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360" yWindow="90" windowWidth="16275" windowHeight="7455" firstSheet="36" activeTab="37"/>
  </bookViews>
  <sheets>
    <sheet name="Res Corredor" sheetId="69" r:id="rId1"/>
    <sheet name="Res Pais" sheetId="68" r:id="rId2"/>
    <sheet name="Res Ferrovias" sheetId="67" r:id="rId3"/>
    <sheet name="Res Trechos" sheetId="66" r:id="rId4"/>
    <sheet name="Crono ALL" sheetId="54" r:id="rId5"/>
    <sheet name="Crono FERROESTE" sheetId="56" r:id="rId6"/>
    <sheet name="Crono BRASIL" sheetId="65" r:id="rId7"/>
    <sheet name="Crono FEPASA" sheetId="57" r:id="rId8"/>
    <sheet name="Crono SOE BC" sheetId="58" r:id="rId9"/>
    <sheet name="Crono CHILE" sheetId="59" r:id="rId10"/>
    <sheet name="Capex ALL" sheetId="30" r:id="rId11"/>
    <sheet name="Capex ALL1" sheetId="77" r:id="rId12"/>
    <sheet name="Capex FERROESTE" sheetId="31" r:id="rId13"/>
    <sheet name="Capex FERROESTE1" sheetId="86" r:id="rId14"/>
    <sheet name="Capex BRASIL" sheetId="87" r:id="rId15"/>
    <sheet name="Capex FEPASA" sheetId="33" r:id="rId16"/>
    <sheet name="Capex FEPASA1" sheetId="88" r:id="rId17"/>
    <sheet name="Capex SOE BC" sheetId="32" r:id="rId18"/>
    <sheet name="Capex SOE BC1" sheetId="91" r:id="rId19"/>
    <sheet name="Capex CHILE" sheetId="34" r:id="rId20"/>
    <sheet name="Capex CHILE1" sheetId="92" r:id="rId21"/>
    <sheet name="Capex CORREDOR" sheetId="35" r:id="rId22"/>
    <sheet name="Capex CORREDOR1" sheetId="93" r:id="rId23"/>
    <sheet name="TABELAS RESUMO" sheetId="109" r:id="rId24"/>
    <sheet name="TRECHO PAR IGUA" sheetId="79" r:id="rId25"/>
    <sheet name="TRECHO IGUA DRIBAS" sheetId="81" r:id="rId26"/>
    <sheet name="TRECHO DRIBAS GUAR" sheetId="82" r:id="rId27"/>
    <sheet name="TRECHO SFCO EBLEY" sheetId="83" r:id="rId28"/>
    <sheet name="TRECHO GUARAP CASC" sheetId="84" r:id="rId29"/>
    <sheet name="TRECHO CASC FRONTBR" sheetId="85" r:id="rId30"/>
    <sheet name="TRECHO FRON BR ENCARN" sheetId="89" r:id="rId31"/>
    <sheet name="TRECHO PIRA FRON AR" sheetId="90" r:id="rId32"/>
    <sheet name="TRECHO FRON AR JVGONZ" sheetId="94" r:id="rId33"/>
    <sheet name="TRECHO JVGONZ SALTA" sheetId="96" r:id="rId34"/>
    <sheet name="TRECHO SALTA SOCOM" sheetId="97" r:id="rId35"/>
    <sheet name="TRECHO SOCOM AUGUS" sheetId="98" r:id="rId36"/>
    <sheet name="TRECHO AUGUS ANTOF" sheetId="99" r:id="rId37"/>
    <sheet name=" Inv Frotas" sheetId="29" r:id="rId38"/>
    <sheet name="Inv Frotas 2" sheetId="55" r:id="rId39"/>
    <sheet name="Res Frotas" sheetId="78" r:id="rId40"/>
    <sheet name="Res Frotas3" sheetId="80" r:id="rId41"/>
    <sheet name="FERROESTE Inst e Equ" sheetId="11" r:id="rId42"/>
    <sheet name="FEPASA INST E EQU" sheetId="3" r:id="rId43"/>
    <sheet name="Inv Repo Via1" sheetId="76" r:id="rId44"/>
    <sheet name="Inv Repo Via" sheetId="52" r:id="rId45"/>
    <sheet name="Repo Via" sheetId="51" r:id="rId46"/>
    <sheet name="Totais Paises" sheetId="15" r:id="rId47"/>
    <sheet name="Orç Variant Paranagua" sheetId="102" r:id="rId48"/>
    <sheet name="Orç Variant SFCO" sheetId="61" r:id="rId49"/>
    <sheet name="Orç Variant JOINV" sheetId="60" r:id="rId50"/>
    <sheet name="Orç Variant JarSul" sheetId="100" r:id="rId51"/>
    <sheet name="Orç Variant Ipiranga" sheetId="101" r:id="rId52"/>
    <sheet name="Orç Liga Foz" sheetId="103" r:id="rId53"/>
    <sheet name="Orç Liga Fbrpa Encar" sheetId="105" r:id="rId54"/>
    <sheet name="Orç liga Pira FPaAr" sheetId="106" r:id="rId55"/>
    <sheet name="Orç liga FPaAr Barran" sheetId="108" r:id="rId56"/>
    <sheet name="Orç P Vias" sheetId="62" r:id="rId57"/>
    <sheet name="Orç Term Exis" sheetId="63" r:id="rId58"/>
    <sheet name="Orç Term Novos" sheetId="70" r:id="rId59"/>
    <sheet name="Orç Licen1 " sheetId="71" r:id="rId60"/>
    <sheet name="Orç Licen2" sheetId="75" r:id="rId61"/>
    <sheet name="Orç Rec Super SOE" sheetId="72" r:id="rId62"/>
    <sheet name="Orç Rec Super Chile" sheetId="95" r:id="rId63"/>
    <sheet name="SUMÁRIO" sheetId="36" r:id="rId64"/>
    <sheet name="Custo km Pátio" sheetId="73" r:id="rId65"/>
    <sheet name="Custo km Troca Trilho" sheetId="74" r:id="rId66"/>
  </sheets>
  <externalReferences>
    <externalReference r:id="rId67"/>
    <externalReference r:id="rId68"/>
    <externalReference r:id="rId69"/>
  </externalReferences>
  <definedNames>
    <definedName name="_xlnm.Print_Area" localSheetId="23">'TABELAS RESUMO'!$B$3:$D$27</definedName>
  </definedNames>
  <calcPr calcId="145621"/>
</workbook>
</file>

<file path=xl/calcChain.xml><?xml version="1.0" encoding="utf-8"?>
<calcChain xmlns="http://schemas.openxmlformats.org/spreadsheetml/2006/main">
  <c r="E5" i="106" l="1"/>
  <c r="E5" i="108" s="1"/>
  <c r="E12" i="105"/>
  <c r="E4" i="105"/>
  <c r="C162" i="58"/>
  <c r="D10" i="85" l="1"/>
  <c r="E10" i="85"/>
  <c r="H7" i="103"/>
  <c r="H9" i="85" s="1"/>
  <c r="D7" i="106"/>
  <c r="D8" i="90" s="1"/>
  <c r="D7" i="89"/>
  <c r="D380" i="29"/>
  <c r="C380" i="29" s="1"/>
  <c r="E380" i="29"/>
  <c r="F380" i="29"/>
  <c r="G380" i="29"/>
  <c r="E379" i="29"/>
  <c r="F379" i="29"/>
  <c r="G379" i="29"/>
  <c r="D379" i="29"/>
  <c r="E376" i="29"/>
  <c r="F376" i="29"/>
  <c r="G376" i="29"/>
  <c r="E377" i="29"/>
  <c r="F377" i="29"/>
  <c r="G377" i="29"/>
  <c r="D377" i="29"/>
  <c r="D376" i="29"/>
  <c r="E375" i="29"/>
  <c r="G375" i="29"/>
  <c r="E373" i="29"/>
  <c r="F373" i="29"/>
  <c r="G373" i="29"/>
  <c r="E374" i="29"/>
  <c r="F374" i="29"/>
  <c r="F375" i="29" s="1"/>
  <c r="G374" i="29"/>
  <c r="D374" i="29"/>
  <c r="D373" i="29"/>
  <c r="D375" i="29" s="1"/>
  <c r="E371" i="29"/>
  <c r="F371" i="29"/>
  <c r="G371" i="29"/>
  <c r="D371" i="29"/>
  <c r="D387" i="29"/>
  <c r="C376" i="29"/>
  <c r="D386" i="29" l="1"/>
  <c r="C377" i="29"/>
  <c r="I7" i="103"/>
  <c r="I9" i="85" s="1"/>
  <c r="D388" i="29"/>
  <c r="D304" i="109"/>
  <c r="D298" i="109"/>
  <c r="D24" i="105"/>
  <c r="I15" i="33" l="1"/>
  <c r="I14" i="33"/>
  <c r="E14" i="33"/>
  <c r="I13" i="33"/>
  <c r="E13" i="33"/>
  <c r="I9" i="32"/>
  <c r="I8" i="32"/>
  <c r="E5" i="94"/>
  <c r="F5" i="94"/>
  <c r="D6" i="94"/>
  <c r="D7" i="94"/>
  <c r="D8" i="94"/>
  <c r="D9" i="94"/>
  <c r="D11" i="94"/>
  <c r="D5" i="94"/>
  <c r="I45" i="32"/>
  <c r="I32" i="32"/>
  <c r="J8" i="32"/>
  <c r="J9" i="32"/>
  <c r="E7" i="108"/>
  <c r="F7" i="108" s="1"/>
  <c r="J56" i="108"/>
  <c r="I56" i="108"/>
  <c r="H56" i="108"/>
  <c r="G56" i="108"/>
  <c r="E56" i="108" s="1"/>
  <c r="F56" i="108"/>
  <c r="D56" i="108"/>
  <c r="E55" i="108"/>
  <c r="E54" i="108"/>
  <c r="E53" i="108"/>
  <c r="E52" i="108"/>
  <c r="J45" i="108"/>
  <c r="J49" i="108" s="1"/>
  <c r="I45" i="108"/>
  <c r="H45" i="108"/>
  <c r="G45" i="108"/>
  <c r="F45" i="108"/>
  <c r="E44" i="108"/>
  <c r="J41" i="108"/>
  <c r="I41" i="108"/>
  <c r="H41" i="108"/>
  <c r="D41" i="108" s="1"/>
  <c r="G41" i="108"/>
  <c r="F41" i="108"/>
  <c r="E40" i="108"/>
  <c r="D40" i="108"/>
  <c r="E39" i="108"/>
  <c r="D39" i="108"/>
  <c r="I36" i="108"/>
  <c r="H36" i="108"/>
  <c r="G36" i="108"/>
  <c r="F36" i="108"/>
  <c r="D36" i="108"/>
  <c r="E35" i="108"/>
  <c r="D35" i="108"/>
  <c r="E34" i="108"/>
  <c r="D34" i="108"/>
  <c r="J31" i="108"/>
  <c r="E30" i="108"/>
  <c r="D30" i="108"/>
  <c r="E29" i="108"/>
  <c r="D29" i="108"/>
  <c r="E28" i="108"/>
  <c r="D28" i="108"/>
  <c r="E27" i="108"/>
  <c r="D27" i="108"/>
  <c r="D26" i="108"/>
  <c r="E18" i="108"/>
  <c r="E17" i="108"/>
  <c r="E6" i="108"/>
  <c r="F6" i="108" s="1"/>
  <c r="E25" i="108" s="1"/>
  <c r="F5" i="108"/>
  <c r="E23" i="108" s="1"/>
  <c r="I23" i="108" s="1"/>
  <c r="H8" i="32" s="1"/>
  <c r="H25" i="108" l="1"/>
  <c r="F25" i="108"/>
  <c r="I25" i="108"/>
  <c r="E24" i="108"/>
  <c r="H24" i="108" s="1"/>
  <c r="F7" i="94"/>
  <c r="F11" i="108"/>
  <c r="F11" i="94" s="1"/>
  <c r="E36" i="108"/>
  <c r="F6" i="94"/>
  <c r="E7" i="94"/>
  <c r="E41" i="108"/>
  <c r="E6" i="94"/>
  <c r="H23" i="108"/>
  <c r="G8" i="32" s="1"/>
  <c r="F23" i="108"/>
  <c r="E8" i="32" s="1"/>
  <c r="E60" i="108"/>
  <c r="F60" i="108" s="1"/>
  <c r="E45" i="32" s="1"/>
  <c r="I24" i="108"/>
  <c r="H9" i="32" s="1"/>
  <c r="F24" i="108"/>
  <c r="E9" i="32" s="1"/>
  <c r="J58" i="108"/>
  <c r="J62" i="108" s="1"/>
  <c r="G23" i="108"/>
  <c r="F8" i="32" s="1"/>
  <c r="G24" i="108"/>
  <c r="G25" i="108"/>
  <c r="D25" i="108" s="1"/>
  <c r="E45" i="108"/>
  <c r="I60" i="108"/>
  <c r="H45" i="32" s="1"/>
  <c r="F8" i="108"/>
  <c r="F8" i="94" s="1"/>
  <c r="H31" i="108" l="1"/>
  <c r="G9" i="32"/>
  <c r="I31" i="108"/>
  <c r="E9" i="58"/>
  <c r="E10" i="32"/>
  <c r="D24" i="108"/>
  <c r="F9" i="32"/>
  <c r="H60" i="108"/>
  <c r="G45" i="32" s="1"/>
  <c r="F31" i="108"/>
  <c r="F9" i="108"/>
  <c r="E8" i="108"/>
  <c r="E8" i="94" s="1"/>
  <c r="G60" i="108"/>
  <c r="G31" i="108"/>
  <c r="D23" i="108"/>
  <c r="D60" i="108" l="1"/>
  <c r="F45" i="32"/>
  <c r="F9" i="94"/>
  <c r="E47" i="108"/>
  <c r="F47" i="108" s="1"/>
  <c r="E32" i="32" s="1"/>
  <c r="F10" i="108"/>
  <c r="E31" i="108"/>
  <c r="D31" i="108"/>
  <c r="G82" i="89"/>
  <c r="H82" i="89"/>
  <c r="F82" i="89"/>
  <c r="G79" i="89"/>
  <c r="H79" i="89"/>
  <c r="G80" i="89"/>
  <c r="H80" i="89"/>
  <c r="F80" i="89"/>
  <c r="F79" i="89"/>
  <c r="C214" i="29"/>
  <c r="G35" i="83"/>
  <c r="H35" i="83"/>
  <c r="J157" i="30"/>
  <c r="D26" i="83"/>
  <c r="E6" i="90"/>
  <c r="E8" i="90"/>
  <c r="D9" i="90"/>
  <c r="D10" i="90"/>
  <c r="D12" i="90"/>
  <c r="D6" i="90"/>
  <c r="I94" i="33"/>
  <c r="I81" i="33"/>
  <c r="I57" i="33"/>
  <c r="I58" i="33"/>
  <c r="I59" i="33"/>
  <c r="F7" i="106"/>
  <c r="F8" i="90" s="1"/>
  <c r="F5" i="106"/>
  <c r="F6" i="90" s="1"/>
  <c r="E7" i="106"/>
  <c r="E6" i="106"/>
  <c r="E7" i="90" s="1"/>
  <c r="J56" i="106"/>
  <c r="E56" i="106" s="1"/>
  <c r="I56" i="106"/>
  <c r="H56" i="106"/>
  <c r="G56" i="106"/>
  <c r="F56" i="106"/>
  <c r="D56" i="106"/>
  <c r="E55" i="106"/>
  <c r="E54" i="106"/>
  <c r="E53" i="106"/>
  <c r="E52" i="106"/>
  <c r="J45" i="106"/>
  <c r="I45" i="106"/>
  <c r="H45" i="106"/>
  <c r="G45" i="106"/>
  <c r="F45" i="106"/>
  <c r="E45" i="106"/>
  <c r="E44" i="106"/>
  <c r="J41" i="106"/>
  <c r="I41" i="106"/>
  <c r="H41" i="106"/>
  <c r="G41" i="106"/>
  <c r="D41" i="106" s="1"/>
  <c r="F41" i="106"/>
  <c r="E40" i="106"/>
  <c r="D40" i="106"/>
  <c r="E39" i="106"/>
  <c r="D39" i="106"/>
  <c r="I36" i="106"/>
  <c r="H36" i="106"/>
  <c r="G36" i="106"/>
  <c r="F36" i="106"/>
  <c r="E36" i="106"/>
  <c r="E35" i="106"/>
  <c r="D35" i="106"/>
  <c r="E34" i="106"/>
  <c r="D34" i="106"/>
  <c r="J31" i="106"/>
  <c r="J49" i="106" s="1"/>
  <c r="J58" i="106" s="1"/>
  <c r="J62" i="106" s="1"/>
  <c r="E30" i="106"/>
  <c r="D30" i="106"/>
  <c r="E29" i="106"/>
  <c r="D29" i="106"/>
  <c r="E28" i="106"/>
  <c r="D28" i="106"/>
  <c r="E27" i="106"/>
  <c r="D27" i="106"/>
  <c r="D26" i="106"/>
  <c r="E18" i="106"/>
  <c r="E17" i="106"/>
  <c r="D7" i="79"/>
  <c r="D8" i="79"/>
  <c r="D6" i="79"/>
  <c r="E41" i="106" l="1"/>
  <c r="G47" i="108"/>
  <c r="F32" i="32" s="1"/>
  <c r="D36" i="106"/>
  <c r="I47" i="108"/>
  <c r="H32" i="32" s="1"/>
  <c r="I49" i="108"/>
  <c r="I58" i="108" s="1"/>
  <c r="I62" i="108" s="1"/>
  <c r="F12" i="108"/>
  <c r="F10" i="94"/>
  <c r="H47" i="108"/>
  <c r="E23" i="106"/>
  <c r="H23" i="106" s="1"/>
  <c r="G57" i="33" s="1"/>
  <c r="E24" i="106"/>
  <c r="F49" i="108"/>
  <c r="F58" i="108" s="1"/>
  <c r="F62" i="108" s="1"/>
  <c r="H24" i="106"/>
  <c r="G58" i="33" s="1"/>
  <c r="F11" i="106"/>
  <c r="I24" i="106"/>
  <c r="H58" i="33" s="1"/>
  <c r="F24" i="106"/>
  <c r="E58" i="33" s="1"/>
  <c r="H199" i="62"/>
  <c r="I7" i="105" s="1"/>
  <c r="H198" i="62"/>
  <c r="I6" i="105" s="1"/>
  <c r="D13" i="105" s="1"/>
  <c r="D20" i="89" s="1"/>
  <c r="H197" i="62"/>
  <c r="I5" i="105" s="1"/>
  <c r="D5" i="105" s="1"/>
  <c r="H200" i="62"/>
  <c r="I6" i="106" s="1"/>
  <c r="D6" i="106" s="1"/>
  <c r="F6" i="106" s="1"/>
  <c r="E25" i="106" s="1"/>
  <c r="D21" i="89"/>
  <c r="D22" i="89"/>
  <c r="D19" i="89"/>
  <c r="D5" i="89"/>
  <c r="D37" i="89"/>
  <c r="D34" i="89"/>
  <c r="I45" i="33"/>
  <c r="J45" i="33"/>
  <c r="I32" i="33"/>
  <c r="J32" i="33"/>
  <c r="I8" i="33"/>
  <c r="I9" i="33"/>
  <c r="I10" i="33"/>
  <c r="J71" i="105"/>
  <c r="I71" i="105"/>
  <c r="H71" i="105"/>
  <c r="G71" i="105"/>
  <c r="F71" i="105"/>
  <c r="D71" i="105"/>
  <c r="E70" i="105"/>
  <c r="E69" i="105"/>
  <c r="E68" i="105"/>
  <c r="E67" i="105"/>
  <c r="J60" i="105"/>
  <c r="I60" i="105"/>
  <c r="H60" i="105"/>
  <c r="G60" i="105"/>
  <c r="F60" i="105"/>
  <c r="D60" i="105"/>
  <c r="E59" i="105"/>
  <c r="J56" i="105"/>
  <c r="I56" i="105"/>
  <c r="H56" i="105"/>
  <c r="G56" i="105"/>
  <c r="F56" i="105"/>
  <c r="E55" i="105"/>
  <c r="D55" i="105"/>
  <c r="E54" i="105"/>
  <c r="D54" i="105"/>
  <c r="I51" i="105"/>
  <c r="H51" i="105"/>
  <c r="G51" i="105"/>
  <c r="F51" i="105"/>
  <c r="D51" i="105" s="1"/>
  <c r="E50" i="105"/>
  <c r="D50" i="105"/>
  <c r="D49" i="105"/>
  <c r="E45" i="105"/>
  <c r="D45" i="105"/>
  <c r="E44" i="105"/>
  <c r="D44" i="105"/>
  <c r="E43" i="105"/>
  <c r="D43" i="105"/>
  <c r="E42" i="105"/>
  <c r="D42" i="105"/>
  <c r="E33" i="105"/>
  <c r="E32" i="105"/>
  <c r="E13" i="105"/>
  <c r="E20" i="89" s="1"/>
  <c r="E19" i="89"/>
  <c r="E14" i="105"/>
  <c r="E21" i="89" s="1"/>
  <c r="E6" i="105"/>
  <c r="F6" i="105" s="1"/>
  <c r="F7" i="89" s="1"/>
  <c r="E5" i="105"/>
  <c r="E6" i="89" s="1"/>
  <c r="F4" i="105"/>
  <c r="F5" i="89" s="1"/>
  <c r="D23" i="105"/>
  <c r="D21" i="105"/>
  <c r="G49" i="108" l="1"/>
  <c r="G58" i="108" s="1"/>
  <c r="D47" i="108"/>
  <c r="F23" i="106"/>
  <c r="E57" i="33" s="1"/>
  <c r="E56" i="105"/>
  <c r="E71" i="105"/>
  <c r="G23" i="106"/>
  <c r="F57" i="33" s="1"/>
  <c r="H49" i="108"/>
  <c r="G32" i="32"/>
  <c r="E66" i="108"/>
  <c r="F12" i="94"/>
  <c r="D68" i="109" s="1"/>
  <c r="D69" i="109" s="1"/>
  <c r="I23" i="106"/>
  <c r="H57" i="33" s="1"/>
  <c r="F12" i="90"/>
  <c r="E60" i="106"/>
  <c r="F11" i="89"/>
  <c r="G62" i="108"/>
  <c r="I199" i="62"/>
  <c r="D7" i="90"/>
  <c r="F7" i="90"/>
  <c r="F8" i="106"/>
  <c r="E8" i="106" s="1"/>
  <c r="E9" i="90" s="1"/>
  <c r="H25" i="106"/>
  <c r="F9" i="90"/>
  <c r="G24" i="106"/>
  <c r="I25" i="106"/>
  <c r="F25" i="106"/>
  <c r="G25" i="106"/>
  <c r="F9" i="106"/>
  <c r="E51" i="105"/>
  <c r="D56" i="105"/>
  <c r="D36" i="89"/>
  <c r="F12" i="105"/>
  <c r="F19" i="89" s="1"/>
  <c r="F34" i="89" s="1"/>
  <c r="F14" i="105"/>
  <c r="F21" i="89" s="1"/>
  <c r="E5" i="89"/>
  <c r="E7" i="89"/>
  <c r="D6" i="89"/>
  <c r="D22" i="105"/>
  <c r="F5" i="105"/>
  <c r="F6" i="89" s="1"/>
  <c r="F8" i="89" s="1"/>
  <c r="F13" i="105"/>
  <c r="F20" i="89" s="1"/>
  <c r="D35" i="89"/>
  <c r="J64" i="105"/>
  <c r="J73" i="105" s="1"/>
  <c r="J77" i="105" s="1"/>
  <c r="E49" i="105"/>
  <c r="E60" i="105"/>
  <c r="D23" i="106" l="1"/>
  <c r="F7" i="105"/>
  <c r="E7" i="105" s="1"/>
  <c r="F23" i="105"/>
  <c r="E39" i="105" s="1"/>
  <c r="C9" i="33" s="1"/>
  <c r="H58" i="108"/>
  <c r="D49" i="108"/>
  <c r="E49" i="108"/>
  <c r="F21" i="105"/>
  <c r="E38" i="105" s="1"/>
  <c r="C8" i="33" s="1"/>
  <c r="D24" i="106"/>
  <c r="F58" i="33"/>
  <c r="F36" i="89"/>
  <c r="F25" i="89"/>
  <c r="E8" i="89"/>
  <c r="F9" i="89"/>
  <c r="F10" i="89" s="1"/>
  <c r="F12" i="89" s="1"/>
  <c r="F10" i="106"/>
  <c r="F11" i="90" s="1"/>
  <c r="E47" i="106"/>
  <c r="F47" i="106" s="1"/>
  <c r="E81" i="33" s="1"/>
  <c r="F10" i="90"/>
  <c r="G31" i="106"/>
  <c r="F59" i="33"/>
  <c r="I31" i="106"/>
  <c r="H59" i="33"/>
  <c r="H31" i="106"/>
  <c r="G59" i="33"/>
  <c r="F31" i="106"/>
  <c r="E31" i="106" s="1"/>
  <c r="E59" i="33"/>
  <c r="D25" i="106"/>
  <c r="F22" i="105"/>
  <c r="E40" i="105" s="1"/>
  <c r="C10" i="33" s="1"/>
  <c r="F15" i="105"/>
  <c r="F35" i="89"/>
  <c r="E35" i="89" s="1"/>
  <c r="E21" i="105"/>
  <c r="E23" i="105"/>
  <c r="F40" i="89"/>
  <c r="E36" i="89"/>
  <c r="F37" i="89"/>
  <c r="E34" i="89"/>
  <c r="F24" i="105"/>
  <c r="E22" i="105" l="1"/>
  <c r="F12" i="106"/>
  <c r="F27" i="105"/>
  <c r="E75" i="105" s="1"/>
  <c r="C45" i="33" s="1"/>
  <c r="H62" i="108"/>
  <c r="E58" i="108"/>
  <c r="D58" i="108"/>
  <c r="D31" i="106"/>
  <c r="E15" i="105"/>
  <c r="E22" i="89" s="1"/>
  <c r="F22" i="89"/>
  <c r="F13" i="90"/>
  <c r="D66" i="109" s="1"/>
  <c r="E66" i="106"/>
  <c r="H60" i="106"/>
  <c r="G94" i="33" s="1"/>
  <c r="G60" i="106"/>
  <c r="F94" i="33" s="1"/>
  <c r="F60" i="106"/>
  <c r="I60" i="106"/>
  <c r="H94" i="33" s="1"/>
  <c r="I47" i="106"/>
  <c r="H47" i="106"/>
  <c r="F49" i="106"/>
  <c r="F58" i="106" s="1"/>
  <c r="G47" i="106"/>
  <c r="F81" i="33" s="1"/>
  <c r="I38" i="105"/>
  <c r="H8" i="33" s="1"/>
  <c r="F38" i="105"/>
  <c r="H38" i="105"/>
  <c r="G8" i="33" s="1"/>
  <c r="G38" i="105"/>
  <c r="F8" i="33" s="1"/>
  <c r="I75" i="105"/>
  <c r="H45" i="33" s="1"/>
  <c r="G75" i="105"/>
  <c r="F45" i="33" s="1"/>
  <c r="H75" i="105"/>
  <c r="G45" i="33" s="1"/>
  <c r="F75" i="105"/>
  <c r="H40" i="105"/>
  <c r="G10" i="33" s="1"/>
  <c r="G40" i="105"/>
  <c r="F10" i="33" s="1"/>
  <c r="I40" i="105"/>
  <c r="H10" i="33" s="1"/>
  <c r="F40" i="105"/>
  <c r="E24" i="105"/>
  <c r="F25" i="105"/>
  <c r="E62" i="105" s="1"/>
  <c r="C32" i="33" s="1"/>
  <c r="H39" i="105"/>
  <c r="G9" i="33" s="1"/>
  <c r="G39" i="105"/>
  <c r="F9" i="33" s="1"/>
  <c r="I39" i="105"/>
  <c r="F39" i="105"/>
  <c r="D39" i="105" s="1"/>
  <c r="F38" i="89"/>
  <c r="F39" i="89" s="1"/>
  <c r="F41" i="89" s="1"/>
  <c r="D65" i="109" s="1"/>
  <c r="D67" i="109" s="1"/>
  <c r="E37" i="89"/>
  <c r="E62" i="108" l="1"/>
  <c r="D62" i="108"/>
  <c r="D60" i="106"/>
  <c r="E94" i="33"/>
  <c r="F23" i="89"/>
  <c r="F24" i="89" s="1"/>
  <c r="F26" i="89" s="1"/>
  <c r="D40" i="105"/>
  <c r="E10" i="33"/>
  <c r="I49" i="106"/>
  <c r="I58" i="106" s="1"/>
  <c r="I62" i="106" s="1"/>
  <c r="H81" i="33"/>
  <c r="H49" i="106"/>
  <c r="H58" i="106" s="1"/>
  <c r="G81" i="33"/>
  <c r="H62" i="106"/>
  <c r="D47" i="106"/>
  <c r="G49" i="106"/>
  <c r="F62" i="106"/>
  <c r="E8" i="33"/>
  <c r="D38" i="105"/>
  <c r="E45" i="33"/>
  <c r="D75" i="105"/>
  <c r="E9" i="33"/>
  <c r="I46" i="105"/>
  <c r="H9" i="33"/>
  <c r="F26" i="105"/>
  <c r="F28" i="105" s="1"/>
  <c r="E81" i="105" l="1"/>
  <c r="G58" i="106"/>
  <c r="E49" i="106"/>
  <c r="D49" i="106"/>
  <c r="D64" i="73"/>
  <c r="F15" i="85"/>
  <c r="E7" i="85"/>
  <c r="F7" i="85"/>
  <c r="E8" i="85"/>
  <c r="I8" i="85"/>
  <c r="E11" i="85"/>
  <c r="G11" i="85"/>
  <c r="E12" i="85"/>
  <c r="F12" i="85"/>
  <c r="G12" i="85"/>
  <c r="H12" i="85"/>
  <c r="I12" i="85"/>
  <c r="E13" i="85"/>
  <c r="I13" i="85"/>
  <c r="D14" i="85"/>
  <c r="D8" i="85"/>
  <c r="D11" i="85"/>
  <c r="D12" i="85"/>
  <c r="D13" i="85"/>
  <c r="D7" i="85"/>
  <c r="I81" i="31"/>
  <c r="I57" i="31"/>
  <c r="I58" i="31"/>
  <c r="I59" i="31"/>
  <c r="E67" i="103"/>
  <c r="E63" i="103"/>
  <c r="D63" i="103"/>
  <c r="J59" i="103"/>
  <c r="I59" i="103"/>
  <c r="H59" i="103"/>
  <c r="G59" i="103"/>
  <c r="F59" i="103"/>
  <c r="D59" i="103"/>
  <c r="E58" i="103"/>
  <c r="E57" i="103"/>
  <c r="E56" i="103"/>
  <c r="E55" i="103"/>
  <c r="J48" i="103"/>
  <c r="I48" i="103"/>
  <c r="H48" i="103"/>
  <c r="G48" i="103"/>
  <c r="F48" i="103"/>
  <c r="E47" i="103"/>
  <c r="J44" i="103"/>
  <c r="I44" i="103"/>
  <c r="H44" i="103"/>
  <c r="G44" i="103"/>
  <c r="F44" i="103"/>
  <c r="E44" i="103" s="1"/>
  <c r="E43" i="103"/>
  <c r="D43" i="103"/>
  <c r="E42" i="103"/>
  <c r="D42" i="103"/>
  <c r="I39" i="103"/>
  <c r="H39" i="103"/>
  <c r="G39" i="103"/>
  <c r="D39" i="103" s="1"/>
  <c r="F39" i="103"/>
  <c r="E38" i="103"/>
  <c r="D38" i="103"/>
  <c r="D37" i="103"/>
  <c r="J34" i="103"/>
  <c r="E33" i="103"/>
  <c r="D33" i="103"/>
  <c r="E32" i="103"/>
  <c r="D32" i="103"/>
  <c r="E31" i="103"/>
  <c r="D31" i="103"/>
  <c r="E30" i="103"/>
  <c r="D30" i="103"/>
  <c r="H29" i="103"/>
  <c r="G29" i="103"/>
  <c r="F29" i="103"/>
  <c r="D29" i="103" s="1"/>
  <c r="E21" i="103"/>
  <c r="E20" i="103"/>
  <c r="H8" i="103"/>
  <c r="H10" i="85" s="1"/>
  <c r="E84" i="60"/>
  <c r="E12" i="103"/>
  <c r="E14" i="85" s="1"/>
  <c r="G11" i="103"/>
  <c r="G13" i="85" s="1"/>
  <c r="F11" i="103"/>
  <c r="I11" i="103" s="1"/>
  <c r="G10" i="103"/>
  <c r="F10" i="103"/>
  <c r="G9" i="103"/>
  <c r="H9" i="103" s="1"/>
  <c r="H11" i="85" s="1"/>
  <c r="F9" i="103"/>
  <c r="I9" i="103" s="1"/>
  <c r="I11" i="85" s="1"/>
  <c r="G8" i="103"/>
  <c r="G10" i="85" s="1"/>
  <c r="F8" i="103"/>
  <c r="G6" i="103"/>
  <c r="H6" i="103" s="1"/>
  <c r="E27" i="103" s="1"/>
  <c r="G27" i="103" s="1"/>
  <c r="F58" i="31" s="1"/>
  <c r="F6" i="103"/>
  <c r="I6" i="103" s="1"/>
  <c r="G5" i="103"/>
  <c r="G7" i="85" s="1"/>
  <c r="F5" i="103"/>
  <c r="I8" i="103" l="1"/>
  <c r="I10" i="85" s="1"/>
  <c r="F10" i="85"/>
  <c r="E28" i="103"/>
  <c r="C58" i="31"/>
  <c r="F11" i="85"/>
  <c r="F12" i="103"/>
  <c r="F14" i="85" s="1"/>
  <c r="H11" i="103"/>
  <c r="H13" i="85" s="1"/>
  <c r="H27" i="103"/>
  <c r="G58" i="31" s="1"/>
  <c r="G8" i="85"/>
  <c r="F27" i="103"/>
  <c r="E58" i="31" s="1"/>
  <c r="H8" i="85"/>
  <c r="I27" i="103"/>
  <c r="H58" i="31" s="1"/>
  <c r="F8" i="85"/>
  <c r="D44" i="103"/>
  <c r="F13" i="85"/>
  <c r="G62" i="106"/>
  <c r="D58" i="106"/>
  <c r="E58" i="106"/>
  <c r="E48" i="103"/>
  <c r="E59" i="103"/>
  <c r="H5" i="103"/>
  <c r="G12" i="103"/>
  <c r="G14" i="85" s="1"/>
  <c r="I5" i="103"/>
  <c r="H12" i="103" l="1"/>
  <c r="E26" i="103"/>
  <c r="E64" i="73"/>
  <c r="K26" i="103"/>
  <c r="H7" i="85"/>
  <c r="F28" i="103"/>
  <c r="E59" i="31" s="1"/>
  <c r="C59" i="31"/>
  <c r="I28" i="103"/>
  <c r="H59" i="31" s="1"/>
  <c r="H28" i="103"/>
  <c r="G59" i="31" s="1"/>
  <c r="G28" i="103"/>
  <c r="F59" i="31" s="1"/>
  <c r="I12" i="103"/>
  <c r="I14" i="85" s="1"/>
  <c r="I7" i="85"/>
  <c r="H13" i="103"/>
  <c r="H14" i="103" s="1"/>
  <c r="H14" i="85"/>
  <c r="D62" i="106"/>
  <c r="E62" i="106"/>
  <c r="D27" i="103"/>
  <c r="D63" i="73"/>
  <c r="D62" i="73"/>
  <c r="I14" i="103" l="1"/>
  <c r="D28" i="103"/>
  <c r="H26" i="103"/>
  <c r="C57" i="31"/>
  <c r="F26" i="103"/>
  <c r="G26" i="103"/>
  <c r="I26" i="103"/>
  <c r="H16" i="85"/>
  <c r="D62" i="109" s="1"/>
  <c r="D63" i="109" s="1"/>
  <c r="E69" i="103"/>
  <c r="H15" i="85"/>
  <c r="I13" i="103"/>
  <c r="E50" i="103"/>
  <c r="F53" i="83"/>
  <c r="G53" i="83" s="1"/>
  <c r="F54" i="83"/>
  <c r="G54" i="83" s="1"/>
  <c r="F55" i="83"/>
  <c r="G55" i="83" s="1"/>
  <c r="F56" i="83"/>
  <c r="F58" i="83"/>
  <c r="F59" i="83"/>
  <c r="F52" i="83"/>
  <c r="G59" i="83"/>
  <c r="I59" i="83" s="1"/>
  <c r="G58" i="83"/>
  <c r="I58" i="83" s="1"/>
  <c r="H57" i="83"/>
  <c r="G56" i="83"/>
  <c r="G52" i="83"/>
  <c r="F57" i="31" l="1"/>
  <c r="G34" i="103"/>
  <c r="H57" i="31"/>
  <c r="I34" i="103"/>
  <c r="G57" i="31"/>
  <c r="H34" i="103"/>
  <c r="E57" i="31"/>
  <c r="F34" i="103"/>
  <c r="D26" i="103"/>
  <c r="H50" i="103"/>
  <c r="G50" i="103"/>
  <c r="I50" i="103"/>
  <c r="F50" i="103"/>
  <c r="I15" i="85"/>
  <c r="I16" i="85"/>
  <c r="G57" i="83"/>
  <c r="G60" i="83" s="1"/>
  <c r="I53" i="83"/>
  <c r="J53" i="83" s="1"/>
  <c r="I55" i="83"/>
  <c r="J55" i="83" s="1"/>
  <c r="J59" i="83"/>
  <c r="I52" i="83"/>
  <c r="J52" i="83" s="1"/>
  <c r="I54" i="83"/>
  <c r="J54" i="83" s="1"/>
  <c r="I56" i="83"/>
  <c r="J56" i="83" s="1"/>
  <c r="J58" i="83"/>
  <c r="D34" i="103" l="1"/>
  <c r="E34" i="103"/>
  <c r="H81" i="31"/>
  <c r="I52" i="103"/>
  <c r="I61" i="103" s="1"/>
  <c r="I65" i="103" s="1"/>
  <c r="G81" i="31"/>
  <c r="H52" i="103"/>
  <c r="H61" i="103" s="1"/>
  <c r="H65" i="103" s="1"/>
  <c r="D50" i="103"/>
  <c r="E81" i="31"/>
  <c r="F52" i="103"/>
  <c r="F61" i="103" s="1"/>
  <c r="F65" i="103" s="1"/>
  <c r="F81" i="31"/>
  <c r="G52" i="103"/>
  <c r="G61" i="103" s="1"/>
  <c r="G65" i="103" s="1"/>
  <c r="I57" i="83"/>
  <c r="I60" i="83" s="1"/>
  <c r="J57" i="83"/>
  <c r="J60" i="83" s="1"/>
  <c r="J61" i="83" s="1"/>
  <c r="J62" i="83" l="1"/>
  <c r="K62" i="83" l="1"/>
  <c r="D60" i="109"/>
  <c r="G13" i="100"/>
  <c r="I13" i="100" s="1"/>
  <c r="J13" i="100" s="1"/>
  <c r="C160" i="54"/>
  <c r="C161" i="54"/>
  <c r="I179" i="30"/>
  <c r="J179" i="30"/>
  <c r="I156" i="30"/>
  <c r="I155" i="30"/>
  <c r="E65" i="100"/>
  <c r="D65" i="100"/>
  <c r="J61" i="100"/>
  <c r="I61" i="100"/>
  <c r="H61" i="100"/>
  <c r="G61" i="100"/>
  <c r="F61" i="100"/>
  <c r="E61" i="100" s="1"/>
  <c r="E60" i="100"/>
  <c r="E59" i="100"/>
  <c r="E58" i="100"/>
  <c r="E57" i="100"/>
  <c r="J50" i="100"/>
  <c r="I50" i="100"/>
  <c r="H50" i="100"/>
  <c r="G50" i="100"/>
  <c r="F50" i="100"/>
  <c r="D50" i="100"/>
  <c r="E49" i="100"/>
  <c r="J46" i="100"/>
  <c r="I46" i="100"/>
  <c r="H46" i="100"/>
  <c r="G46" i="100"/>
  <c r="F46" i="100"/>
  <c r="E45" i="100"/>
  <c r="D45" i="100"/>
  <c r="E44" i="100"/>
  <c r="D44" i="100"/>
  <c r="I41" i="100"/>
  <c r="H41" i="100"/>
  <c r="G41" i="100"/>
  <c r="F41" i="100"/>
  <c r="D41" i="100" s="1"/>
  <c r="E40" i="100"/>
  <c r="D40" i="100"/>
  <c r="J39" i="100"/>
  <c r="J41" i="100" s="1"/>
  <c r="D39" i="100"/>
  <c r="J36" i="100"/>
  <c r="E35" i="100"/>
  <c r="D35" i="100"/>
  <c r="E34" i="100"/>
  <c r="D34" i="100"/>
  <c r="E33" i="100"/>
  <c r="D33" i="100"/>
  <c r="E32" i="100"/>
  <c r="D32" i="100"/>
  <c r="H31" i="100"/>
  <c r="G31" i="100"/>
  <c r="F31" i="100"/>
  <c r="E23" i="100"/>
  <c r="E22" i="100"/>
  <c r="G12" i="100"/>
  <c r="I12" i="100" s="1"/>
  <c r="J12" i="100" s="1"/>
  <c r="E29" i="100" s="1"/>
  <c r="H11" i="100"/>
  <c r="F11" i="100"/>
  <c r="F57" i="83" s="1"/>
  <c r="G10" i="100"/>
  <c r="I10" i="100" s="1"/>
  <c r="J10" i="100" s="1"/>
  <c r="K10" i="100" s="1"/>
  <c r="G9" i="100"/>
  <c r="I9" i="100" s="1"/>
  <c r="J9" i="100" s="1"/>
  <c r="K9" i="100" s="1"/>
  <c r="G8" i="100"/>
  <c r="I8" i="100" s="1"/>
  <c r="J8" i="100" s="1"/>
  <c r="K8" i="100" s="1"/>
  <c r="G7" i="100"/>
  <c r="I7" i="100" s="1"/>
  <c r="J7" i="100" s="1"/>
  <c r="K7" i="100" s="1"/>
  <c r="G6" i="100"/>
  <c r="E50" i="100" l="1"/>
  <c r="E46" i="100"/>
  <c r="G11" i="100"/>
  <c r="G14" i="100" s="1"/>
  <c r="D31" i="100"/>
  <c r="K13" i="100"/>
  <c r="E30" i="100"/>
  <c r="I30" i="100" s="1"/>
  <c r="J54" i="100"/>
  <c r="J63" i="100" s="1"/>
  <c r="J67" i="100" s="1"/>
  <c r="D46" i="100"/>
  <c r="F29" i="100"/>
  <c r="H29" i="100"/>
  <c r="I29" i="100"/>
  <c r="H156" i="30" s="1"/>
  <c r="G29" i="100"/>
  <c r="E39" i="100"/>
  <c r="F30" i="100"/>
  <c r="I6" i="100"/>
  <c r="J6" i="100" s="1"/>
  <c r="K6" i="100" s="1"/>
  <c r="E41" i="100"/>
  <c r="G30" i="100"/>
  <c r="K12" i="100"/>
  <c r="E210" i="30"/>
  <c r="F210" i="30"/>
  <c r="G210" i="30"/>
  <c r="H210" i="30"/>
  <c r="I210" i="30"/>
  <c r="E211" i="30"/>
  <c r="F211" i="30"/>
  <c r="G211" i="30"/>
  <c r="H211" i="30"/>
  <c r="I211" i="30"/>
  <c r="C110" i="54"/>
  <c r="C111" i="54"/>
  <c r="C112" i="54"/>
  <c r="F8" i="79"/>
  <c r="F7" i="79"/>
  <c r="F6" i="79"/>
  <c r="I32" i="30"/>
  <c r="I8" i="30"/>
  <c r="I9" i="30"/>
  <c r="I8" i="54" s="1"/>
  <c r="I10" i="30"/>
  <c r="F8" i="102"/>
  <c r="E58" i="102"/>
  <c r="D58" i="102"/>
  <c r="J54" i="102"/>
  <c r="I54" i="102"/>
  <c r="H54" i="102"/>
  <c r="G54" i="102"/>
  <c r="F54" i="102"/>
  <c r="D54" i="102"/>
  <c r="E53" i="102"/>
  <c r="E52" i="102"/>
  <c r="E51" i="102"/>
  <c r="E50" i="102"/>
  <c r="J43" i="102"/>
  <c r="I43" i="102"/>
  <c r="H43" i="102"/>
  <c r="G43" i="102"/>
  <c r="F43" i="102"/>
  <c r="D43" i="102"/>
  <c r="E42" i="102"/>
  <c r="J39" i="102"/>
  <c r="I39" i="102"/>
  <c r="H39" i="102"/>
  <c r="G39" i="102"/>
  <c r="F39" i="102"/>
  <c r="E39" i="102" s="1"/>
  <c r="E38" i="102"/>
  <c r="D38" i="102"/>
  <c r="E37" i="102"/>
  <c r="D37" i="102"/>
  <c r="I34" i="102"/>
  <c r="H34" i="102"/>
  <c r="G34" i="102"/>
  <c r="F34" i="102"/>
  <c r="E33" i="102"/>
  <c r="D33" i="102"/>
  <c r="J32" i="102"/>
  <c r="J34" i="102" s="1"/>
  <c r="D32" i="102"/>
  <c r="J29" i="102"/>
  <c r="E28" i="102"/>
  <c r="D28" i="102"/>
  <c r="E27" i="102"/>
  <c r="D27" i="102"/>
  <c r="E26" i="102"/>
  <c r="D26" i="102"/>
  <c r="E25" i="102"/>
  <c r="D25" i="102"/>
  <c r="H24" i="102"/>
  <c r="G24" i="102"/>
  <c r="F24" i="102"/>
  <c r="E16" i="102"/>
  <c r="E15" i="102"/>
  <c r="F7" i="102"/>
  <c r="F6" i="102"/>
  <c r="E21" i="102" s="1"/>
  <c r="E6" i="82"/>
  <c r="F6" i="82"/>
  <c r="E7" i="82"/>
  <c r="E8" i="82"/>
  <c r="D7" i="82"/>
  <c r="D10" i="82"/>
  <c r="D6" i="82"/>
  <c r="I130" i="30"/>
  <c r="I129" i="54" s="1"/>
  <c r="J130" i="30"/>
  <c r="I107" i="30"/>
  <c r="J107" i="30"/>
  <c r="I108" i="30"/>
  <c r="J108" i="30"/>
  <c r="I106" i="30"/>
  <c r="J106" i="30"/>
  <c r="D26" i="101"/>
  <c r="D27" i="101"/>
  <c r="D28" i="101"/>
  <c r="D29" i="101"/>
  <c r="E23" i="101"/>
  <c r="H23" i="101" s="1"/>
  <c r="G107" i="30" s="1"/>
  <c r="E22" i="101"/>
  <c r="F22" i="101" s="1"/>
  <c r="E59" i="101"/>
  <c r="D59" i="101"/>
  <c r="J55" i="101"/>
  <c r="I55" i="101"/>
  <c r="H55" i="101"/>
  <c r="G55" i="101"/>
  <c r="E55" i="101" s="1"/>
  <c r="F55" i="101"/>
  <c r="D55" i="101"/>
  <c r="E54" i="101"/>
  <c r="E53" i="101"/>
  <c r="E52" i="101"/>
  <c r="E51" i="101"/>
  <c r="J44" i="101"/>
  <c r="I44" i="101"/>
  <c r="H44" i="101"/>
  <c r="G44" i="101"/>
  <c r="F44" i="101"/>
  <c r="E44" i="101" s="1"/>
  <c r="D44" i="101"/>
  <c r="E43" i="101"/>
  <c r="J40" i="101"/>
  <c r="I40" i="101"/>
  <c r="H40" i="101"/>
  <c r="G40" i="101"/>
  <c r="F40" i="101"/>
  <c r="E40" i="101" s="1"/>
  <c r="E39" i="101"/>
  <c r="D39" i="101"/>
  <c r="E38" i="101"/>
  <c r="D38" i="101"/>
  <c r="I35" i="101"/>
  <c r="H35" i="101"/>
  <c r="G35" i="101"/>
  <c r="F35" i="101"/>
  <c r="D35" i="101" s="1"/>
  <c r="E34" i="101"/>
  <c r="D34" i="101"/>
  <c r="J33" i="101"/>
  <c r="J35" i="101" s="1"/>
  <c r="D33" i="101"/>
  <c r="J30" i="101"/>
  <c r="E29" i="101"/>
  <c r="E28" i="101"/>
  <c r="E27" i="101"/>
  <c r="E26" i="101"/>
  <c r="H25" i="101"/>
  <c r="D25" i="101" s="1"/>
  <c r="G25" i="101"/>
  <c r="F25" i="101"/>
  <c r="E17" i="101"/>
  <c r="E16" i="101"/>
  <c r="F7" i="101"/>
  <c r="F7" i="82" s="1"/>
  <c r="F6" i="101"/>
  <c r="E63" i="73" s="1"/>
  <c r="G142" i="79"/>
  <c r="H142" i="79"/>
  <c r="F142" i="79"/>
  <c r="F130" i="83"/>
  <c r="D44" i="99"/>
  <c r="C44" i="99"/>
  <c r="F23" i="99"/>
  <c r="G23" i="99"/>
  <c r="H23" i="99"/>
  <c r="F24" i="99"/>
  <c r="G24" i="99"/>
  <c r="H24" i="99"/>
  <c r="F26" i="99"/>
  <c r="G26" i="99"/>
  <c r="H26" i="99"/>
  <c r="D43" i="98"/>
  <c r="C43" i="98"/>
  <c r="E23" i="98"/>
  <c r="F23" i="98"/>
  <c r="G23" i="98"/>
  <c r="H23" i="98"/>
  <c r="E24" i="98"/>
  <c r="F24" i="98"/>
  <c r="G24" i="98"/>
  <c r="H24" i="98"/>
  <c r="E26" i="98"/>
  <c r="F26" i="98"/>
  <c r="G26" i="98"/>
  <c r="H26" i="98"/>
  <c r="E33" i="98"/>
  <c r="D44" i="97"/>
  <c r="C44" i="97"/>
  <c r="F22" i="97"/>
  <c r="G22" i="97"/>
  <c r="H22" i="97"/>
  <c r="F23" i="97"/>
  <c r="G23" i="97"/>
  <c r="H23" i="97"/>
  <c r="F24" i="97"/>
  <c r="G24" i="97"/>
  <c r="H24" i="97"/>
  <c r="F26" i="97"/>
  <c r="G26" i="97"/>
  <c r="H26" i="97"/>
  <c r="D44" i="96"/>
  <c r="C44" i="96"/>
  <c r="E23" i="96"/>
  <c r="F23" i="96"/>
  <c r="G23" i="96"/>
  <c r="H23" i="96"/>
  <c r="E24" i="96"/>
  <c r="F24" i="96"/>
  <c r="G24" i="96"/>
  <c r="H24" i="96"/>
  <c r="E26" i="96"/>
  <c r="E33" i="96" s="1"/>
  <c r="F26" i="96"/>
  <c r="G26" i="96"/>
  <c r="H26" i="96"/>
  <c r="F27" i="96"/>
  <c r="G27" i="96"/>
  <c r="H27" i="96"/>
  <c r="C65" i="94"/>
  <c r="D65" i="94"/>
  <c r="E65" i="94"/>
  <c r="D64" i="94"/>
  <c r="E64" i="94"/>
  <c r="C64" i="94"/>
  <c r="B65" i="94"/>
  <c r="I12" i="32"/>
  <c r="J12" i="32"/>
  <c r="E12" i="32"/>
  <c r="C83" i="94"/>
  <c r="E83" i="94"/>
  <c r="C84" i="94"/>
  <c r="D84" i="94"/>
  <c r="E84" i="94"/>
  <c r="C85" i="94"/>
  <c r="D85" i="94"/>
  <c r="E85" i="94"/>
  <c r="C86" i="94"/>
  <c r="D86" i="94"/>
  <c r="E86" i="94"/>
  <c r="C87" i="94"/>
  <c r="D87" i="94"/>
  <c r="E87" i="94"/>
  <c r="C88" i="94"/>
  <c r="D88" i="94"/>
  <c r="E88" i="94"/>
  <c r="C89" i="94"/>
  <c r="D89" i="94"/>
  <c r="E89" i="94"/>
  <c r="C90" i="94"/>
  <c r="D90" i="94"/>
  <c r="E90" i="94"/>
  <c r="C91" i="94"/>
  <c r="D91" i="94"/>
  <c r="E91" i="94"/>
  <c r="C92" i="94"/>
  <c r="D92" i="94"/>
  <c r="E92" i="94"/>
  <c r="C93" i="94"/>
  <c r="D93" i="94"/>
  <c r="E93" i="94"/>
  <c r="C94" i="94"/>
  <c r="D94" i="94"/>
  <c r="E94" i="94"/>
  <c r="C95" i="94"/>
  <c r="D95" i="94"/>
  <c r="E95" i="94"/>
  <c r="C96" i="94"/>
  <c r="D96" i="94"/>
  <c r="E96" i="94"/>
  <c r="C97" i="94"/>
  <c r="D97" i="94"/>
  <c r="E97" i="94"/>
  <c r="C98" i="94"/>
  <c r="D98" i="94"/>
  <c r="E98" i="94"/>
  <c r="C99" i="94"/>
  <c r="D99" i="94"/>
  <c r="E99" i="94"/>
  <c r="C100" i="94"/>
  <c r="D100" i="94"/>
  <c r="E100" i="94"/>
  <c r="C82" i="94"/>
  <c r="B10" i="62"/>
  <c r="B11" i="62"/>
  <c r="B12" i="62"/>
  <c r="B13" i="62"/>
  <c r="B14" i="62"/>
  <c r="B15" i="62"/>
  <c r="B191" i="62"/>
  <c r="B192" i="62" s="1"/>
  <c r="B193" i="62" s="1"/>
  <c r="B194" i="62" s="1"/>
  <c r="B196" i="62" s="1"/>
  <c r="B197" i="62" s="1"/>
  <c r="B199" i="62" s="1"/>
  <c r="B200" i="62" s="1"/>
  <c r="B201" i="62" s="1"/>
  <c r="B202" i="62" s="1"/>
  <c r="B203" i="62" s="1"/>
  <c r="B204" i="62" s="1"/>
  <c r="B205" i="62" s="1"/>
  <c r="B221" i="62"/>
  <c r="D236" i="62"/>
  <c r="E236" i="62" s="1"/>
  <c r="E82" i="94" s="1"/>
  <c r="M58" i="59"/>
  <c r="E58" i="59"/>
  <c r="M9" i="59"/>
  <c r="E9" i="59"/>
  <c r="E59" i="34"/>
  <c r="E10" i="34"/>
  <c r="N44" i="95"/>
  <c r="N43" i="95"/>
  <c r="N42" i="95"/>
  <c r="D35" i="95"/>
  <c r="E44" i="99" s="1"/>
  <c r="D26" i="95"/>
  <c r="E43" i="98" s="1"/>
  <c r="H14" i="95"/>
  <c r="I14" i="95" s="1"/>
  <c r="J14" i="95" s="1"/>
  <c r="G14" i="95"/>
  <c r="B14" i="95"/>
  <c r="H13" i="95"/>
  <c r="I13" i="95" s="1"/>
  <c r="J13" i="95" s="1"/>
  <c r="G13" i="95"/>
  <c r="B13" i="95"/>
  <c r="H12" i="95"/>
  <c r="I12" i="95" s="1"/>
  <c r="J12" i="95" s="1"/>
  <c r="G12" i="95"/>
  <c r="B12" i="95"/>
  <c r="H11" i="95"/>
  <c r="I11" i="95" s="1"/>
  <c r="J11" i="95" s="1"/>
  <c r="G11" i="95"/>
  <c r="B11" i="95"/>
  <c r="H10" i="95"/>
  <c r="I10" i="95" s="1"/>
  <c r="J10" i="95" s="1"/>
  <c r="G10" i="95"/>
  <c r="B10" i="95"/>
  <c r="H9" i="95"/>
  <c r="I9" i="95" s="1"/>
  <c r="J9" i="95" s="1"/>
  <c r="G9" i="95"/>
  <c r="B9" i="95"/>
  <c r="H8" i="95"/>
  <c r="I8" i="95" s="1"/>
  <c r="J8" i="95" s="1"/>
  <c r="G8" i="95"/>
  <c r="B8" i="95"/>
  <c r="H7" i="95"/>
  <c r="I7" i="95" s="1"/>
  <c r="G7" i="95"/>
  <c r="B7" i="95"/>
  <c r="E107" i="58"/>
  <c r="E58" i="58"/>
  <c r="E108" i="32"/>
  <c r="E59" i="32"/>
  <c r="E113" i="94"/>
  <c r="F113" i="94"/>
  <c r="G113" i="94"/>
  <c r="H113" i="94"/>
  <c r="E114" i="94"/>
  <c r="F114" i="94"/>
  <c r="G114" i="94"/>
  <c r="H114" i="94"/>
  <c r="E116" i="94"/>
  <c r="F116" i="94"/>
  <c r="G116" i="94"/>
  <c r="H116" i="94"/>
  <c r="D51" i="94"/>
  <c r="C51" i="94"/>
  <c r="F49" i="90"/>
  <c r="G49" i="90"/>
  <c r="H49" i="90"/>
  <c r="F50" i="90"/>
  <c r="G50" i="90"/>
  <c r="H50" i="90"/>
  <c r="F52" i="90"/>
  <c r="G52" i="90"/>
  <c r="H52" i="90"/>
  <c r="G54" i="90"/>
  <c r="H54" i="90"/>
  <c r="G55" i="90"/>
  <c r="H55" i="90"/>
  <c r="G56" i="90"/>
  <c r="H56" i="90"/>
  <c r="D163" i="83"/>
  <c r="K157" i="30"/>
  <c r="I110" i="30"/>
  <c r="E110" i="30"/>
  <c r="F61" i="81"/>
  <c r="G61" i="81"/>
  <c r="H61" i="81"/>
  <c r="F62" i="81"/>
  <c r="G62" i="81"/>
  <c r="H62" i="81"/>
  <c r="F64" i="81"/>
  <c r="G64" i="81"/>
  <c r="H64" i="81"/>
  <c r="G66" i="81"/>
  <c r="H66" i="81"/>
  <c r="G67" i="81"/>
  <c r="H67" i="81"/>
  <c r="G68" i="81"/>
  <c r="H68" i="81"/>
  <c r="E16" i="83"/>
  <c r="E8" i="83"/>
  <c r="E9" i="83"/>
  <c r="E10" i="83"/>
  <c r="E11" i="83"/>
  <c r="E12" i="83"/>
  <c r="E13" i="83"/>
  <c r="E14" i="83"/>
  <c r="E7" i="83"/>
  <c r="E27" i="83"/>
  <c r="E28" i="83"/>
  <c r="E29" i="83"/>
  <c r="E30" i="83"/>
  <c r="E31" i="83"/>
  <c r="E33" i="83"/>
  <c r="E34" i="83"/>
  <c r="E35" i="83"/>
  <c r="E36" i="83"/>
  <c r="E37" i="83"/>
  <c r="E26" i="83"/>
  <c r="G84" i="89"/>
  <c r="H84" i="89"/>
  <c r="G85" i="89"/>
  <c r="H85" i="89"/>
  <c r="G86" i="89"/>
  <c r="G89" i="89" s="1"/>
  <c r="H86" i="89"/>
  <c r="E66" i="89"/>
  <c r="E69" i="89" s="1"/>
  <c r="E67" i="89"/>
  <c r="D67" i="89"/>
  <c r="D68" i="89"/>
  <c r="D66" i="89"/>
  <c r="D266" i="89"/>
  <c r="C260" i="89"/>
  <c r="C259" i="89"/>
  <c r="C258" i="89"/>
  <c r="C257" i="89"/>
  <c r="C256" i="89"/>
  <c r="D229" i="89"/>
  <c r="E229" i="89" s="1"/>
  <c r="E220" i="89"/>
  <c r="F220" i="89" s="1"/>
  <c r="E219" i="89"/>
  <c r="F219" i="89" s="1"/>
  <c r="E218" i="89"/>
  <c r="F218" i="89" s="1"/>
  <c r="E217" i="89"/>
  <c r="F217" i="89" s="1"/>
  <c r="E216" i="89"/>
  <c r="F216" i="89" s="1"/>
  <c r="E215" i="89"/>
  <c r="F215" i="89" s="1"/>
  <c r="C139" i="89"/>
  <c r="C140" i="89" s="1"/>
  <c r="C136" i="89"/>
  <c r="C135" i="89"/>
  <c r="C134" i="89"/>
  <c r="C131" i="89"/>
  <c r="C130" i="89"/>
  <c r="C129" i="89"/>
  <c r="C128" i="89"/>
  <c r="C125" i="89"/>
  <c r="C124" i="89"/>
  <c r="C123" i="89"/>
  <c r="C119" i="89"/>
  <c r="C118" i="89"/>
  <c r="C117" i="89"/>
  <c r="C116" i="89"/>
  <c r="C115" i="89"/>
  <c r="C114" i="89"/>
  <c r="C113" i="89"/>
  <c r="C112" i="89"/>
  <c r="C108" i="89"/>
  <c r="C107" i="89"/>
  <c r="C106" i="89"/>
  <c r="C105" i="89"/>
  <c r="C104" i="89"/>
  <c r="C103" i="89"/>
  <c r="C102" i="89"/>
  <c r="C101" i="89"/>
  <c r="C100" i="89"/>
  <c r="D181" i="89"/>
  <c r="E181" i="89" s="1"/>
  <c r="D180" i="89"/>
  <c r="E180" i="89" s="1"/>
  <c r="D179" i="89"/>
  <c r="E179" i="89" s="1"/>
  <c r="D178" i="89"/>
  <c r="E178" i="89" s="1"/>
  <c r="D177" i="89"/>
  <c r="E177" i="89" s="1"/>
  <c r="D176" i="89"/>
  <c r="E176" i="89" s="1"/>
  <c r="D175" i="89"/>
  <c r="E175" i="89" s="1"/>
  <c r="D174" i="89"/>
  <c r="E174" i="89" s="1"/>
  <c r="D173" i="89"/>
  <c r="E173" i="89" s="1"/>
  <c r="D172" i="89"/>
  <c r="E172" i="89" s="1"/>
  <c r="D171" i="89"/>
  <c r="E171" i="89" s="1"/>
  <c r="D170" i="89"/>
  <c r="E170" i="89" s="1"/>
  <c r="D169" i="89"/>
  <c r="E169" i="89" s="1"/>
  <c r="D166" i="89"/>
  <c r="E166" i="89" s="1"/>
  <c r="D165" i="89"/>
  <c r="E165" i="89" s="1"/>
  <c r="D164" i="89"/>
  <c r="E164" i="89" s="1"/>
  <c r="D163" i="89"/>
  <c r="E163" i="89" s="1"/>
  <c r="D162" i="89"/>
  <c r="E162" i="89" s="1"/>
  <c r="D161" i="89"/>
  <c r="E161" i="89" s="1"/>
  <c r="D160" i="89"/>
  <c r="E160" i="89" s="1"/>
  <c r="D159" i="89"/>
  <c r="E159" i="89" s="1"/>
  <c r="D158" i="89"/>
  <c r="E158" i="89" s="1"/>
  <c r="D157" i="89"/>
  <c r="E157" i="89" s="1"/>
  <c r="D156" i="89"/>
  <c r="E156" i="89" s="1"/>
  <c r="D155" i="89"/>
  <c r="E155" i="89" s="1"/>
  <c r="D154" i="89"/>
  <c r="E154" i="89" s="1"/>
  <c r="D204" i="89"/>
  <c r="D193" i="89"/>
  <c r="F77" i="85"/>
  <c r="G77" i="85"/>
  <c r="H77" i="85"/>
  <c r="F78" i="85"/>
  <c r="G78" i="85"/>
  <c r="H78" i="85"/>
  <c r="F80" i="85"/>
  <c r="G80" i="85"/>
  <c r="H80" i="85"/>
  <c r="G82" i="85"/>
  <c r="H82" i="85"/>
  <c r="G83" i="85"/>
  <c r="H83" i="85"/>
  <c r="G84" i="85"/>
  <c r="H84" i="85"/>
  <c r="E87" i="85"/>
  <c r="E86" i="85"/>
  <c r="E42" i="85"/>
  <c r="D42" i="85"/>
  <c r="D43" i="85" s="1"/>
  <c r="E43" i="85"/>
  <c r="E40" i="70"/>
  <c r="E38" i="90" s="1"/>
  <c r="E39" i="90" s="1"/>
  <c r="F40" i="70"/>
  <c r="F38" i="90" s="1"/>
  <c r="F39" i="90" s="1"/>
  <c r="D40" i="70"/>
  <c r="D41" i="70" s="1"/>
  <c r="F41" i="70"/>
  <c r="E29" i="70"/>
  <c r="F29" i="70"/>
  <c r="F32" i="70" s="1"/>
  <c r="E30" i="70"/>
  <c r="F30" i="70"/>
  <c r="F67" i="89" s="1"/>
  <c r="E31" i="70"/>
  <c r="E68" i="89" s="1"/>
  <c r="G31" i="70"/>
  <c r="G68" i="89" s="1"/>
  <c r="G69" i="89" s="1"/>
  <c r="D30" i="70"/>
  <c r="D31" i="70"/>
  <c r="D29" i="70"/>
  <c r="G32" i="70"/>
  <c r="E32" i="70"/>
  <c r="E19" i="70"/>
  <c r="F19" i="70"/>
  <c r="F20" i="70" s="1"/>
  <c r="D19" i="70"/>
  <c r="E20" i="70"/>
  <c r="D20" i="70"/>
  <c r="F60" i="84"/>
  <c r="G60" i="84"/>
  <c r="H60" i="84"/>
  <c r="F61" i="84"/>
  <c r="G61" i="84"/>
  <c r="H61" i="84"/>
  <c r="F63" i="84"/>
  <c r="G63" i="84"/>
  <c r="H63" i="84"/>
  <c r="G65" i="84"/>
  <c r="H65" i="84"/>
  <c r="G66" i="84"/>
  <c r="H66" i="84"/>
  <c r="G67" i="84"/>
  <c r="H67" i="84"/>
  <c r="C37" i="84"/>
  <c r="C38" i="84"/>
  <c r="D38" i="84"/>
  <c r="C39" i="84"/>
  <c r="D39" i="84"/>
  <c r="C40" i="84"/>
  <c r="D40" i="84"/>
  <c r="C41" i="84"/>
  <c r="D41" i="84"/>
  <c r="C42" i="84"/>
  <c r="D42" i="84"/>
  <c r="C43" i="84"/>
  <c r="D43" i="84"/>
  <c r="C44" i="84"/>
  <c r="D44" i="84"/>
  <c r="C45" i="84"/>
  <c r="D45" i="84"/>
  <c r="C46" i="84"/>
  <c r="D46" i="84"/>
  <c r="C47" i="84"/>
  <c r="D47" i="84"/>
  <c r="C48" i="84"/>
  <c r="D48" i="84"/>
  <c r="D11" i="51"/>
  <c r="E11" i="51"/>
  <c r="F11" i="51"/>
  <c r="G11" i="51"/>
  <c r="H11" i="51"/>
  <c r="I11" i="51"/>
  <c r="J11" i="51"/>
  <c r="K11" i="51"/>
  <c r="L11" i="51"/>
  <c r="M11" i="51"/>
  <c r="N11" i="51"/>
  <c r="O11" i="51"/>
  <c r="C11" i="51"/>
  <c r="D264" i="84"/>
  <c r="C258" i="84"/>
  <c r="C257" i="84"/>
  <c r="C256" i="84"/>
  <c r="C255" i="84"/>
  <c r="C254" i="84"/>
  <c r="E206" i="84"/>
  <c r="F206" i="84" s="1"/>
  <c r="E205" i="84"/>
  <c r="F205" i="84" s="1"/>
  <c r="E204" i="84"/>
  <c r="F204" i="84" s="1"/>
  <c r="E203" i="84"/>
  <c r="F203" i="84" s="1"/>
  <c r="D192" i="84"/>
  <c r="E192" i="84" s="1"/>
  <c r="E193" i="84" s="1"/>
  <c r="C119" i="84"/>
  <c r="C120" i="84" s="1"/>
  <c r="C116" i="84"/>
  <c r="C115" i="84"/>
  <c r="C114" i="84"/>
  <c r="C111" i="84"/>
  <c r="C110" i="84"/>
  <c r="C109" i="84"/>
  <c r="C108" i="84"/>
  <c r="C105" i="84"/>
  <c r="C104" i="84"/>
  <c r="C106" i="84" s="1"/>
  <c r="C103" i="84"/>
  <c r="C99" i="84"/>
  <c r="C98" i="84"/>
  <c r="C97" i="84"/>
  <c r="C96" i="84"/>
  <c r="C95" i="84"/>
  <c r="C94" i="84"/>
  <c r="C93" i="84"/>
  <c r="C92" i="84"/>
  <c r="C88" i="84"/>
  <c r="C87" i="84"/>
  <c r="C86" i="84"/>
  <c r="C85" i="84"/>
  <c r="C84" i="84"/>
  <c r="C83" i="84"/>
  <c r="C82" i="84"/>
  <c r="C81" i="84"/>
  <c r="C80" i="84"/>
  <c r="D160" i="84"/>
  <c r="E160" i="84" s="1"/>
  <c r="D159" i="84"/>
  <c r="E159" i="84" s="1"/>
  <c r="D158" i="84"/>
  <c r="E158" i="84" s="1"/>
  <c r="D157" i="84"/>
  <c r="E157" i="84" s="1"/>
  <c r="D156" i="84"/>
  <c r="E156" i="84" s="1"/>
  <c r="D155" i="84"/>
  <c r="E155" i="84" s="1"/>
  <c r="D154" i="84"/>
  <c r="E154" i="84" s="1"/>
  <c r="D153" i="84"/>
  <c r="E153" i="84" s="1"/>
  <c r="D152" i="84"/>
  <c r="E152" i="84" s="1"/>
  <c r="D151" i="84"/>
  <c r="E151" i="84" s="1"/>
  <c r="D150" i="84"/>
  <c r="E150" i="84" s="1"/>
  <c r="D149" i="84"/>
  <c r="E149" i="84" s="1"/>
  <c r="D148" i="84"/>
  <c r="E148" i="84" s="1"/>
  <c r="D145" i="84"/>
  <c r="E145" i="84" s="1"/>
  <c r="D144" i="84"/>
  <c r="E144" i="84" s="1"/>
  <c r="D143" i="84"/>
  <c r="E143" i="84" s="1"/>
  <c r="D142" i="84"/>
  <c r="E142" i="84" s="1"/>
  <c r="D141" i="84"/>
  <c r="E141" i="84" s="1"/>
  <c r="D140" i="84"/>
  <c r="E140" i="84" s="1"/>
  <c r="D139" i="84"/>
  <c r="E139" i="84" s="1"/>
  <c r="D138" i="84"/>
  <c r="E138" i="84" s="1"/>
  <c r="D137" i="84"/>
  <c r="E137" i="84" s="1"/>
  <c r="D136" i="84"/>
  <c r="E136" i="84" s="1"/>
  <c r="D135" i="84"/>
  <c r="E135" i="84" s="1"/>
  <c r="D134" i="84"/>
  <c r="E134" i="84" s="1"/>
  <c r="D133" i="84"/>
  <c r="E133" i="84" s="1"/>
  <c r="D182" i="84"/>
  <c r="D171" i="84"/>
  <c r="E139" i="83"/>
  <c r="E138" i="83"/>
  <c r="D105" i="83"/>
  <c r="D106" i="83" s="1"/>
  <c r="D27" i="83"/>
  <c r="D28" i="83"/>
  <c r="D29" i="83"/>
  <c r="D30" i="83"/>
  <c r="D31" i="83"/>
  <c r="D33" i="83"/>
  <c r="D34" i="83"/>
  <c r="D35" i="83"/>
  <c r="D36" i="83"/>
  <c r="D37" i="83"/>
  <c r="D38" i="83"/>
  <c r="D15" i="83"/>
  <c r="D16" i="83"/>
  <c r="D8" i="83"/>
  <c r="D9" i="83"/>
  <c r="D10" i="83"/>
  <c r="D11" i="83"/>
  <c r="D12" i="83"/>
  <c r="D13" i="83"/>
  <c r="D14" i="83"/>
  <c r="D7" i="83"/>
  <c r="E106" i="30" l="1"/>
  <c r="G22" i="101"/>
  <c r="F106" i="30" s="1"/>
  <c r="C89" i="84"/>
  <c r="C90" i="84" s="1"/>
  <c r="C117" i="84"/>
  <c r="G70" i="84"/>
  <c r="D32" i="70"/>
  <c r="E41" i="70"/>
  <c r="F42" i="85"/>
  <c r="F43" i="85" s="1"/>
  <c r="H22" i="101"/>
  <c r="G106" i="30" s="1"/>
  <c r="I22" i="101"/>
  <c r="H106" i="30" s="1"/>
  <c r="D38" i="90"/>
  <c r="D39" i="90" s="1"/>
  <c r="F66" i="89"/>
  <c r="D40" i="101"/>
  <c r="C112" i="84"/>
  <c r="G15" i="95"/>
  <c r="E32" i="98"/>
  <c r="E34" i="98" s="1"/>
  <c r="G23" i="101"/>
  <c r="F107" i="30" s="1"/>
  <c r="I23" i="101"/>
  <c r="H107" i="30" s="1"/>
  <c r="F23" i="101"/>
  <c r="G88" i="89"/>
  <c r="G58" i="90"/>
  <c r="G86" i="85"/>
  <c r="G69" i="84"/>
  <c r="E32" i="96"/>
  <c r="E34" i="96" s="1"/>
  <c r="C132" i="89"/>
  <c r="C137" i="89"/>
  <c r="D82" i="94"/>
  <c r="I204" i="30"/>
  <c r="E54" i="102"/>
  <c r="D34" i="102"/>
  <c r="E43" i="102"/>
  <c r="D24" i="102"/>
  <c r="D39" i="102"/>
  <c r="C9" i="30"/>
  <c r="J47" i="102"/>
  <c r="J56" i="102" s="1"/>
  <c r="J60" i="102" s="1"/>
  <c r="E22" i="102"/>
  <c r="F22" i="102" s="1"/>
  <c r="E9" i="30" s="1"/>
  <c r="E8" i="54" s="1"/>
  <c r="C8" i="30"/>
  <c r="H12" i="102"/>
  <c r="K59" i="83"/>
  <c r="K58" i="83"/>
  <c r="K55" i="83"/>
  <c r="K54" i="83"/>
  <c r="K53" i="83"/>
  <c r="K56" i="83"/>
  <c r="K52" i="83"/>
  <c r="H87" i="85"/>
  <c r="H86" i="85"/>
  <c r="H59" i="90"/>
  <c r="I7" i="54"/>
  <c r="I9" i="54"/>
  <c r="I205" i="30"/>
  <c r="G87" i="85"/>
  <c r="G88" i="85" s="1"/>
  <c r="E32" i="102"/>
  <c r="H30" i="100"/>
  <c r="D29" i="100"/>
  <c r="I11" i="100"/>
  <c r="I14" i="100" s="1"/>
  <c r="H21" i="102"/>
  <c r="G8" i="30" s="1"/>
  <c r="G7" i="54" s="1"/>
  <c r="F21" i="102"/>
  <c r="E8" i="30" s="1"/>
  <c r="E7" i="54" s="1"/>
  <c r="I21" i="102"/>
  <c r="H8" i="30" s="1"/>
  <c r="H7" i="54" s="1"/>
  <c r="G21" i="102"/>
  <c r="F8" i="30" s="1"/>
  <c r="F7" i="54" s="1"/>
  <c r="E34" i="102"/>
  <c r="E35" i="101"/>
  <c r="J48" i="101"/>
  <c r="J57" i="101" s="1"/>
  <c r="J61" i="101" s="1"/>
  <c r="E33" i="101"/>
  <c r="H70" i="84"/>
  <c r="D101" i="94"/>
  <c r="F69" i="89"/>
  <c r="D69" i="89"/>
  <c r="E140" i="83"/>
  <c r="G59" i="90"/>
  <c r="G60" i="90" s="1"/>
  <c r="C101" i="94"/>
  <c r="E101" i="94"/>
  <c r="C49" i="84"/>
  <c r="K8" i="95"/>
  <c r="K10" i="95"/>
  <c r="K12" i="95"/>
  <c r="B15" i="95"/>
  <c r="I15" i="95"/>
  <c r="K9" i="95"/>
  <c r="K11" i="95"/>
  <c r="K13" i="95"/>
  <c r="K14" i="95"/>
  <c r="J7" i="95"/>
  <c r="H58" i="90"/>
  <c r="C120" i="89"/>
  <c r="C121" i="89" s="1"/>
  <c r="C109" i="89"/>
  <c r="C110" i="89" s="1"/>
  <c r="C126" i="89"/>
  <c r="H89" i="89"/>
  <c r="F221" i="89"/>
  <c r="H88" i="89"/>
  <c r="E167" i="89"/>
  <c r="G90" i="89"/>
  <c r="E182" i="89"/>
  <c r="D230" i="89"/>
  <c r="E88" i="85"/>
  <c r="E146" i="84"/>
  <c r="E161" i="84"/>
  <c r="C100" i="84"/>
  <c r="C101" i="84" s="1"/>
  <c r="H69" i="84"/>
  <c r="G71" i="84"/>
  <c r="F207" i="84"/>
  <c r="C263" i="84" s="1"/>
  <c r="D107" i="83"/>
  <c r="F83" i="82"/>
  <c r="G83" i="82"/>
  <c r="H83" i="82"/>
  <c r="E92" i="82"/>
  <c r="F84" i="82"/>
  <c r="G84" i="82"/>
  <c r="H84" i="82"/>
  <c r="E93" i="82"/>
  <c r="F86" i="82"/>
  <c r="G86" i="82"/>
  <c r="H86" i="82"/>
  <c r="G88" i="82"/>
  <c r="H88" i="82"/>
  <c r="G89" i="82"/>
  <c r="H89" i="82"/>
  <c r="H92" i="82" s="1"/>
  <c r="G90" i="82"/>
  <c r="G93" i="82" s="1"/>
  <c r="H90" i="82"/>
  <c r="C71" i="82"/>
  <c r="C72" i="82" s="1"/>
  <c r="C48" i="82"/>
  <c r="C49" i="82"/>
  <c r="C50" i="82"/>
  <c r="C51" i="82"/>
  <c r="C52" i="82"/>
  <c r="C47" i="82"/>
  <c r="H71" i="84" l="1"/>
  <c r="D22" i="101"/>
  <c r="D23" i="101"/>
  <c r="E107" i="30"/>
  <c r="E162" i="84"/>
  <c r="K57" i="83"/>
  <c r="K60" i="83" s="1"/>
  <c r="H60" i="90"/>
  <c r="H88" i="85"/>
  <c r="D8" i="30"/>
  <c r="H90" i="89"/>
  <c r="D30" i="100"/>
  <c r="K11" i="100"/>
  <c r="K14" i="100" s="1"/>
  <c r="J11" i="100"/>
  <c r="D21" i="102"/>
  <c r="H22" i="102"/>
  <c r="I22" i="102"/>
  <c r="H9" i="30" s="1"/>
  <c r="G22" i="102"/>
  <c r="C141" i="89"/>
  <c r="H93" i="82"/>
  <c r="H94" i="82" s="1"/>
  <c r="C53" i="82"/>
  <c r="J15" i="95"/>
  <c r="K15" i="95" s="1"/>
  <c r="K7" i="95"/>
  <c r="E183" i="89"/>
  <c r="E230" i="89"/>
  <c r="D231" i="89"/>
  <c r="E231" i="89" s="1"/>
  <c r="F263" i="84"/>
  <c r="G263" i="84"/>
  <c r="E263" i="84"/>
  <c r="C121" i="84"/>
  <c r="D181" i="109" s="1"/>
  <c r="D182" i="109" s="1"/>
  <c r="G92" i="82"/>
  <c r="G94" i="82" s="1"/>
  <c r="E94" i="82"/>
  <c r="H71" i="81"/>
  <c r="G71" i="81"/>
  <c r="E71" i="81"/>
  <c r="H70" i="81"/>
  <c r="G70" i="81"/>
  <c r="E70" i="81"/>
  <c r="D38" i="81"/>
  <c r="C25" i="81"/>
  <c r="H88" i="79"/>
  <c r="G88" i="79"/>
  <c r="F88" i="79"/>
  <c r="F85" i="79"/>
  <c r="G85" i="79"/>
  <c r="H85" i="79"/>
  <c r="F86" i="79"/>
  <c r="G86" i="79"/>
  <c r="H86" i="79"/>
  <c r="C51" i="79"/>
  <c r="D51" i="79"/>
  <c r="E51" i="79"/>
  <c r="C52" i="79"/>
  <c r="E52" i="79"/>
  <c r="C53" i="79"/>
  <c r="E53" i="79"/>
  <c r="C54" i="79"/>
  <c r="E54" i="79"/>
  <c r="C55" i="79"/>
  <c r="E55" i="79"/>
  <c r="C56" i="79"/>
  <c r="E56" i="79"/>
  <c r="C57" i="79"/>
  <c r="E50" i="79"/>
  <c r="C50" i="79"/>
  <c r="B57" i="79"/>
  <c r="B50" i="79"/>
  <c r="F86" i="59"/>
  <c r="G86" i="59"/>
  <c r="H86" i="59"/>
  <c r="F87" i="59"/>
  <c r="G87" i="59"/>
  <c r="H87" i="59"/>
  <c r="F37" i="59"/>
  <c r="G37" i="59"/>
  <c r="H37" i="59"/>
  <c r="I37" i="59"/>
  <c r="J37" i="59"/>
  <c r="K37" i="59"/>
  <c r="L37" i="59"/>
  <c r="M37" i="59"/>
  <c r="N37" i="59"/>
  <c r="O37" i="59"/>
  <c r="P37" i="59"/>
  <c r="Q37" i="59"/>
  <c r="R37" i="59"/>
  <c r="S37" i="59"/>
  <c r="T37" i="59"/>
  <c r="U37" i="59"/>
  <c r="V37" i="59"/>
  <c r="W37" i="59"/>
  <c r="AH37" i="59"/>
  <c r="AI37" i="59"/>
  <c r="AJ37" i="59"/>
  <c r="AK37" i="59"/>
  <c r="AL37" i="59"/>
  <c r="AM37" i="59"/>
  <c r="F38" i="59"/>
  <c r="G38" i="59"/>
  <c r="H38" i="59"/>
  <c r="I38" i="59"/>
  <c r="J38" i="59"/>
  <c r="K38" i="59"/>
  <c r="L38" i="59"/>
  <c r="M38" i="59"/>
  <c r="N38" i="59"/>
  <c r="O38" i="59"/>
  <c r="P38" i="59"/>
  <c r="Q38" i="59"/>
  <c r="R38" i="59"/>
  <c r="S38" i="59"/>
  <c r="T38" i="59"/>
  <c r="U38" i="59"/>
  <c r="V38" i="59"/>
  <c r="W38" i="59"/>
  <c r="AH38" i="59"/>
  <c r="AI38" i="59"/>
  <c r="AJ38" i="59"/>
  <c r="AK38" i="59"/>
  <c r="AL38" i="59"/>
  <c r="AM38" i="59"/>
  <c r="E38" i="59"/>
  <c r="E37" i="59"/>
  <c r="F87" i="34"/>
  <c r="G87" i="34"/>
  <c r="H87" i="34"/>
  <c r="F88" i="34"/>
  <c r="G88" i="34"/>
  <c r="H88" i="34"/>
  <c r="E39" i="34"/>
  <c r="F39" i="34"/>
  <c r="G39" i="34"/>
  <c r="H39" i="34"/>
  <c r="I39" i="34"/>
  <c r="F38" i="34"/>
  <c r="G38" i="34"/>
  <c r="H38" i="34"/>
  <c r="I38" i="34"/>
  <c r="E38" i="34"/>
  <c r="F135" i="58"/>
  <c r="G135" i="58"/>
  <c r="H135" i="58"/>
  <c r="I135" i="58"/>
  <c r="J135" i="58"/>
  <c r="K135" i="58"/>
  <c r="L135" i="58"/>
  <c r="M135" i="58"/>
  <c r="N135" i="58"/>
  <c r="O135" i="58"/>
  <c r="P135" i="58"/>
  <c r="Q135" i="58"/>
  <c r="R135" i="58"/>
  <c r="S135" i="58"/>
  <c r="T135" i="58"/>
  <c r="U135" i="58"/>
  <c r="V135" i="58"/>
  <c r="W135" i="58"/>
  <c r="AH135" i="58"/>
  <c r="AI135" i="58"/>
  <c r="AJ135" i="58"/>
  <c r="AK135" i="58"/>
  <c r="AL135" i="58"/>
  <c r="AM135" i="58"/>
  <c r="F136" i="58"/>
  <c r="G136" i="58"/>
  <c r="H136" i="58"/>
  <c r="I136" i="58"/>
  <c r="J136" i="58"/>
  <c r="K136" i="58"/>
  <c r="L136" i="58"/>
  <c r="M136" i="58"/>
  <c r="N136" i="58"/>
  <c r="O136" i="58"/>
  <c r="P136" i="58"/>
  <c r="Q136" i="58"/>
  <c r="R136" i="58"/>
  <c r="S136" i="58"/>
  <c r="T136" i="58"/>
  <c r="U136" i="58"/>
  <c r="V136" i="58"/>
  <c r="W136" i="58"/>
  <c r="AH136" i="58"/>
  <c r="AI136" i="58"/>
  <c r="AJ136" i="58"/>
  <c r="AK136" i="58"/>
  <c r="AL136" i="58"/>
  <c r="AM136" i="58"/>
  <c r="E136" i="58"/>
  <c r="E135" i="58"/>
  <c r="F86" i="58"/>
  <c r="G86" i="58"/>
  <c r="H86" i="58"/>
  <c r="I86" i="58"/>
  <c r="J86" i="58"/>
  <c r="K86" i="58"/>
  <c r="L86" i="58"/>
  <c r="M86" i="58"/>
  <c r="N86" i="58"/>
  <c r="O86" i="58"/>
  <c r="P86" i="58"/>
  <c r="Q86" i="58"/>
  <c r="R86" i="58"/>
  <c r="S86" i="58"/>
  <c r="T86" i="58"/>
  <c r="U86" i="58"/>
  <c r="V86" i="58"/>
  <c r="W86" i="58"/>
  <c r="AH86" i="58"/>
  <c r="AI86" i="58"/>
  <c r="AJ86" i="58"/>
  <c r="AK86" i="58"/>
  <c r="AL86" i="58"/>
  <c r="AM86" i="58"/>
  <c r="F87" i="58"/>
  <c r="G87" i="58"/>
  <c r="H87" i="58"/>
  <c r="I87" i="58"/>
  <c r="J87" i="58"/>
  <c r="K87" i="58"/>
  <c r="L87" i="58"/>
  <c r="M87" i="58"/>
  <c r="N87" i="58"/>
  <c r="O87" i="58"/>
  <c r="P87" i="58"/>
  <c r="Q87" i="58"/>
  <c r="R87" i="58"/>
  <c r="S87" i="58"/>
  <c r="T87" i="58"/>
  <c r="U87" i="58"/>
  <c r="V87" i="58"/>
  <c r="W87" i="58"/>
  <c r="AH87" i="58"/>
  <c r="AI87" i="58"/>
  <c r="AJ87" i="58"/>
  <c r="AK87" i="58"/>
  <c r="AL87" i="58"/>
  <c r="AM87" i="58"/>
  <c r="E87" i="58"/>
  <c r="E86" i="58"/>
  <c r="F37" i="58"/>
  <c r="G37" i="58"/>
  <c r="H37" i="58"/>
  <c r="I37" i="58"/>
  <c r="J37" i="58"/>
  <c r="K37" i="58"/>
  <c r="L37" i="58"/>
  <c r="M37" i="58"/>
  <c r="N37" i="58"/>
  <c r="O37" i="58"/>
  <c r="P37" i="58"/>
  <c r="Q37" i="58"/>
  <c r="R37" i="58"/>
  <c r="S37" i="58"/>
  <c r="T37" i="58"/>
  <c r="U37" i="58"/>
  <c r="V37" i="58"/>
  <c r="W37" i="58"/>
  <c r="AH37" i="58"/>
  <c r="AI37" i="58"/>
  <c r="AJ37" i="58"/>
  <c r="AK37" i="58"/>
  <c r="AL37" i="58"/>
  <c r="AM37" i="58"/>
  <c r="F38" i="58"/>
  <c r="G38" i="58"/>
  <c r="H38" i="58"/>
  <c r="I38" i="58"/>
  <c r="J38" i="58"/>
  <c r="K38" i="58"/>
  <c r="L38" i="58"/>
  <c r="M38" i="58"/>
  <c r="N38" i="58"/>
  <c r="O38" i="58"/>
  <c r="P38" i="58"/>
  <c r="Q38" i="58"/>
  <c r="R38" i="58"/>
  <c r="S38" i="58"/>
  <c r="T38" i="58"/>
  <c r="U38" i="58"/>
  <c r="V38" i="58"/>
  <c r="W38" i="58"/>
  <c r="AH38" i="58"/>
  <c r="AI38" i="58"/>
  <c r="AJ38" i="58"/>
  <c r="AK38" i="58"/>
  <c r="AL38" i="58"/>
  <c r="AM38" i="58"/>
  <c r="E38" i="58"/>
  <c r="E37" i="58"/>
  <c r="F136" i="32"/>
  <c r="G136" i="32"/>
  <c r="H136" i="32"/>
  <c r="I136" i="32"/>
  <c r="F137" i="32"/>
  <c r="G137" i="32"/>
  <c r="H137" i="32"/>
  <c r="I137" i="32"/>
  <c r="E137" i="32"/>
  <c r="E136" i="32"/>
  <c r="F87" i="32"/>
  <c r="G87" i="32"/>
  <c r="H87" i="32"/>
  <c r="I87" i="32"/>
  <c r="F88" i="32"/>
  <c r="G88" i="32"/>
  <c r="H88" i="32"/>
  <c r="I88" i="32"/>
  <c r="E88" i="32"/>
  <c r="E87" i="32"/>
  <c r="F38" i="32"/>
  <c r="G38" i="32"/>
  <c r="H38" i="32"/>
  <c r="I38" i="32"/>
  <c r="F39" i="32"/>
  <c r="G39" i="32"/>
  <c r="H39" i="32"/>
  <c r="I39" i="32"/>
  <c r="E39" i="32"/>
  <c r="E38" i="32"/>
  <c r="F86" i="57"/>
  <c r="G86" i="57"/>
  <c r="H86" i="57"/>
  <c r="I86" i="57"/>
  <c r="J86" i="57"/>
  <c r="K86" i="57"/>
  <c r="L86" i="57"/>
  <c r="M86" i="57"/>
  <c r="N86" i="57"/>
  <c r="O86" i="57"/>
  <c r="P86" i="57"/>
  <c r="Q86" i="57"/>
  <c r="R86" i="57"/>
  <c r="S86" i="57"/>
  <c r="T86" i="57"/>
  <c r="U86" i="57"/>
  <c r="V86" i="57"/>
  <c r="W86" i="57"/>
  <c r="AH86" i="57"/>
  <c r="AI86" i="57"/>
  <c r="AJ86" i="57"/>
  <c r="AK86" i="57"/>
  <c r="AL86" i="57"/>
  <c r="AM86" i="57"/>
  <c r="F87" i="57"/>
  <c r="G87" i="57"/>
  <c r="H87" i="57"/>
  <c r="I87" i="57"/>
  <c r="J87" i="57"/>
  <c r="K87" i="57"/>
  <c r="L87" i="57"/>
  <c r="M87" i="57"/>
  <c r="N87" i="57"/>
  <c r="O87" i="57"/>
  <c r="P87" i="57"/>
  <c r="Q87" i="57"/>
  <c r="R87" i="57"/>
  <c r="S87" i="57"/>
  <c r="T87" i="57"/>
  <c r="U87" i="57"/>
  <c r="V87" i="57"/>
  <c r="W87" i="57"/>
  <c r="AH87" i="57"/>
  <c r="AI87" i="57"/>
  <c r="AJ87" i="57"/>
  <c r="AK87" i="57"/>
  <c r="AL87" i="57"/>
  <c r="AM87" i="57"/>
  <c r="E87" i="57"/>
  <c r="E86" i="57"/>
  <c r="F37" i="57"/>
  <c r="G37" i="57"/>
  <c r="H37" i="57"/>
  <c r="I37" i="57"/>
  <c r="J37" i="57"/>
  <c r="K37" i="57"/>
  <c r="L37" i="57"/>
  <c r="M37" i="57"/>
  <c r="N37" i="57"/>
  <c r="O37" i="57"/>
  <c r="P37" i="57"/>
  <c r="Q37" i="57"/>
  <c r="R37" i="57"/>
  <c r="S37" i="57"/>
  <c r="T37" i="57"/>
  <c r="U37" i="57"/>
  <c r="V37" i="57"/>
  <c r="W37" i="57"/>
  <c r="AH37" i="57"/>
  <c r="AI37" i="57"/>
  <c r="AJ37" i="57"/>
  <c r="AK37" i="57"/>
  <c r="AL37" i="57"/>
  <c r="AM37" i="57"/>
  <c r="F38" i="57"/>
  <c r="G38" i="57"/>
  <c r="H38" i="57"/>
  <c r="I38" i="57"/>
  <c r="J38" i="57"/>
  <c r="K38" i="57"/>
  <c r="L38" i="57"/>
  <c r="M38" i="57"/>
  <c r="N38" i="57"/>
  <c r="O38" i="57"/>
  <c r="P38" i="57"/>
  <c r="Q38" i="57"/>
  <c r="R38" i="57"/>
  <c r="S38" i="57"/>
  <c r="T38" i="57"/>
  <c r="U38" i="57"/>
  <c r="V38" i="57"/>
  <c r="W38" i="57"/>
  <c r="AH38" i="57"/>
  <c r="AI38" i="57"/>
  <c r="AJ38" i="57"/>
  <c r="AK38" i="57"/>
  <c r="AL38" i="57"/>
  <c r="AM38" i="57"/>
  <c r="E38" i="57"/>
  <c r="E37" i="57"/>
  <c r="F87" i="33"/>
  <c r="G87" i="33"/>
  <c r="H87" i="33"/>
  <c r="I87" i="33"/>
  <c r="F88" i="33"/>
  <c r="G88" i="33"/>
  <c r="H88" i="33"/>
  <c r="I88" i="33"/>
  <c r="E88" i="33"/>
  <c r="E87" i="33"/>
  <c r="F38" i="33"/>
  <c r="G38" i="33"/>
  <c r="H38" i="33"/>
  <c r="I38" i="33"/>
  <c r="F39" i="33"/>
  <c r="G39" i="33"/>
  <c r="H39" i="33"/>
  <c r="I39" i="33"/>
  <c r="E39" i="33"/>
  <c r="E38" i="33"/>
  <c r="F86" i="56"/>
  <c r="G86" i="56"/>
  <c r="H86" i="56"/>
  <c r="I86" i="56"/>
  <c r="J86" i="56"/>
  <c r="K86" i="56"/>
  <c r="L86" i="56"/>
  <c r="M86" i="56"/>
  <c r="N86" i="56"/>
  <c r="O86" i="56"/>
  <c r="P86" i="56"/>
  <c r="Q86" i="56"/>
  <c r="R86" i="56"/>
  <c r="S86" i="56"/>
  <c r="T86" i="56"/>
  <c r="U86" i="56"/>
  <c r="V86" i="56"/>
  <c r="W86" i="56"/>
  <c r="AH86" i="56"/>
  <c r="AI86" i="56"/>
  <c r="AJ86" i="56"/>
  <c r="AK86" i="56"/>
  <c r="AL86" i="56"/>
  <c r="AM86" i="56"/>
  <c r="F87" i="56"/>
  <c r="G87" i="56"/>
  <c r="H87" i="56"/>
  <c r="I87" i="56"/>
  <c r="J87" i="56"/>
  <c r="K87" i="56"/>
  <c r="L87" i="56"/>
  <c r="M87" i="56"/>
  <c r="N87" i="56"/>
  <c r="O87" i="56"/>
  <c r="P87" i="56"/>
  <c r="Q87" i="56"/>
  <c r="R87" i="56"/>
  <c r="S87" i="56"/>
  <c r="T87" i="56"/>
  <c r="U87" i="56"/>
  <c r="V87" i="56"/>
  <c r="W87" i="56"/>
  <c r="AH87" i="56"/>
  <c r="AI87" i="56"/>
  <c r="AJ87" i="56"/>
  <c r="AK87" i="56"/>
  <c r="AL87" i="56"/>
  <c r="AM87" i="56"/>
  <c r="E87" i="56"/>
  <c r="E86" i="56"/>
  <c r="F37" i="56"/>
  <c r="G37" i="56"/>
  <c r="H37" i="56"/>
  <c r="I37" i="56"/>
  <c r="J37" i="56"/>
  <c r="K37" i="56"/>
  <c r="L37" i="56"/>
  <c r="M37" i="56"/>
  <c r="N37" i="56"/>
  <c r="O37" i="56"/>
  <c r="P37" i="56"/>
  <c r="Q37" i="56"/>
  <c r="R37" i="56"/>
  <c r="S37" i="56"/>
  <c r="T37" i="56"/>
  <c r="U37" i="56"/>
  <c r="V37" i="56"/>
  <c r="W37" i="56"/>
  <c r="AH37" i="56"/>
  <c r="AI37" i="56"/>
  <c r="AJ37" i="56"/>
  <c r="AK37" i="56"/>
  <c r="AL37" i="56"/>
  <c r="AM37" i="56"/>
  <c r="F38" i="56"/>
  <c r="G38" i="56"/>
  <c r="H38" i="56"/>
  <c r="I38" i="56"/>
  <c r="J38" i="56"/>
  <c r="K38" i="56"/>
  <c r="L38" i="56"/>
  <c r="M38" i="56"/>
  <c r="N38" i="56"/>
  <c r="O38" i="56"/>
  <c r="P38" i="56"/>
  <c r="Q38" i="56"/>
  <c r="R38" i="56"/>
  <c r="S38" i="56"/>
  <c r="T38" i="56"/>
  <c r="U38" i="56"/>
  <c r="V38" i="56"/>
  <c r="W38" i="56"/>
  <c r="AH38" i="56"/>
  <c r="AI38" i="56"/>
  <c r="AJ38" i="56"/>
  <c r="AK38" i="56"/>
  <c r="AL38" i="56"/>
  <c r="AM38" i="56"/>
  <c r="E38" i="56"/>
  <c r="E37" i="56"/>
  <c r="F87" i="31"/>
  <c r="G87" i="31"/>
  <c r="H87" i="31"/>
  <c r="I87" i="31"/>
  <c r="F88" i="31"/>
  <c r="G88" i="31"/>
  <c r="H88" i="31"/>
  <c r="I88" i="31"/>
  <c r="E88" i="31"/>
  <c r="E87" i="31"/>
  <c r="F38" i="31"/>
  <c r="G38" i="31"/>
  <c r="H38" i="31"/>
  <c r="I38" i="31"/>
  <c r="F39" i="31"/>
  <c r="G39" i="31"/>
  <c r="H39" i="31"/>
  <c r="I39" i="31"/>
  <c r="E39" i="31"/>
  <c r="E38" i="31"/>
  <c r="F184" i="54"/>
  <c r="G184" i="54"/>
  <c r="H184" i="54"/>
  <c r="I184" i="54"/>
  <c r="J184" i="54"/>
  <c r="K184" i="54"/>
  <c r="L184" i="54"/>
  <c r="M184" i="54"/>
  <c r="N184" i="54"/>
  <c r="O184" i="54"/>
  <c r="P184" i="54"/>
  <c r="Q184" i="54"/>
  <c r="R184" i="54"/>
  <c r="S184" i="54"/>
  <c r="T184" i="54"/>
  <c r="U184" i="54"/>
  <c r="V184" i="54"/>
  <c r="W184" i="54"/>
  <c r="AH184" i="54"/>
  <c r="AI184" i="54"/>
  <c r="AJ184" i="54"/>
  <c r="AK184" i="54"/>
  <c r="AL184" i="54"/>
  <c r="AM184" i="54"/>
  <c r="F185" i="54"/>
  <c r="G185" i="54"/>
  <c r="H185" i="54"/>
  <c r="I185" i="54"/>
  <c r="J185" i="54"/>
  <c r="K185" i="54"/>
  <c r="L185" i="54"/>
  <c r="M185" i="54"/>
  <c r="N185" i="54"/>
  <c r="O185" i="54"/>
  <c r="P185" i="54"/>
  <c r="Q185" i="54"/>
  <c r="R185" i="54"/>
  <c r="S185" i="54"/>
  <c r="T185" i="54"/>
  <c r="U185" i="54"/>
  <c r="V185" i="54"/>
  <c r="W185" i="54"/>
  <c r="AH185" i="54"/>
  <c r="AI185" i="54"/>
  <c r="AJ185" i="54"/>
  <c r="AK185" i="54"/>
  <c r="AL185" i="54"/>
  <c r="AM185" i="54"/>
  <c r="E185" i="54"/>
  <c r="E184" i="54"/>
  <c r="F135" i="54"/>
  <c r="G135" i="54"/>
  <c r="H135" i="54"/>
  <c r="I135" i="54"/>
  <c r="J135" i="54"/>
  <c r="K135" i="54"/>
  <c r="L135" i="54"/>
  <c r="M135" i="54"/>
  <c r="N135" i="54"/>
  <c r="O135" i="54"/>
  <c r="P135" i="54"/>
  <c r="Q135" i="54"/>
  <c r="R135" i="54"/>
  <c r="S135" i="54"/>
  <c r="T135" i="54"/>
  <c r="U135" i="54"/>
  <c r="V135" i="54"/>
  <c r="W135" i="54"/>
  <c r="AH135" i="54"/>
  <c r="AI135" i="54"/>
  <c r="AJ135" i="54"/>
  <c r="AK135" i="54"/>
  <c r="AL135" i="54"/>
  <c r="AM135" i="54"/>
  <c r="F136" i="54"/>
  <c r="G136" i="54"/>
  <c r="H136" i="54"/>
  <c r="I136" i="54"/>
  <c r="J136" i="54"/>
  <c r="K136" i="54"/>
  <c r="L136" i="54"/>
  <c r="M136" i="54"/>
  <c r="N136" i="54"/>
  <c r="O136" i="54"/>
  <c r="P136" i="54"/>
  <c r="Q136" i="54"/>
  <c r="R136" i="54"/>
  <c r="S136" i="54"/>
  <c r="T136" i="54"/>
  <c r="U136" i="54"/>
  <c r="V136" i="54"/>
  <c r="W136" i="54"/>
  <c r="AH136" i="54"/>
  <c r="AI136" i="54"/>
  <c r="AJ136" i="54"/>
  <c r="AK136" i="54"/>
  <c r="AL136" i="54"/>
  <c r="AM136" i="54"/>
  <c r="E136" i="54"/>
  <c r="E135" i="54"/>
  <c r="E87" i="54"/>
  <c r="F87" i="54"/>
  <c r="G87" i="54"/>
  <c r="H87" i="54"/>
  <c r="I87" i="54"/>
  <c r="J87" i="54"/>
  <c r="K87" i="54"/>
  <c r="L87" i="54"/>
  <c r="M87" i="54"/>
  <c r="N87" i="54"/>
  <c r="O87" i="54"/>
  <c r="P87" i="54"/>
  <c r="Q87" i="54"/>
  <c r="R87" i="54"/>
  <c r="S87" i="54"/>
  <c r="T87" i="54"/>
  <c r="U87" i="54"/>
  <c r="V87" i="54"/>
  <c r="W87" i="54"/>
  <c r="AH87" i="54"/>
  <c r="AI87" i="54"/>
  <c r="AJ87" i="54"/>
  <c r="AK87" i="54"/>
  <c r="AL87" i="54"/>
  <c r="AM87" i="54"/>
  <c r="F86" i="54"/>
  <c r="G86" i="54"/>
  <c r="H86" i="54"/>
  <c r="I86" i="54"/>
  <c r="J86" i="54"/>
  <c r="K86" i="54"/>
  <c r="L86" i="54"/>
  <c r="M86" i="54"/>
  <c r="N86" i="54"/>
  <c r="O86" i="54"/>
  <c r="P86" i="54"/>
  <c r="Q86" i="54"/>
  <c r="R86" i="54"/>
  <c r="S86" i="54"/>
  <c r="T86" i="54"/>
  <c r="U86" i="54"/>
  <c r="V86" i="54"/>
  <c r="W86" i="54"/>
  <c r="AH86" i="54"/>
  <c r="AI86" i="54"/>
  <c r="AJ86" i="54"/>
  <c r="AK86" i="54"/>
  <c r="AL86" i="54"/>
  <c r="AM86" i="54"/>
  <c r="E86" i="54"/>
  <c r="F185" i="30"/>
  <c r="G185" i="30"/>
  <c r="H185" i="30"/>
  <c r="I185" i="30"/>
  <c r="F186" i="30"/>
  <c r="G186" i="30"/>
  <c r="H186" i="30"/>
  <c r="I186" i="30"/>
  <c r="E186" i="30"/>
  <c r="E185" i="30"/>
  <c r="F136" i="30"/>
  <c r="G136" i="30"/>
  <c r="H136" i="30"/>
  <c r="I136" i="30"/>
  <c r="F137" i="30"/>
  <c r="G137" i="30"/>
  <c r="H137" i="30"/>
  <c r="I137" i="30"/>
  <c r="E137" i="30"/>
  <c r="E136" i="30"/>
  <c r="F87" i="30"/>
  <c r="G87" i="30"/>
  <c r="H87" i="30"/>
  <c r="I87" i="30"/>
  <c r="E87" i="30"/>
  <c r="F37" i="54"/>
  <c r="G37" i="54"/>
  <c r="H37" i="54"/>
  <c r="I37" i="54"/>
  <c r="J37" i="54"/>
  <c r="K37" i="54"/>
  <c r="L37" i="54"/>
  <c r="M37" i="54"/>
  <c r="N37" i="54"/>
  <c r="O37" i="54"/>
  <c r="P37" i="54"/>
  <c r="Q37" i="54"/>
  <c r="R37" i="54"/>
  <c r="S37" i="54"/>
  <c r="T37" i="54"/>
  <c r="U37" i="54"/>
  <c r="V37" i="54"/>
  <c r="W37" i="54"/>
  <c r="AH37" i="54"/>
  <c r="AI37" i="54"/>
  <c r="AJ37" i="54"/>
  <c r="AK37" i="54"/>
  <c r="AL37" i="54"/>
  <c r="AM37" i="54"/>
  <c r="F38" i="54"/>
  <c r="G38" i="54"/>
  <c r="H38" i="54"/>
  <c r="I38" i="54"/>
  <c r="J38" i="54"/>
  <c r="K38" i="54"/>
  <c r="L38" i="54"/>
  <c r="M38" i="54"/>
  <c r="N38" i="54"/>
  <c r="O38" i="54"/>
  <c r="P38" i="54"/>
  <c r="Q38" i="54"/>
  <c r="R38" i="54"/>
  <c r="S38" i="54"/>
  <c r="T38" i="54"/>
  <c r="U38" i="54"/>
  <c r="V38" i="54"/>
  <c r="W38" i="54"/>
  <c r="AH38" i="54"/>
  <c r="AI38" i="54"/>
  <c r="AJ38" i="54"/>
  <c r="AK38" i="54"/>
  <c r="AL38" i="54"/>
  <c r="AM38" i="54"/>
  <c r="E38" i="54"/>
  <c r="E37" i="54"/>
  <c r="J5" i="78"/>
  <c r="K5" i="78" s="1"/>
  <c r="L5" i="78" s="1"/>
  <c r="M5" i="78" s="1"/>
  <c r="N5" i="78" s="1"/>
  <c r="O5" i="78" s="1"/>
  <c r="P5" i="78" s="1"/>
  <c r="Q5" i="78" s="1"/>
  <c r="R5" i="78" s="1"/>
  <c r="S5" i="78" s="1"/>
  <c r="T5" i="78" s="1"/>
  <c r="U5" i="78" s="1"/>
  <c r="V5" i="78" s="1"/>
  <c r="W5" i="78" s="1"/>
  <c r="X5" i="78" s="1"/>
  <c r="Y5" i="78" s="1"/>
  <c r="Z5" i="78" s="1"/>
  <c r="AA5" i="78" s="1"/>
  <c r="AB5" i="78" s="1"/>
  <c r="AC5" i="78" s="1"/>
  <c r="AD5" i="78" s="1"/>
  <c r="AE5" i="78" s="1"/>
  <c r="AF5" i="78" s="1"/>
  <c r="AG5" i="78" s="1"/>
  <c r="AH5" i="78" s="1"/>
  <c r="AI5" i="78" s="1"/>
  <c r="AJ5" i="78" s="1"/>
  <c r="AK5" i="78" s="1"/>
  <c r="AL5" i="78" s="1"/>
  <c r="AM5" i="78" s="1"/>
  <c r="I9" i="78"/>
  <c r="J9" i="78"/>
  <c r="K9" i="78"/>
  <c r="J15" i="78"/>
  <c r="K15" i="78" s="1"/>
  <c r="L15" i="78" s="1"/>
  <c r="M15" i="78" s="1"/>
  <c r="N15" i="78" s="1"/>
  <c r="O15" i="78" s="1"/>
  <c r="P15" i="78" s="1"/>
  <c r="Q15" i="78" s="1"/>
  <c r="R15" i="78" s="1"/>
  <c r="S15" i="78" s="1"/>
  <c r="T15" i="78" s="1"/>
  <c r="U15" i="78" s="1"/>
  <c r="V15" i="78" s="1"/>
  <c r="W15" i="78" s="1"/>
  <c r="X15" i="78" s="1"/>
  <c r="Y15" i="78" s="1"/>
  <c r="Z15" i="78" s="1"/>
  <c r="AA15" i="78" s="1"/>
  <c r="AB15" i="78" s="1"/>
  <c r="AC15" i="78" s="1"/>
  <c r="AD15" i="78" s="1"/>
  <c r="AE15" i="78" s="1"/>
  <c r="AF15" i="78" s="1"/>
  <c r="AG15" i="78" s="1"/>
  <c r="AH15" i="78" s="1"/>
  <c r="AI15" i="78" s="1"/>
  <c r="AJ15" i="78" s="1"/>
  <c r="AK15" i="78" s="1"/>
  <c r="AL15" i="78" s="1"/>
  <c r="AM15" i="78" s="1"/>
  <c r="I19" i="78"/>
  <c r="J19" i="78"/>
  <c r="K19" i="78"/>
  <c r="J25" i="78"/>
  <c r="K25" i="78"/>
  <c r="L25" i="78" s="1"/>
  <c r="M25" i="78" s="1"/>
  <c r="N25" i="78" s="1"/>
  <c r="O25" i="78" s="1"/>
  <c r="P25" i="78" s="1"/>
  <c r="Q25" i="78" s="1"/>
  <c r="R25" i="78" s="1"/>
  <c r="S25" i="78" s="1"/>
  <c r="T25" i="78" s="1"/>
  <c r="U25" i="78" s="1"/>
  <c r="V25" i="78" s="1"/>
  <c r="W25" i="78" s="1"/>
  <c r="X25" i="78" s="1"/>
  <c r="Y25" i="78" s="1"/>
  <c r="Z25" i="78" s="1"/>
  <c r="AA25" i="78" s="1"/>
  <c r="AB25" i="78" s="1"/>
  <c r="AC25" i="78" s="1"/>
  <c r="AD25" i="78" s="1"/>
  <c r="AE25" i="78" s="1"/>
  <c r="AF25" i="78" s="1"/>
  <c r="AG25" i="78" s="1"/>
  <c r="AH25" i="78" s="1"/>
  <c r="AI25" i="78" s="1"/>
  <c r="AJ25" i="78" s="1"/>
  <c r="AK25" i="78" s="1"/>
  <c r="AL25" i="78" s="1"/>
  <c r="AM25" i="78" s="1"/>
  <c r="I29" i="78"/>
  <c r="J29" i="78"/>
  <c r="K29" i="78"/>
  <c r="J35" i="78"/>
  <c r="K35" i="78" s="1"/>
  <c r="L35" i="78" s="1"/>
  <c r="M35" i="78" s="1"/>
  <c r="N35" i="78" s="1"/>
  <c r="O35" i="78" s="1"/>
  <c r="P35" i="78" s="1"/>
  <c r="Q35" i="78" s="1"/>
  <c r="R35" i="78" s="1"/>
  <c r="S35" i="78" s="1"/>
  <c r="T35" i="78" s="1"/>
  <c r="U35" i="78" s="1"/>
  <c r="V35" i="78" s="1"/>
  <c r="W35" i="78" s="1"/>
  <c r="X35" i="78" s="1"/>
  <c r="Y35" i="78" s="1"/>
  <c r="Z35" i="78" s="1"/>
  <c r="AA35" i="78" s="1"/>
  <c r="AB35" i="78" s="1"/>
  <c r="AC35" i="78" s="1"/>
  <c r="AD35" i="78" s="1"/>
  <c r="AE35" i="78" s="1"/>
  <c r="AF35" i="78" s="1"/>
  <c r="AG35" i="78" s="1"/>
  <c r="AH35" i="78" s="1"/>
  <c r="AI35" i="78" s="1"/>
  <c r="AJ35" i="78" s="1"/>
  <c r="AK35" i="78" s="1"/>
  <c r="AL35" i="78" s="1"/>
  <c r="AM35" i="78" s="1"/>
  <c r="I39" i="78"/>
  <c r="J39" i="78"/>
  <c r="K39" i="78"/>
  <c r="J45" i="78"/>
  <c r="K45" i="78"/>
  <c r="I47" i="78"/>
  <c r="J47" i="78"/>
  <c r="J49" i="78" s="1"/>
  <c r="K47" i="78"/>
  <c r="I48" i="78"/>
  <c r="I49" i="78" s="1"/>
  <c r="J48" i="78"/>
  <c r="K48" i="78"/>
  <c r="J55" i="78"/>
  <c r="K55" i="78" s="1"/>
  <c r="L55" i="78" s="1"/>
  <c r="M55" i="78" s="1"/>
  <c r="N55" i="78" s="1"/>
  <c r="O55" i="78" s="1"/>
  <c r="P55" i="78" s="1"/>
  <c r="Q55" i="78" s="1"/>
  <c r="R55" i="78" s="1"/>
  <c r="S55" i="78" s="1"/>
  <c r="T55" i="78" s="1"/>
  <c r="U55" i="78" s="1"/>
  <c r="V55" i="78" s="1"/>
  <c r="W55" i="78" s="1"/>
  <c r="X55" i="78" s="1"/>
  <c r="Y55" i="78" s="1"/>
  <c r="Z55" i="78" s="1"/>
  <c r="AA55" i="78" s="1"/>
  <c r="AB55" i="78" s="1"/>
  <c r="AC55" i="78" s="1"/>
  <c r="AD55" i="78" s="1"/>
  <c r="AE55" i="78" s="1"/>
  <c r="AF55" i="78" s="1"/>
  <c r="AG55" i="78" s="1"/>
  <c r="AH55" i="78" s="1"/>
  <c r="AI55" i="78" s="1"/>
  <c r="AJ55" i="78" s="1"/>
  <c r="AK55" i="78" s="1"/>
  <c r="AL55" i="78" s="1"/>
  <c r="AM55" i="78" s="1"/>
  <c r="I59" i="78"/>
  <c r="J59" i="78"/>
  <c r="K59" i="78"/>
  <c r="J65" i="78"/>
  <c r="K65" i="78" s="1"/>
  <c r="L65" i="78" s="1"/>
  <c r="M65" i="78" s="1"/>
  <c r="N65" i="78" s="1"/>
  <c r="O65" i="78" s="1"/>
  <c r="P65" i="78" s="1"/>
  <c r="Q65" i="78" s="1"/>
  <c r="R65" i="78" s="1"/>
  <c r="S65" i="78" s="1"/>
  <c r="T65" i="78" s="1"/>
  <c r="U65" i="78" s="1"/>
  <c r="V65" i="78" s="1"/>
  <c r="W65" i="78" s="1"/>
  <c r="X65" i="78" s="1"/>
  <c r="Y65" i="78" s="1"/>
  <c r="Z65" i="78" s="1"/>
  <c r="AA65" i="78" s="1"/>
  <c r="AB65" i="78" s="1"/>
  <c r="AC65" i="78" s="1"/>
  <c r="AD65" i="78" s="1"/>
  <c r="AE65" i="78" s="1"/>
  <c r="AF65" i="78" s="1"/>
  <c r="AG65" i="78" s="1"/>
  <c r="AH65" i="78" s="1"/>
  <c r="AI65" i="78" s="1"/>
  <c r="AJ65" i="78" s="1"/>
  <c r="AK65" i="78" s="1"/>
  <c r="AL65" i="78" s="1"/>
  <c r="AM65" i="78" s="1"/>
  <c r="I69" i="78"/>
  <c r="J69" i="78"/>
  <c r="K69" i="78"/>
  <c r="J75" i="78"/>
  <c r="K75" i="78" s="1"/>
  <c r="L75" i="78" s="1"/>
  <c r="M75" i="78" s="1"/>
  <c r="N75" i="78" s="1"/>
  <c r="O75" i="78" s="1"/>
  <c r="P75" i="78" s="1"/>
  <c r="Q75" i="78" s="1"/>
  <c r="R75" i="78" s="1"/>
  <c r="S75" i="78" s="1"/>
  <c r="T75" i="78" s="1"/>
  <c r="U75" i="78" s="1"/>
  <c r="V75" i="78" s="1"/>
  <c r="W75" i="78" s="1"/>
  <c r="X75" i="78" s="1"/>
  <c r="Y75" i="78" s="1"/>
  <c r="Z75" i="78" s="1"/>
  <c r="AA75" i="78" s="1"/>
  <c r="AB75" i="78" s="1"/>
  <c r="AC75" i="78" s="1"/>
  <c r="AD75" i="78" s="1"/>
  <c r="AE75" i="78" s="1"/>
  <c r="AF75" i="78" s="1"/>
  <c r="AG75" i="78" s="1"/>
  <c r="AH75" i="78" s="1"/>
  <c r="AI75" i="78" s="1"/>
  <c r="AJ75" i="78" s="1"/>
  <c r="AK75" i="78" s="1"/>
  <c r="AL75" i="78" s="1"/>
  <c r="AM75" i="78" s="1"/>
  <c r="I77" i="78"/>
  <c r="I87" i="78" s="1"/>
  <c r="I89" i="78" s="1"/>
  <c r="J77" i="78"/>
  <c r="J87" i="78" s="1"/>
  <c r="K77" i="78"/>
  <c r="I78" i="78"/>
  <c r="J78" i="78"/>
  <c r="K78" i="78"/>
  <c r="K88" i="78" s="1"/>
  <c r="I79" i="78"/>
  <c r="J85" i="78"/>
  <c r="K85" i="78"/>
  <c r="I88" i="78"/>
  <c r="J95" i="78"/>
  <c r="K95" i="78" s="1"/>
  <c r="L95" i="78" s="1"/>
  <c r="M95" i="78" s="1"/>
  <c r="N95" i="78" s="1"/>
  <c r="O95" i="78" s="1"/>
  <c r="P95" i="78" s="1"/>
  <c r="Q95" i="78" s="1"/>
  <c r="R95" i="78" s="1"/>
  <c r="S95" i="78" s="1"/>
  <c r="T95" i="78" s="1"/>
  <c r="U95" i="78" s="1"/>
  <c r="V95" i="78" s="1"/>
  <c r="W95" i="78" s="1"/>
  <c r="X95" i="78" s="1"/>
  <c r="Y95" i="78" s="1"/>
  <c r="Z95" i="78" s="1"/>
  <c r="AA95" i="78" s="1"/>
  <c r="AB95" i="78" s="1"/>
  <c r="AC95" i="78" s="1"/>
  <c r="AD95" i="78" s="1"/>
  <c r="AE95" i="78" s="1"/>
  <c r="AF95" i="78" s="1"/>
  <c r="AG95" i="78" s="1"/>
  <c r="AH95" i="78" s="1"/>
  <c r="AI95" i="78" s="1"/>
  <c r="AJ95" i="78" s="1"/>
  <c r="AK95" i="78" s="1"/>
  <c r="AL95" i="78" s="1"/>
  <c r="AM95" i="78" s="1"/>
  <c r="I99" i="78"/>
  <c r="J99" i="78"/>
  <c r="K99" i="78"/>
  <c r="J105" i="78"/>
  <c r="K105" i="78" s="1"/>
  <c r="L105" i="78" s="1"/>
  <c r="M105" i="78" s="1"/>
  <c r="N105" i="78" s="1"/>
  <c r="O105" i="78" s="1"/>
  <c r="P105" i="78" s="1"/>
  <c r="Q105" i="78" s="1"/>
  <c r="R105" i="78" s="1"/>
  <c r="S105" i="78" s="1"/>
  <c r="T105" i="78" s="1"/>
  <c r="U105" i="78" s="1"/>
  <c r="V105" i="78" s="1"/>
  <c r="W105" i="78" s="1"/>
  <c r="X105" i="78" s="1"/>
  <c r="Y105" i="78" s="1"/>
  <c r="Z105" i="78" s="1"/>
  <c r="AA105" i="78" s="1"/>
  <c r="AB105" i="78" s="1"/>
  <c r="AC105" i="78" s="1"/>
  <c r="AD105" i="78" s="1"/>
  <c r="AE105" i="78" s="1"/>
  <c r="AF105" i="78" s="1"/>
  <c r="AG105" i="78" s="1"/>
  <c r="AH105" i="78" s="1"/>
  <c r="AI105" i="78" s="1"/>
  <c r="AJ105" i="78" s="1"/>
  <c r="AK105" i="78" s="1"/>
  <c r="AL105" i="78" s="1"/>
  <c r="AM105" i="78" s="1"/>
  <c r="I109" i="78"/>
  <c r="J109" i="78"/>
  <c r="K109" i="78"/>
  <c r="J115" i="78"/>
  <c r="K115" i="78" s="1"/>
  <c r="L115" i="78" s="1"/>
  <c r="M115" i="78" s="1"/>
  <c r="N115" i="78" s="1"/>
  <c r="O115" i="78" s="1"/>
  <c r="P115" i="78" s="1"/>
  <c r="Q115" i="78" s="1"/>
  <c r="R115" i="78" s="1"/>
  <c r="S115" i="78" s="1"/>
  <c r="T115" i="78" s="1"/>
  <c r="U115" i="78" s="1"/>
  <c r="V115" i="78" s="1"/>
  <c r="W115" i="78" s="1"/>
  <c r="X115" i="78" s="1"/>
  <c r="Y115" i="78" s="1"/>
  <c r="Z115" i="78" s="1"/>
  <c r="AA115" i="78" s="1"/>
  <c r="AB115" i="78" s="1"/>
  <c r="AC115" i="78" s="1"/>
  <c r="AD115" i="78" s="1"/>
  <c r="AE115" i="78" s="1"/>
  <c r="AF115" i="78" s="1"/>
  <c r="AG115" i="78" s="1"/>
  <c r="AH115" i="78" s="1"/>
  <c r="AI115" i="78" s="1"/>
  <c r="AJ115" i="78" s="1"/>
  <c r="AK115" i="78" s="1"/>
  <c r="AL115" i="78" s="1"/>
  <c r="AM115" i="78" s="1"/>
  <c r="I117" i="78"/>
  <c r="J117" i="78"/>
  <c r="K117" i="78"/>
  <c r="K119" i="78" s="1"/>
  <c r="I118" i="78"/>
  <c r="J118" i="78"/>
  <c r="K118" i="78"/>
  <c r="I119" i="78"/>
  <c r="J125" i="78"/>
  <c r="K125" i="78"/>
  <c r="L125" i="78" s="1"/>
  <c r="M125" i="78" s="1"/>
  <c r="N125" i="78" s="1"/>
  <c r="O125" i="78" s="1"/>
  <c r="P125" i="78" s="1"/>
  <c r="Q125" i="78" s="1"/>
  <c r="R125" i="78" s="1"/>
  <c r="S125" i="78" s="1"/>
  <c r="T125" i="78" s="1"/>
  <c r="U125" i="78" s="1"/>
  <c r="V125" i="78" s="1"/>
  <c r="W125" i="78" s="1"/>
  <c r="X125" i="78" s="1"/>
  <c r="Y125" i="78" s="1"/>
  <c r="Z125" i="78" s="1"/>
  <c r="AA125" i="78" s="1"/>
  <c r="AB125" i="78" s="1"/>
  <c r="AC125" i="78" s="1"/>
  <c r="AD125" i="78" s="1"/>
  <c r="AE125" i="78" s="1"/>
  <c r="AF125" i="78" s="1"/>
  <c r="AG125" i="78" s="1"/>
  <c r="AH125" i="78" s="1"/>
  <c r="AI125" i="78" s="1"/>
  <c r="AJ125" i="78" s="1"/>
  <c r="AK125" i="78" s="1"/>
  <c r="AL125" i="78" s="1"/>
  <c r="AM125" i="78" s="1"/>
  <c r="I129" i="78"/>
  <c r="J129" i="78"/>
  <c r="K129" i="78"/>
  <c r="J135" i="78"/>
  <c r="K135" i="78" s="1"/>
  <c r="L135" i="78" s="1"/>
  <c r="M135" i="78" s="1"/>
  <c r="N135" i="78" s="1"/>
  <c r="O135" i="78" s="1"/>
  <c r="P135" i="78" s="1"/>
  <c r="Q135" i="78" s="1"/>
  <c r="R135" i="78" s="1"/>
  <c r="S135" i="78" s="1"/>
  <c r="T135" i="78" s="1"/>
  <c r="U135" i="78" s="1"/>
  <c r="V135" i="78" s="1"/>
  <c r="W135" i="78" s="1"/>
  <c r="X135" i="78" s="1"/>
  <c r="Y135" i="78" s="1"/>
  <c r="Z135" i="78" s="1"/>
  <c r="AA135" i="78" s="1"/>
  <c r="AB135" i="78" s="1"/>
  <c r="AC135" i="78" s="1"/>
  <c r="AD135" i="78" s="1"/>
  <c r="AE135" i="78" s="1"/>
  <c r="AF135" i="78" s="1"/>
  <c r="AG135" i="78" s="1"/>
  <c r="AH135" i="78" s="1"/>
  <c r="AI135" i="78" s="1"/>
  <c r="AJ135" i="78" s="1"/>
  <c r="AK135" i="78" s="1"/>
  <c r="AL135" i="78" s="1"/>
  <c r="AM135" i="78" s="1"/>
  <c r="I139" i="78"/>
  <c r="J139" i="78"/>
  <c r="K139" i="78"/>
  <c r="J145" i="78"/>
  <c r="K145" i="78"/>
  <c r="L145" i="78" s="1"/>
  <c r="M145" i="78" s="1"/>
  <c r="N145" i="78" s="1"/>
  <c r="O145" i="78" s="1"/>
  <c r="P145" i="78" s="1"/>
  <c r="Q145" i="78" s="1"/>
  <c r="R145" i="78" s="1"/>
  <c r="S145" i="78" s="1"/>
  <c r="T145" i="78" s="1"/>
  <c r="U145" i="78" s="1"/>
  <c r="V145" i="78" s="1"/>
  <c r="W145" i="78" s="1"/>
  <c r="X145" i="78" s="1"/>
  <c r="Y145" i="78" s="1"/>
  <c r="Z145" i="78" s="1"/>
  <c r="AA145" i="78" s="1"/>
  <c r="AB145" i="78" s="1"/>
  <c r="AC145" i="78" s="1"/>
  <c r="AD145" i="78" s="1"/>
  <c r="AE145" i="78" s="1"/>
  <c r="AF145" i="78" s="1"/>
  <c r="AG145" i="78" s="1"/>
  <c r="AH145" i="78" s="1"/>
  <c r="AI145" i="78" s="1"/>
  <c r="AJ145" i="78" s="1"/>
  <c r="AK145" i="78" s="1"/>
  <c r="AL145" i="78" s="1"/>
  <c r="AM145" i="78" s="1"/>
  <c r="I149" i="78"/>
  <c r="J149" i="78"/>
  <c r="K149" i="78"/>
  <c r="J155" i="78"/>
  <c r="K155" i="78" s="1"/>
  <c r="L155" i="78" s="1"/>
  <c r="M155" i="78" s="1"/>
  <c r="N155" i="78" s="1"/>
  <c r="O155" i="78" s="1"/>
  <c r="P155" i="78" s="1"/>
  <c r="Q155" i="78" s="1"/>
  <c r="R155" i="78" s="1"/>
  <c r="S155" i="78" s="1"/>
  <c r="T155" i="78" s="1"/>
  <c r="U155" i="78" s="1"/>
  <c r="V155" i="78" s="1"/>
  <c r="W155" i="78" s="1"/>
  <c r="X155" i="78" s="1"/>
  <c r="Y155" i="78" s="1"/>
  <c r="Z155" i="78" s="1"/>
  <c r="AA155" i="78" s="1"/>
  <c r="AB155" i="78" s="1"/>
  <c r="AC155" i="78" s="1"/>
  <c r="AD155" i="78" s="1"/>
  <c r="AE155" i="78" s="1"/>
  <c r="AF155" i="78" s="1"/>
  <c r="AG155" i="78" s="1"/>
  <c r="AH155" i="78" s="1"/>
  <c r="AI155" i="78" s="1"/>
  <c r="AJ155" i="78" s="1"/>
  <c r="AK155" i="78" s="1"/>
  <c r="AL155" i="78" s="1"/>
  <c r="AM155" i="78" s="1"/>
  <c r="I157" i="78"/>
  <c r="J157" i="78"/>
  <c r="K157" i="78"/>
  <c r="K159" i="78" s="1"/>
  <c r="I158" i="78"/>
  <c r="J158" i="78"/>
  <c r="K158" i="78"/>
  <c r="J165" i="78"/>
  <c r="K165" i="78" s="1"/>
  <c r="L165" i="78" s="1"/>
  <c r="M165" i="78" s="1"/>
  <c r="N165" i="78" s="1"/>
  <c r="O165" i="78" s="1"/>
  <c r="P165" i="78" s="1"/>
  <c r="Q165" i="78" s="1"/>
  <c r="R165" i="78" s="1"/>
  <c r="S165" i="78" s="1"/>
  <c r="T165" i="78" s="1"/>
  <c r="U165" i="78" s="1"/>
  <c r="V165" i="78" s="1"/>
  <c r="W165" i="78" s="1"/>
  <c r="X165" i="78" s="1"/>
  <c r="Y165" i="78" s="1"/>
  <c r="Z165" i="78" s="1"/>
  <c r="AA165" i="78" s="1"/>
  <c r="AB165" i="78" s="1"/>
  <c r="AC165" i="78" s="1"/>
  <c r="AD165" i="78" s="1"/>
  <c r="AE165" i="78" s="1"/>
  <c r="AF165" i="78" s="1"/>
  <c r="AG165" i="78" s="1"/>
  <c r="AH165" i="78" s="1"/>
  <c r="AI165" i="78" s="1"/>
  <c r="AJ165" i="78" s="1"/>
  <c r="AK165" i="78" s="1"/>
  <c r="AL165" i="78" s="1"/>
  <c r="AM165" i="78" s="1"/>
  <c r="I169" i="78"/>
  <c r="J169" i="78"/>
  <c r="K169" i="78"/>
  <c r="J175" i="78"/>
  <c r="K175" i="78" s="1"/>
  <c r="L175" i="78" s="1"/>
  <c r="M175" i="78" s="1"/>
  <c r="N175" i="78" s="1"/>
  <c r="O175" i="78" s="1"/>
  <c r="P175" i="78" s="1"/>
  <c r="Q175" i="78" s="1"/>
  <c r="R175" i="78" s="1"/>
  <c r="S175" i="78" s="1"/>
  <c r="T175" i="78" s="1"/>
  <c r="U175" i="78" s="1"/>
  <c r="V175" i="78" s="1"/>
  <c r="W175" i="78" s="1"/>
  <c r="X175" i="78" s="1"/>
  <c r="Y175" i="78" s="1"/>
  <c r="Z175" i="78" s="1"/>
  <c r="AA175" i="78" s="1"/>
  <c r="AB175" i="78" s="1"/>
  <c r="AC175" i="78" s="1"/>
  <c r="AD175" i="78" s="1"/>
  <c r="AE175" i="78" s="1"/>
  <c r="AF175" i="78" s="1"/>
  <c r="AG175" i="78" s="1"/>
  <c r="AH175" i="78" s="1"/>
  <c r="AI175" i="78" s="1"/>
  <c r="AJ175" i="78" s="1"/>
  <c r="AK175" i="78" s="1"/>
  <c r="AL175" i="78" s="1"/>
  <c r="AM175" i="78" s="1"/>
  <c r="J185" i="78"/>
  <c r="K185" i="78"/>
  <c r="L185" i="78" s="1"/>
  <c r="M185" i="78" s="1"/>
  <c r="N185" i="78" s="1"/>
  <c r="O185" i="78" s="1"/>
  <c r="P185" i="78" s="1"/>
  <c r="Q185" i="78" s="1"/>
  <c r="R185" i="78" s="1"/>
  <c r="S185" i="78" s="1"/>
  <c r="T185" i="78" s="1"/>
  <c r="U185" i="78" s="1"/>
  <c r="V185" i="78" s="1"/>
  <c r="W185" i="78" s="1"/>
  <c r="X185" i="78" s="1"/>
  <c r="Y185" i="78" s="1"/>
  <c r="Z185" i="78" s="1"/>
  <c r="AA185" i="78" s="1"/>
  <c r="AB185" i="78" s="1"/>
  <c r="AC185" i="78" s="1"/>
  <c r="AD185" i="78" s="1"/>
  <c r="AE185" i="78" s="1"/>
  <c r="AF185" i="78" s="1"/>
  <c r="AG185" i="78" s="1"/>
  <c r="AH185" i="78" s="1"/>
  <c r="AI185" i="78" s="1"/>
  <c r="AJ185" i="78" s="1"/>
  <c r="AK185" i="78" s="1"/>
  <c r="AL185" i="78" s="1"/>
  <c r="AM185" i="78" s="1"/>
  <c r="J195" i="78"/>
  <c r="K195" i="78" s="1"/>
  <c r="L195" i="78" s="1"/>
  <c r="M195" i="78" s="1"/>
  <c r="N195" i="78" s="1"/>
  <c r="O195" i="78" s="1"/>
  <c r="P195" i="78" s="1"/>
  <c r="Q195" i="78" s="1"/>
  <c r="R195" i="78" s="1"/>
  <c r="S195" i="78" s="1"/>
  <c r="T195" i="78" s="1"/>
  <c r="U195" i="78" s="1"/>
  <c r="V195" i="78" s="1"/>
  <c r="W195" i="78" s="1"/>
  <c r="X195" i="78" s="1"/>
  <c r="Y195" i="78" s="1"/>
  <c r="Z195" i="78" s="1"/>
  <c r="AA195" i="78" s="1"/>
  <c r="AB195" i="78" s="1"/>
  <c r="AC195" i="78" s="1"/>
  <c r="AD195" i="78" s="1"/>
  <c r="AE195" i="78" s="1"/>
  <c r="AF195" i="78" s="1"/>
  <c r="AG195" i="78" s="1"/>
  <c r="AH195" i="78" s="1"/>
  <c r="AI195" i="78" s="1"/>
  <c r="AJ195" i="78" s="1"/>
  <c r="AK195" i="78" s="1"/>
  <c r="AL195" i="78" s="1"/>
  <c r="AM195" i="78" s="1"/>
  <c r="E232" i="54"/>
  <c r="F38" i="30"/>
  <c r="G38" i="30"/>
  <c r="H38" i="30"/>
  <c r="I38" i="30"/>
  <c r="F39" i="30"/>
  <c r="G39" i="30"/>
  <c r="H39" i="30"/>
  <c r="I39" i="30"/>
  <c r="E39" i="30"/>
  <c r="E38" i="30"/>
  <c r="C187" i="78"/>
  <c r="D187" i="80" s="1"/>
  <c r="Y174" i="78"/>
  <c r="Z174" i="78" s="1"/>
  <c r="AA174" i="78" s="1"/>
  <c r="AB174" i="78" s="1"/>
  <c r="AC174" i="78" s="1"/>
  <c r="AD174" i="78" s="1"/>
  <c r="AE174" i="78" s="1"/>
  <c r="AF174" i="78" s="1"/>
  <c r="AG174" i="78" s="1"/>
  <c r="C178" i="78"/>
  <c r="D178" i="80" s="1"/>
  <c r="B178" i="78"/>
  <c r="C178" i="80" s="1"/>
  <c r="C177" i="78"/>
  <c r="D177" i="80" s="1"/>
  <c r="Y164" i="78"/>
  <c r="Z164" i="78" s="1"/>
  <c r="AA164" i="78" s="1"/>
  <c r="AB164" i="78" s="1"/>
  <c r="AC164" i="78" s="1"/>
  <c r="AD164" i="78" s="1"/>
  <c r="AE164" i="78" s="1"/>
  <c r="AF164" i="78" s="1"/>
  <c r="AG164" i="78" s="1"/>
  <c r="AM169" i="78"/>
  <c r="AL169" i="78"/>
  <c r="AK169" i="78"/>
  <c r="AJ169" i="78"/>
  <c r="AI169" i="78"/>
  <c r="AH169" i="78"/>
  <c r="W169" i="78"/>
  <c r="V169" i="78"/>
  <c r="U169" i="78"/>
  <c r="T169" i="78"/>
  <c r="S169" i="78"/>
  <c r="R169" i="78"/>
  <c r="Q169" i="78"/>
  <c r="P169" i="78"/>
  <c r="O169" i="78"/>
  <c r="N169" i="78"/>
  <c r="M169" i="78"/>
  <c r="L169" i="78"/>
  <c r="E169" i="78"/>
  <c r="L157" i="78"/>
  <c r="M157" i="78"/>
  <c r="N157" i="78"/>
  <c r="O157" i="78"/>
  <c r="P157" i="78"/>
  <c r="Q157" i="78"/>
  <c r="R157" i="78"/>
  <c r="S157" i="78"/>
  <c r="T157" i="78"/>
  <c r="U157" i="78"/>
  <c r="V157" i="78"/>
  <c r="W157" i="78"/>
  <c r="AH157" i="78"/>
  <c r="AI157" i="78"/>
  <c r="AJ157" i="78"/>
  <c r="AK157" i="78"/>
  <c r="AL157" i="78"/>
  <c r="AM157" i="78"/>
  <c r="L158" i="78"/>
  <c r="M158" i="78"/>
  <c r="N158" i="78"/>
  <c r="O158" i="78"/>
  <c r="P158" i="78"/>
  <c r="Q158" i="78"/>
  <c r="R158" i="78"/>
  <c r="S158" i="78"/>
  <c r="T158" i="78"/>
  <c r="U158" i="78"/>
  <c r="V158" i="78"/>
  <c r="W158" i="78"/>
  <c r="AH158" i="78"/>
  <c r="AI158" i="78"/>
  <c r="AJ158" i="78"/>
  <c r="AK158" i="78"/>
  <c r="AL158" i="78"/>
  <c r="AM158" i="78"/>
  <c r="E157" i="78"/>
  <c r="E158" i="78"/>
  <c r="C157" i="78"/>
  <c r="D157" i="80" s="1"/>
  <c r="Y144" i="78"/>
  <c r="Z144" i="78" s="1"/>
  <c r="AA144" i="78" s="1"/>
  <c r="AB144" i="78" s="1"/>
  <c r="AC144" i="78" s="1"/>
  <c r="AD144" i="78" s="1"/>
  <c r="AE144" i="78" s="1"/>
  <c r="AF144" i="78" s="1"/>
  <c r="AG144" i="78" s="1"/>
  <c r="AM149" i="78"/>
  <c r="AL149" i="78"/>
  <c r="AK149" i="78"/>
  <c r="AJ149" i="78"/>
  <c r="AI149" i="78"/>
  <c r="AH149" i="78"/>
  <c r="W149" i="78"/>
  <c r="V149" i="78"/>
  <c r="U149" i="78"/>
  <c r="T149" i="78"/>
  <c r="S149" i="78"/>
  <c r="R149" i="78"/>
  <c r="Q149" i="78"/>
  <c r="P149" i="78"/>
  <c r="O149" i="78"/>
  <c r="N149" i="78"/>
  <c r="M149" i="78"/>
  <c r="L149" i="78"/>
  <c r="E149" i="78"/>
  <c r="Y134" i="78"/>
  <c r="AM139" i="78"/>
  <c r="AL139" i="78"/>
  <c r="AK139" i="78"/>
  <c r="AJ139" i="78"/>
  <c r="AI139" i="78"/>
  <c r="AH139" i="78"/>
  <c r="W139" i="78"/>
  <c r="V139" i="78"/>
  <c r="U139" i="78"/>
  <c r="T139" i="78"/>
  <c r="S139" i="78"/>
  <c r="R139" i="78"/>
  <c r="Q139" i="78"/>
  <c r="P139" i="78"/>
  <c r="O139" i="78"/>
  <c r="N139" i="78"/>
  <c r="M139" i="78"/>
  <c r="L139" i="78"/>
  <c r="E139" i="78"/>
  <c r="Y124" i="78"/>
  <c r="AM129" i="78"/>
  <c r="AL129" i="78"/>
  <c r="AK129" i="78"/>
  <c r="AJ129" i="78"/>
  <c r="AI129" i="78"/>
  <c r="AH129" i="78"/>
  <c r="W129" i="78"/>
  <c r="V129" i="78"/>
  <c r="U129" i="78"/>
  <c r="T129" i="78"/>
  <c r="S129" i="78"/>
  <c r="R129" i="78"/>
  <c r="Q129" i="78"/>
  <c r="P129" i="78"/>
  <c r="O129" i="78"/>
  <c r="N129" i="78"/>
  <c r="M129" i="78"/>
  <c r="L129" i="78"/>
  <c r="E129" i="78"/>
  <c r="L117" i="78"/>
  <c r="M117" i="78"/>
  <c r="N117" i="78"/>
  <c r="O117" i="78"/>
  <c r="P117" i="78"/>
  <c r="Q117" i="78"/>
  <c r="R117" i="78"/>
  <c r="S117" i="78"/>
  <c r="T117" i="78"/>
  <c r="U117" i="78"/>
  <c r="V117" i="78"/>
  <c r="W117" i="78"/>
  <c r="AH117" i="78"/>
  <c r="AI117" i="78"/>
  <c r="AJ117" i="78"/>
  <c r="AK117" i="78"/>
  <c r="AL117" i="78"/>
  <c r="AM117" i="78"/>
  <c r="L118" i="78"/>
  <c r="M118" i="78"/>
  <c r="N118" i="78"/>
  <c r="O118" i="78"/>
  <c r="P118" i="78"/>
  <c r="Q118" i="78"/>
  <c r="R118" i="78"/>
  <c r="S118" i="78"/>
  <c r="T118" i="78"/>
  <c r="U118" i="78"/>
  <c r="V118" i="78"/>
  <c r="W118" i="78"/>
  <c r="AH118" i="78"/>
  <c r="AI118" i="78"/>
  <c r="AJ118" i="78"/>
  <c r="AK118" i="78"/>
  <c r="AL118" i="78"/>
  <c r="AM118" i="78"/>
  <c r="E117" i="78"/>
  <c r="E118" i="78"/>
  <c r="C118" i="78"/>
  <c r="D118" i="80" s="1"/>
  <c r="Y104" i="78"/>
  <c r="Z104" i="78" s="1"/>
  <c r="AA104" i="78" s="1"/>
  <c r="AB104" i="78" s="1"/>
  <c r="AC104" i="78" s="1"/>
  <c r="AD104" i="78" s="1"/>
  <c r="AE104" i="78" s="1"/>
  <c r="AF104" i="78" s="1"/>
  <c r="AG104" i="78" s="1"/>
  <c r="AM109" i="78"/>
  <c r="AL109" i="78"/>
  <c r="AK109" i="78"/>
  <c r="AJ109" i="78"/>
  <c r="AI109" i="78"/>
  <c r="AH109" i="78"/>
  <c r="W109" i="78"/>
  <c r="V109" i="78"/>
  <c r="U109" i="78"/>
  <c r="T109" i="78"/>
  <c r="S109" i="78"/>
  <c r="R109" i="78"/>
  <c r="Q109" i="78"/>
  <c r="P109" i="78"/>
  <c r="O109" i="78"/>
  <c r="N109" i="78"/>
  <c r="M109" i="78"/>
  <c r="L109" i="78"/>
  <c r="E109" i="78"/>
  <c r="C108" i="78"/>
  <c r="D108" i="80" s="1"/>
  <c r="C107" i="78"/>
  <c r="D107" i="80" s="1"/>
  <c r="Y94" i="78"/>
  <c r="Z94" i="78" s="1"/>
  <c r="AA94" i="78" s="1"/>
  <c r="AB94" i="78" s="1"/>
  <c r="AC94" i="78" s="1"/>
  <c r="AD94" i="78" s="1"/>
  <c r="AE94" i="78" s="1"/>
  <c r="AF94" i="78" s="1"/>
  <c r="AG94" i="78" s="1"/>
  <c r="AM99" i="78"/>
  <c r="AL99" i="78"/>
  <c r="AK99" i="78"/>
  <c r="AJ99" i="78"/>
  <c r="AI99" i="78"/>
  <c r="AH99" i="78"/>
  <c r="W99" i="78"/>
  <c r="V99" i="78"/>
  <c r="U99" i="78"/>
  <c r="T99" i="78"/>
  <c r="S99" i="78"/>
  <c r="R99" i="78"/>
  <c r="Q99" i="78"/>
  <c r="P99" i="78"/>
  <c r="O99" i="78"/>
  <c r="N99" i="78"/>
  <c r="M99" i="78"/>
  <c r="L99" i="78"/>
  <c r="E99" i="78"/>
  <c r="L77" i="78"/>
  <c r="M77" i="78"/>
  <c r="N77" i="78"/>
  <c r="O77" i="78"/>
  <c r="P77" i="78"/>
  <c r="Q77" i="78"/>
  <c r="R77" i="78"/>
  <c r="S77" i="78"/>
  <c r="T77" i="78"/>
  <c r="U77" i="78"/>
  <c r="V77" i="78"/>
  <c r="W77" i="78"/>
  <c r="AH77" i="78"/>
  <c r="AI77" i="78"/>
  <c r="AJ77" i="78"/>
  <c r="AK77" i="78"/>
  <c r="AL77" i="78"/>
  <c r="AM77" i="78"/>
  <c r="L78" i="78"/>
  <c r="M78" i="78"/>
  <c r="N78" i="78"/>
  <c r="O78" i="78"/>
  <c r="P78" i="78"/>
  <c r="Q78" i="78"/>
  <c r="R78" i="78"/>
  <c r="S78" i="78"/>
  <c r="T78" i="78"/>
  <c r="U78" i="78"/>
  <c r="V78" i="78"/>
  <c r="W78" i="78"/>
  <c r="AH78" i="78"/>
  <c r="AI78" i="78"/>
  <c r="AJ78" i="78"/>
  <c r="AK78" i="78"/>
  <c r="AL78" i="78"/>
  <c r="AM78" i="78"/>
  <c r="E78" i="78"/>
  <c r="E77" i="78"/>
  <c r="Y74" i="78"/>
  <c r="Z74" i="78" s="1"/>
  <c r="AA74" i="78" s="1"/>
  <c r="AB74" i="78" s="1"/>
  <c r="AC74" i="78" s="1"/>
  <c r="AD74" i="78" s="1"/>
  <c r="AE74" i="78" s="1"/>
  <c r="AF74" i="78" s="1"/>
  <c r="AG74" i="78" s="1"/>
  <c r="Y64" i="78"/>
  <c r="Z64" i="78" s="1"/>
  <c r="AA64" i="78" s="1"/>
  <c r="AB64" i="78" s="1"/>
  <c r="AM69" i="78"/>
  <c r="AL69" i="78"/>
  <c r="AK69" i="78"/>
  <c r="AJ69" i="78"/>
  <c r="AI69" i="78"/>
  <c r="AH69" i="78"/>
  <c r="W69" i="78"/>
  <c r="V69" i="78"/>
  <c r="U69" i="78"/>
  <c r="T69" i="78"/>
  <c r="S69" i="78"/>
  <c r="R69" i="78"/>
  <c r="Q69" i="78"/>
  <c r="P69" i="78"/>
  <c r="O69" i="78"/>
  <c r="N69" i="78"/>
  <c r="M69" i="78"/>
  <c r="L69" i="78"/>
  <c r="E69" i="78"/>
  <c r="AM59" i="78"/>
  <c r="AL59" i="78"/>
  <c r="AK59" i="78"/>
  <c r="AJ59" i="78"/>
  <c r="AI59" i="78"/>
  <c r="AH59" i="78"/>
  <c r="W59" i="78"/>
  <c r="V59" i="78"/>
  <c r="U59" i="78"/>
  <c r="T59" i="78"/>
  <c r="S59" i="78"/>
  <c r="R59" i="78"/>
  <c r="Q59" i="78"/>
  <c r="P59" i="78"/>
  <c r="O59" i="78"/>
  <c r="N59" i="78"/>
  <c r="M59" i="78"/>
  <c r="L59" i="78"/>
  <c r="E59" i="78"/>
  <c r="Y54" i="78"/>
  <c r="Z54" i="78" s="1"/>
  <c r="AA54" i="78" s="1"/>
  <c r="AB54" i="78" s="1"/>
  <c r="AC54" i="78" s="1"/>
  <c r="AD54" i="78" s="1"/>
  <c r="AE54" i="78" s="1"/>
  <c r="AF54" i="78" s="1"/>
  <c r="AG54" i="78" s="1"/>
  <c r="L47" i="78"/>
  <c r="M47" i="78"/>
  <c r="N47" i="78"/>
  <c r="O47" i="78"/>
  <c r="P47" i="78"/>
  <c r="Q47" i="78"/>
  <c r="R47" i="78"/>
  <c r="S47" i="78"/>
  <c r="T47" i="78"/>
  <c r="U47" i="78"/>
  <c r="V47" i="78"/>
  <c r="W47" i="78"/>
  <c r="AH47" i="78"/>
  <c r="AI47" i="78"/>
  <c r="AJ47" i="78"/>
  <c r="AK47" i="78"/>
  <c r="AL47" i="78"/>
  <c r="AM47" i="78"/>
  <c r="L48" i="78"/>
  <c r="M48" i="78"/>
  <c r="N48" i="78"/>
  <c r="O48" i="78"/>
  <c r="P48" i="78"/>
  <c r="Q48" i="78"/>
  <c r="R48" i="78"/>
  <c r="S48" i="78"/>
  <c r="T48" i="78"/>
  <c r="U48" i="78"/>
  <c r="V48" i="78"/>
  <c r="W48" i="78"/>
  <c r="AH48" i="78"/>
  <c r="AI48" i="78"/>
  <c r="AJ48" i="78"/>
  <c r="AK48" i="78"/>
  <c r="AL48" i="78"/>
  <c r="AM48" i="78"/>
  <c r="E47" i="78"/>
  <c r="E48" i="78"/>
  <c r="B37" i="78"/>
  <c r="C37" i="80" s="1"/>
  <c r="Y34" i="78"/>
  <c r="Z34" i="78" s="1"/>
  <c r="AA34" i="78" s="1"/>
  <c r="AM39" i="78"/>
  <c r="AL39" i="78"/>
  <c r="AK39" i="78"/>
  <c r="AJ39" i="78"/>
  <c r="AI39" i="78"/>
  <c r="AH39" i="78"/>
  <c r="W39" i="78"/>
  <c r="V39" i="78"/>
  <c r="U39" i="78"/>
  <c r="T39" i="78"/>
  <c r="S39" i="78"/>
  <c r="R39" i="78"/>
  <c r="Q39" i="78"/>
  <c r="P39" i="78"/>
  <c r="O39" i="78"/>
  <c r="N39" i="78"/>
  <c r="M39" i="78"/>
  <c r="L39" i="78"/>
  <c r="E39" i="78"/>
  <c r="B27" i="78"/>
  <c r="C27" i="80" s="1"/>
  <c r="Y24" i="78"/>
  <c r="AM29" i="78"/>
  <c r="AL29" i="78"/>
  <c r="AK29" i="78"/>
  <c r="AJ29" i="78"/>
  <c r="AI29" i="78"/>
  <c r="AH29" i="78"/>
  <c r="W29" i="78"/>
  <c r="V29" i="78"/>
  <c r="U29" i="78"/>
  <c r="T29" i="78"/>
  <c r="S29" i="78"/>
  <c r="R29" i="78"/>
  <c r="Q29" i="78"/>
  <c r="P29" i="78"/>
  <c r="O29" i="78"/>
  <c r="N29" i="78"/>
  <c r="M29" i="78"/>
  <c r="L29" i="78"/>
  <c r="E29" i="78"/>
  <c r="Y14" i="78"/>
  <c r="Z14" i="78" s="1"/>
  <c r="AA14" i="78" s="1"/>
  <c r="AB14" i="78" s="1"/>
  <c r="AC14" i="78" s="1"/>
  <c r="AD14" i="78" s="1"/>
  <c r="AE14" i="78" s="1"/>
  <c r="AF14" i="78" s="1"/>
  <c r="AG14" i="78" s="1"/>
  <c r="AM19" i="78"/>
  <c r="AL19" i="78"/>
  <c r="AK19" i="78"/>
  <c r="AJ19" i="78"/>
  <c r="AI19" i="78"/>
  <c r="AH19" i="78"/>
  <c r="W19" i="78"/>
  <c r="V19" i="78"/>
  <c r="U19" i="78"/>
  <c r="T19" i="78"/>
  <c r="S19" i="78"/>
  <c r="R19" i="78"/>
  <c r="Q19" i="78"/>
  <c r="P19" i="78"/>
  <c r="O19" i="78"/>
  <c r="N19" i="78"/>
  <c r="M19" i="78"/>
  <c r="L19" i="78"/>
  <c r="E19" i="78"/>
  <c r="L9" i="78"/>
  <c r="M9" i="78"/>
  <c r="N9" i="78"/>
  <c r="O9" i="78"/>
  <c r="P9" i="78"/>
  <c r="Q9" i="78"/>
  <c r="R9" i="78"/>
  <c r="S9" i="78"/>
  <c r="T9" i="78"/>
  <c r="U9" i="78"/>
  <c r="V9" i="78"/>
  <c r="W9" i="78"/>
  <c r="AH9" i="78"/>
  <c r="AI9" i="78"/>
  <c r="AJ9" i="78"/>
  <c r="AK9" i="78"/>
  <c r="AL9" i="78"/>
  <c r="AM9" i="78"/>
  <c r="E9" i="78"/>
  <c r="Y4" i="78"/>
  <c r="L85" i="78"/>
  <c r="M85" i="78" s="1"/>
  <c r="N85" i="78" s="1"/>
  <c r="O85" i="78" s="1"/>
  <c r="P85" i="78" s="1"/>
  <c r="Q85" i="78" s="1"/>
  <c r="R85" i="78" s="1"/>
  <c r="S85" i="78" s="1"/>
  <c r="T85" i="78" s="1"/>
  <c r="U85" i="78" s="1"/>
  <c r="V85" i="78" s="1"/>
  <c r="W85" i="78" s="1"/>
  <c r="X85" i="78" s="1"/>
  <c r="Y85" i="78" s="1"/>
  <c r="Z85" i="78" s="1"/>
  <c r="AA85" i="78" s="1"/>
  <c r="AB85" i="78" s="1"/>
  <c r="AC85" i="78" s="1"/>
  <c r="AD85" i="78" s="1"/>
  <c r="AE85" i="78" s="1"/>
  <c r="AF85" i="78" s="1"/>
  <c r="AG85" i="78" s="1"/>
  <c r="AH85" i="78" s="1"/>
  <c r="AI85" i="78" s="1"/>
  <c r="AJ85" i="78" s="1"/>
  <c r="AK85" i="78" s="1"/>
  <c r="AL85" i="78" s="1"/>
  <c r="AM85" i="78" s="1"/>
  <c r="L45" i="78"/>
  <c r="M45" i="78" s="1"/>
  <c r="N45" i="78" s="1"/>
  <c r="O45" i="78" s="1"/>
  <c r="P45" i="78" s="1"/>
  <c r="Q45" i="78" s="1"/>
  <c r="R45" i="78" s="1"/>
  <c r="S45" i="78" s="1"/>
  <c r="T45" i="78" s="1"/>
  <c r="U45" i="78" s="1"/>
  <c r="V45" i="78" s="1"/>
  <c r="W45" i="78" s="1"/>
  <c r="X45" i="78" s="1"/>
  <c r="Y45" i="78" s="1"/>
  <c r="Z45" i="78" s="1"/>
  <c r="AA45" i="78" s="1"/>
  <c r="AB45" i="78" s="1"/>
  <c r="AC45" i="78" s="1"/>
  <c r="AD45" i="78" s="1"/>
  <c r="AE45" i="78" s="1"/>
  <c r="AF45" i="78" s="1"/>
  <c r="AG45" i="78" s="1"/>
  <c r="AH45" i="78" s="1"/>
  <c r="AI45" i="78" s="1"/>
  <c r="AJ45" i="78" s="1"/>
  <c r="AK45" i="78" s="1"/>
  <c r="AL45" i="78" s="1"/>
  <c r="AM45" i="78" s="1"/>
  <c r="E36" i="65"/>
  <c r="E55" i="63"/>
  <c r="D24" i="84" s="1"/>
  <c r="F55" i="63"/>
  <c r="E24" i="84" s="1"/>
  <c r="H55" i="63"/>
  <c r="G24" i="84" s="1"/>
  <c r="D55" i="63"/>
  <c r="C24" i="84" s="1"/>
  <c r="E66" i="63"/>
  <c r="D39" i="94" s="1"/>
  <c r="F66" i="63"/>
  <c r="E39" i="94" s="1"/>
  <c r="H66" i="63"/>
  <c r="G39" i="94" s="1"/>
  <c r="E67" i="63"/>
  <c r="D40" i="94" s="1"/>
  <c r="F67" i="63"/>
  <c r="E40" i="94" s="1"/>
  <c r="H67" i="63"/>
  <c r="G40" i="94" s="1"/>
  <c r="D67" i="63"/>
  <c r="C40" i="94" s="1"/>
  <c r="D66" i="63"/>
  <c r="C39" i="94" s="1"/>
  <c r="E54" i="63"/>
  <c r="D23" i="84" s="1"/>
  <c r="F54" i="63"/>
  <c r="E23" i="84" s="1"/>
  <c r="H54" i="63"/>
  <c r="G23" i="84" s="1"/>
  <c r="D54" i="63"/>
  <c r="C23" i="84" s="1"/>
  <c r="E43" i="63"/>
  <c r="D89" i="83" s="1"/>
  <c r="F43" i="63"/>
  <c r="E89" i="83" s="1"/>
  <c r="H43" i="63"/>
  <c r="G89" i="83" s="1"/>
  <c r="D43" i="63"/>
  <c r="C89" i="83" s="1"/>
  <c r="E32" i="63"/>
  <c r="D35" i="82" s="1"/>
  <c r="F32" i="63"/>
  <c r="E35" i="82" s="1"/>
  <c r="H32" i="63"/>
  <c r="G35" i="82" s="1"/>
  <c r="D32" i="63"/>
  <c r="C35" i="82" s="1"/>
  <c r="E20" i="63"/>
  <c r="D24" i="81" s="1"/>
  <c r="F20" i="63"/>
  <c r="E24" i="81" s="1"/>
  <c r="H20" i="63"/>
  <c r="G24" i="81" s="1"/>
  <c r="E21" i="63"/>
  <c r="D25" i="81" s="1"/>
  <c r="F21" i="63"/>
  <c r="E25" i="81" s="1"/>
  <c r="H21" i="63"/>
  <c r="G25" i="81" s="1"/>
  <c r="D21" i="63"/>
  <c r="D20" i="63"/>
  <c r="C24" i="81" s="1"/>
  <c r="E8" i="63"/>
  <c r="D37" i="79" s="1"/>
  <c r="F8" i="63"/>
  <c r="E37" i="79" s="1"/>
  <c r="H8" i="63"/>
  <c r="G37" i="79" s="1"/>
  <c r="E9" i="63"/>
  <c r="D38" i="79" s="1"/>
  <c r="F9" i="63"/>
  <c r="E38" i="79" s="1"/>
  <c r="H9" i="63"/>
  <c r="G38" i="79" s="1"/>
  <c r="D9" i="63"/>
  <c r="C38" i="79" s="1"/>
  <c r="D8" i="63"/>
  <c r="C37" i="79" s="1"/>
  <c r="C264" i="75"/>
  <c r="D10" i="99" s="1"/>
  <c r="C261" i="75"/>
  <c r="D7" i="99" s="1"/>
  <c r="C249" i="75"/>
  <c r="D10" i="98" s="1"/>
  <c r="C246" i="75"/>
  <c r="D7" i="98" s="1"/>
  <c r="C219" i="75"/>
  <c r="D10" i="97" s="1"/>
  <c r="C216" i="75"/>
  <c r="D7" i="97" s="1"/>
  <c r="E202" i="75"/>
  <c r="C201" i="75"/>
  <c r="D7" i="96" s="1"/>
  <c r="C186" i="75"/>
  <c r="D22" i="94" s="1"/>
  <c r="E172" i="75"/>
  <c r="C172" i="75"/>
  <c r="C156" i="75"/>
  <c r="D23" i="90" s="1"/>
  <c r="C141" i="75"/>
  <c r="D51" i="89" s="1"/>
  <c r="C96" i="75"/>
  <c r="D27" i="85" s="1"/>
  <c r="C81" i="75"/>
  <c r="D7" i="84" s="1"/>
  <c r="C55" i="75"/>
  <c r="D77" i="83" s="1"/>
  <c r="C51" i="75"/>
  <c r="D73" i="83" s="1"/>
  <c r="C40" i="75"/>
  <c r="D23" i="82" s="1"/>
  <c r="C36" i="75"/>
  <c r="D19" i="82" s="1"/>
  <c r="C25" i="75"/>
  <c r="D12" i="81" s="1"/>
  <c r="C21" i="75"/>
  <c r="D8" i="81" s="1"/>
  <c r="C10" i="75"/>
  <c r="D25" i="79" s="1"/>
  <c r="C6" i="75"/>
  <c r="D21" i="79" s="1"/>
  <c r="E290" i="75"/>
  <c r="M65" i="74"/>
  <c r="E36" i="74"/>
  <c r="E34" i="74"/>
  <c r="E24" i="74"/>
  <c r="E39" i="74" s="1"/>
  <c r="E19" i="74"/>
  <c r="E15" i="74"/>
  <c r="E20" i="74" s="1"/>
  <c r="G44" i="74"/>
  <c r="G43" i="74"/>
  <c r="G42" i="74"/>
  <c r="G41" i="74"/>
  <c r="E40" i="74"/>
  <c r="H40" i="74" s="1"/>
  <c r="G39" i="74"/>
  <c r="H38" i="74"/>
  <c r="G37" i="74"/>
  <c r="G36" i="74"/>
  <c r="H36" i="74" s="1"/>
  <c r="G34" i="74"/>
  <c r="G33" i="74"/>
  <c r="G32" i="74"/>
  <c r="G31" i="74"/>
  <c r="G30" i="74"/>
  <c r="G24" i="74"/>
  <c r="H24" i="74" s="1"/>
  <c r="H23" i="74"/>
  <c r="H22" i="74"/>
  <c r="H21" i="74"/>
  <c r="G20" i="74"/>
  <c r="G19" i="74"/>
  <c r="H18" i="74"/>
  <c r="G17" i="74"/>
  <c r="H16" i="74"/>
  <c r="G15" i="74"/>
  <c r="G14" i="74"/>
  <c r="G7" i="74"/>
  <c r="E30" i="74" s="1"/>
  <c r="E31" i="74" s="1"/>
  <c r="E32" i="74" s="1"/>
  <c r="E33" i="74" s="1"/>
  <c r="I159" i="78" l="1"/>
  <c r="K79" i="78"/>
  <c r="J14" i="100"/>
  <c r="E62" i="73"/>
  <c r="J79" i="78"/>
  <c r="K49" i="78"/>
  <c r="J119" i="78"/>
  <c r="J159" i="78"/>
  <c r="K87" i="78"/>
  <c r="K89" i="78" s="1"/>
  <c r="C264" i="89"/>
  <c r="E264" i="89" s="1"/>
  <c r="D183" i="109"/>
  <c r="D184" i="109" s="1"/>
  <c r="D185" i="109" s="1"/>
  <c r="C272" i="89"/>
  <c r="D272" i="89" s="1"/>
  <c r="D210" i="109"/>
  <c r="D211" i="109" s="1"/>
  <c r="C270" i="84"/>
  <c r="D208" i="109"/>
  <c r="D209" i="109" s="1"/>
  <c r="F272" i="89"/>
  <c r="H8" i="54"/>
  <c r="H205" i="30"/>
  <c r="G9" i="30"/>
  <c r="G8" i="54" s="1"/>
  <c r="D8" i="77"/>
  <c r="C7" i="54"/>
  <c r="F9" i="30"/>
  <c r="F8" i="54" s="1"/>
  <c r="E28" i="100"/>
  <c r="J15" i="100"/>
  <c r="D22" i="102"/>
  <c r="C58" i="79"/>
  <c r="E272" i="89"/>
  <c r="E232" i="89"/>
  <c r="J263" i="84"/>
  <c r="C262" i="84"/>
  <c r="G72" i="81"/>
  <c r="H72" i="81"/>
  <c r="E72" i="81"/>
  <c r="J88" i="78"/>
  <c r="J89" i="78" s="1"/>
  <c r="D178" i="78"/>
  <c r="E178" i="80" s="1"/>
  <c r="AM159" i="78"/>
  <c r="U159" i="78"/>
  <c r="M159" i="78"/>
  <c r="T119" i="78"/>
  <c r="AL159" i="78"/>
  <c r="AJ159" i="78"/>
  <c r="AH159" i="78"/>
  <c r="V159" i="78"/>
  <c r="T159" i="78"/>
  <c r="R159" i="78"/>
  <c r="P159" i="78"/>
  <c r="N159" i="78"/>
  <c r="L159" i="78"/>
  <c r="AK159" i="78"/>
  <c r="AI159" i="78"/>
  <c r="W159" i="78"/>
  <c r="S159" i="78"/>
  <c r="Q159" i="78"/>
  <c r="O159" i="78"/>
  <c r="AJ174" i="78"/>
  <c r="L119" i="78"/>
  <c r="E119" i="78"/>
  <c r="AM119" i="78"/>
  <c r="AK119" i="78"/>
  <c r="AI119" i="78"/>
  <c r="W119" i="78"/>
  <c r="U119" i="78"/>
  <c r="S119" i="78"/>
  <c r="Q119" i="78"/>
  <c r="O119" i="78"/>
  <c r="M119" i="78"/>
  <c r="AH119" i="78"/>
  <c r="AJ164" i="78"/>
  <c r="E159" i="78"/>
  <c r="P119" i="78"/>
  <c r="AJ144" i="78"/>
  <c r="AL119" i="78"/>
  <c r="AJ119" i="78"/>
  <c r="V119" i="78"/>
  <c r="R119" i="78"/>
  <c r="N119" i="78"/>
  <c r="Z134" i="78"/>
  <c r="AA134" i="78" s="1"/>
  <c r="AB134" i="78" s="1"/>
  <c r="AC134" i="78" s="1"/>
  <c r="AD134" i="78" s="1"/>
  <c r="AE134" i="78" s="1"/>
  <c r="AF134" i="78" s="1"/>
  <c r="AG134" i="78" s="1"/>
  <c r="Z124" i="78"/>
  <c r="AA124" i="78" s="1"/>
  <c r="AB124" i="78" s="1"/>
  <c r="AC124" i="78" s="1"/>
  <c r="AD124" i="78" s="1"/>
  <c r="AE124" i="78" s="1"/>
  <c r="AF124" i="78" s="1"/>
  <c r="AG124" i="78" s="1"/>
  <c r="AJ104" i="78"/>
  <c r="T79" i="78"/>
  <c r="AJ94" i="78"/>
  <c r="L79" i="78"/>
  <c r="E87" i="78"/>
  <c r="AL79" i="78"/>
  <c r="P79" i="78"/>
  <c r="E88" i="78"/>
  <c r="AL88" i="78"/>
  <c r="AJ79" i="78"/>
  <c r="AH88" i="78"/>
  <c r="V79" i="78"/>
  <c r="T88" i="78"/>
  <c r="R79" i="78"/>
  <c r="P88" i="78"/>
  <c r="N79" i="78"/>
  <c r="L88" i="78"/>
  <c r="AM87" i="78"/>
  <c r="AK87" i="78"/>
  <c r="AI87" i="78"/>
  <c r="W87" i="78"/>
  <c r="U87" i="78"/>
  <c r="S87" i="78"/>
  <c r="Q87" i="78"/>
  <c r="O87" i="78"/>
  <c r="M87" i="78"/>
  <c r="AM88" i="78"/>
  <c r="AK88" i="78"/>
  <c r="AI88" i="78"/>
  <c r="W88" i="78"/>
  <c r="U88" i="78"/>
  <c r="S88" i="78"/>
  <c r="Q88" i="78"/>
  <c r="O88" i="78"/>
  <c r="M88" i="78"/>
  <c r="AL87" i="78"/>
  <c r="AJ87" i="78"/>
  <c r="AH87" i="78"/>
  <c r="V87" i="78"/>
  <c r="T87" i="78"/>
  <c r="R87" i="78"/>
  <c r="P87" i="78"/>
  <c r="N87" i="78"/>
  <c r="L87" i="78"/>
  <c r="L49" i="78"/>
  <c r="E79" i="78"/>
  <c r="AH79" i="78"/>
  <c r="AJ88" i="78"/>
  <c r="V88" i="78"/>
  <c r="R88" i="78"/>
  <c r="N88" i="78"/>
  <c r="AH49" i="78"/>
  <c r="T49" i="78"/>
  <c r="P49" i="78"/>
  <c r="AM79" i="78"/>
  <c r="AK79" i="78"/>
  <c r="AI79" i="78"/>
  <c r="W79" i="78"/>
  <c r="U79" i="78"/>
  <c r="S79" i="78"/>
  <c r="Q79" i="78"/>
  <c r="O79" i="78"/>
  <c r="M79" i="78"/>
  <c r="AJ54" i="78"/>
  <c r="AM49" i="78"/>
  <c r="AK49" i="78"/>
  <c r="AI49" i="78"/>
  <c r="W49" i="78"/>
  <c r="U49" i="78"/>
  <c r="S49" i="78"/>
  <c r="Q49" i="78"/>
  <c r="O49" i="78"/>
  <c r="M49" i="78"/>
  <c r="AL49" i="78"/>
  <c r="AJ49" i="78"/>
  <c r="V49" i="78"/>
  <c r="R49" i="78"/>
  <c r="N49" i="78"/>
  <c r="AJ74" i="78"/>
  <c r="AC64" i="78"/>
  <c r="AD64" i="78" s="1"/>
  <c r="E49" i="78"/>
  <c r="AB34" i="78"/>
  <c r="Z24" i="78"/>
  <c r="AA24" i="78" s="1"/>
  <c r="AB24" i="78" s="1"/>
  <c r="AC24" i="78" s="1"/>
  <c r="AD24" i="78" s="1"/>
  <c r="AE24" i="78" s="1"/>
  <c r="AF24" i="78" s="1"/>
  <c r="AG24" i="78" s="1"/>
  <c r="AJ14" i="78"/>
  <c r="Z4" i="78"/>
  <c r="AA4" i="78" s="1"/>
  <c r="AB4" i="78" s="1"/>
  <c r="AC4" i="78" s="1"/>
  <c r="AD4" i="78" s="1"/>
  <c r="AE4" i="78" s="1"/>
  <c r="AF4" i="78" s="1"/>
  <c r="AG4" i="78" s="1"/>
  <c r="E41" i="74"/>
  <c r="H19" i="74"/>
  <c r="E37" i="74"/>
  <c r="H37" i="74" s="1"/>
  <c r="E14" i="74"/>
  <c r="E42" i="74" s="1"/>
  <c r="E17" i="74"/>
  <c r="H34" i="74"/>
  <c r="H20" i="74"/>
  <c r="H39" i="74"/>
  <c r="H15" i="74"/>
  <c r="H41" i="74"/>
  <c r="D65" i="73"/>
  <c r="F44" i="73"/>
  <c r="F43" i="73"/>
  <c r="F42" i="73"/>
  <c r="F41" i="73"/>
  <c r="E40" i="73"/>
  <c r="F39" i="73"/>
  <c r="E39" i="73"/>
  <c r="G38" i="73"/>
  <c r="F37" i="73"/>
  <c r="F36" i="73"/>
  <c r="E36" i="73"/>
  <c r="F34" i="73"/>
  <c r="E34" i="73"/>
  <c r="F33" i="73"/>
  <c r="F32" i="73"/>
  <c r="F31" i="73"/>
  <c r="F30" i="73"/>
  <c r="F24" i="73"/>
  <c r="G24" i="73" s="1"/>
  <c r="G23" i="73"/>
  <c r="G22" i="73"/>
  <c r="G21" i="73"/>
  <c r="F20" i="73"/>
  <c r="F19" i="73"/>
  <c r="E19" i="73"/>
  <c r="G18" i="73"/>
  <c r="F17" i="73"/>
  <c r="G16" i="73"/>
  <c r="F15" i="73"/>
  <c r="E15" i="73"/>
  <c r="E20" i="73" s="1"/>
  <c r="F14" i="73"/>
  <c r="F7" i="73"/>
  <c r="E14" i="73" s="1"/>
  <c r="E17" i="73" l="1"/>
  <c r="G272" i="89"/>
  <c r="G264" i="89"/>
  <c r="F264" i="89"/>
  <c r="J264" i="89" s="1"/>
  <c r="D270" i="84"/>
  <c r="E270" i="84"/>
  <c r="F270" i="84"/>
  <c r="G270" i="84"/>
  <c r="D212" i="109"/>
  <c r="AO178" i="78"/>
  <c r="J272" i="89"/>
  <c r="G34" i="73"/>
  <c r="G36" i="73"/>
  <c r="G39" i="73"/>
  <c r="J16" i="100"/>
  <c r="E52" i="100"/>
  <c r="H28" i="100"/>
  <c r="I28" i="100"/>
  <c r="H155" i="30" s="1"/>
  <c r="F28" i="100"/>
  <c r="G28" i="100"/>
  <c r="C265" i="89"/>
  <c r="G262" i="84"/>
  <c r="G264" i="84" s="1"/>
  <c r="E262" i="84"/>
  <c r="C264" i="84"/>
  <c r="F262" i="84"/>
  <c r="F264" i="84" s="1"/>
  <c r="F273" i="84" s="1"/>
  <c r="C87" i="59"/>
  <c r="C88" i="34"/>
  <c r="E178" i="78"/>
  <c r="AJ134" i="78"/>
  <c r="AJ124" i="78"/>
  <c r="N89" i="78"/>
  <c r="V89" i="78"/>
  <c r="Q89" i="78"/>
  <c r="AI89" i="78"/>
  <c r="O89" i="78"/>
  <c r="S89" i="78"/>
  <c r="W89" i="78"/>
  <c r="AK89" i="78"/>
  <c r="M89" i="78"/>
  <c r="U89" i="78"/>
  <c r="AM89" i="78"/>
  <c r="AH89" i="78"/>
  <c r="E89" i="78"/>
  <c r="R89" i="78"/>
  <c r="AJ89" i="78"/>
  <c r="L89" i="78"/>
  <c r="P89" i="78"/>
  <c r="T89" i="78"/>
  <c r="AL89" i="78"/>
  <c r="AE64" i="78"/>
  <c r="AC34" i="78"/>
  <c r="AJ24" i="78"/>
  <c r="AJ4" i="78"/>
  <c r="G19" i="73"/>
  <c r="E43" i="74"/>
  <c r="H43" i="74" s="1"/>
  <c r="E44" i="74"/>
  <c r="H44" i="74" s="1"/>
  <c r="H17" i="74"/>
  <c r="H42" i="74"/>
  <c r="H14" i="74"/>
  <c r="H30" i="74"/>
  <c r="E41" i="73"/>
  <c r="G41" i="73" s="1"/>
  <c r="G20" i="73"/>
  <c r="G14" i="73"/>
  <c r="E42" i="73"/>
  <c r="G42" i="73" s="1"/>
  <c r="E30" i="73"/>
  <c r="E37" i="73"/>
  <c r="G37" i="73" s="1"/>
  <c r="G40" i="73"/>
  <c r="G15" i="73"/>
  <c r="H26" i="74" l="1"/>
  <c r="G273" i="84"/>
  <c r="J270" i="84"/>
  <c r="E71" i="100"/>
  <c r="J66" i="83"/>
  <c r="F36" i="100"/>
  <c r="D28" i="100"/>
  <c r="H36" i="100"/>
  <c r="K16" i="100"/>
  <c r="K66" i="83" s="1"/>
  <c r="G36" i="100"/>
  <c r="H204" i="30"/>
  <c r="I36" i="100"/>
  <c r="F52" i="100"/>
  <c r="H52" i="100"/>
  <c r="I52" i="100"/>
  <c r="H179" i="30" s="1"/>
  <c r="G52" i="100"/>
  <c r="C266" i="89"/>
  <c r="F265" i="89"/>
  <c r="F266" i="89" s="1"/>
  <c r="F275" i="89" s="1"/>
  <c r="E265" i="89"/>
  <c r="G265" i="89"/>
  <c r="G266" i="89" s="1"/>
  <c r="G275" i="89" s="1"/>
  <c r="E264" i="84"/>
  <c r="J262" i="84"/>
  <c r="I178" i="78"/>
  <c r="J178" i="78" s="1"/>
  <c r="E87" i="59"/>
  <c r="E88" i="34"/>
  <c r="E188" i="78"/>
  <c r="E198" i="78" s="1"/>
  <c r="AF64" i="78"/>
  <c r="AD34" i="78"/>
  <c r="H31" i="74"/>
  <c r="E43" i="73"/>
  <c r="G43" i="73" s="1"/>
  <c r="E44" i="73"/>
  <c r="G44" i="73" s="1"/>
  <c r="G17" i="73"/>
  <c r="G26" i="73" s="1"/>
  <c r="E31" i="73"/>
  <c r="G30" i="73"/>
  <c r="I188" i="78" l="1"/>
  <c r="I198" i="78" s="1"/>
  <c r="D52" i="100"/>
  <c r="F54" i="100"/>
  <c r="E36" i="100"/>
  <c r="D36" i="100"/>
  <c r="I54" i="100"/>
  <c r="I63" i="100" s="1"/>
  <c r="I67" i="100" s="1"/>
  <c r="G54" i="100"/>
  <c r="G63" i="100" s="1"/>
  <c r="G67" i="100" s="1"/>
  <c r="H54" i="100"/>
  <c r="H63" i="100" s="1"/>
  <c r="H67" i="100" s="1"/>
  <c r="E266" i="89"/>
  <c r="J266" i="89" s="1"/>
  <c r="J265" i="89"/>
  <c r="J264" i="84"/>
  <c r="J87" i="59"/>
  <c r="I87" i="59"/>
  <c r="I88" i="34"/>
  <c r="K178" i="78"/>
  <c r="J188" i="78"/>
  <c r="J198" i="78" s="1"/>
  <c r="AG64" i="78"/>
  <c r="AE34" i="78"/>
  <c r="H32" i="74"/>
  <c r="H33" i="74"/>
  <c r="G31" i="73"/>
  <c r="E32" i="73"/>
  <c r="F63" i="100" l="1"/>
  <c r="E54" i="100"/>
  <c r="D54" i="100"/>
  <c r="K188" i="78"/>
  <c r="K198" i="78" s="1"/>
  <c r="K87" i="59"/>
  <c r="AJ64" i="78"/>
  <c r="AF34" i="78"/>
  <c r="H45" i="74"/>
  <c r="H46" i="74" s="1"/>
  <c r="H48" i="74" s="1"/>
  <c r="H49" i="74" s="1"/>
  <c r="E60" i="74" s="1"/>
  <c r="E33" i="73"/>
  <c r="G33" i="73" s="1"/>
  <c r="G32" i="73"/>
  <c r="F60" i="74" l="1"/>
  <c r="F61" i="74" s="1"/>
  <c r="E163" i="83"/>
  <c r="F67" i="100"/>
  <c r="D63" i="100"/>
  <c r="E63" i="100"/>
  <c r="L178" i="78"/>
  <c r="AG34" i="78"/>
  <c r="G45" i="73"/>
  <c r="G46" i="73" s="1"/>
  <c r="G48" i="73" s="1"/>
  <c r="G49" i="73" s="1"/>
  <c r="E69" i="73" s="1"/>
  <c r="F163" i="83" l="1"/>
  <c r="F164" i="83" s="1"/>
  <c r="D192" i="109" s="1"/>
  <c r="D193" i="109" s="1"/>
  <c r="E68" i="74"/>
  <c r="H165" i="83" s="1"/>
  <c r="E67" i="100"/>
  <c r="D67" i="100"/>
  <c r="I68" i="74"/>
  <c r="H157" i="30" s="1"/>
  <c r="L87" i="59"/>
  <c r="L188" i="78"/>
  <c r="L198" i="78" s="1"/>
  <c r="M178" i="78"/>
  <c r="M87" i="59" s="1"/>
  <c r="AJ34" i="78"/>
  <c r="J68" i="74" l="1"/>
  <c r="I157" i="30" s="1"/>
  <c r="I206" i="30" s="1"/>
  <c r="H68" i="74"/>
  <c r="G68" i="74"/>
  <c r="M68" i="74" s="1"/>
  <c r="M188" i="78"/>
  <c r="M198" i="78" s="1"/>
  <c r="N178" i="78"/>
  <c r="N87" i="59" s="1"/>
  <c r="D236" i="52"/>
  <c r="E236" i="52" s="1"/>
  <c r="F236" i="52" s="1"/>
  <c r="G236" i="52" s="1"/>
  <c r="H236" i="52" s="1"/>
  <c r="I236" i="52" s="1"/>
  <c r="J236" i="52" s="1"/>
  <c r="K236" i="52" s="1"/>
  <c r="L236" i="52" s="1"/>
  <c r="M236" i="52" s="1"/>
  <c r="N236" i="52" s="1"/>
  <c r="O236" i="52" s="1"/>
  <c r="P236" i="52" s="1"/>
  <c r="Q236" i="52" s="1"/>
  <c r="R236" i="52" s="1"/>
  <c r="S236" i="52" s="1"/>
  <c r="T236" i="52" s="1"/>
  <c r="U236" i="52" s="1"/>
  <c r="V236" i="52" s="1"/>
  <c r="W236" i="52" s="1"/>
  <c r="X236" i="52" s="1"/>
  <c r="Y236" i="52" s="1"/>
  <c r="Z236" i="52" s="1"/>
  <c r="AA236" i="52" s="1"/>
  <c r="AB236" i="52" s="1"/>
  <c r="AC236" i="52" s="1"/>
  <c r="AD236" i="52" s="1"/>
  <c r="AE236" i="52" s="1"/>
  <c r="AF236" i="52" s="1"/>
  <c r="AG236" i="52" s="1"/>
  <c r="AH236" i="52" s="1"/>
  <c r="D200" i="52"/>
  <c r="N51" i="72"/>
  <c r="N50" i="72"/>
  <c r="N49" i="72"/>
  <c r="D44" i="72"/>
  <c r="E44" i="97" s="1"/>
  <c r="D35" i="72"/>
  <c r="E44" i="96" s="1"/>
  <c r="O111" i="36"/>
  <c r="K111" i="36"/>
  <c r="D26" i="72"/>
  <c r="E51" i="94" s="1"/>
  <c r="H14" i="72"/>
  <c r="I14" i="72" s="1"/>
  <c r="J14" i="72" s="1"/>
  <c r="G14" i="72"/>
  <c r="B14" i="72"/>
  <c r="H13" i="72"/>
  <c r="I13" i="72" s="1"/>
  <c r="J13" i="72" s="1"/>
  <c r="G13" i="72"/>
  <c r="B13" i="72"/>
  <c r="H12" i="72"/>
  <c r="I12" i="72" s="1"/>
  <c r="J12" i="72" s="1"/>
  <c r="G12" i="72"/>
  <c r="B12" i="72"/>
  <c r="H11" i="72"/>
  <c r="I11" i="72" s="1"/>
  <c r="J11" i="72" s="1"/>
  <c r="G11" i="72"/>
  <c r="B11" i="72"/>
  <c r="H10" i="72"/>
  <c r="I10" i="72" s="1"/>
  <c r="J10" i="72" s="1"/>
  <c r="G10" i="72"/>
  <c r="B10" i="72"/>
  <c r="H9" i="72"/>
  <c r="I9" i="72" s="1"/>
  <c r="J9" i="72" s="1"/>
  <c r="G9" i="72"/>
  <c r="B9" i="72"/>
  <c r="H8" i="72"/>
  <c r="I8" i="72" s="1"/>
  <c r="J8" i="72" s="1"/>
  <c r="G8" i="72"/>
  <c r="B8" i="72"/>
  <c r="H7" i="72"/>
  <c r="I7" i="72" s="1"/>
  <c r="G7" i="72"/>
  <c r="B7" i="72"/>
  <c r="D28" i="51"/>
  <c r="E28" i="51"/>
  <c r="AH42" i="52" s="1"/>
  <c r="F28" i="51"/>
  <c r="AH60" i="52" s="1"/>
  <c r="G28" i="51"/>
  <c r="S90" i="52" s="1"/>
  <c r="H28" i="51"/>
  <c r="S105" i="52" s="1"/>
  <c r="I28" i="51"/>
  <c r="S149" i="52" s="1"/>
  <c r="J28" i="51"/>
  <c r="S167" i="52" s="1"/>
  <c r="K28" i="51"/>
  <c r="S199" i="52" s="1"/>
  <c r="L28" i="51"/>
  <c r="AH217" i="52" s="1"/>
  <c r="M28" i="51"/>
  <c r="S235" i="52" s="1"/>
  <c r="N28" i="51"/>
  <c r="S267" i="52" s="1"/>
  <c r="O28" i="51"/>
  <c r="S285" i="52" s="1"/>
  <c r="C28" i="51"/>
  <c r="AH9" i="52" s="1"/>
  <c r="C96" i="51"/>
  <c r="D96" i="51"/>
  <c r="E96" i="51"/>
  <c r="F96" i="51"/>
  <c r="G96" i="51"/>
  <c r="H96" i="51"/>
  <c r="I96" i="51"/>
  <c r="J96" i="51"/>
  <c r="K96" i="51"/>
  <c r="L96" i="51"/>
  <c r="M96" i="51"/>
  <c r="N96" i="51"/>
  <c r="O96" i="51"/>
  <c r="S216" i="52"/>
  <c r="AH216" i="52"/>
  <c r="S148" i="52"/>
  <c r="AH148" i="52"/>
  <c r="AH104" i="52"/>
  <c r="S104" i="52"/>
  <c r="AH284" i="52"/>
  <c r="S284" i="52"/>
  <c r="AH266" i="52"/>
  <c r="S266" i="52"/>
  <c r="AH234" i="52"/>
  <c r="S234" i="52"/>
  <c r="AH198" i="52"/>
  <c r="S198" i="52"/>
  <c r="AH166" i="52"/>
  <c r="S166" i="52"/>
  <c r="AH58" i="52"/>
  <c r="S58" i="52"/>
  <c r="AH40" i="52"/>
  <c r="S40" i="52"/>
  <c r="AH7" i="52"/>
  <c r="S7" i="52"/>
  <c r="G15" i="72" l="1"/>
  <c r="L111" i="36"/>
  <c r="E26" i="95"/>
  <c r="N188" i="78"/>
  <c r="N198" i="78" s="1"/>
  <c r="O178" i="78"/>
  <c r="O87" i="59" s="1"/>
  <c r="S9" i="52"/>
  <c r="S42" i="52"/>
  <c r="S60" i="52"/>
  <c r="D90" i="52"/>
  <c r="AH90" i="52"/>
  <c r="AH105" i="52"/>
  <c r="AH149" i="52"/>
  <c r="AH167" i="52"/>
  <c r="AH199" i="52"/>
  <c r="S217" i="52"/>
  <c r="AH235" i="52"/>
  <c r="AH267" i="52"/>
  <c r="AH285" i="52"/>
  <c r="B15" i="72"/>
  <c r="E26" i="72"/>
  <c r="E35" i="72"/>
  <c r="F44" i="96" s="1"/>
  <c r="K8" i="72"/>
  <c r="K10" i="72"/>
  <c r="K12" i="72"/>
  <c r="K14" i="72"/>
  <c r="K9" i="72"/>
  <c r="K11" i="72"/>
  <c r="K13" i="72"/>
  <c r="I15" i="72"/>
  <c r="J7" i="72"/>
  <c r="D198" i="52"/>
  <c r="D166" i="52"/>
  <c r="D148" i="52"/>
  <c r="D148" i="51"/>
  <c r="E148" i="51"/>
  <c r="F148" i="51"/>
  <c r="G148" i="51"/>
  <c r="H148" i="51"/>
  <c r="I148" i="51"/>
  <c r="J148" i="51"/>
  <c r="K148" i="51"/>
  <c r="L148" i="51"/>
  <c r="M148" i="51"/>
  <c r="N148" i="51"/>
  <c r="O148" i="51"/>
  <c r="C148" i="51"/>
  <c r="D82" i="51"/>
  <c r="E82" i="51"/>
  <c r="F82" i="51"/>
  <c r="G82" i="51"/>
  <c r="H82" i="51"/>
  <c r="I82" i="51"/>
  <c r="J82" i="51"/>
  <c r="K82" i="51"/>
  <c r="L82" i="51"/>
  <c r="M82" i="51"/>
  <c r="N82" i="51"/>
  <c r="O82" i="51"/>
  <c r="C82" i="51"/>
  <c r="D15" i="51"/>
  <c r="E15" i="51"/>
  <c r="F15" i="51"/>
  <c r="G15" i="51"/>
  <c r="H15" i="51"/>
  <c r="I15" i="51"/>
  <c r="J15" i="51"/>
  <c r="K15" i="51"/>
  <c r="L15" i="51"/>
  <c r="M15" i="51"/>
  <c r="N15" i="51"/>
  <c r="O15" i="51"/>
  <c r="C14" i="51"/>
  <c r="H315" i="52"/>
  <c r="I315" i="52"/>
  <c r="H316" i="52"/>
  <c r="I316" i="52"/>
  <c r="H317" i="52"/>
  <c r="I317" i="52"/>
  <c r="H318" i="52"/>
  <c r="I318" i="52"/>
  <c r="H319" i="52"/>
  <c r="I319" i="52"/>
  <c r="H320" i="52"/>
  <c r="I320" i="52"/>
  <c r="H321" i="52"/>
  <c r="I321" i="52"/>
  <c r="H322" i="52"/>
  <c r="I322" i="52"/>
  <c r="H323" i="52"/>
  <c r="I323" i="52"/>
  <c r="H324" i="52"/>
  <c r="I324" i="52"/>
  <c r="H325" i="52"/>
  <c r="I325" i="52"/>
  <c r="H326" i="52"/>
  <c r="I326" i="52"/>
  <c r="H327" i="52"/>
  <c r="I327" i="52"/>
  <c r="G594" i="55"/>
  <c r="H594" i="55" s="1"/>
  <c r="I594" i="55" s="1"/>
  <c r="J594" i="55" s="1"/>
  <c r="K594" i="55" s="1"/>
  <c r="L594" i="55" s="1"/>
  <c r="M594" i="55" s="1"/>
  <c r="N594" i="55" s="1"/>
  <c r="O594" i="55" s="1"/>
  <c r="P594" i="55" s="1"/>
  <c r="Q594" i="55" s="1"/>
  <c r="R594" i="55" s="1"/>
  <c r="S594" i="55" s="1"/>
  <c r="T594" i="55" s="1"/>
  <c r="U594" i="55" s="1"/>
  <c r="V594" i="55" s="1"/>
  <c r="W594" i="55" s="1"/>
  <c r="X594" i="55" s="1"/>
  <c r="Y594" i="55" s="1"/>
  <c r="Z594" i="55" s="1"/>
  <c r="AA594" i="55" s="1"/>
  <c r="AB594" i="55" s="1"/>
  <c r="AC594" i="55" s="1"/>
  <c r="AD594" i="55" s="1"/>
  <c r="AE594" i="55" s="1"/>
  <c r="AF594" i="55" s="1"/>
  <c r="AG594" i="55" s="1"/>
  <c r="AH594" i="55" s="1"/>
  <c r="AI594" i="55" s="1"/>
  <c r="F594" i="55"/>
  <c r="E59" i="59"/>
  <c r="E108" i="58"/>
  <c r="F105" i="58"/>
  <c r="G105" i="58"/>
  <c r="H105" i="58"/>
  <c r="I105" i="58"/>
  <c r="F106" i="58"/>
  <c r="G106" i="58"/>
  <c r="H106" i="58"/>
  <c r="I106" i="58"/>
  <c r="F110" i="58"/>
  <c r="G110" i="58"/>
  <c r="H110" i="58"/>
  <c r="I110" i="58"/>
  <c r="F111" i="58"/>
  <c r="G111" i="58"/>
  <c r="H111" i="58"/>
  <c r="I111" i="58"/>
  <c r="F112" i="58"/>
  <c r="G112" i="58"/>
  <c r="H112" i="58"/>
  <c r="I112" i="58"/>
  <c r="E106" i="58"/>
  <c r="E110" i="58"/>
  <c r="E111" i="58"/>
  <c r="E112" i="58"/>
  <c r="E105" i="58"/>
  <c r="F56" i="58"/>
  <c r="G56" i="58"/>
  <c r="H56" i="58"/>
  <c r="I56" i="58"/>
  <c r="F57" i="58"/>
  <c r="G57" i="58"/>
  <c r="H57" i="58"/>
  <c r="I57" i="58"/>
  <c r="F61" i="58"/>
  <c r="G61" i="58"/>
  <c r="H61" i="58"/>
  <c r="I61" i="58"/>
  <c r="F62" i="58"/>
  <c r="G62" i="58"/>
  <c r="H62" i="58"/>
  <c r="I62" i="58"/>
  <c r="F63" i="58"/>
  <c r="G63" i="58"/>
  <c r="H63" i="58"/>
  <c r="I63" i="58"/>
  <c r="E57" i="58"/>
  <c r="E61" i="58"/>
  <c r="E62" i="58"/>
  <c r="E63" i="58"/>
  <c r="E56" i="58"/>
  <c r="E10" i="57"/>
  <c r="E10" i="56"/>
  <c r="F105" i="54"/>
  <c r="G105" i="54"/>
  <c r="H105" i="54"/>
  <c r="I105" i="54"/>
  <c r="F106" i="54"/>
  <c r="G106" i="54"/>
  <c r="H106" i="54"/>
  <c r="I106" i="54"/>
  <c r="I107" i="54"/>
  <c r="F111" i="54"/>
  <c r="G111" i="54"/>
  <c r="H111" i="54"/>
  <c r="I111" i="54"/>
  <c r="F112" i="54"/>
  <c r="G112" i="54"/>
  <c r="H112" i="54"/>
  <c r="I112" i="54"/>
  <c r="E111" i="54"/>
  <c r="E112" i="54"/>
  <c r="E106" i="54"/>
  <c r="F56" i="54"/>
  <c r="G56" i="54"/>
  <c r="H56" i="54"/>
  <c r="I56" i="54"/>
  <c r="F57" i="54"/>
  <c r="G57" i="54"/>
  <c r="H57" i="54"/>
  <c r="I57" i="54"/>
  <c r="F58" i="54"/>
  <c r="G58" i="54"/>
  <c r="H58" i="54"/>
  <c r="I58" i="54"/>
  <c r="F62" i="54"/>
  <c r="G62" i="54"/>
  <c r="H62" i="54"/>
  <c r="I62" i="54"/>
  <c r="F63" i="54"/>
  <c r="G63" i="54"/>
  <c r="H63" i="54"/>
  <c r="I63" i="54"/>
  <c r="E62" i="54"/>
  <c r="E63" i="54"/>
  <c r="E56" i="54"/>
  <c r="E57" i="54"/>
  <c r="E58" i="54"/>
  <c r="F13" i="54"/>
  <c r="G13" i="54"/>
  <c r="H13" i="54"/>
  <c r="I13" i="54"/>
  <c r="F14" i="54"/>
  <c r="G14" i="54"/>
  <c r="H14" i="54"/>
  <c r="I14" i="54"/>
  <c r="E13" i="54"/>
  <c r="E14" i="54"/>
  <c r="E60" i="34"/>
  <c r="E60" i="32"/>
  <c r="E60" i="31"/>
  <c r="E11" i="31"/>
  <c r="E60" i="30"/>
  <c r="J284" i="71"/>
  <c r="J269" i="71"/>
  <c r="J254" i="71"/>
  <c r="E11" i="34" s="1"/>
  <c r="E109" i="34" s="1"/>
  <c r="J239" i="71"/>
  <c r="J224" i="71"/>
  <c r="E109" i="32" s="1"/>
  <c r="J209" i="71"/>
  <c r="E59" i="58" s="1"/>
  <c r="J194" i="71"/>
  <c r="E11" i="32" s="1"/>
  <c r="J179" i="71"/>
  <c r="J164" i="71"/>
  <c r="E59" i="57" s="1"/>
  <c r="J149" i="71"/>
  <c r="E11" i="33" s="1"/>
  <c r="J134" i="71"/>
  <c r="J119" i="71"/>
  <c r="J104" i="71"/>
  <c r="E59" i="56" s="1"/>
  <c r="J89" i="71"/>
  <c r="J74" i="71"/>
  <c r="J59" i="71"/>
  <c r="E158" i="30" s="1"/>
  <c r="J44" i="71"/>
  <c r="E108" i="54" s="1"/>
  <c r="J29" i="71"/>
  <c r="E59" i="54" s="1"/>
  <c r="J14" i="71"/>
  <c r="E10" i="54" s="1"/>
  <c r="C281" i="71"/>
  <c r="C283" i="71"/>
  <c r="C278" i="71"/>
  <c r="O274" i="71"/>
  <c r="P274" i="71" s="1"/>
  <c r="Q274" i="71" s="1"/>
  <c r="R274" i="71" s="1"/>
  <c r="S274" i="71" s="1"/>
  <c r="T274" i="71" s="1"/>
  <c r="U274" i="71" s="1"/>
  <c r="V274" i="71" s="1"/>
  <c r="W274" i="71" s="1"/>
  <c r="X274" i="71" s="1"/>
  <c r="Y274" i="71" s="1"/>
  <c r="Z274" i="71" s="1"/>
  <c r="AA274" i="71" s="1"/>
  <c r="AB274" i="71" s="1"/>
  <c r="AC274" i="71" s="1"/>
  <c r="AD274" i="71" s="1"/>
  <c r="AE274" i="71" s="1"/>
  <c r="AF274" i="71" s="1"/>
  <c r="AG274" i="71" s="1"/>
  <c r="AH274" i="71" s="1"/>
  <c r="AI274" i="71" s="1"/>
  <c r="AJ274" i="71" s="1"/>
  <c r="AK274" i="71" s="1"/>
  <c r="AL274" i="71" s="1"/>
  <c r="AM274" i="71" s="1"/>
  <c r="AN274" i="71" s="1"/>
  <c r="AO274" i="71" s="1"/>
  <c r="AP274" i="71" s="1"/>
  <c r="AQ274" i="71" s="1"/>
  <c r="AR274" i="71" s="1"/>
  <c r="M273" i="71"/>
  <c r="L273" i="71"/>
  <c r="K273" i="71"/>
  <c r="C268" i="71"/>
  <c r="C266" i="75" s="1"/>
  <c r="D12" i="99" s="1"/>
  <c r="C265" i="71"/>
  <c r="C263" i="75" s="1"/>
  <c r="D9" i="99" s="1"/>
  <c r="C267" i="71"/>
  <c r="C265" i="75" s="1"/>
  <c r="D11" i="99" s="1"/>
  <c r="O259" i="71"/>
  <c r="P259" i="71" s="1"/>
  <c r="Q259" i="71" s="1"/>
  <c r="R259" i="71" s="1"/>
  <c r="S259" i="71" s="1"/>
  <c r="T259" i="71" s="1"/>
  <c r="U259" i="71" s="1"/>
  <c r="V259" i="71" s="1"/>
  <c r="W259" i="71" s="1"/>
  <c r="X259" i="71" s="1"/>
  <c r="Y259" i="71" s="1"/>
  <c r="Z259" i="71" s="1"/>
  <c r="AA259" i="71" s="1"/>
  <c r="AB259" i="71" s="1"/>
  <c r="AC259" i="71" s="1"/>
  <c r="AD259" i="71" s="1"/>
  <c r="AE259" i="71" s="1"/>
  <c r="AF259" i="71" s="1"/>
  <c r="AG259" i="71" s="1"/>
  <c r="AH259" i="71" s="1"/>
  <c r="AI259" i="71" s="1"/>
  <c r="AJ259" i="71" s="1"/>
  <c r="AK259" i="71" s="1"/>
  <c r="AL259" i="71" s="1"/>
  <c r="AM259" i="71" s="1"/>
  <c r="AN259" i="71" s="1"/>
  <c r="AO259" i="71" s="1"/>
  <c r="AP259" i="71" s="1"/>
  <c r="AQ259" i="71" s="1"/>
  <c r="AR259" i="71" s="1"/>
  <c r="M258" i="71"/>
  <c r="L258" i="71"/>
  <c r="K258" i="71"/>
  <c r="C253" i="71"/>
  <c r="C251" i="75" s="1"/>
  <c r="D12" i="98" s="1"/>
  <c r="C250" i="71"/>
  <c r="C248" i="75" s="1"/>
  <c r="D9" i="98" s="1"/>
  <c r="C252" i="71"/>
  <c r="C250" i="75" s="1"/>
  <c r="D11" i="98" s="1"/>
  <c r="O244" i="71"/>
  <c r="P244" i="71" s="1"/>
  <c r="Q244" i="71" s="1"/>
  <c r="R244" i="71" s="1"/>
  <c r="S244" i="71" s="1"/>
  <c r="T244" i="71" s="1"/>
  <c r="U244" i="71" s="1"/>
  <c r="V244" i="71" s="1"/>
  <c r="W244" i="71" s="1"/>
  <c r="X244" i="71" s="1"/>
  <c r="Y244" i="71" s="1"/>
  <c r="Z244" i="71" s="1"/>
  <c r="AA244" i="71" s="1"/>
  <c r="AB244" i="71" s="1"/>
  <c r="AC244" i="71" s="1"/>
  <c r="AD244" i="71" s="1"/>
  <c r="AE244" i="71" s="1"/>
  <c r="AF244" i="71" s="1"/>
  <c r="AG244" i="71" s="1"/>
  <c r="AH244" i="71" s="1"/>
  <c r="AI244" i="71" s="1"/>
  <c r="AJ244" i="71" s="1"/>
  <c r="AK244" i="71" s="1"/>
  <c r="AL244" i="71" s="1"/>
  <c r="AM244" i="71" s="1"/>
  <c r="AN244" i="71" s="1"/>
  <c r="AO244" i="71" s="1"/>
  <c r="AP244" i="71" s="1"/>
  <c r="AQ244" i="71" s="1"/>
  <c r="AR244" i="71" s="1"/>
  <c r="M243" i="71"/>
  <c r="L243" i="71"/>
  <c r="K243" i="71"/>
  <c r="C238" i="71"/>
  <c r="C236" i="75" s="1"/>
  <c r="C233" i="71"/>
  <c r="C231" i="75" s="1"/>
  <c r="O229" i="71"/>
  <c r="P229" i="71" s="1"/>
  <c r="Q229" i="71" s="1"/>
  <c r="R229" i="71" s="1"/>
  <c r="S229" i="71" s="1"/>
  <c r="T229" i="71" s="1"/>
  <c r="U229" i="71" s="1"/>
  <c r="V229" i="71" s="1"/>
  <c r="W229" i="71" s="1"/>
  <c r="X229" i="71" s="1"/>
  <c r="Y229" i="71" s="1"/>
  <c r="Z229" i="71" s="1"/>
  <c r="AA229" i="71" s="1"/>
  <c r="AB229" i="71" s="1"/>
  <c r="AC229" i="71" s="1"/>
  <c r="AD229" i="71" s="1"/>
  <c r="AE229" i="71" s="1"/>
  <c r="AF229" i="71" s="1"/>
  <c r="AG229" i="71" s="1"/>
  <c r="AH229" i="71" s="1"/>
  <c r="AI229" i="71" s="1"/>
  <c r="AJ229" i="71" s="1"/>
  <c r="AK229" i="71" s="1"/>
  <c r="AL229" i="71" s="1"/>
  <c r="AM229" i="71" s="1"/>
  <c r="AN229" i="71" s="1"/>
  <c r="AO229" i="71" s="1"/>
  <c r="AP229" i="71" s="1"/>
  <c r="AQ229" i="71" s="1"/>
  <c r="AR229" i="71" s="1"/>
  <c r="M228" i="71"/>
  <c r="L228" i="71"/>
  <c r="K228" i="71"/>
  <c r="C223" i="71"/>
  <c r="C221" i="75" s="1"/>
  <c r="D12" i="97" s="1"/>
  <c r="C220" i="71"/>
  <c r="C218" i="75" s="1"/>
  <c r="D9" i="97" s="1"/>
  <c r="C222" i="71"/>
  <c r="C220" i="75" s="1"/>
  <c r="D11" i="97" s="1"/>
  <c r="P214" i="71"/>
  <c r="Q214" i="71" s="1"/>
  <c r="R214" i="71" s="1"/>
  <c r="S214" i="71" s="1"/>
  <c r="T214" i="71" s="1"/>
  <c r="U214" i="71" s="1"/>
  <c r="V214" i="71" s="1"/>
  <c r="W214" i="71" s="1"/>
  <c r="X214" i="71" s="1"/>
  <c r="Y214" i="71" s="1"/>
  <c r="Z214" i="71" s="1"/>
  <c r="AA214" i="71" s="1"/>
  <c r="AB214" i="71" s="1"/>
  <c r="AC214" i="71" s="1"/>
  <c r="AD214" i="71" s="1"/>
  <c r="AE214" i="71" s="1"/>
  <c r="AF214" i="71" s="1"/>
  <c r="AG214" i="71" s="1"/>
  <c r="AH214" i="71" s="1"/>
  <c r="AI214" i="71" s="1"/>
  <c r="AJ214" i="71" s="1"/>
  <c r="AK214" i="71" s="1"/>
  <c r="AL214" i="71" s="1"/>
  <c r="AM214" i="71" s="1"/>
  <c r="AN214" i="71" s="1"/>
  <c r="AO214" i="71" s="1"/>
  <c r="AP214" i="71" s="1"/>
  <c r="AQ214" i="71" s="1"/>
  <c r="AR214" i="71" s="1"/>
  <c r="O214" i="71"/>
  <c r="M213" i="71"/>
  <c r="L213" i="71"/>
  <c r="K213" i="71"/>
  <c r="C208" i="71"/>
  <c r="C206" i="75" s="1"/>
  <c r="D12" i="96" s="1"/>
  <c r="C206" i="71"/>
  <c r="C204" i="75" s="1"/>
  <c r="D10" i="96" s="1"/>
  <c r="C205" i="71"/>
  <c r="C203" i="75" s="1"/>
  <c r="D9" i="96" s="1"/>
  <c r="C207" i="71"/>
  <c r="C205" i="75" s="1"/>
  <c r="D11" i="96" s="1"/>
  <c r="O199" i="71"/>
  <c r="P199" i="71" s="1"/>
  <c r="Q199" i="71" s="1"/>
  <c r="R199" i="71" s="1"/>
  <c r="S199" i="71" s="1"/>
  <c r="T199" i="71" s="1"/>
  <c r="U199" i="71" s="1"/>
  <c r="V199" i="71" s="1"/>
  <c r="W199" i="71" s="1"/>
  <c r="X199" i="71" s="1"/>
  <c r="Y199" i="71" s="1"/>
  <c r="Z199" i="71" s="1"/>
  <c r="AA199" i="71" s="1"/>
  <c r="AB199" i="71" s="1"/>
  <c r="AC199" i="71" s="1"/>
  <c r="AD199" i="71" s="1"/>
  <c r="AE199" i="71" s="1"/>
  <c r="AF199" i="71" s="1"/>
  <c r="AG199" i="71" s="1"/>
  <c r="AH199" i="71" s="1"/>
  <c r="AI199" i="71" s="1"/>
  <c r="AJ199" i="71" s="1"/>
  <c r="AK199" i="71" s="1"/>
  <c r="AL199" i="71" s="1"/>
  <c r="AM199" i="71" s="1"/>
  <c r="AN199" i="71" s="1"/>
  <c r="AO199" i="71" s="1"/>
  <c r="AP199" i="71" s="1"/>
  <c r="AQ199" i="71" s="1"/>
  <c r="AR199" i="71" s="1"/>
  <c r="M198" i="71"/>
  <c r="L198" i="71"/>
  <c r="K198" i="71"/>
  <c r="C193" i="71"/>
  <c r="C191" i="75" s="1"/>
  <c r="D27" i="94" s="1"/>
  <c r="C191" i="71"/>
  <c r="C189" i="75" s="1"/>
  <c r="D25" i="94" s="1"/>
  <c r="C190" i="71"/>
  <c r="C188" i="75" s="1"/>
  <c r="D24" i="94" s="1"/>
  <c r="C192" i="71"/>
  <c r="C190" i="75" s="1"/>
  <c r="D26" i="94" s="1"/>
  <c r="O184" i="71"/>
  <c r="P184" i="71" s="1"/>
  <c r="Q184" i="71" s="1"/>
  <c r="R184" i="71" s="1"/>
  <c r="S184" i="71" s="1"/>
  <c r="T184" i="71" s="1"/>
  <c r="U184" i="71" s="1"/>
  <c r="V184" i="71" s="1"/>
  <c r="W184" i="71" s="1"/>
  <c r="X184" i="71" s="1"/>
  <c r="Y184" i="71" s="1"/>
  <c r="Z184" i="71" s="1"/>
  <c r="AA184" i="71" s="1"/>
  <c r="AB184" i="71" s="1"/>
  <c r="AC184" i="71" s="1"/>
  <c r="AD184" i="71" s="1"/>
  <c r="AE184" i="71" s="1"/>
  <c r="AF184" i="71" s="1"/>
  <c r="AG184" i="71" s="1"/>
  <c r="AH184" i="71" s="1"/>
  <c r="AI184" i="71" s="1"/>
  <c r="AJ184" i="71" s="1"/>
  <c r="AK184" i="71" s="1"/>
  <c r="AL184" i="71" s="1"/>
  <c r="AM184" i="71" s="1"/>
  <c r="AN184" i="71" s="1"/>
  <c r="AO184" i="71" s="1"/>
  <c r="AP184" i="71" s="1"/>
  <c r="AQ184" i="71" s="1"/>
  <c r="AR184" i="71" s="1"/>
  <c r="M183" i="71"/>
  <c r="L183" i="71"/>
  <c r="K183" i="71"/>
  <c r="C163" i="71"/>
  <c r="C161" i="75" s="1"/>
  <c r="D28" i="90" s="1"/>
  <c r="C148" i="71"/>
  <c r="C146" i="75" s="1"/>
  <c r="D56" i="89" s="1"/>
  <c r="C103" i="71"/>
  <c r="C101" i="75" s="1"/>
  <c r="D32" i="85" s="1"/>
  <c r="C88" i="71"/>
  <c r="C86" i="75" s="1"/>
  <c r="D12" i="84" s="1"/>
  <c r="C161" i="71"/>
  <c r="C159" i="75" s="1"/>
  <c r="D26" i="90" s="1"/>
  <c r="C160" i="71"/>
  <c r="C158" i="75" s="1"/>
  <c r="D25" i="90" s="1"/>
  <c r="C146" i="71"/>
  <c r="C144" i="75" s="1"/>
  <c r="D54" i="89" s="1"/>
  <c r="C145" i="71"/>
  <c r="C143" i="75" s="1"/>
  <c r="D53" i="89" s="1"/>
  <c r="C173" i="71"/>
  <c r="C171" i="75" s="1"/>
  <c r="O169" i="71"/>
  <c r="P169" i="71" s="1"/>
  <c r="Q169" i="71" s="1"/>
  <c r="R169" i="71" s="1"/>
  <c r="S169" i="71" s="1"/>
  <c r="T169" i="71" s="1"/>
  <c r="U169" i="71" s="1"/>
  <c r="V169" i="71" s="1"/>
  <c r="W169" i="71" s="1"/>
  <c r="X169" i="71" s="1"/>
  <c r="Y169" i="71" s="1"/>
  <c r="Z169" i="71" s="1"/>
  <c r="AA169" i="71" s="1"/>
  <c r="AB169" i="71" s="1"/>
  <c r="AC169" i="71" s="1"/>
  <c r="AD169" i="71" s="1"/>
  <c r="AE169" i="71" s="1"/>
  <c r="AF169" i="71" s="1"/>
  <c r="AG169" i="71" s="1"/>
  <c r="AH169" i="71" s="1"/>
  <c r="AI169" i="71" s="1"/>
  <c r="AJ169" i="71" s="1"/>
  <c r="AK169" i="71" s="1"/>
  <c r="AL169" i="71" s="1"/>
  <c r="AM169" i="71" s="1"/>
  <c r="AN169" i="71" s="1"/>
  <c r="AO169" i="71" s="1"/>
  <c r="AP169" i="71" s="1"/>
  <c r="AQ169" i="71" s="1"/>
  <c r="AR169" i="71" s="1"/>
  <c r="M168" i="71"/>
  <c r="L168" i="71"/>
  <c r="K168" i="71"/>
  <c r="C162" i="71"/>
  <c r="O154" i="71"/>
  <c r="P154" i="71" s="1"/>
  <c r="Q154" i="71" s="1"/>
  <c r="R154" i="71" s="1"/>
  <c r="S154" i="71" s="1"/>
  <c r="T154" i="71" s="1"/>
  <c r="U154" i="71" s="1"/>
  <c r="V154" i="71" s="1"/>
  <c r="W154" i="71" s="1"/>
  <c r="X154" i="71" s="1"/>
  <c r="Y154" i="71" s="1"/>
  <c r="Z154" i="71" s="1"/>
  <c r="AA154" i="71" s="1"/>
  <c r="AB154" i="71" s="1"/>
  <c r="AC154" i="71" s="1"/>
  <c r="AD154" i="71" s="1"/>
  <c r="AE154" i="71" s="1"/>
  <c r="AF154" i="71" s="1"/>
  <c r="AG154" i="71" s="1"/>
  <c r="AH154" i="71" s="1"/>
  <c r="AI154" i="71" s="1"/>
  <c r="AJ154" i="71" s="1"/>
  <c r="AK154" i="71" s="1"/>
  <c r="AL154" i="71" s="1"/>
  <c r="AM154" i="71" s="1"/>
  <c r="AN154" i="71" s="1"/>
  <c r="AO154" i="71" s="1"/>
  <c r="AP154" i="71" s="1"/>
  <c r="AQ154" i="71" s="1"/>
  <c r="AR154" i="71" s="1"/>
  <c r="M153" i="71"/>
  <c r="L153" i="71"/>
  <c r="K153" i="71"/>
  <c r="C147" i="71"/>
  <c r="C145" i="75" s="1"/>
  <c r="D55" i="89" s="1"/>
  <c r="O139" i="71"/>
  <c r="P139" i="71" s="1"/>
  <c r="Q139" i="71" s="1"/>
  <c r="R139" i="71" s="1"/>
  <c r="S139" i="71" s="1"/>
  <c r="T139" i="71" s="1"/>
  <c r="U139" i="71" s="1"/>
  <c r="V139" i="71" s="1"/>
  <c r="W139" i="71" s="1"/>
  <c r="X139" i="71" s="1"/>
  <c r="Y139" i="71" s="1"/>
  <c r="Z139" i="71" s="1"/>
  <c r="AA139" i="71" s="1"/>
  <c r="AB139" i="71" s="1"/>
  <c r="AC139" i="71" s="1"/>
  <c r="AD139" i="71" s="1"/>
  <c r="AE139" i="71" s="1"/>
  <c r="AF139" i="71" s="1"/>
  <c r="AG139" i="71" s="1"/>
  <c r="AH139" i="71" s="1"/>
  <c r="AI139" i="71" s="1"/>
  <c r="AJ139" i="71" s="1"/>
  <c r="AK139" i="71" s="1"/>
  <c r="AL139" i="71" s="1"/>
  <c r="AM139" i="71" s="1"/>
  <c r="AN139" i="71" s="1"/>
  <c r="AO139" i="71" s="1"/>
  <c r="AP139" i="71" s="1"/>
  <c r="AQ139" i="71" s="1"/>
  <c r="AR139" i="71" s="1"/>
  <c r="M138" i="71"/>
  <c r="L138" i="71"/>
  <c r="K138" i="71"/>
  <c r="P124" i="71"/>
  <c r="Q124" i="71" s="1"/>
  <c r="R124" i="71" s="1"/>
  <c r="S124" i="71" s="1"/>
  <c r="T124" i="71" s="1"/>
  <c r="U124" i="71" s="1"/>
  <c r="V124" i="71" s="1"/>
  <c r="W124" i="71" s="1"/>
  <c r="X124" i="71" s="1"/>
  <c r="Y124" i="71" s="1"/>
  <c r="Z124" i="71" s="1"/>
  <c r="AA124" i="71" s="1"/>
  <c r="AB124" i="71" s="1"/>
  <c r="AC124" i="71" s="1"/>
  <c r="AD124" i="71" s="1"/>
  <c r="AE124" i="71" s="1"/>
  <c r="AF124" i="71" s="1"/>
  <c r="AG124" i="71" s="1"/>
  <c r="AH124" i="71" s="1"/>
  <c r="AI124" i="71" s="1"/>
  <c r="AJ124" i="71" s="1"/>
  <c r="AK124" i="71" s="1"/>
  <c r="AL124" i="71" s="1"/>
  <c r="AM124" i="71" s="1"/>
  <c r="AN124" i="71" s="1"/>
  <c r="AO124" i="71" s="1"/>
  <c r="AP124" i="71" s="1"/>
  <c r="AQ124" i="71" s="1"/>
  <c r="AR124" i="71" s="1"/>
  <c r="O124" i="71"/>
  <c r="M123" i="71"/>
  <c r="L123" i="71"/>
  <c r="K123" i="71"/>
  <c r="C113" i="71"/>
  <c r="C111" i="75" s="1"/>
  <c r="O109" i="71"/>
  <c r="P109" i="71" s="1"/>
  <c r="Q109" i="71" s="1"/>
  <c r="R109" i="71" s="1"/>
  <c r="S109" i="71" s="1"/>
  <c r="T109" i="71" s="1"/>
  <c r="U109" i="71" s="1"/>
  <c r="V109" i="71" s="1"/>
  <c r="W109" i="71" s="1"/>
  <c r="X109" i="71" s="1"/>
  <c r="Y109" i="71" s="1"/>
  <c r="Z109" i="71" s="1"/>
  <c r="AA109" i="71" s="1"/>
  <c r="AB109" i="71" s="1"/>
  <c r="AC109" i="71" s="1"/>
  <c r="AD109" i="71" s="1"/>
  <c r="AE109" i="71" s="1"/>
  <c r="AF109" i="71" s="1"/>
  <c r="AG109" i="71" s="1"/>
  <c r="AH109" i="71" s="1"/>
  <c r="AI109" i="71" s="1"/>
  <c r="AJ109" i="71" s="1"/>
  <c r="AK109" i="71" s="1"/>
  <c r="AL109" i="71" s="1"/>
  <c r="AM109" i="71" s="1"/>
  <c r="AN109" i="71" s="1"/>
  <c r="AO109" i="71" s="1"/>
  <c r="AP109" i="71" s="1"/>
  <c r="AQ109" i="71" s="1"/>
  <c r="AR109" i="71" s="1"/>
  <c r="M108" i="71"/>
  <c r="L108" i="71"/>
  <c r="K108" i="71"/>
  <c r="C101" i="71"/>
  <c r="C99" i="75" s="1"/>
  <c r="D30" i="85" s="1"/>
  <c r="C100" i="71"/>
  <c r="C98" i="75" s="1"/>
  <c r="D29" i="85" s="1"/>
  <c r="C102" i="71"/>
  <c r="C100" i="75" s="1"/>
  <c r="D31" i="85" s="1"/>
  <c r="O94" i="71"/>
  <c r="P94" i="71" s="1"/>
  <c r="Q94" i="71" s="1"/>
  <c r="R94" i="71" s="1"/>
  <c r="S94" i="71" s="1"/>
  <c r="T94" i="71" s="1"/>
  <c r="U94" i="71" s="1"/>
  <c r="V94" i="71" s="1"/>
  <c r="W94" i="71" s="1"/>
  <c r="X94" i="71" s="1"/>
  <c r="Y94" i="71" s="1"/>
  <c r="Z94" i="71" s="1"/>
  <c r="AA94" i="71" s="1"/>
  <c r="AB94" i="71" s="1"/>
  <c r="AC94" i="71" s="1"/>
  <c r="AD94" i="71" s="1"/>
  <c r="AE94" i="71" s="1"/>
  <c r="AF94" i="71" s="1"/>
  <c r="AG94" i="71" s="1"/>
  <c r="AH94" i="71" s="1"/>
  <c r="AI94" i="71" s="1"/>
  <c r="AJ94" i="71" s="1"/>
  <c r="AK94" i="71" s="1"/>
  <c r="AL94" i="71" s="1"/>
  <c r="AM94" i="71" s="1"/>
  <c r="AN94" i="71" s="1"/>
  <c r="AO94" i="71" s="1"/>
  <c r="AP94" i="71" s="1"/>
  <c r="AQ94" i="71" s="1"/>
  <c r="AR94" i="71" s="1"/>
  <c r="M93" i="71"/>
  <c r="L93" i="71"/>
  <c r="K93" i="71"/>
  <c r="C87" i="71"/>
  <c r="C85" i="75" s="1"/>
  <c r="D11" i="84" s="1"/>
  <c r="C86" i="71"/>
  <c r="C84" i="75" s="1"/>
  <c r="D10" i="84" s="1"/>
  <c r="C85" i="71"/>
  <c r="C83" i="75" s="1"/>
  <c r="D9" i="84" s="1"/>
  <c r="O79" i="71"/>
  <c r="P79" i="71" s="1"/>
  <c r="Q79" i="71" s="1"/>
  <c r="R79" i="71" s="1"/>
  <c r="S79" i="71" s="1"/>
  <c r="T79" i="71" s="1"/>
  <c r="U79" i="71" s="1"/>
  <c r="V79" i="71" s="1"/>
  <c r="W79" i="71" s="1"/>
  <c r="X79" i="71" s="1"/>
  <c r="Y79" i="71" s="1"/>
  <c r="Z79" i="71" s="1"/>
  <c r="AA79" i="71" s="1"/>
  <c r="AB79" i="71" s="1"/>
  <c r="AC79" i="71" s="1"/>
  <c r="AD79" i="71" s="1"/>
  <c r="AE79" i="71" s="1"/>
  <c r="AF79" i="71" s="1"/>
  <c r="AG79" i="71" s="1"/>
  <c r="AH79" i="71" s="1"/>
  <c r="AI79" i="71" s="1"/>
  <c r="AJ79" i="71" s="1"/>
  <c r="AK79" i="71" s="1"/>
  <c r="AL79" i="71" s="1"/>
  <c r="AM79" i="71" s="1"/>
  <c r="AN79" i="71" s="1"/>
  <c r="AO79" i="71" s="1"/>
  <c r="AP79" i="71" s="1"/>
  <c r="AQ79" i="71" s="1"/>
  <c r="AR79" i="71" s="1"/>
  <c r="M78" i="71"/>
  <c r="L78" i="71"/>
  <c r="K78" i="71"/>
  <c r="C72" i="71"/>
  <c r="C70" i="75" s="1"/>
  <c r="C68" i="71"/>
  <c r="C66" i="75" s="1"/>
  <c r="O64" i="71"/>
  <c r="P64" i="71" s="1"/>
  <c r="Q64" i="71" s="1"/>
  <c r="R64" i="71" s="1"/>
  <c r="S64" i="71" s="1"/>
  <c r="T64" i="71" s="1"/>
  <c r="U64" i="71" s="1"/>
  <c r="V64" i="71" s="1"/>
  <c r="W64" i="71" s="1"/>
  <c r="X64" i="71" s="1"/>
  <c r="Y64" i="71" s="1"/>
  <c r="Z64" i="71" s="1"/>
  <c r="AA64" i="71" s="1"/>
  <c r="AB64" i="71" s="1"/>
  <c r="AC64" i="71" s="1"/>
  <c r="AD64" i="71" s="1"/>
  <c r="AE64" i="71" s="1"/>
  <c r="AF64" i="71" s="1"/>
  <c r="AG64" i="71" s="1"/>
  <c r="AH64" i="71" s="1"/>
  <c r="AI64" i="71" s="1"/>
  <c r="AJ64" i="71" s="1"/>
  <c r="AK64" i="71" s="1"/>
  <c r="AL64" i="71" s="1"/>
  <c r="AM64" i="71" s="1"/>
  <c r="AN64" i="71" s="1"/>
  <c r="AO64" i="71" s="1"/>
  <c r="AP64" i="71" s="1"/>
  <c r="AQ64" i="71" s="1"/>
  <c r="AR64" i="71" s="1"/>
  <c r="M63" i="71"/>
  <c r="L63" i="71"/>
  <c r="K63" i="71"/>
  <c r="C56" i="71"/>
  <c r="C55" i="71"/>
  <c r="C53" i="75" s="1"/>
  <c r="D75" i="83" s="1"/>
  <c r="O49" i="71"/>
  <c r="P49" i="71" s="1"/>
  <c r="Q49" i="71" s="1"/>
  <c r="R49" i="71" s="1"/>
  <c r="S49" i="71" s="1"/>
  <c r="T49" i="71" s="1"/>
  <c r="U49" i="71" s="1"/>
  <c r="V49" i="71" s="1"/>
  <c r="W49" i="71" s="1"/>
  <c r="X49" i="71" s="1"/>
  <c r="Y49" i="71" s="1"/>
  <c r="Z49" i="71" s="1"/>
  <c r="AA49" i="71" s="1"/>
  <c r="AB49" i="71" s="1"/>
  <c r="AC49" i="71" s="1"/>
  <c r="AD49" i="71" s="1"/>
  <c r="AE49" i="71" s="1"/>
  <c r="AF49" i="71" s="1"/>
  <c r="AG49" i="71" s="1"/>
  <c r="AH49" i="71" s="1"/>
  <c r="AI49" i="71" s="1"/>
  <c r="AJ49" i="71" s="1"/>
  <c r="AK49" i="71" s="1"/>
  <c r="AL49" i="71" s="1"/>
  <c r="AM49" i="71" s="1"/>
  <c r="AN49" i="71" s="1"/>
  <c r="AO49" i="71" s="1"/>
  <c r="AP49" i="71" s="1"/>
  <c r="AQ49" i="71" s="1"/>
  <c r="AR49" i="71" s="1"/>
  <c r="M48" i="71"/>
  <c r="L48" i="71"/>
  <c r="K48" i="71"/>
  <c r="C41" i="71"/>
  <c r="C39" i="75" s="1"/>
  <c r="D22" i="82" s="1"/>
  <c r="C40" i="71"/>
  <c r="C38" i="75" s="1"/>
  <c r="D21" i="82" s="1"/>
  <c r="O34" i="71"/>
  <c r="P34" i="71" s="1"/>
  <c r="Q34" i="71" s="1"/>
  <c r="R34" i="71" s="1"/>
  <c r="S34" i="71" s="1"/>
  <c r="T34" i="71" s="1"/>
  <c r="U34" i="71" s="1"/>
  <c r="V34" i="71" s="1"/>
  <c r="W34" i="71" s="1"/>
  <c r="X34" i="71" s="1"/>
  <c r="Y34" i="71" s="1"/>
  <c r="Z34" i="71" s="1"/>
  <c r="AA34" i="71" s="1"/>
  <c r="AB34" i="71" s="1"/>
  <c r="AC34" i="71" s="1"/>
  <c r="AD34" i="71" s="1"/>
  <c r="AE34" i="71" s="1"/>
  <c r="AF34" i="71" s="1"/>
  <c r="AG34" i="71" s="1"/>
  <c r="AH34" i="71" s="1"/>
  <c r="AI34" i="71" s="1"/>
  <c r="AJ34" i="71" s="1"/>
  <c r="AK34" i="71" s="1"/>
  <c r="AL34" i="71" s="1"/>
  <c r="AM34" i="71" s="1"/>
  <c r="AN34" i="71" s="1"/>
  <c r="AO34" i="71" s="1"/>
  <c r="AP34" i="71" s="1"/>
  <c r="AQ34" i="71" s="1"/>
  <c r="AR34" i="71" s="1"/>
  <c r="M33" i="71"/>
  <c r="L33" i="71"/>
  <c r="K33" i="71"/>
  <c r="C26" i="71"/>
  <c r="C24" i="75" s="1"/>
  <c r="D11" i="81" s="1"/>
  <c r="C25" i="71"/>
  <c r="C23" i="75" s="1"/>
  <c r="D10" i="81" s="1"/>
  <c r="C10" i="71"/>
  <c r="O19" i="71"/>
  <c r="P19" i="71" s="1"/>
  <c r="Q19" i="71" s="1"/>
  <c r="R19" i="71" s="1"/>
  <c r="S19" i="71" s="1"/>
  <c r="T19" i="71" s="1"/>
  <c r="U19" i="71" s="1"/>
  <c r="V19" i="71" s="1"/>
  <c r="W19" i="71" s="1"/>
  <c r="X19" i="71" s="1"/>
  <c r="Y19" i="71" s="1"/>
  <c r="Z19" i="71" s="1"/>
  <c r="AA19" i="71" s="1"/>
  <c r="AB19" i="71" s="1"/>
  <c r="AC19" i="71" s="1"/>
  <c r="AD19" i="71" s="1"/>
  <c r="AE19" i="71" s="1"/>
  <c r="AF19" i="71" s="1"/>
  <c r="AG19" i="71" s="1"/>
  <c r="AH19" i="71" s="1"/>
  <c r="AI19" i="71" s="1"/>
  <c r="AJ19" i="71" s="1"/>
  <c r="AK19" i="71" s="1"/>
  <c r="AL19" i="71" s="1"/>
  <c r="AM19" i="71" s="1"/>
  <c r="AN19" i="71" s="1"/>
  <c r="AO19" i="71" s="1"/>
  <c r="AP19" i="71" s="1"/>
  <c r="AQ19" i="71" s="1"/>
  <c r="AR19" i="71" s="1"/>
  <c r="M18" i="71"/>
  <c r="L18" i="71"/>
  <c r="K18" i="71"/>
  <c r="L3" i="71"/>
  <c r="M3" i="71"/>
  <c r="K3" i="71"/>
  <c r="C28" i="71"/>
  <c r="C26" i="75" s="1"/>
  <c r="D13" i="81" s="1"/>
  <c r="C58" i="71"/>
  <c r="C56" i="75" s="1"/>
  <c r="D78" i="83" s="1"/>
  <c r="F292" i="71"/>
  <c r="G292" i="71" s="1"/>
  <c r="H292" i="71" s="1"/>
  <c r="I292" i="71" s="1"/>
  <c r="J292" i="71" s="1"/>
  <c r="K292" i="71" s="1"/>
  <c r="L292" i="71" s="1"/>
  <c r="M292" i="71" s="1"/>
  <c r="N292" i="71" s="1"/>
  <c r="O292" i="71" s="1"/>
  <c r="P292" i="71" s="1"/>
  <c r="Q292" i="71" s="1"/>
  <c r="R292" i="71" s="1"/>
  <c r="S292" i="71" s="1"/>
  <c r="T292" i="71" s="1"/>
  <c r="U292" i="71" s="1"/>
  <c r="V292" i="71" s="1"/>
  <c r="W292" i="71" s="1"/>
  <c r="X292" i="71" s="1"/>
  <c r="Y292" i="71" s="1"/>
  <c r="Z292" i="71" s="1"/>
  <c r="AA292" i="71" s="1"/>
  <c r="AB292" i="71" s="1"/>
  <c r="AC292" i="71" s="1"/>
  <c r="AD292" i="71" s="1"/>
  <c r="AE292" i="71" s="1"/>
  <c r="AF292" i="71" s="1"/>
  <c r="AG292" i="71" s="1"/>
  <c r="AH292" i="71" s="1"/>
  <c r="AI292" i="71" s="1"/>
  <c r="E578" i="55"/>
  <c r="D590" i="55"/>
  <c r="D589" i="55"/>
  <c r="D588" i="55"/>
  <c r="D587" i="55"/>
  <c r="D586" i="55"/>
  <c r="D585" i="55"/>
  <c r="D584" i="55"/>
  <c r="D583" i="55"/>
  <c r="D582" i="55"/>
  <c r="D581" i="55"/>
  <c r="D580" i="55"/>
  <c r="D579" i="55"/>
  <c r="D578" i="55"/>
  <c r="D591" i="55" s="1"/>
  <c r="F576" i="55"/>
  <c r="G576" i="55" s="1"/>
  <c r="H576" i="55" s="1"/>
  <c r="I576" i="55" s="1"/>
  <c r="J576" i="55" s="1"/>
  <c r="K576" i="55" s="1"/>
  <c r="L576" i="55" s="1"/>
  <c r="M576" i="55" s="1"/>
  <c r="N576" i="55" s="1"/>
  <c r="O576" i="55" s="1"/>
  <c r="P576" i="55" s="1"/>
  <c r="Q576" i="55" s="1"/>
  <c r="R576" i="55" s="1"/>
  <c r="S576" i="55" s="1"/>
  <c r="T576" i="55" s="1"/>
  <c r="U576" i="55" s="1"/>
  <c r="V576" i="55" s="1"/>
  <c r="W576" i="55" s="1"/>
  <c r="X576" i="55" s="1"/>
  <c r="Y576" i="55" s="1"/>
  <c r="Z576" i="55" s="1"/>
  <c r="AA576" i="55" s="1"/>
  <c r="AB576" i="55" s="1"/>
  <c r="AC576" i="55" s="1"/>
  <c r="AD576" i="55" s="1"/>
  <c r="AE576" i="55" s="1"/>
  <c r="AF576" i="55" s="1"/>
  <c r="AG576" i="55" s="1"/>
  <c r="AH576" i="55" s="1"/>
  <c r="AI576" i="55" s="1"/>
  <c r="C11" i="71"/>
  <c r="C9" i="75" s="1"/>
  <c r="D24" i="79" s="1"/>
  <c r="F333" i="71"/>
  <c r="O4" i="71"/>
  <c r="P4" i="71" s="1"/>
  <c r="Q4" i="71" s="1"/>
  <c r="R4" i="71" s="1"/>
  <c r="S4" i="71" s="1"/>
  <c r="T4" i="71" s="1"/>
  <c r="U4" i="71" s="1"/>
  <c r="V4" i="71" s="1"/>
  <c r="W4" i="71" s="1"/>
  <c r="X4" i="71" s="1"/>
  <c r="Y4" i="71" s="1"/>
  <c r="Z4" i="71" s="1"/>
  <c r="AA4" i="71" s="1"/>
  <c r="AB4" i="71" s="1"/>
  <c r="AC4" i="71" s="1"/>
  <c r="AD4" i="71" s="1"/>
  <c r="AE4" i="71" s="1"/>
  <c r="AF4" i="71" s="1"/>
  <c r="AG4" i="71" s="1"/>
  <c r="AH4" i="71" s="1"/>
  <c r="AI4" i="71" s="1"/>
  <c r="AJ4" i="71" s="1"/>
  <c r="AK4" i="71" s="1"/>
  <c r="AL4" i="71" s="1"/>
  <c r="AM4" i="71" s="1"/>
  <c r="AN4" i="71" s="1"/>
  <c r="AO4" i="71" s="1"/>
  <c r="AP4" i="71" s="1"/>
  <c r="AQ4" i="71" s="1"/>
  <c r="AR4" i="71" s="1"/>
  <c r="D133" i="36"/>
  <c r="D6" i="75" s="1"/>
  <c r="C149" i="36"/>
  <c r="C148" i="36"/>
  <c r="D149" i="36" s="1"/>
  <c r="C147" i="36"/>
  <c r="C145" i="36"/>
  <c r="C144" i="36"/>
  <c r="D145" i="36" s="1"/>
  <c r="B140" i="36"/>
  <c r="C140" i="36" s="1"/>
  <c r="P142" i="36"/>
  <c r="B142" i="36" s="1"/>
  <c r="C142" i="36" s="1"/>
  <c r="P140" i="36"/>
  <c r="O141" i="36"/>
  <c r="P141" i="36" s="1"/>
  <c r="B141" i="36" s="1"/>
  <c r="C141" i="36" s="1"/>
  <c r="O142" i="36"/>
  <c r="O140" i="36"/>
  <c r="C138" i="36"/>
  <c r="C137" i="36"/>
  <c r="D138" i="36" s="1"/>
  <c r="C136" i="36"/>
  <c r="C131" i="36"/>
  <c r="C132" i="36"/>
  <c r="C133" i="36"/>
  <c r="C130" i="36"/>
  <c r="C123" i="36"/>
  <c r="D123" i="36" s="1"/>
  <c r="B123" i="36"/>
  <c r="D117" i="36"/>
  <c r="D118" i="36"/>
  <c r="D119" i="36"/>
  <c r="D120" i="36"/>
  <c r="D121" i="36"/>
  <c r="D122" i="36"/>
  <c r="D116" i="36"/>
  <c r="I62" i="33"/>
  <c r="I61" i="57" s="1"/>
  <c r="E62" i="33"/>
  <c r="E61" i="57" s="1"/>
  <c r="I62" i="31"/>
  <c r="E62" i="31"/>
  <c r="C54" i="70"/>
  <c r="C51" i="70"/>
  <c r="C52" i="70"/>
  <c r="C53" i="70"/>
  <c r="C50" i="70"/>
  <c r="M47" i="70"/>
  <c r="M46" i="70"/>
  <c r="E11" i="70"/>
  <c r="D11" i="70"/>
  <c r="G11" i="70"/>
  <c r="F11" i="70"/>
  <c r="I109" i="54"/>
  <c r="E109" i="54"/>
  <c r="I62" i="34"/>
  <c r="I61" i="59" s="1"/>
  <c r="E62" i="34"/>
  <c r="E61" i="59" s="1"/>
  <c r="I13" i="32"/>
  <c r="I12" i="58" s="1"/>
  <c r="E13" i="32"/>
  <c r="E12" i="58" s="1"/>
  <c r="J14" i="31"/>
  <c r="J15" i="31"/>
  <c r="I13" i="31"/>
  <c r="I12" i="56" s="1"/>
  <c r="J13" i="31"/>
  <c r="E13" i="31"/>
  <c r="E12" i="56" s="1"/>
  <c r="E135" i="31"/>
  <c r="F135" i="31"/>
  <c r="G135" i="31"/>
  <c r="H135" i="31"/>
  <c r="E136" i="31"/>
  <c r="F136" i="31"/>
  <c r="G136" i="31"/>
  <c r="H136" i="31"/>
  <c r="E137" i="31"/>
  <c r="F137" i="31"/>
  <c r="G137" i="31"/>
  <c r="H137" i="31"/>
  <c r="E138" i="31"/>
  <c r="F138" i="31"/>
  <c r="G138" i="31"/>
  <c r="H138" i="31"/>
  <c r="E139" i="31"/>
  <c r="F139" i="31"/>
  <c r="G139" i="31"/>
  <c r="H139" i="31"/>
  <c r="E130" i="31"/>
  <c r="F130" i="31"/>
  <c r="G130" i="31"/>
  <c r="H130" i="31"/>
  <c r="E122" i="31"/>
  <c r="F122" i="31"/>
  <c r="G122" i="31"/>
  <c r="H122" i="31"/>
  <c r="E117" i="31"/>
  <c r="F117" i="31"/>
  <c r="G117" i="31"/>
  <c r="H117" i="31"/>
  <c r="E233" i="30"/>
  <c r="F233" i="30"/>
  <c r="G233" i="30"/>
  <c r="H233" i="30"/>
  <c r="E234" i="30"/>
  <c r="F234" i="30"/>
  <c r="G234" i="30"/>
  <c r="H234" i="30"/>
  <c r="E235" i="30"/>
  <c r="F235" i="30"/>
  <c r="G235" i="30"/>
  <c r="H235" i="30"/>
  <c r="E236" i="30"/>
  <c r="F236" i="30"/>
  <c r="G236" i="30"/>
  <c r="H236" i="30"/>
  <c r="E215" i="30"/>
  <c r="F215" i="30"/>
  <c r="G215" i="30"/>
  <c r="H215" i="30"/>
  <c r="E220" i="30"/>
  <c r="F220" i="30"/>
  <c r="G220" i="30"/>
  <c r="H220" i="30"/>
  <c r="E225" i="30"/>
  <c r="F225" i="30"/>
  <c r="G225" i="30"/>
  <c r="H225" i="30"/>
  <c r="E221" i="30"/>
  <c r="F221" i="30"/>
  <c r="G221" i="30"/>
  <c r="H221" i="30"/>
  <c r="E216" i="30"/>
  <c r="F216" i="30"/>
  <c r="G216" i="30"/>
  <c r="H216" i="30"/>
  <c r="I160" i="30"/>
  <c r="I159" i="54" s="1"/>
  <c r="E160" i="30"/>
  <c r="E159" i="54" s="1"/>
  <c r="I13" i="30"/>
  <c r="E13" i="30"/>
  <c r="I111" i="30"/>
  <c r="I110" i="54" s="1"/>
  <c r="E111" i="30"/>
  <c r="E110" i="54" s="1"/>
  <c r="I62" i="30"/>
  <c r="I61" i="54" s="1"/>
  <c r="E62" i="30"/>
  <c r="E61" i="54" s="1"/>
  <c r="C136" i="63"/>
  <c r="C134" i="63"/>
  <c r="C135" i="63"/>
  <c r="C133" i="63"/>
  <c r="C132" i="63"/>
  <c r="C126" i="63"/>
  <c r="C127" i="63"/>
  <c r="C128" i="63"/>
  <c r="C129" i="63"/>
  <c r="C130" i="63"/>
  <c r="C131" i="63"/>
  <c r="C125" i="63"/>
  <c r="M122" i="63"/>
  <c r="M121" i="63"/>
  <c r="M120" i="63"/>
  <c r="I115" i="63"/>
  <c r="G114" i="63"/>
  <c r="H101" i="63"/>
  <c r="G101" i="63"/>
  <c r="G100" i="63"/>
  <c r="I99" i="63"/>
  <c r="I67" i="63" s="1"/>
  <c r="H40" i="94" s="1"/>
  <c r="G99" i="63"/>
  <c r="G67" i="63" s="1"/>
  <c r="F40" i="94" s="1"/>
  <c r="I98" i="63"/>
  <c r="G98" i="63"/>
  <c r="G66" i="63" s="1"/>
  <c r="F39" i="94" s="1"/>
  <c r="I86" i="63"/>
  <c r="I43" i="63" s="1"/>
  <c r="H89" i="83" s="1"/>
  <c r="G86" i="63"/>
  <c r="G43" i="63" s="1"/>
  <c r="F89" i="83" s="1"/>
  <c r="I85" i="63"/>
  <c r="I55" i="63" s="1"/>
  <c r="H24" i="84" s="1"/>
  <c r="G85" i="63"/>
  <c r="G55" i="63" s="1"/>
  <c r="F24" i="84" s="1"/>
  <c r="I84" i="63"/>
  <c r="I54" i="63" s="1"/>
  <c r="G84" i="63"/>
  <c r="G54" i="63" s="1"/>
  <c r="F23" i="84" s="1"/>
  <c r="I83" i="63"/>
  <c r="I32" i="63" s="1"/>
  <c r="H35" i="82" s="1"/>
  <c r="G83" i="63"/>
  <c r="G32" i="63" s="1"/>
  <c r="F35" i="82" s="1"/>
  <c r="I82" i="63"/>
  <c r="I21" i="63" s="1"/>
  <c r="H25" i="81" s="1"/>
  <c r="G82" i="63"/>
  <c r="G21" i="63" s="1"/>
  <c r="F25" i="81" s="1"/>
  <c r="I81" i="63"/>
  <c r="I20" i="63" s="1"/>
  <c r="H24" i="81" s="1"/>
  <c r="G81" i="63"/>
  <c r="G20" i="63" s="1"/>
  <c r="F24" i="81" s="1"/>
  <c r="I80" i="63"/>
  <c r="I9" i="63" s="1"/>
  <c r="H38" i="79" s="1"/>
  <c r="G80" i="63"/>
  <c r="G9" i="63" s="1"/>
  <c r="F38" i="79" s="1"/>
  <c r="I79" i="63"/>
  <c r="G79" i="63"/>
  <c r="G8" i="63" s="1"/>
  <c r="F37" i="79" s="1"/>
  <c r="I61" i="34"/>
  <c r="I60" i="59" s="1"/>
  <c r="E61" i="34"/>
  <c r="E60" i="59" s="1"/>
  <c r="I12" i="34"/>
  <c r="E12" i="34"/>
  <c r="I110" i="32"/>
  <c r="I109" i="58" s="1"/>
  <c r="E110" i="32"/>
  <c r="E109" i="58" s="1"/>
  <c r="I61" i="32"/>
  <c r="I60" i="58" s="1"/>
  <c r="E61" i="32"/>
  <c r="E60" i="58" s="1"/>
  <c r="E11" i="58"/>
  <c r="I61" i="33"/>
  <c r="E61" i="33"/>
  <c r="E60" i="57" s="1"/>
  <c r="I12" i="33"/>
  <c r="I11" i="57" s="1"/>
  <c r="E12" i="33"/>
  <c r="E11" i="57" s="1"/>
  <c r="I61" i="31"/>
  <c r="I60" i="56" s="1"/>
  <c r="E61" i="31"/>
  <c r="E60" i="56" s="1"/>
  <c r="I12" i="31"/>
  <c r="J12" i="31"/>
  <c r="E12" i="31"/>
  <c r="E11" i="56" s="1"/>
  <c r="E241" i="30"/>
  <c r="F241" i="30"/>
  <c r="G241" i="30"/>
  <c r="H241" i="30"/>
  <c r="I159" i="30"/>
  <c r="I158" i="54" s="1"/>
  <c r="E159" i="30"/>
  <c r="I61" i="30"/>
  <c r="E61" i="30"/>
  <c r="E60" i="54" s="1"/>
  <c r="I12" i="30"/>
  <c r="E12" i="30"/>
  <c r="E158" i="54"/>
  <c r="E480" i="62"/>
  <c r="H480" i="62" s="1"/>
  <c r="M448" i="62"/>
  <c r="M449" i="62"/>
  <c r="M439" i="62"/>
  <c r="M440" i="62"/>
  <c r="M441" i="62"/>
  <c r="E435" i="62"/>
  <c r="E413" i="62"/>
  <c r="E351" i="62"/>
  <c r="E333" i="62"/>
  <c r="E309" i="62"/>
  <c r="E287" i="62"/>
  <c r="E256" i="62"/>
  <c r="E102" i="94" s="1"/>
  <c r="E103" i="94" s="1"/>
  <c r="E224" i="62"/>
  <c r="E68" i="94" s="1"/>
  <c r="D434" i="62"/>
  <c r="C434" i="62"/>
  <c r="E433" i="62"/>
  <c r="E432" i="62"/>
  <c r="E431" i="62"/>
  <c r="E430" i="62"/>
  <c r="E429" i="62"/>
  <c r="E428" i="62"/>
  <c r="E427" i="62"/>
  <c r="E426" i="62"/>
  <c r="E425" i="62"/>
  <c r="D412" i="62"/>
  <c r="C412" i="62"/>
  <c r="E411" i="62"/>
  <c r="E410" i="62"/>
  <c r="E409" i="62"/>
  <c r="E408" i="62"/>
  <c r="E407" i="62"/>
  <c r="E406" i="62"/>
  <c r="E405" i="62"/>
  <c r="E404" i="62"/>
  <c r="E403" i="62"/>
  <c r="D390" i="62"/>
  <c r="C390" i="62"/>
  <c r="E389" i="62"/>
  <c r="E388" i="62"/>
  <c r="E387" i="62"/>
  <c r="E386" i="62"/>
  <c r="E385" i="62"/>
  <c r="E384" i="62"/>
  <c r="E383" i="62"/>
  <c r="E382" i="62"/>
  <c r="E381" i="62"/>
  <c r="E380" i="62"/>
  <c r="E379" i="62"/>
  <c r="E378" i="62"/>
  <c r="E377" i="62"/>
  <c r="E376" i="62"/>
  <c r="E375" i="62"/>
  <c r="E374" i="62"/>
  <c r="E373" i="62"/>
  <c r="E372" i="62"/>
  <c r="E371" i="62"/>
  <c r="E370" i="62"/>
  <c r="E369" i="62"/>
  <c r="E368" i="62"/>
  <c r="E367" i="62"/>
  <c r="E366" i="62"/>
  <c r="E365" i="62"/>
  <c r="E364" i="62"/>
  <c r="D363" i="62"/>
  <c r="C363" i="62"/>
  <c r="D350" i="62"/>
  <c r="C350" i="62"/>
  <c r="E349" i="62"/>
  <c r="E348" i="62"/>
  <c r="E347" i="62"/>
  <c r="E346" i="62"/>
  <c r="E345" i="62"/>
  <c r="D332" i="62"/>
  <c r="C332" i="62"/>
  <c r="E331" i="62"/>
  <c r="E330" i="62"/>
  <c r="E329" i="62"/>
  <c r="E328" i="62"/>
  <c r="E327" i="62"/>
  <c r="E326" i="62"/>
  <c r="E325" i="62"/>
  <c r="E324" i="62"/>
  <c r="E323" i="62"/>
  <c r="E322" i="62"/>
  <c r="E321" i="62"/>
  <c r="D308" i="62"/>
  <c r="C308" i="62"/>
  <c r="E307" i="62"/>
  <c r="E306" i="62"/>
  <c r="E305" i="62"/>
  <c r="E304" i="62"/>
  <c r="E303" i="62"/>
  <c r="E302" i="62"/>
  <c r="E301" i="62"/>
  <c r="E300" i="62"/>
  <c r="E299" i="62"/>
  <c r="D286" i="62"/>
  <c r="C286" i="62"/>
  <c r="E285" i="62"/>
  <c r="E284" i="62"/>
  <c r="E283" i="62"/>
  <c r="E282" i="62"/>
  <c r="E281" i="62"/>
  <c r="E280" i="62"/>
  <c r="E279" i="62"/>
  <c r="E278" i="62"/>
  <c r="E277" i="62"/>
  <c r="E276" i="62"/>
  <c r="E275" i="62"/>
  <c r="E274" i="62"/>
  <c r="E273" i="62"/>
  <c r="E272" i="62"/>
  <c r="E271" i="62"/>
  <c r="E270" i="62"/>
  <c r="E269" i="62"/>
  <c r="E268" i="62"/>
  <c r="D255" i="62"/>
  <c r="C255" i="62"/>
  <c r="C222" i="62"/>
  <c r="D237" i="62"/>
  <c r="D83" i="94" s="1"/>
  <c r="E207" i="62"/>
  <c r="D207" i="62"/>
  <c r="C207" i="62"/>
  <c r="C175" i="62"/>
  <c r="C174" i="62"/>
  <c r="C63" i="85" s="1"/>
  <c r="C173" i="62"/>
  <c r="C62" i="85" s="1"/>
  <c r="C170" i="62"/>
  <c r="C59" i="85" s="1"/>
  <c r="C169" i="62"/>
  <c r="C58" i="85" s="1"/>
  <c r="D166" i="62"/>
  <c r="C166" i="62"/>
  <c r="C55" i="85" s="1"/>
  <c r="C153" i="62"/>
  <c r="E152" i="62"/>
  <c r="E48" i="84" s="1"/>
  <c r="E151" i="62"/>
  <c r="E47" i="84" s="1"/>
  <c r="E150" i="62"/>
  <c r="E46" i="84" s="1"/>
  <c r="E149" i="62"/>
  <c r="E45" i="84" s="1"/>
  <c r="E148" i="62"/>
  <c r="E44" i="84" s="1"/>
  <c r="E147" i="62"/>
  <c r="E43" i="84" s="1"/>
  <c r="E146" i="62"/>
  <c r="E42" i="84" s="1"/>
  <c r="E145" i="62"/>
  <c r="E41" i="84" s="1"/>
  <c r="E144" i="62"/>
  <c r="E40" i="84" s="1"/>
  <c r="E143" i="62"/>
  <c r="E39" i="84" s="1"/>
  <c r="E142" i="62"/>
  <c r="E38" i="84" s="1"/>
  <c r="D141" i="62"/>
  <c r="C140" i="62"/>
  <c r="C36" i="84" s="1"/>
  <c r="C125" i="62"/>
  <c r="C124" i="62"/>
  <c r="C123" i="62"/>
  <c r="C122" i="62"/>
  <c r="C119" i="62"/>
  <c r="C117" i="62"/>
  <c r="D114" i="62"/>
  <c r="D115" i="62" s="1"/>
  <c r="C113" i="62"/>
  <c r="C112" i="62"/>
  <c r="C111" i="62"/>
  <c r="C110" i="62"/>
  <c r="C101" i="83" s="1"/>
  <c r="C97" i="62"/>
  <c r="D91" i="62"/>
  <c r="D66" i="82" s="1"/>
  <c r="C91" i="62"/>
  <c r="C66" i="82" s="1"/>
  <c r="C78" i="62"/>
  <c r="D73" i="62"/>
  <c r="D48" i="82" s="1"/>
  <c r="D72" i="62"/>
  <c r="C58" i="62"/>
  <c r="C57" i="62"/>
  <c r="C48" i="81" s="1"/>
  <c r="C56" i="62"/>
  <c r="C47" i="81" s="1"/>
  <c r="C55" i="62"/>
  <c r="C46" i="81" s="1"/>
  <c r="C54" i="62"/>
  <c r="C45" i="81" s="1"/>
  <c r="C53" i="62"/>
  <c r="C44" i="81" s="1"/>
  <c r="C52" i="62"/>
  <c r="C51" i="62"/>
  <c r="C42" i="81" s="1"/>
  <c r="C50" i="62"/>
  <c r="C41" i="81" s="1"/>
  <c r="C49" i="62"/>
  <c r="C40" i="81" s="1"/>
  <c r="D48" i="62"/>
  <c r="D39" i="81" s="1"/>
  <c r="C48" i="62"/>
  <c r="C39" i="81" s="1"/>
  <c r="C47" i="62"/>
  <c r="C38" i="81" s="1"/>
  <c r="C46" i="62"/>
  <c r="C37" i="81" s="1"/>
  <c r="C32" i="62"/>
  <c r="C31" i="62"/>
  <c r="C72" i="79" s="1"/>
  <c r="D30" i="62"/>
  <c r="C30" i="62"/>
  <c r="C71" i="79" s="1"/>
  <c r="C17" i="62"/>
  <c r="B56" i="79"/>
  <c r="B55" i="79"/>
  <c r="B54" i="79"/>
  <c r="B53" i="79"/>
  <c r="D11" i="62"/>
  <c r="B52" i="79"/>
  <c r="B51" i="79"/>
  <c r="D9" i="62"/>
  <c r="D50" i="79" s="1"/>
  <c r="Q7" i="66"/>
  <c r="P7" i="66"/>
  <c r="O7" i="66"/>
  <c r="N7" i="66"/>
  <c r="M7" i="66"/>
  <c r="J7" i="66"/>
  <c r="I7" i="66"/>
  <c r="G7" i="66"/>
  <c r="F7" i="66"/>
  <c r="F93" i="59"/>
  <c r="G93" i="59"/>
  <c r="H93" i="59"/>
  <c r="I93" i="59"/>
  <c r="J93" i="59"/>
  <c r="E93" i="59"/>
  <c r="J80" i="59"/>
  <c r="F80" i="59"/>
  <c r="G80" i="59"/>
  <c r="H80" i="59"/>
  <c r="I80" i="59"/>
  <c r="E80" i="59"/>
  <c r="F77" i="59"/>
  <c r="G77" i="59"/>
  <c r="H77" i="59"/>
  <c r="I77" i="59"/>
  <c r="J77" i="59"/>
  <c r="E77" i="59"/>
  <c r="F73" i="59"/>
  <c r="G73" i="59"/>
  <c r="H73" i="59"/>
  <c r="I73" i="59"/>
  <c r="E73" i="59"/>
  <c r="F68" i="59"/>
  <c r="G68" i="59"/>
  <c r="H68" i="59"/>
  <c r="I68" i="59"/>
  <c r="E68" i="59"/>
  <c r="F56" i="59"/>
  <c r="G56" i="59"/>
  <c r="H56" i="59"/>
  <c r="I56" i="59"/>
  <c r="F57" i="59"/>
  <c r="G57" i="59"/>
  <c r="H57" i="59"/>
  <c r="I57" i="59"/>
  <c r="F62" i="59"/>
  <c r="G62" i="59"/>
  <c r="H62" i="59"/>
  <c r="I62" i="59"/>
  <c r="F63" i="59"/>
  <c r="G63" i="59"/>
  <c r="H63" i="59"/>
  <c r="I63" i="59"/>
  <c r="E57" i="59"/>
  <c r="E62" i="59"/>
  <c r="E63" i="59"/>
  <c r="E56" i="59"/>
  <c r="F44" i="59"/>
  <c r="G44" i="59"/>
  <c r="H44" i="59"/>
  <c r="I44" i="59"/>
  <c r="E44" i="59"/>
  <c r="F31" i="59"/>
  <c r="G31" i="59"/>
  <c r="H31" i="59"/>
  <c r="I31" i="59"/>
  <c r="E31" i="59"/>
  <c r="F28" i="59"/>
  <c r="G28" i="59"/>
  <c r="H28" i="59"/>
  <c r="I28" i="59"/>
  <c r="E28" i="59"/>
  <c r="F24" i="59"/>
  <c r="G24" i="59"/>
  <c r="H24" i="59"/>
  <c r="I24" i="59"/>
  <c r="E24" i="59"/>
  <c r="F19" i="59"/>
  <c r="G19" i="59"/>
  <c r="H19" i="59"/>
  <c r="I19" i="59"/>
  <c r="J19" i="59"/>
  <c r="E19" i="59"/>
  <c r="F7" i="59"/>
  <c r="G7" i="59"/>
  <c r="H7" i="59"/>
  <c r="I7" i="59"/>
  <c r="J7" i="59"/>
  <c r="F8" i="59"/>
  <c r="G8" i="59"/>
  <c r="H8" i="59"/>
  <c r="I8" i="59"/>
  <c r="J8" i="59"/>
  <c r="I11" i="59"/>
  <c r="J11" i="59"/>
  <c r="F12" i="59"/>
  <c r="G12" i="59"/>
  <c r="H12" i="59"/>
  <c r="I12" i="59"/>
  <c r="J12" i="59"/>
  <c r="F13" i="59"/>
  <c r="G13" i="59"/>
  <c r="H13" i="59"/>
  <c r="I13" i="59"/>
  <c r="J13" i="59"/>
  <c r="F14" i="59"/>
  <c r="G14" i="59"/>
  <c r="H14" i="59"/>
  <c r="I14" i="59"/>
  <c r="J14" i="59"/>
  <c r="E8" i="59"/>
  <c r="E12" i="59"/>
  <c r="E13" i="59"/>
  <c r="E14" i="59"/>
  <c r="E7" i="59"/>
  <c r="F44" i="58"/>
  <c r="G44" i="58"/>
  <c r="H44" i="58"/>
  <c r="I44" i="58"/>
  <c r="E44" i="58"/>
  <c r="F31" i="58"/>
  <c r="G31" i="58"/>
  <c r="H31" i="58"/>
  <c r="I31" i="58"/>
  <c r="E31" i="58"/>
  <c r="F28" i="58"/>
  <c r="G28" i="58"/>
  <c r="H28" i="58"/>
  <c r="I28" i="58"/>
  <c r="E28" i="58"/>
  <c r="I24" i="58"/>
  <c r="F24" i="58"/>
  <c r="G24" i="58"/>
  <c r="H24" i="58"/>
  <c r="E24" i="58"/>
  <c r="F19" i="58"/>
  <c r="G19" i="58"/>
  <c r="H19" i="58"/>
  <c r="I19" i="58"/>
  <c r="E19" i="58"/>
  <c r="F7" i="58"/>
  <c r="G7" i="58"/>
  <c r="H7" i="58"/>
  <c r="I7" i="58"/>
  <c r="F8" i="58"/>
  <c r="G8" i="58"/>
  <c r="H8" i="58"/>
  <c r="I8" i="58"/>
  <c r="I11" i="58"/>
  <c r="F13" i="58"/>
  <c r="G13" i="58"/>
  <c r="H13" i="58"/>
  <c r="I13" i="58"/>
  <c r="F14" i="58"/>
  <c r="G14" i="58"/>
  <c r="H14" i="58"/>
  <c r="I14" i="58"/>
  <c r="E8" i="58"/>
  <c r="E13" i="58"/>
  <c r="E14" i="58"/>
  <c r="E7" i="58"/>
  <c r="F93" i="57"/>
  <c r="G93" i="57"/>
  <c r="H93" i="57"/>
  <c r="I93" i="57"/>
  <c r="E93" i="57"/>
  <c r="F80" i="57"/>
  <c r="G80" i="57"/>
  <c r="H80" i="57"/>
  <c r="I80" i="57"/>
  <c r="E80" i="57"/>
  <c r="F77" i="57"/>
  <c r="G77" i="57"/>
  <c r="H77" i="57"/>
  <c r="I77" i="57"/>
  <c r="E77" i="57"/>
  <c r="F73" i="57"/>
  <c r="G73" i="57"/>
  <c r="H73" i="57"/>
  <c r="I73" i="57"/>
  <c r="E73" i="57"/>
  <c r="F68" i="57"/>
  <c r="G68" i="57"/>
  <c r="H68" i="57"/>
  <c r="I68" i="57"/>
  <c r="E68" i="57"/>
  <c r="F56" i="57"/>
  <c r="G56" i="57"/>
  <c r="H56" i="57"/>
  <c r="I56" i="57"/>
  <c r="F57" i="57"/>
  <c r="G57" i="57"/>
  <c r="H57" i="57"/>
  <c r="I57" i="57"/>
  <c r="F58" i="57"/>
  <c r="G58" i="57"/>
  <c r="H58" i="57"/>
  <c r="I58" i="57"/>
  <c r="I60" i="57"/>
  <c r="F62" i="57"/>
  <c r="G62" i="57"/>
  <c r="H62" i="57"/>
  <c r="I62" i="57"/>
  <c r="F63" i="57"/>
  <c r="G63" i="57"/>
  <c r="H63" i="57"/>
  <c r="I63" i="57"/>
  <c r="E57" i="57"/>
  <c r="E58" i="57"/>
  <c r="E62" i="57"/>
  <c r="E63" i="57"/>
  <c r="E56" i="57"/>
  <c r="F44" i="57"/>
  <c r="G44" i="57"/>
  <c r="H44" i="57"/>
  <c r="I44" i="57"/>
  <c r="E44" i="57"/>
  <c r="I31" i="57"/>
  <c r="F7" i="57"/>
  <c r="G7" i="57"/>
  <c r="H7" i="57"/>
  <c r="I7" i="57"/>
  <c r="F8" i="57"/>
  <c r="G8" i="57"/>
  <c r="H8" i="57"/>
  <c r="I8" i="57"/>
  <c r="F9" i="57"/>
  <c r="G9" i="57"/>
  <c r="H9" i="57"/>
  <c r="I9" i="57"/>
  <c r="I12" i="57"/>
  <c r="E8" i="57"/>
  <c r="E9" i="57"/>
  <c r="E7" i="57"/>
  <c r="F93" i="56"/>
  <c r="G93" i="56"/>
  <c r="H93" i="56"/>
  <c r="I93" i="56"/>
  <c r="E93" i="56"/>
  <c r="F80" i="56"/>
  <c r="G80" i="56"/>
  <c r="H80" i="56"/>
  <c r="I80" i="56"/>
  <c r="E80" i="56"/>
  <c r="F77" i="56"/>
  <c r="G77" i="56"/>
  <c r="H77" i="56"/>
  <c r="I77" i="56"/>
  <c r="E77" i="56"/>
  <c r="F73" i="56"/>
  <c r="G73" i="56"/>
  <c r="H73" i="56"/>
  <c r="I73" i="56"/>
  <c r="E73" i="56"/>
  <c r="F68" i="56"/>
  <c r="G68" i="56"/>
  <c r="H68" i="56"/>
  <c r="I68" i="56"/>
  <c r="E68" i="56"/>
  <c r="F56" i="56"/>
  <c r="G56" i="56"/>
  <c r="H56" i="56"/>
  <c r="I56" i="56"/>
  <c r="F57" i="56"/>
  <c r="G57" i="56"/>
  <c r="H57" i="56"/>
  <c r="I57" i="56"/>
  <c r="F58" i="56"/>
  <c r="G58" i="56"/>
  <c r="H58" i="56"/>
  <c r="I58" i="56"/>
  <c r="I61" i="56"/>
  <c r="F62" i="56"/>
  <c r="G62" i="56"/>
  <c r="H62" i="56"/>
  <c r="I62" i="56"/>
  <c r="F63" i="56"/>
  <c r="G63" i="56"/>
  <c r="H63" i="56"/>
  <c r="I63" i="56"/>
  <c r="E57" i="56"/>
  <c r="E58" i="56"/>
  <c r="E61" i="56"/>
  <c r="E62" i="56"/>
  <c r="E63" i="56"/>
  <c r="E56" i="56"/>
  <c r="F191" i="54"/>
  <c r="G191" i="54"/>
  <c r="H191" i="54"/>
  <c r="I191" i="54"/>
  <c r="E191" i="54"/>
  <c r="I142" i="54"/>
  <c r="F44" i="56"/>
  <c r="G44" i="56"/>
  <c r="H44" i="56"/>
  <c r="I44" i="56"/>
  <c r="E44" i="56"/>
  <c r="F31" i="56"/>
  <c r="G31" i="56"/>
  <c r="H31" i="56"/>
  <c r="I31" i="56"/>
  <c r="E31" i="56"/>
  <c r="F7" i="56"/>
  <c r="G7" i="56"/>
  <c r="H7" i="56"/>
  <c r="I7" i="56"/>
  <c r="F8" i="56"/>
  <c r="G8" i="56"/>
  <c r="H8" i="56"/>
  <c r="I8" i="56"/>
  <c r="F9" i="56"/>
  <c r="G9" i="56"/>
  <c r="H9" i="56"/>
  <c r="I9" i="56"/>
  <c r="I11" i="56"/>
  <c r="E8" i="56"/>
  <c r="E9" i="56"/>
  <c r="E7" i="56"/>
  <c r="D192" i="30"/>
  <c r="D192" i="77" s="1"/>
  <c r="D187" i="30"/>
  <c r="D187" i="77" s="1"/>
  <c r="D176" i="30"/>
  <c r="D176" i="77" s="1"/>
  <c r="D172" i="30"/>
  <c r="D172" i="77" s="1"/>
  <c r="D167" i="30"/>
  <c r="D167" i="77" s="1"/>
  <c r="D162" i="30"/>
  <c r="D162" i="77" s="1"/>
  <c r="D161" i="30"/>
  <c r="D161" i="77" s="1"/>
  <c r="D143" i="30"/>
  <c r="D143" i="77" s="1"/>
  <c r="D138" i="30"/>
  <c r="D138" i="77" s="1"/>
  <c r="D127" i="30"/>
  <c r="D127" i="77" s="1"/>
  <c r="D123" i="30"/>
  <c r="D123" i="77" s="1"/>
  <c r="D118" i="30"/>
  <c r="D118" i="77" s="1"/>
  <c r="D113" i="30"/>
  <c r="D113" i="77" s="1"/>
  <c r="D112" i="30"/>
  <c r="D112" i="77" s="1"/>
  <c r="D107" i="30"/>
  <c r="D106" i="30"/>
  <c r="D94" i="30"/>
  <c r="D94" i="77" s="1"/>
  <c r="D89" i="30"/>
  <c r="D89" i="77" s="1"/>
  <c r="D81" i="30"/>
  <c r="D81" i="77" s="1"/>
  <c r="D78" i="30"/>
  <c r="D78" i="77" s="1"/>
  <c r="D74" i="30"/>
  <c r="D74" i="77" s="1"/>
  <c r="D69" i="30"/>
  <c r="D69" i="77" s="1"/>
  <c r="D64" i="30"/>
  <c r="D64" i="77" s="1"/>
  <c r="D63" i="30"/>
  <c r="D63" i="77" s="1"/>
  <c r="D59" i="30"/>
  <c r="D59" i="77" s="1"/>
  <c r="D58" i="30"/>
  <c r="D58" i="77" s="1"/>
  <c r="D57" i="30"/>
  <c r="D57" i="77" s="1"/>
  <c r="F175" i="54"/>
  <c r="G175" i="54"/>
  <c r="H175" i="54"/>
  <c r="I175" i="54"/>
  <c r="E175" i="54"/>
  <c r="F171" i="54"/>
  <c r="G171" i="54"/>
  <c r="H171" i="54"/>
  <c r="I171" i="54"/>
  <c r="E171" i="54"/>
  <c r="F166" i="54"/>
  <c r="G166" i="54"/>
  <c r="H166" i="54"/>
  <c r="I166" i="54"/>
  <c r="E166" i="54"/>
  <c r="F160" i="54"/>
  <c r="G160" i="54"/>
  <c r="H160" i="54"/>
  <c r="I160" i="54"/>
  <c r="F161" i="54"/>
  <c r="G161" i="54"/>
  <c r="H161" i="54"/>
  <c r="I161" i="54"/>
  <c r="E160" i="54"/>
  <c r="E161" i="54"/>
  <c r="E89" i="54"/>
  <c r="F89" i="54"/>
  <c r="G89" i="54"/>
  <c r="H89" i="54"/>
  <c r="F126" i="54"/>
  <c r="G126" i="54"/>
  <c r="H126" i="54"/>
  <c r="I126" i="54"/>
  <c r="E126" i="54"/>
  <c r="F122" i="54"/>
  <c r="G122" i="54"/>
  <c r="H122" i="54"/>
  <c r="I122" i="54"/>
  <c r="E122" i="54"/>
  <c r="F117" i="54"/>
  <c r="G117" i="54"/>
  <c r="H117" i="54"/>
  <c r="I117" i="54"/>
  <c r="E117" i="54"/>
  <c r="E105" i="54"/>
  <c r="I80" i="54"/>
  <c r="F77" i="54"/>
  <c r="G77" i="54"/>
  <c r="H77" i="54"/>
  <c r="I77" i="54"/>
  <c r="E77" i="54"/>
  <c r="F73" i="54"/>
  <c r="G73" i="54"/>
  <c r="H73" i="54"/>
  <c r="I73" i="54"/>
  <c r="E73" i="54"/>
  <c r="F68" i="54"/>
  <c r="G68" i="54"/>
  <c r="H68" i="54"/>
  <c r="I68" i="54"/>
  <c r="E68" i="54"/>
  <c r="I31" i="54"/>
  <c r="J31" i="54"/>
  <c r="F28" i="54"/>
  <c r="G28" i="54"/>
  <c r="H28" i="54"/>
  <c r="I28" i="54"/>
  <c r="J28" i="54"/>
  <c r="E28" i="54"/>
  <c r="F24" i="54"/>
  <c r="G24" i="54"/>
  <c r="H24" i="54"/>
  <c r="I24" i="54"/>
  <c r="E24" i="54"/>
  <c r="AM23" i="54"/>
  <c r="F19" i="54"/>
  <c r="G19" i="54"/>
  <c r="H19" i="54"/>
  <c r="I19" i="54"/>
  <c r="J19" i="54"/>
  <c r="E19" i="54"/>
  <c r="AM18" i="54"/>
  <c r="D94" i="34"/>
  <c r="D94" i="92" s="1"/>
  <c r="D89" i="34"/>
  <c r="D89" i="92" s="1"/>
  <c r="D81" i="34"/>
  <c r="D81" i="92" s="1"/>
  <c r="D78" i="34"/>
  <c r="D78" i="92" s="1"/>
  <c r="D74" i="34"/>
  <c r="D74" i="92" s="1"/>
  <c r="D69" i="34"/>
  <c r="D69" i="92" s="1"/>
  <c r="D64" i="34"/>
  <c r="D64" i="92" s="1"/>
  <c r="D63" i="34"/>
  <c r="D63" i="92" s="1"/>
  <c r="D58" i="34"/>
  <c r="D58" i="92" s="1"/>
  <c r="D57" i="34"/>
  <c r="D57" i="92" s="1"/>
  <c r="D45" i="34"/>
  <c r="D45" i="92" s="1"/>
  <c r="D40" i="34"/>
  <c r="D40" i="92" s="1"/>
  <c r="D32" i="34"/>
  <c r="D32" i="92" s="1"/>
  <c r="D29" i="34"/>
  <c r="D29" i="92" s="1"/>
  <c r="D25" i="34"/>
  <c r="D25" i="92" s="1"/>
  <c r="D20" i="34"/>
  <c r="D20" i="92" s="1"/>
  <c r="D15" i="34"/>
  <c r="D15" i="92" s="1"/>
  <c r="D14" i="34"/>
  <c r="D14" i="92" s="1"/>
  <c r="D13" i="34"/>
  <c r="D13" i="92" s="1"/>
  <c r="D9" i="34"/>
  <c r="D9" i="92" s="1"/>
  <c r="D8" i="34"/>
  <c r="D8" i="92" s="1"/>
  <c r="E117" i="34"/>
  <c r="F117" i="34"/>
  <c r="G117" i="34"/>
  <c r="H117" i="34"/>
  <c r="E118" i="34"/>
  <c r="F118" i="34"/>
  <c r="G118" i="34"/>
  <c r="H118" i="34"/>
  <c r="E122" i="34"/>
  <c r="F122" i="34"/>
  <c r="G122" i="34"/>
  <c r="H122" i="34"/>
  <c r="E123" i="34"/>
  <c r="F123" i="34"/>
  <c r="G123" i="34"/>
  <c r="H123" i="34"/>
  <c r="E127" i="34"/>
  <c r="F127" i="34"/>
  <c r="G127" i="34"/>
  <c r="H127" i="34"/>
  <c r="E130" i="34"/>
  <c r="F130" i="34"/>
  <c r="G130" i="34"/>
  <c r="H130" i="34"/>
  <c r="E135" i="34"/>
  <c r="F135" i="34"/>
  <c r="G135" i="34"/>
  <c r="H135" i="34"/>
  <c r="F136" i="34"/>
  <c r="G136" i="34"/>
  <c r="H136" i="34"/>
  <c r="E137" i="34"/>
  <c r="F137" i="34"/>
  <c r="G137" i="34"/>
  <c r="H137" i="34"/>
  <c r="E138" i="34"/>
  <c r="F138" i="34"/>
  <c r="G138" i="34"/>
  <c r="H138" i="34"/>
  <c r="E143" i="34"/>
  <c r="F143" i="34"/>
  <c r="G143" i="34"/>
  <c r="H143" i="34"/>
  <c r="E106" i="34"/>
  <c r="F106" i="34"/>
  <c r="G106" i="34"/>
  <c r="H106" i="34"/>
  <c r="E107" i="34"/>
  <c r="F107" i="34"/>
  <c r="G107" i="34"/>
  <c r="H107" i="34"/>
  <c r="E108" i="34"/>
  <c r="E112" i="34"/>
  <c r="F112" i="34"/>
  <c r="G112" i="34"/>
  <c r="H112" i="34"/>
  <c r="E113" i="34"/>
  <c r="F113" i="34"/>
  <c r="G113" i="34"/>
  <c r="H113" i="34"/>
  <c r="F90" i="34"/>
  <c r="G90" i="34"/>
  <c r="H90" i="34"/>
  <c r="E79" i="34"/>
  <c r="F79" i="34"/>
  <c r="G79" i="34"/>
  <c r="H79" i="34"/>
  <c r="E75" i="34"/>
  <c r="F75" i="34"/>
  <c r="G75" i="34"/>
  <c r="H75" i="34"/>
  <c r="E70" i="34"/>
  <c r="F70" i="34"/>
  <c r="G70" i="34"/>
  <c r="H70" i="34"/>
  <c r="E41" i="34"/>
  <c r="F41" i="34"/>
  <c r="F139" i="34" s="1"/>
  <c r="G41" i="34"/>
  <c r="G139" i="34" s="1"/>
  <c r="H41" i="34"/>
  <c r="H139" i="34" s="1"/>
  <c r="E30" i="34"/>
  <c r="F30" i="34"/>
  <c r="F128" i="34" s="1"/>
  <c r="G30" i="34"/>
  <c r="G128" i="34" s="1"/>
  <c r="H30" i="34"/>
  <c r="H128" i="34" s="1"/>
  <c r="E26" i="34"/>
  <c r="E124" i="34" s="1"/>
  <c r="F26" i="34"/>
  <c r="F124" i="34" s="1"/>
  <c r="G26" i="34"/>
  <c r="G124" i="34" s="1"/>
  <c r="H26" i="34"/>
  <c r="H124" i="34" s="1"/>
  <c r="E21" i="34"/>
  <c r="E119" i="34" s="1"/>
  <c r="F21" i="34"/>
  <c r="F119" i="34" s="1"/>
  <c r="G21" i="34"/>
  <c r="G119" i="34" s="1"/>
  <c r="H21" i="34"/>
  <c r="H119" i="34" s="1"/>
  <c r="E171" i="32"/>
  <c r="F171" i="32"/>
  <c r="G171" i="32"/>
  <c r="H171" i="32"/>
  <c r="E172" i="32"/>
  <c r="F172" i="32"/>
  <c r="G172" i="32"/>
  <c r="H172" i="32"/>
  <c r="E176" i="32"/>
  <c r="F176" i="32"/>
  <c r="G176" i="32"/>
  <c r="H176" i="32"/>
  <c r="E179" i="32"/>
  <c r="F179" i="32"/>
  <c r="G179" i="32"/>
  <c r="H179" i="32"/>
  <c r="E184" i="32"/>
  <c r="F184" i="32"/>
  <c r="G184" i="32"/>
  <c r="H184" i="32"/>
  <c r="E185" i="32"/>
  <c r="F185" i="32"/>
  <c r="G185" i="32"/>
  <c r="H185" i="32"/>
  <c r="E186" i="32"/>
  <c r="F186" i="32"/>
  <c r="G186" i="32"/>
  <c r="H186" i="32"/>
  <c r="E187" i="32"/>
  <c r="F187" i="32"/>
  <c r="G187" i="32"/>
  <c r="H187" i="32"/>
  <c r="E192" i="32"/>
  <c r="F192" i="32"/>
  <c r="G192" i="32"/>
  <c r="H192" i="32"/>
  <c r="E166" i="32"/>
  <c r="F166" i="32"/>
  <c r="G166" i="32"/>
  <c r="H166" i="32"/>
  <c r="E167" i="32"/>
  <c r="F167" i="32"/>
  <c r="G167" i="32"/>
  <c r="H167" i="32"/>
  <c r="E155" i="32"/>
  <c r="F155" i="32"/>
  <c r="G155" i="32"/>
  <c r="H155" i="32"/>
  <c r="E156" i="32"/>
  <c r="F156" i="32"/>
  <c r="G156" i="32"/>
  <c r="H156" i="32"/>
  <c r="E157" i="32"/>
  <c r="E161" i="32"/>
  <c r="F161" i="32"/>
  <c r="G161" i="32"/>
  <c r="H161" i="32"/>
  <c r="E162" i="32"/>
  <c r="F162" i="32"/>
  <c r="G162" i="32"/>
  <c r="H162" i="32"/>
  <c r="E139" i="32"/>
  <c r="F139" i="32"/>
  <c r="G139" i="32"/>
  <c r="H139" i="32"/>
  <c r="E128" i="32"/>
  <c r="F128" i="32"/>
  <c r="G128" i="32"/>
  <c r="H128" i="32"/>
  <c r="E124" i="32"/>
  <c r="F124" i="32"/>
  <c r="G124" i="32"/>
  <c r="H124" i="32"/>
  <c r="E119" i="32"/>
  <c r="F119" i="32"/>
  <c r="G119" i="32"/>
  <c r="H119" i="32"/>
  <c r="E90" i="32"/>
  <c r="F90" i="32"/>
  <c r="G90" i="32"/>
  <c r="H90" i="32"/>
  <c r="E79" i="32"/>
  <c r="F79" i="32"/>
  <c r="G79" i="32"/>
  <c r="H79" i="32"/>
  <c r="E75" i="32"/>
  <c r="F75" i="32"/>
  <c r="G75" i="32"/>
  <c r="H75" i="32"/>
  <c r="E70" i="32"/>
  <c r="F70" i="32"/>
  <c r="G70" i="32"/>
  <c r="H70" i="32"/>
  <c r="E41" i="32"/>
  <c r="F41" i="32"/>
  <c r="F188" i="32" s="1"/>
  <c r="G41" i="32"/>
  <c r="G188" i="32" s="1"/>
  <c r="H41" i="32"/>
  <c r="H188" i="32" s="1"/>
  <c r="E30" i="32"/>
  <c r="F30" i="32"/>
  <c r="F177" i="32" s="1"/>
  <c r="G30" i="32"/>
  <c r="G177" i="32" s="1"/>
  <c r="H30" i="32"/>
  <c r="H177" i="32" s="1"/>
  <c r="E26" i="32"/>
  <c r="E173" i="32" s="1"/>
  <c r="F26" i="32"/>
  <c r="F173" i="32" s="1"/>
  <c r="G26" i="32"/>
  <c r="G173" i="32" s="1"/>
  <c r="H26" i="32"/>
  <c r="H173" i="32" s="1"/>
  <c r="E21" i="32"/>
  <c r="E168" i="32" s="1"/>
  <c r="F21" i="32"/>
  <c r="F168" i="32" s="1"/>
  <c r="G21" i="32"/>
  <c r="G168" i="32" s="1"/>
  <c r="H21" i="32"/>
  <c r="H168" i="32" s="1"/>
  <c r="D143" i="32"/>
  <c r="D143" i="91" s="1"/>
  <c r="D138" i="32"/>
  <c r="D138" i="91" s="1"/>
  <c r="D130" i="32"/>
  <c r="D130" i="91" s="1"/>
  <c r="D127" i="32"/>
  <c r="D127" i="91" s="1"/>
  <c r="D123" i="32"/>
  <c r="D123" i="91" s="1"/>
  <c r="D118" i="32"/>
  <c r="D118" i="91" s="1"/>
  <c r="D113" i="32"/>
  <c r="D113" i="91" s="1"/>
  <c r="D112" i="32"/>
  <c r="D112" i="91" s="1"/>
  <c r="D111" i="32"/>
  <c r="D111" i="91" s="1"/>
  <c r="D107" i="32"/>
  <c r="D107" i="91" s="1"/>
  <c r="D106" i="32"/>
  <c r="D106" i="91" s="1"/>
  <c r="D94" i="32"/>
  <c r="D94" i="91" s="1"/>
  <c r="D89" i="32"/>
  <c r="D89" i="91" s="1"/>
  <c r="D81" i="32"/>
  <c r="D81" i="91" s="1"/>
  <c r="D78" i="32"/>
  <c r="D78" i="91" s="1"/>
  <c r="D74" i="32"/>
  <c r="D74" i="91" s="1"/>
  <c r="D69" i="32"/>
  <c r="D69" i="91" s="1"/>
  <c r="D64" i="32"/>
  <c r="D64" i="91" s="1"/>
  <c r="D63" i="32"/>
  <c r="D63" i="91" s="1"/>
  <c r="D62" i="32"/>
  <c r="D62" i="91" s="1"/>
  <c r="D58" i="32"/>
  <c r="D58" i="91" s="1"/>
  <c r="D57" i="32"/>
  <c r="D57" i="91" s="1"/>
  <c r="D45" i="32"/>
  <c r="D45" i="91" s="1"/>
  <c r="D40" i="32"/>
  <c r="D40" i="91" s="1"/>
  <c r="D32" i="32"/>
  <c r="D32" i="91" s="1"/>
  <c r="D29" i="32"/>
  <c r="D29" i="91" s="1"/>
  <c r="D25" i="32"/>
  <c r="D25" i="91" s="1"/>
  <c r="D20" i="32"/>
  <c r="D20" i="91" s="1"/>
  <c r="D15" i="32"/>
  <c r="D15" i="91" s="1"/>
  <c r="D14" i="32"/>
  <c r="D9" i="32"/>
  <c r="D8" i="32"/>
  <c r="E135" i="33"/>
  <c r="F135" i="33"/>
  <c r="G135" i="33"/>
  <c r="H135" i="33"/>
  <c r="H37" i="35" s="1"/>
  <c r="E136" i="33"/>
  <c r="F136" i="33"/>
  <c r="G136" i="33"/>
  <c r="H136" i="33"/>
  <c r="E137" i="33"/>
  <c r="F137" i="33"/>
  <c r="G137" i="33"/>
  <c r="H137" i="33"/>
  <c r="E138" i="33"/>
  <c r="F138" i="33"/>
  <c r="G138" i="33"/>
  <c r="H138" i="33"/>
  <c r="H40" i="35" s="1"/>
  <c r="E143" i="33"/>
  <c r="F143" i="33"/>
  <c r="G143" i="33"/>
  <c r="H143" i="33"/>
  <c r="E122" i="33"/>
  <c r="F122" i="33"/>
  <c r="G122" i="33"/>
  <c r="H122" i="33"/>
  <c r="H24" i="35" s="1"/>
  <c r="E117" i="33"/>
  <c r="F117" i="33"/>
  <c r="G117" i="33"/>
  <c r="H117" i="33"/>
  <c r="H19" i="35" s="1"/>
  <c r="E107" i="33"/>
  <c r="F107" i="33"/>
  <c r="G107" i="33"/>
  <c r="H107" i="33"/>
  <c r="I107" i="33"/>
  <c r="E108" i="33"/>
  <c r="F108" i="33"/>
  <c r="G108" i="33"/>
  <c r="H108" i="33"/>
  <c r="I108" i="33"/>
  <c r="I110" i="33"/>
  <c r="I111" i="33"/>
  <c r="E106" i="33"/>
  <c r="F106" i="33"/>
  <c r="G106" i="33"/>
  <c r="H106" i="33"/>
  <c r="E79" i="33"/>
  <c r="F79" i="33"/>
  <c r="G79" i="33"/>
  <c r="H79" i="33"/>
  <c r="E75" i="33"/>
  <c r="F75" i="33"/>
  <c r="G75" i="33"/>
  <c r="H75" i="33"/>
  <c r="E70" i="33"/>
  <c r="F70" i="33"/>
  <c r="G70" i="33"/>
  <c r="H70" i="33"/>
  <c r="D94" i="33"/>
  <c r="D94" i="88" s="1"/>
  <c r="D89" i="33"/>
  <c r="D89" i="88" s="1"/>
  <c r="D81" i="33"/>
  <c r="D81" i="88" s="1"/>
  <c r="D78" i="33"/>
  <c r="D78" i="88" s="1"/>
  <c r="D74" i="33"/>
  <c r="D74" i="88" s="1"/>
  <c r="D69" i="33"/>
  <c r="D69" i="88" s="1"/>
  <c r="D64" i="33"/>
  <c r="D64" i="88" s="1"/>
  <c r="D63" i="33"/>
  <c r="D63" i="88" s="1"/>
  <c r="D59" i="33"/>
  <c r="D59" i="88" s="1"/>
  <c r="D58" i="33"/>
  <c r="D58" i="88" s="1"/>
  <c r="D57" i="33"/>
  <c r="D57" i="88" s="1"/>
  <c r="D45" i="33"/>
  <c r="D45" i="88" s="1"/>
  <c r="D40" i="33"/>
  <c r="D40" i="88" s="1"/>
  <c r="D10" i="33"/>
  <c r="D9" i="33"/>
  <c r="D8" i="33"/>
  <c r="E41" i="33"/>
  <c r="E139" i="33" s="1"/>
  <c r="F41" i="33"/>
  <c r="F139" i="33" s="1"/>
  <c r="G41" i="33"/>
  <c r="G139" i="33" s="1"/>
  <c r="H41" i="33"/>
  <c r="H139" i="33" s="1"/>
  <c r="I29" i="33"/>
  <c r="I28" i="57" s="1"/>
  <c r="I25" i="33"/>
  <c r="I24" i="57" s="1"/>
  <c r="I20" i="33"/>
  <c r="I19" i="57" s="1"/>
  <c r="I13" i="57"/>
  <c r="I14" i="57"/>
  <c r="E15" i="33"/>
  <c r="E113" i="33" s="1"/>
  <c r="E13" i="57"/>
  <c r="E143" i="31"/>
  <c r="F143" i="31"/>
  <c r="G143" i="31"/>
  <c r="H143" i="31"/>
  <c r="J29" i="31"/>
  <c r="I29" i="31"/>
  <c r="I28" i="56" s="1"/>
  <c r="J127" i="31"/>
  <c r="D94" i="31"/>
  <c r="D94" i="86" s="1"/>
  <c r="D89" i="31"/>
  <c r="D89" i="86" s="1"/>
  <c r="D81" i="31"/>
  <c r="D78" i="31"/>
  <c r="D78" i="86" s="1"/>
  <c r="D74" i="31"/>
  <c r="D74" i="86" s="1"/>
  <c r="D69" i="31"/>
  <c r="D69" i="86" s="1"/>
  <c r="D64" i="31"/>
  <c r="D64" i="86" s="1"/>
  <c r="D63" i="31"/>
  <c r="D63" i="86" s="1"/>
  <c r="D59" i="31"/>
  <c r="D58" i="31"/>
  <c r="D57" i="31"/>
  <c r="D45" i="31"/>
  <c r="D45" i="86" s="1"/>
  <c r="D40" i="31"/>
  <c r="D40" i="86" s="1"/>
  <c r="D32" i="31"/>
  <c r="D32" i="86" s="1"/>
  <c r="D9" i="31"/>
  <c r="D9" i="86" s="1"/>
  <c r="D10" i="31"/>
  <c r="D10" i="86" s="1"/>
  <c r="D8" i="31"/>
  <c r="D8" i="86" s="1"/>
  <c r="E106" i="31"/>
  <c r="F106" i="31"/>
  <c r="G106" i="31"/>
  <c r="H106" i="31"/>
  <c r="E107" i="31"/>
  <c r="F107" i="31"/>
  <c r="G107" i="31"/>
  <c r="H107" i="31"/>
  <c r="E108" i="31"/>
  <c r="F108" i="31"/>
  <c r="G108" i="31"/>
  <c r="H108" i="31"/>
  <c r="E79" i="31"/>
  <c r="F79" i="31"/>
  <c r="G79" i="31"/>
  <c r="H79" i="31"/>
  <c r="E75" i="31"/>
  <c r="F75" i="31"/>
  <c r="G75" i="31"/>
  <c r="H75" i="31"/>
  <c r="E70" i="31"/>
  <c r="F70" i="31"/>
  <c r="G70" i="31"/>
  <c r="H70" i="31"/>
  <c r="G25" i="31"/>
  <c r="G24" i="56" s="1"/>
  <c r="H25" i="31"/>
  <c r="H123" i="31" s="1"/>
  <c r="I25" i="31"/>
  <c r="I24" i="56" s="1"/>
  <c r="G20" i="31"/>
  <c r="G19" i="56" s="1"/>
  <c r="H20" i="31"/>
  <c r="H19" i="56" s="1"/>
  <c r="I20" i="31"/>
  <c r="I19" i="56" s="1"/>
  <c r="I14" i="31"/>
  <c r="I13" i="56" s="1"/>
  <c r="I15" i="31"/>
  <c r="I14" i="56" s="1"/>
  <c r="E15" i="31"/>
  <c r="E14" i="31"/>
  <c r="G26" i="31"/>
  <c r="G124" i="31" s="1"/>
  <c r="H26" i="31"/>
  <c r="H124" i="31" s="1"/>
  <c r="H21" i="31"/>
  <c r="D154" i="3"/>
  <c r="C144" i="3"/>
  <c r="C168" i="11"/>
  <c r="D178" i="11"/>
  <c r="C148" i="3"/>
  <c r="C147" i="3"/>
  <c r="C146" i="3"/>
  <c r="C145" i="3"/>
  <c r="C169" i="11"/>
  <c r="C170" i="11"/>
  <c r="C171" i="11"/>
  <c r="C172" i="11"/>
  <c r="J208" i="30"/>
  <c r="K208" i="30"/>
  <c r="H178" i="54"/>
  <c r="I228" i="30"/>
  <c r="J228" i="30"/>
  <c r="K179" i="30"/>
  <c r="K228" i="30" s="1"/>
  <c r="I155" i="54"/>
  <c r="J156" i="30"/>
  <c r="J205" i="30" s="1"/>
  <c r="K156" i="30"/>
  <c r="K205" i="30" s="1"/>
  <c r="H156" i="54"/>
  <c r="I156" i="54"/>
  <c r="J206" i="30"/>
  <c r="K206" i="30"/>
  <c r="I154" i="54"/>
  <c r="J155" i="30"/>
  <c r="J204" i="30" s="1"/>
  <c r="K155" i="30"/>
  <c r="K204" i="30" s="1"/>
  <c r="E139" i="30"/>
  <c r="F139" i="30"/>
  <c r="G139" i="30"/>
  <c r="H139" i="30"/>
  <c r="E128" i="30"/>
  <c r="F128" i="30"/>
  <c r="G128" i="30"/>
  <c r="H128" i="30"/>
  <c r="E124" i="30"/>
  <c r="F124" i="30"/>
  <c r="G124" i="30"/>
  <c r="H124" i="30"/>
  <c r="E119" i="30"/>
  <c r="F119" i="30"/>
  <c r="G119" i="30"/>
  <c r="H119" i="30"/>
  <c r="E90" i="30"/>
  <c r="F90" i="30"/>
  <c r="G90" i="30"/>
  <c r="H90" i="30"/>
  <c r="E79" i="30"/>
  <c r="F79" i="30"/>
  <c r="G79" i="30"/>
  <c r="H79" i="30"/>
  <c r="E75" i="30"/>
  <c r="F75" i="30"/>
  <c r="G75" i="30"/>
  <c r="H75" i="30"/>
  <c r="E70" i="30"/>
  <c r="F70" i="30"/>
  <c r="G70" i="30"/>
  <c r="H70" i="30"/>
  <c r="E41" i="30"/>
  <c r="E237" i="30" s="1"/>
  <c r="F41" i="30"/>
  <c r="F237" i="30" s="1"/>
  <c r="G41" i="30"/>
  <c r="G237" i="30" s="1"/>
  <c r="H41" i="30"/>
  <c r="H237" i="30" s="1"/>
  <c r="E30" i="30"/>
  <c r="F30" i="30"/>
  <c r="G30" i="30"/>
  <c r="H30" i="30"/>
  <c r="E26" i="30"/>
  <c r="F26" i="30"/>
  <c r="G26" i="30"/>
  <c r="H26" i="30"/>
  <c r="E21" i="30"/>
  <c r="F21" i="30"/>
  <c r="G21" i="30"/>
  <c r="H21" i="30"/>
  <c r="D45" i="30"/>
  <c r="D45" i="77" s="1"/>
  <c r="D40" i="30"/>
  <c r="D40" i="77" s="1"/>
  <c r="D29" i="30"/>
  <c r="D29" i="77" s="1"/>
  <c r="D25" i="30"/>
  <c r="D25" i="77" s="1"/>
  <c r="D20" i="30"/>
  <c r="D20" i="77" s="1"/>
  <c r="D9" i="30"/>
  <c r="D14" i="30"/>
  <c r="D15" i="30"/>
  <c r="E177" i="30"/>
  <c r="F177" i="30"/>
  <c r="G177" i="30"/>
  <c r="H177" i="30"/>
  <c r="E173" i="30"/>
  <c r="F173" i="30"/>
  <c r="G173" i="30"/>
  <c r="H173" i="30"/>
  <c r="E168" i="30"/>
  <c r="F168" i="30"/>
  <c r="G168" i="30"/>
  <c r="H168" i="30"/>
  <c r="F55" i="30"/>
  <c r="F104" i="30" s="1"/>
  <c r="F153" i="30" s="1"/>
  <c r="F202" i="30" s="1"/>
  <c r="G55" i="30"/>
  <c r="G104" i="30" s="1"/>
  <c r="G153" i="30" s="1"/>
  <c r="G202" i="30" s="1"/>
  <c r="H55" i="30"/>
  <c r="H104" i="30" s="1"/>
  <c r="H153" i="30" s="1"/>
  <c r="H202" i="30" s="1"/>
  <c r="E55" i="30"/>
  <c r="E104" i="30" s="1"/>
  <c r="E153" i="30" s="1"/>
  <c r="E202" i="30" s="1"/>
  <c r="F142" i="54"/>
  <c r="G142" i="54"/>
  <c r="H142" i="54"/>
  <c r="E142" i="54"/>
  <c r="F93" i="54"/>
  <c r="G93" i="54"/>
  <c r="H93" i="54"/>
  <c r="E93" i="54"/>
  <c r="F80" i="54"/>
  <c r="G80" i="54"/>
  <c r="H80" i="54"/>
  <c r="E80" i="54"/>
  <c r="F44" i="54"/>
  <c r="G44" i="54"/>
  <c r="H44" i="54"/>
  <c r="E44" i="54"/>
  <c r="J4" i="65"/>
  <c r="K4" i="65" s="1"/>
  <c r="L4" i="65" s="1"/>
  <c r="M4" i="65" s="1"/>
  <c r="N4" i="65" s="1"/>
  <c r="O4" i="65" s="1"/>
  <c r="P4" i="65" s="1"/>
  <c r="Q4" i="65" s="1"/>
  <c r="R4" i="65" s="1"/>
  <c r="S4" i="65" s="1"/>
  <c r="T4" i="65" s="1"/>
  <c r="U4" i="65" s="1"/>
  <c r="V4" i="65" s="1"/>
  <c r="W4" i="65" s="1"/>
  <c r="X4" i="65" s="1"/>
  <c r="Y4" i="65" s="1"/>
  <c r="Z4" i="65" s="1"/>
  <c r="AA4" i="65" s="1"/>
  <c r="AB4" i="65" s="1"/>
  <c r="AC4" i="65" s="1"/>
  <c r="AD4" i="65" s="1"/>
  <c r="AE4" i="65" s="1"/>
  <c r="AF4" i="65" s="1"/>
  <c r="AG4" i="65" s="1"/>
  <c r="AH4" i="65" s="1"/>
  <c r="AI4" i="65" s="1"/>
  <c r="AJ4" i="65" s="1"/>
  <c r="AK4" i="65" s="1"/>
  <c r="AL4" i="65" s="1"/>
  <c r="AM4" i="65" s="1"/>
  <c r="D11" i="75" l="1"/>
  <c r="D13" i="71"/>
  <c r="O13" i="71" s="1"/>
  <c r="O14" i="71" s="1"/>
  <c r="D142" i="36"/>
  <c r="D8" i="75"/>
  <c r="D10" i="71"/>
  <c r="D10" i="75"/>
  <c r="D12" i="71"/>
  <c r="I12" i="71" s="1"/>
  <c r="E123" i="36"/>
  <c r="E126" i="36" s="1"/>
  <c r="E124" i="36"/>
  <c r="E281" i="75"/>
  <c r="C281" i="75"/>
  <c r="E10" i="58"/>
  <c r="F24" i="35"/>
  <c r="F40" i="35"/>
  <c r="D14" i="91"/>
  <c r="C13" i="58"/>
  <c r="C161" i="58" s="1"/>
  <c r="C116" i="71"/>
  <c r="C114" i="75" s="1"/>
  <c r="C237" i="71"/>
  <c r="C235" i="75" s="1"/>
  <c r="E279" i="75"/>
  <c r="C279" i="75"/>
  <c r="E60" i="33"/>
  <c r="E11" i="30"/>
  <c r="E21" i="79"/>
  <c r="D21" i="75"/>
  <c r="D9" i="91"/>
  <c r="C8" i="58"/>
  <c r="C156" i="58" s="1"/>
  <c r="C117" i="71"/>
  <c r="C115" i="75" s="1"/>
  <c r="C128" i="71"/>
  <c r="C126" i="75" s="1"/>
  <c r="C282" i="71"/>
  <c r="I102" i="63"/>
  <c r="I66" i="63"/>
  <c r="C115" i="71"/>
  <c r="C113" i="75" s="1"/>
  <c r="C176" i="71"/>
  <c r="C174" i="75" s="1"/>
  <c r="C236" i="71"/>
  <c r="C234" i="75" s="1"/>
  <c r="C280" i="71"/>
  <c r="E109" i="30"/>
  <c r="H9" i="35"/>
  <c r="E110" i="34"/>
  <c r="C177" i="71"/>
  <c r="C175" i="75" s="1"/>
  <c r="C160" i="75"/>
  <c r="D27" i="90" s="1"/>
  <c r="C235" i="71"/>
  <c r="C233" i="75" s="1"/>
  <c r="E158" i="32"/>
  <c r="H23" i="84"/>
  <c r="H25" i="84" s="1"/>
  <c r="I56" i="63"/>
  <c r="C71" i="71"/>
  <c r="C54" i="75"/>
  <c r="D76" i="83" s="1"/>
  <c r="C178" i="71"/>
  <c r="C176" i="75" s="1"/>
  <c r="E10" i="59"/>
  <c r="E108" i="59" s="1"/>
  <c r="F19" i="35"/>
  <c r="F37" i="35"/>
  <c r="E208" i="30"/>
  <c r="E16" i="34"/>
  <c r="E34" i="34" s="1"/>
  <c r="D8" i="71"/>
  <c r="C70" i="71"/>
  <c r="C68" i="75" s="1"/>
  <c r="C8" i="75"/>
  <c r="D23" i="79" s="1"/>
  <c r="E276" i="75"/>
  <c r="C276" i="75"/>
  <c r="D8" i="91"/>
  <c r="C7" i="58"/>
  <c r="C155" i="58" s="1"/>
  <c r="E207" i="30"/>
  <c r="C14" i="54"/>
  <c r="D15" i="77"/>
  <c r="H222" i="30"/>
  <c r="F222" i="30"/>
  <c r="C13" i="54"/>
  <c r="D14" i="77"/>
  <c r="G222" i="30"/>
  <c r="E222" i="30"/>
  <c r="H217" i="30"/>
  <c r="F217" i="30"/>
  <c r="H226" i="30"/>
  <c r="F226" i="30"/>
  <c r="G217" i="30"/>
  <c r="E217" i="30"/>
  <c r="G226" i="30"/>
  <c r="E226" i="30"/>
  <c r="E109" i="31"/>
  <c r="H119" i="31"/>
  <c r="E128" i="34"/>
  <c r="E177" i="32"/>
  <c r="G19" i="35"/>
  <c r="E19" i="35"/>
  <c r="G24" i="35"/>
  <c r="E24" i="35"/>
  <c r="G45" i="35"/>
  <c r="E45" i="35"/>
  <c r="G40" i="35"/>
  <c r="E40" i="35"/>
  <c r="E39" i="35"/>
  <c r="G37" i="35"/>
  <c r="E37" i="35"/>
  <c r="D57" i="86"/>
  <c r="C56" i="56"/>
  <c r="D59" i="86"/>
  <c r="C58" i="56"/>
  <c r="D58" i="86"/>
  <c r="C57" i="56"/>
  <c r="D81" i="86"/>
  <c r="C80" i="56"/>
  <c r="H8" i="35"/>
  <c r="I203" i="54"/>
  <c r="I7" i="65" s="1"/>
  <c r="H45" i="35"/>
  <c r="F45" i="35"/>
  <c r="C223" i="62"/>
  <c r="C66" i="94"/>
  <c r="C67" i="94" s="1"/>
  <c r="D8" i="88"/>
  <c r="C7" i="57"/>
  <c r="D10" i="88"/>
  <c r="C9" i="57"/>
  <c r="D9" i="88"/>
  <c r="C8" i="57"/>
  <c r="C130" i="31"/>
  <c r="D9" i="77"/>
  <c r="C8" i="54"/>
  <c r="D107" i="77"/>
  <c r="C106" i="54"/>
  <c r="M111" i="36"/>
  <c r="E35" i="95"/>
  <c r="E209" i="30"/>
  <c r="D106" i="77"/>
  <c r="C105" i="54"/>
  <c r="I11" i="54"/>
  <c r="I208" i="30"/>
  <c r="I60" i="54"/>
  <c r="D61" i="100"/>
  <c r="I12" i="54"/>
  <c r="I208" i="54" s="1"/>
  <c r="I209" i="30"/>
  <c r="F43" i="98"/>
  <c r="F26" i="95"/>
  <c r="E110" i="31"/>
  <c r="G21" i="31"/>
  <c r="G119" i="31" s="1"/>
  <c r="E16" i="31"/>
  <c r="E65" i="31"/>
  <c r="E83" i="31" s="1"/>
  <c r="E110" i="33"/>
  <c r="E65" i="32"/>
  <c r="E83" i="32" s="1"/>
  <c r="E159" i="32"/>
  <c r="E11" i="59"/>
  <c r="E109" i="59" s="1"/>
  <c r="E72" i="62"/>
  <c r="E47" i="82" s="1"/>
  <c r="D47" i="82"/>
  <c r="D112" i="62"/>
  <c r="E112" i="62" s="1"/>
  <c r="C103" i="83"/>
  <c r="D103" i="83" s="1"/>
  <c r="E119" i="62"/>
  <c r="C110" i="83"/>
  <c r="E110" i="83" s="1"/>
  <c r="D123" i="62"/>
  <c r="E123" i="62" s="1"/>
  <c r="C114" i="83"/>
  <c r="D114" i="83" s="1"/>
  <c r="D125" i="62"/>
  <c r="E125" i="62" s="1"/>
  <c r="C116" i="83"/>
  <c r="D116" i="83" s="1"/>
  <c r="D153" i="62"/>
  <c r="D37" i="84"/>
  <c r="D49" i="84" s="1"/>
  <c r="D167" i="62"/>
  <c r="D56" i="85" s="1"/>
  <c r="D55" i="85"/>
  <c r="C126" i="62"/>
  <c r="C117" i="83" s="1"/>
  <c r="C43" i="81"/>
  <c r="D58" i="62"/>
  <c r="C49" i="81"/>
  <c r="D111" i="62"/>
  <c r="E111" i="62" s="1"/>
  <c r="C102" i="83"/>
  <c r="D102" i="83" s="1"/>
  <c r="E113" i="62"/>
  <c r="C104" i="83"/>
  <c r="D117" i="62"/>
  <c r="E117" i="62" s="1"/>
  <c r="C108" i="83"/>
  <c r="D108" i="83" s="1"/>
  <c r="D122" i="62"/>
  <c r="E122" i="62" s="1"/>
  <c r="C113" i="83"/>
  <c r="D113" i="83" s="1"/>
  <c r="D124" i="62"/>
  <c r="E124" i="62" s="1"/>
  <c r="C115" i="83"/>
  <c r="D115" i="83" s="1"/>
  <c r="D175" i="62"/>
  <c r="C64" i="85"/>
  <c r="E114" i="32"/>
  <c r="E132" i="32" s="1"/>
  <c r="F51" i="94"/>
  <c r="F26" i="72"/>
  <c r="G51" i="94" s="1"/>
  <c r="G52" i="94" s="1"/>
  <c r="D194" i="109" s="1"/>
  <c r="F35" i="72"/>
  <c r="D31" i="62"/>
  <c r="D72" i="79" s="1"/>
  <c r="D71" i="79"/>
  <c r="D32" i="62"/>
  <c r="D73" i="79" s="1"/>
  <c r="C73" i="79"/>
  <c r="C74" i="79" s="1"/>
  <c r="D12" i="62"/>
  <c r="D52" i="79"/>
  <c r="E188" i="32"/>
  <c r="G41" i="35"/>
  <c r="H39" i="35"/>
  <c r="F39" i="35"/>
  <c r="H38" i="35"/>
  <c r="F38" i="35"/>
  <c r="H41" i="35"/>
  <c r="F41" i="35"/>
  <c r="G39" i="35"/>
  <c r="G38" i="35"/>
  <c r="O188" i="78"/>
  <c r="O198" i="78" s="1"/>
  <c r="P178" i="78"/>
  <c r="P87" i="59" s="1"/>
  <c r="L12" i="71"/>
  <c r="E10" i="75"/>
  <c r="F25" i="79" s="1"/>
  <c r="E16" i="32"/>
  <c r="E34" i="32" s="1"/>
  <c r="E43" i="32" s="1"/>
  <c r="E111" i="34"/>
  <c r="I87" i="63"/>
  <c r="I8" i="63"/>
  <c r="H37" i="79" s="1"/>
  <c r="E160" i="32"/>
  <c r="E65" i="34"/>
  <c r="E83" i="34" s="1"/>
  <c r="E65" i="30"/>
  <c r="E83" i="30" s="1"/>
  <c r="E92" i="30" s="1"/>
  <c r="E96" i="30" s="1"/>
  <c r="E270" i="30" s="1"/>
  <c r="E111" i="31"/>
  <c r="J15" i="72"/>
  <c r="K15" i="72" s="1"/>
  <c r="K7" i="72"/>
  <c r="G118" i="31"/>
  <c r="G123" i="31"/>
  <c r="I127" i="31"/>
  <c r="I30" i="31"/>
  <c r="I113" i="33"/>
  <c r="I112" i="33"/>
  <c r="E112" i="33"/>
  <c r="E13" i="56"/>
  <c r="E111" i="56" s="1"/>
  <c r="H24" i="56"/>
  <c r="E14" i="57"/>
  <c r="E112" i="57" s="1"/>
  <c r="J10" i="54"/>
  <c r="J15" i="54" s="1"/>
  <c r="H118" i="31"/>
  <c r="E113" i="31"/>
  <c r="E15" i="35" s="1"/>
  <c r="E112" i="31"/>
  <c r="H155" i="54"/>
  <c r="H204" i="54" s="1"/>
  <c r="H154" i="54"/>
  <c r="H203" i="54" s="1"/>
  <c r="E14" i="56"/>
  <c r="E112" i="56" s="1"/>
  <c r="E40" i="67"/>
  <c r="E11" i="54"/>
  <c r="E207" i="54" s="1"/>
  <c r="E12" i="54"/>
  <c r="E208" i="54" s="1"/>
  <c r="C175" i="71"/>
  <c r="C173" i="75" s="1"/>
  <c r="C132" i="71"/>
  <c r="C130" i="75" s="1"/>
  <c r="C118" i="71"/>
  <c r="C116" i="75" s="1"/>
  <c r="D27" i="71"/>
  <c r="D28" i="71"/>
  <c r="D43" i="71" s="1"/>
  <c r="D58" i="71" s="1"/>
  <c r="D73" i="71" s="1"/>
  <c r="D88" i="71" s="1"/>
  <c r="D103" i="71" s="1"/>
  <c r="D118" i="71" s="1"/>
  <c r="D133" i="71" s="1"/>
  <c r="D148" i="71" s="1"/>
  <c r="K12" i="71"/>
  <c r="M12" i="71"/>
  <c r="AR13" i="71"/>
  <c r="AR14" i="71" s="1"/>
  <c r="AM10" i="54" s="1"/>
  <c r="AM15" i="54" s="1"/>
  <c r="AP13" i="71"/>
  <c r="AP14" i="71" s="1"/>
  <c r="AK10" i="54" s="1"/>
  <c r="AK15" i="54" s="1"/>
  <c r="AN13" i="71"/>
  <c r="AN14" i="71" s="1"/>
  <c r="AI10" i="54" s="1"/>
  <c r="AI15" i="54" s="1"/>
  <c r="AL13" i="71"/>
  <c r="AL14" i="71" s="1"/>
  <c r="AG10" i="54" s="1"/>
  <c r="AG15" i="54" s="1"/>
  <c r="AJ13" i="71"/>
  <c r="AJ14" i="71" s="1"/>
  <c r="AE10" i="54" s="1"/>
  <c r="AE15" i="54" s="1"/>
  <c r="AH13" i="71"/>
  <c r="AH14" i="71" s="1"/>
  <c r="AC10" i="54" s="1"/>
  <c r="AC15" i="54" s="1"/>
  <c r="AF13" i="71"/>
  <c r="AF14" i="71" s="1"/>
  <c r="AA10" i="54" s="1"/>
  <c r="AA15" i="54" s="1"/>
  <c r="AD13" i="71"/>
  <c r="AD14" i="71" s="1"/>
  <c r="AB13" i="71"/>
  <c r="AB14" i="71" s="1"/>
  <c r="W10" i="54" s="1"/>
  <c r="W15" i="54" s="1"/>
  <c r="Z13" i="71"/>
  <c r="Z14" i="71" s="1"/>
  <c r="U10" i="54" s="1"/>
  <c r="U15" i="54" s="1"/>
  <c r="X13" i="71"/>
  <c r="X14" i="71" s="1"/>
  <c r="S10" i="54" s="1"/>
  <c r="S15" i="54" s="1"/>
  <c r="V13" i="71"/>
  <c r="V14" i="71" s="1"/>
  <c r="Q10" i="54" s="1"/>
  <c r="Q15" i="54" s="1"/>
  <c r="T13" i="71"/>
  <c r="T14" i="71" s="1"/>
  <c r="O10" i="54" s="1"/>
  <c r="O15" i="54" s="1"/>
  <c r="R13" i="71"/>
  <c r="R14" i="71" s="1"/>
  <c r="M10" i="54" s="1"/>
  <c r="M15" i="54" s="1"/>
  <c r="P13" i="71"/>
  <c r="P14" i="71" s="1"/>
  <c r="K10" i="54" s="1"/>
  <c r="K15" i="54" s="1"/>
  <c r="N13" i="71"/>
  <c r="N14" i="71" s="1"/>
  <c r="M13" i="71"/>
  <c r="AQ13" i="71"/>
  <c r="AQ14" i="71" s="1"/>
  <c r="AL10" i="54" s="1"/>
  <c r="AL15" i="54" s="1"/>
  <c r="AO13" i="71"/>
  <c r="AO14" i="71" s="1"/>
  <c r="AJ10" i="54" s="1"/>
  <c r="AJ15" i="54" s="1"/>
  <c r="AM13" i="71"/>
  <c r="AM14" i="71" s="1"/>
  <c r="AH10" i="54" s="1"/>
  <c r="AH15" i="54" s="1"/>
  <c r="AK13" i="71"/>
  <c r="AK14" i="71" s="1"/>
  <c r="AF10" i="54" s="1"/>
  <c r="AF15" i="54" s="1"/>
  <c r="AI13" i="71"/>
  <c r="AI14" i="71" s="1"/>
  <c r="AD10" i="54" s="1"/>
  <c r="AD15" i="54" s="1"/>
  <c r="AG13" i="71"/>
  <c r="AG14" i="71" s="1"/>
  <c r="AB10" i="54" s="1"/>
  <c r="AB15" i="54" s="1"/>
  <c r="AE13" i="71"/>
  <c r="AE14" i="71" s="1"/>
  <c r="Z10" i="54" s="1"/>
  <c r="Z15" i="54" s="1"/>
  <c r="AC13" i="71"/>
  <c r="AC14" i="71" s="1"/>
  <c r="X10" i="54" s="1"/>
  <c r="X15" i="54" s="1"/>
  <c r="AA13" i="71"/>
  <c r="AA14" i="71" s="1"/>
  <c r="V10" i="54" s="1"/>
  <c r="V15" i="54" s="1"/>
  <c r="Y13" i="71"/>
  <c r="Y14" i="71" s="1"/>
  <c r="T10" i="54" s="1"/>
  <c r="T15" i="54" s="1"/>
  <c r="W13" i="71"/>
  <c r="W14" i="71" s="1"/>
  <c r="R10" i="54" s="1"/>
  <c r="R15" i="54" s="1"/>
  <c r="U13" i="71"/>
  <c r="U14" i="71" s="1"/>
  <c r="P10" i="54" s="1"/>
  <c r="P15" i="54" s="1"/>
  <c r="S13" i="71"/>
  <c r="S14" i="71" s="1"/>
  <c r="N10" i="54" s="1"/>
  <c r="N15" i="54" s="1"/>
  <c r="Q13" i="71"/>
  <c r="Q14" i="71" s="1"/>
  <c r="L10" i="54" s="1"/>
  <c r="L15" i="54" s="1"/>
  <c r="C43" i="71"/>
  <c r="C41" i="75" s="1"/>
  <c r="D24" i="82" s="1"/>
  <c r="I178" i="54"/>
  <c r="E141" i="32"/>
  <c r="E145" i="32" s="1"/>
  <c r="E207" i="32" s="1"/>
  <c r="G480" i="62"/>
  <c r="I480" i="62"/>
  <c r="C59" i="62"/>
  <c r="E91" i="62"/>
  <c r="E66" i="82" s="1"/>
  <c r="E286" i="62"/>
  <c r="E308" i="62"/>
  <c r="E390" i="62"/>
  <c r="E332" i="62"/>
  <c r="E412" i="62"/>
  <c r="E434" i="62"/>
  <c r="E436" i="62" s="1"/>
  <c r="E495" i="62" s="1"/>
  <c r="E30" i="62"/>
  <c r="E71" i="79" s="1"/>
  <c r="C33" i="62"/>
  <c r="E363" i="62"/>
  <c r="E350" i="62"/>
  <c r="E31" i="62"/>
  <c r="E72" i="79" s="1"/>
  <c r="D116" i="62"/>
  <c r="E255" i="62"/>
  <c r="D222" i="62"/>
  <c r="E48" i="62"/>
  <c r="E39" i="81" s="1"/>
  <c r="D49" i="62"/>
  <c r="D40" i="81" s="1"/>
  <c r="D74" i="62"/>
  <c r="D49" i="82" s="1"/>
  <c r="D92" i="62"/>
  <c r="E110" i="62"/>
  <c r="E141" i="62"/>
  <c r="E47" i="62"/>
  <c r="E38" i="81" s="1"/>
  <c r="E73" i="62"/>
  <c r="E48" i="82" s="1"/>
  <c r="E166" i="62"/>
  <c r="E55" i="85" s="1"/>
  <c r="E117" i="61"/>
  <c r="D117" i="61"/>
  <c r="D91" i="61"/>
  <c r="J113" i="61"/>
  <c r="I113" i="61"/>
  <c r="H113" i="61"/>
  <c r="G113" i="61"/>
  <c r="F113" i="61"/>
  <c r="E113" i="61" s="1"/>
  <c r="D113" i="61"/>
  <c r="E112" i="61"/>
  <c r="E111" i="61"/>
  <c r="E110" i="61"/>
  <c r="E109" i="61"/>
  <c r="J102" i="61"/>
  <c r="I102" i="61"/>
  <c r="I106" i="61" s="1"/>
  <c r="H102" i="61"/>
  <c r="G102" i="61"/>
  <c r="F102" i="61"/>
  <c r="D102" i="61"/>
  <c r="E101" i="61"/>
  <c r="J98" i="61"/>
  <c r="I98" i="61"/>
  <c r="H98" i="61"/>
  <c r="G98" i="61"/>
  <c r="F98" i="61"/>
  <c r="E97" i="61"/>
  <c r="D97" i="61"/>
  <c r="E96" i="61"/>
  <c r="D96" i="61"/>
  <c r="I93" i="61"/>
  <c r="H93" i="61"/>
  <c r="G93" i="61"/>
  <c r="F93" i="61"/>
  <c r="D93" i="61" s="1"/>
  <c r="E92" i="61"/>
  <c r="D92" i="61"/>
  <c r="J88" i="61"/>
  <c r="I88" i="61"/>
  <c r="E87" i="61"/>
  <c r="D87" i="61"/>
  <c r="E86" i="61"/>
  <c r="D86" i="61"/>
  <c r="E85" i="61"/>
  <c r="D85" i="61"/>
  <c r="E84" i="61"/>
  <c r="D84" i="61"/>
  <c r="H83" i="61"/>
  <c r="E75" i="61"/>
  <c r="E74" i="61"/>
  <c r="E68" i="61"/>
  <c r="D67" i="61"/>
  <c r="E66" i="61"/>
  <c r="E65" i="61"/>
  <c r="E64" i="61"/>
  <c r="E63" i="61"/>
  <c r="E62" i="61"/>
  <c r="E61" i="61"/>
  <c r="E60" i="61"/>
  <c r="E59" i="61"/>
  <c r="D48" i="61"/>
  <c r="D98" i="60"/>
  <c r="D97" i="60"/>
  <c r="D92" i="60"/>
  <c r="D93" i="60"/>
  <c r="E75" i="60"/>
  <c r="E76" i="60"/>
  <c r="D120" i="60"/>
  <c r="E118" i="60"/>
  <c r="D118" i="60"/>
  <c r="I114" i="60"/>
  <c r="H114" i="60"/>
  <c r="G114" i="60"/>
  <c r="F114" i="60"/>
  <c r="D114" i="60"/>
  <c r="E113" i="60"/>
  <c r="E112" i="60"/>
  <c r="E111" i="60"/>
  <c r="J114" i="60"/>
  <c r="D107" i="60"/>
  <c r="D105" i="60"/>
  <c r="J103" i="60"/>
  <c r="H103" i="60"/>
  <c r="G103" i="60"/>
  <c r="F103" i="60"/>
  <c r="D103" i="60"/>
  <c r="I103" i="60"/>
  <c r="E102" i="60"/>
  <c r="H99" i="60"/>
  <c r="G99" i="60"/>
  <c r="F99" i="60"/>
  <c r="D99" i="60" s="1"/>
  <c r="E98" i="60"/>
  <c r="J99" i="60"/>
  <c r="I99" i="60"/>
  <c r="E97" i="60"/>
  <c r="H94" i="60"/>
  <c r="G94" i="60"/>
  <c r="F94" i="60"/>
  <c r="D94" i="60" s="1"/>
  <c r="E93" i="60"/>
  <c r="I94" i="60"/>
  <c r="J89" i="60"/>
  <c r="I89" i="60"/>
  <c r="E68" i="60"/>
  <c r="F67" i="60"/>
  <c r="F66" i="60"/>
  <c r="F65" i="60"/>
  <c r="F35" i="83" s="1"/>
  <c r="F64" i="60"/>
  <c r="F63" i="60"/>
  <c r="F61" i="60"/>
  <c r="F60" i="60"/>
  <c r="F59" i="60"/>
  <c r="F58" i="60"/>
  <c r="F57" i="60"/>
  <c r="F56" i="60"/>
  <c r="D44" i="60"/>
  <c r="D286" i="52"/>
  <c r="E286" i="52" s="1"/>
  <c r="F286" i="52" s="1"/>
  <c r="G286" i="52" s="1"/>
  <c r="H286" i="52" s="1"/>
  <c r="I286" i="52" s="1"/>
  <c r="J286" i="52" s="1"/>
  <c r="K286" i="52" s="1"/>
  <c r="L286" i="52" s="1"/>
  <c r="M286" i="52" s="1"/>
  <c r="N286" i="52" s="1"/>
  <c r="O286" i="52" s="1"/>
  <c r="P286" i="52" s="1"/>
  <c r="Q286" i="52" s="1"/>
  <c r="R286" i="52" s="1"/>
  <c r="S286" i="52" s="1"/>
  <c r="T286" i="52" s="1"/>
  <c r="U286" i="52" s="1"/>
  <c r="V286" i="52" s="1"/>
  <c r="W286" i="52" s="1"/>
  <c r="X286" i="52" s="1"/>
  <c r="Y286" i="52" s="1"/>
  <c r="Z286" i="52" s="1"/>
  <c r="AA286" i="52" s="1"/>
  <c r="AB286" i="52" s="1"/>
  <c r="AC286" i="52" s="1"/>
  <c r="AD286" i="52" s="1"/>
  <c r="AE286" i="52" s="1"/>
  <c r="AF286" i="52" s="1"/>
  <c r="AG286" i="52" s="1"/>
  <c r="AH286" i="52" s="1"/>
  <c r="D268" i="52"/>
  <c r="D269" i="52" s="1"/>
  <c r="D218" i="52"/>
  <c r="D219" i="52" s="1"/>
  <c r="D61" i="52"/>
  <c r="E61" i="52" s="1"/>
  <c r="F61" i="52" s="1"/>
  <c r="G61" i="52" s="1"/>
  <c r="H61" i="52" s="1"/>
  <c r="I61" i="52" s="1"/>
  <c r="J61" i="52" s="1"/>
  <c r="K61" i="52" s="1"/>
  <c r="L61" i="52" s="1"/>
  <c r="M61" i="52" s="1"/>
  <c r="N61" i="52" s="1"/>
  <c r="O61" i="52" s="1"/>
  <c r="P61" i="52" s="1"/>
  <c r="Q61" i="52" s="1"/>
  <c r="R61" i="52" s="1"/>
  <c r="S61" i="52" s="1"/>
  <c r="T61" i="52" s="1"/>
  <c r="U61" i="52" s="1"/>
  <c r="V61" i="52" s="1"/>
  <c r="W61" i="52" s="1"/>
  <c r="X61" i="52" s="1"/>
  <c r="Y61" i="52" s="1"/>
  <c r="Z61" i="52" s="1"/>
  <c r="AA61" i="52" s="1"/>
  <c r="AB61" i="52" s="1"/>
  <c r="AC61" i="52" s="1"/>
  <c r="AD61" i="52" s="1"/>
  <c r="AE61" i="52" s="1"/>
  <c r="AF61" i="52" s="1"/>
  <c r="AG61" i="52" s="1"/>
  <c r="AH61" i="52" s="1"/>
  <c r="C93" i="59"/>
  <c r="C80" i="59"/>
  <c r="H78" i="59"/>
  <c r="AL72" i="59"/>
  <c r="AL74" i="59" s="1"/>
  <c r="AM72" i="59"/>
  <c r="AM74" i="59" s="1"/>
  <c r="H117" i="59"/>
  <c r="AL67" i="59"/>
  <c r="AL69" i="59" s="1"/>
  <c r="AM67" i="59"/>
  <c r="AM69" i="59" s="1"/>
  <c r="C44" i="59"/>
  <c r="C31" i="59"/>
  <c r="F122" i="59"/>
  <c r="AM23" i="59"/>
  <c r="AM18" i="59"/>
  <c r="AM116" i="59" s="1"/>
  <c r="AM118" i="59" s="1"/>
  <c r="AM142" i="59"/>
  <c r="AL142" i="59"/>
  <c r="AK142" i="59"/>
  <c r="AJ142" i="59"/>
  <c r="AI142" i="59"/>
  <c r="AH142" i="59"/>
  <c r="AG142" i="59"/>
  <c r="AF142" i="59"/>
  <c r="AE142" i="59"/>
  <c r="AD142" i="59"/>
  <c r="AC142" i="59"/>
  <c r="AB142" i="59"/>
  <c r="AA142" i="59"/>
  <c r="Z142" i="59"/>
  <c r="Y142" i="59"/>
  <c r="X142" i="59"/>
  <c r="W142" i="59"/>
  <c r="V142" i="59"/>
  <c r="U142" i="59"/>
  <c r="T142" i="59"/>
  <c r="S142" i="59"/>
  <c r="R142" i="59"/>
  <c r="Q142" i="59"/>
  <c r="P142" i="59"/>
  <c r="O142" i="59"/>
  <c r="N142" i="59"/>
  <c r="M142" i="59"/>
  <c r="L142" i="59"/>
  <c r="K142" i="59"/>
  <c r="J142" i="59"/>
  <c r="I142" i="59"/>
  <c r="H142" i="59"/>
  <c r="G142" i="59"/>
  <c r="F142" i="59"/>
  <c r="E142" i="59"/>
  <c r="AM137" i="59"/>
  <c r="AL137" i="59"/>
  <c r="AK137" i="59"/>
  <c r="AJ137" i="59"/>
  <c r="AI137" i="59"/>
  <c r="AH137" i="59"/>
  <c r="AG137" i="59"/>
  <c r="AF137" i="59"/>
  <c r="AE137" i="59"/>
  <c r="AD137" i="59"/>
  <c r="AC137" i="59"/>
  <c r="AB137" i="59"/>
  <c r="AA137" i="59"/>
  <c r="Z137" i="59"/>
  <c r="Y137" i="59"/>
  <c r="X137" i="59"/>
  <c r="W137" i="59"/>
  <c r="V137" i="59"/>
  <c r="U137" i="59"/>
  <c r="T137" i="59"/>
  <c r="S137" i="59"/>
  <c r="R137" i="59"/>
  <c r="Q137" i="59"/>
  <c r="P137" i="59"/>
  <c r="O137" i="59"/>
  <c r="N137" i="59"/>
  <c r="M137" i="59"/>
  <c r="L137" i="59"/>
  <c r="K137" i="59"/>
  <c r="J137" i="59"/>
  <c r="I137" i="59"/>
  <c r="H137" i="59"/>
  <c r="G137" i="59"/>
  <c r="F137" i="59"/>
  <c r="E137" i="59"/>
  <c r="P136" i="59"/>
  <c r="O136" i="59"/>
  <c r="N136" i="59"/>
  <c r="M136" i="59"/>
  <c r="L136" i="59"/>
  <c r="K136" i="59"/>
  <c r="J136" i="59"/>
  <c r="I136" i="59"/>
  <c r="H136" i="59"/>
  <c r="G136" i="59"/>
  <c r="F136" i="59"/>
  <c r="E136" i="59"/>
  <c r="H135" i="59"/>
  <c r="G135" i="59"/>
  <c r="F135" i="59"/>
  <c r="H134" i="59"/>
  <c r="G134" i="59"/>
  <c r="F134" i="59"/>
  <c r="E134" i="59"/>
  <c r="AM129" i="59"/>
  <c r="AL129" i="59"/>
  <c r="AK129" i="59"/>
  <c r="AJ129" i="59"/>
  <c r="AI129" i="59"/>
  <c r="AH129" i="59"/>
  <c r="AG129" i="59"/>
  <c r="AF129" i="59"/>
  <c r="AE129" i="59"/>
  <c r="AD129" i="59"/>
  <c r="AC129" i="59"/>
  <c r="AB129" i="59"/>
  <c r="AA129" i="59"/>
  <c r="Z129" i="59"/>
  <c r="Y129" i="59"/>
  <c r="X129" i="59"/>
  <c r="W129" i="59"/>
  <c r="V129" i="59"/>
  <c r="U129" i="59"/>
  <c r="T129" i="59"/>
  <c r="S129" i="59"/>
  <c r="R129" i="59"/>
  <c r="Q129" i="59"/>
  <c r="P129" i="59"/>
  <c r="O129" i="59"/>
  <c r="N129" i="59"/>
  <c r="M129" i="59"/>
  <c r="L129" i="59"/>
  <c r="K129" i="59"/>
  <c r="J129" i="59"/>
  <c r="I129" i="59"/>
  <c r="H129" i="59"/>
  <c r="G129" i="59"/>
  <c r="F129" i="59"/>
  <c r="E129" i="59"/>
  <c r="AM126" i="59"/>
  <c r="AM127" i="59" s="1"/>
  <c r="AL126" i="59"/>
  <c r="AL127" i="59" s="1"/>
  <c r="AK126" i="59"/>
  <c r="AK127" i="59" s="1"/>
  <c r="AJ126" i="59"/>
  <c r="AJ127" i="59" s="1"/>
  <c r="AI126" i="59"/>
  <c r="AI127" i="59" s="1"/>
  <c r="AH126" i="59"/>
  <c r="AH127" i="59" s="1"/>
  <c r="AG126" i="59"/>
  <c r="AG127" i="59" s="1"/>
  <c r="AF126" i="59"/>
  <c r="AF127" i="59" s="1"/>
  <c r="AE126" i="59"/>
  <c r="AE127" i="59" s="1"/>
  <c r="AD126" i="59"/>
  <c r="AD127" i="59" s="1"/>
  <c r="AC126" i="59"/>
  <c r="AC127" i="59" s="1"/>
  <c r="AB126" i="59"/>
  <c r="AB127" i="59" s="1"/>
  <c r="AA126" i="59"/>
  <c r="AA127" i="59" s="1"/>
  <c r="Z126" i="59"/>
  <c r="Z127" i="59" s="1"/>
  <c r="Y126" i="59"/>
  <c r="Y127" i="59" s="1"/>
  <c r="X126" i="59"/>
  <c r="X127" i="59" s="1"/>
  <c r="W126" i="59"/>
  <c r="W127" i="59" s="1"/>
  <c r="V126" i="59"/>
  <c r="V127" i="59" s="1"/>
  <c r="U126" i="59"/>
  <c r="U127" i="59" s="1"/>
  <c r="T126" i="59"/>
  <c r="T127" i="59" s="1"/>
  <c r="S126" i="59"/>
  <c r="S127" i="59" s="1"/>
  <c r="R126" i="59"/>
  <c r="R127" i="59" s="1"/>
  <c r="Q126" i="59"/>
  <c r="Q127" i="59" s="1"/>
  <c r="P126" i="59"/>
  <c r="P127" i="59" s="1"/>
  <c r="O126" i="59"/>
  <c r="O127" i="59" s="1"/>
  <c r="N126" i="59"/>
  <c r="N127" i="59" s="1"/>
  <c r="M126" i="59"/>
  <c r="M127" i="59" s="1"/>
  <c r="L126" i="59"/>
  <c r="L127" i="59" s="1"/>
  <c r="K126" i="59"/>
  <c r="K127" i="59" s="1"/>
  <c r="J126" i="59"/>
  <c r="J127" i="59" s="1"/>
  <c r="I126" i="59"/>
  <c r="I127" i="59" s="1"/>
  <c r="E126" i="59"/>
  <c r="E127" i="59" s="1"/>
  <c r="AM122" i="59"/>
  <c r="AL122" i="59"/>
  <c r="AK122" i="59"/>
  <c r="AJ122" i="59"/>
  <c r="AI122" i="59"/>
  <c r="AH122" i="59"/>
  <c r="AG122" i="59"/>
  <c r="AF122" i="59"/>
  <c r="AE122" i="59"/>
  <c r="AD122" i="59"/>
  <c r="AC122" i="59"/>
  <c r="AB122" i="59"/>
  <c r="AA122" i="59"/>
  <c r="Z122" i="59"/>
  <c r="Y122" i="59"/>
  <c r="X122" i="59"/>
  <c r="W122" i="59"/>
  <c r="V122" i="59"/>
  <c r="U122" i="59"/>
  <c r="T122" i="59"/>
  <c r="S122" i="59"/>
  <c r="R122" i="59"/>
  <c r="Q122" i="59"/>
  <c r="P122" i="59"/>
  <c r="O122" i="59"/>
  <c r="N122" i="59"/>
  <c r="M122" i="59"/>
  <c r="L122" i="59"/>
  <c r="K122" i="59"/>
  <c r="J122" i="59"/>
  <c r="I122" i="59"/>
  <c r="E122" i="59"/>
  <c r="G121" i="59"/>
  <c r="F121" i="59"/>
  <c r="E121" i="59"/>
  <c r="AM117" i="59"/>
  <c r="AL117" i="59"/>
  <c r="AK117" i="59"/>
  <c r="AJ117" i="59"/>
  <c r="AI117" i="59"/>
  <c r="AH117" i="59"/>
  <c r="AG117" i="59"/>
  <c r="AF117" i="59"/>
  <c r="AE117" i="59"/>
  <c r="AD117" i="59"/>
  <c r="AC117" i="59"/>
  <c r="AB117" i="59"/>
  <c r="AA117" i="59"/>
  <c r="Z117" i="59"/>
  <c r="Y117" i="59"/>
  <c r="X117" i="59"/>
  <c r="W117" i="59"/>
  <c r="V117" i="59"/>
  <c r="U117" i="59"/>
  <c r="T117" i="59"/>
  <c r="S117" i="59"/>
  <c r="R117" i="59"/>
  <c r="Q117" i="59"/>
  <c r="P117" i="59"/>
  <c r="O117" i="59"/>
  <c r="N117" i="59"/>
  <c r="M117" i="59"/>
  <c r="L117" i="59"/>
  <c r="K117" i="59"/>
  <c r="J117" i="59"/>
  <c r="I117" i="59"/>
  <c r="E117" i="59"/>
  <c r="G116" i="59"/>
  <c r="F116" i="59"/>
  <c r="E116" i="59"/>
  <c r="AM112" i="59"/>
  <c r="AL112" i="59"/>
  <c r="AK112" i="59"/>
  <c r="AJ112" i="59"/>
  <c r="AI112" i="59"/>
  <c r="AH112" i="59"/>
  <c r="AG112" i="59"/>
  <c r="AF112" i="59"/>
  <c r="AE112" i="59"/>
  <c r="AD112" i="59"/>
  <c r="AC112" i="59"/>
  <c r="AB112" i="59"/>
  <c r="AA112" i="59"/>
  <c r="Z112" i="59"/>
  <c r="Y112" i="59"/>
  <c r="X112" i="59"/>
  <c r="W112" i="59"/>
  <c r="V112" i="59"/>
  <c r="U112" i="59"/>
  <c r="T112" i="59"/>
  <c r="S112" i="59"/>
  <c r="R112" i="59"/>
  <c r="Q112" i="59"/>
  <c r="P112" i="59"/>
  <c r="O112" i="59"/>
  <c r="N112" i="59"/>
  <c r="M112" i="59"/>
  <c r="L112" i="59"/>
  <c r="K112" i="59"/>
  <c r="J112" i="59"/>
  <c r="I112" i="59"/>
  <c r="F112" i="59"/>
  <c r="E112" i="59"/>
  <c r="AM111" i="59"/>
  <c r="AL111" i="59"/>
  <c r="AK111" i="59"/>
  <c r="AJ111" i="59"/>
  <c r="AI111" i="59"/>
  <c r="AH111" i="59"/>
  <c r="AG111" i="59"/>
  <c r="AF111" i="59"/>
  <c r="AE111" i="59"/>
  <c r="AD111" i="59"/>
  <c r="AC111" i="59"/>
  <c r="AB111" i="59"/>
  <c r="AA111" i="59"/>
  <c r="Z111" i="59"/>
  <c r="Y111" i="59"/>
  <c r="X111" i="59"/>
  <c r="W111" i="59"/>
  <c r="V111" i="59"/>
  <c r="U111" i="59"/>
  <c r="T111" i="59"/>
  <c r="S111" i="59"/>
  <c r="R111" i="59"/>
  <c r="Q111" i="59"/>
  <c r="P111" i="59"/>
  <c r="O111" i="59"/>
  <c r="N111" i="59"/>
  <c r="M111" i="59"/>
  <c r="L111" i="59"/>
  <c r="K111" i="59"/>
  <c r="J111" i="59"/>
  <c r="I111" i="59"/>
  <c r="F111" i="59"/>
  <c r="E111" i="59"/>
  <c r="AM110" i="59"/>
  <c r="AL110" i="59"/>
  <c r="AK110" i="59"/>
  <c r="AJ110" i="59"/>
  <c r="AI110" i="59"/>
  <c r="AH110" i="59"/>
  <c r="AG110" i="59"/>
  <c r="AF110" i="59"/>
  <c r="AE110" i="59"/>
  <c r="AD110" i="59"/>
  <c r="AC110" i="59"/>
  <c r="AB110" i="59"/>
  <c r="AA110" i="59"/>
  <c r="Z110" i="59"/>
  <c r="Y110" i="59"/>
  <c r="X110" i="59"/>
  <c r="W110" i="59"/>
  <c r="V110" i="59"/>
  <c r="U110" i="59"/>
  <c r="T110" i="59"/>
  <c r="S110" i="59"/>
  <c r="R110" i="59"/>
  <c r="Q110" i="59"/>
  <c r="P110" i="59"/>
  <c r="O110" i="59"/>
  <c r="N110" i="59"/>
  <c r="M110" i="59"/>
  <c r="L110" i="59"/>
  <c r="K110" i="59"/>
  <c r="J110" i="59"/>
  <c r="I110" i="59"/>
  <c r="E110" i="59"/>
  <c r="AM109" i="59"/>
  <c r="AL109" i="59"/>
  <c r="AK109" i="59"/>
  <c r="AJ109" i="59"/>
  <c r="AI109" i="59"/>
  <c r="AH109" i="59"/>
  <c r="AG109" i="59"/>
  <c r="AF109" i="59"/>
  <c r="AE109" i="59"/>
  <c r="AD109" i="59"/>
  <c r="AC109" i="59"/>
  <c r="AB109" i="59"/>
  <c r="AA109" i="59"/>
  <c r="Z109" i="59"/>
  <c r="Y109" i="59"/>
  <c r="X109" i="59"/>
  <c r="W109" i="59"/>
  <c r="V109" i="59"/>
  <c r="U109" i="59"/>
  <c r="T109" i="59"/>
  <c r="S109" i="59"/>
  <c r="R109" i="59"/>
  <c r="Q109" i="59"/>
  <c r="P109" i="59"/>
  <c r="O109" i="59"/>
  <c r="N109" i="59"/>
  <c r="M109" i="59"/>
  <c r="L109" i="59"/>
  <c r="K109" i="59"/>
  <c r="J109" i="59"/>
  <c r="I109" i="59"/>
  <c r="AM107" i="59"/>
  <c r="AL107" i="59"/>
  <c r="AK107" i="59"/>
  <c r="AJ107" i="59"/>
  <c r="AI107" i="59"/>
  <c r="AH107" i="59"/>
  <c r="AG107" i="59"/>
  <c r="AF107" i="59"/>
  <c r="AE107" i="59"/>
  <c r="AD107" i="59"/>
  <c r="AC107" i="59"/>
  <c r="AB107" i="59"/>
  <c r="AA107" i="59"/>
  <c r="Z107" i="59"/>
  <c r="Y107" i="59"/>
  <c r="X107" i="59"/>
  <c r="W107" i="59"/>
  <c r="V107" i="59"/>
  <c r="U107" i="59"/>
  <c r="T107" i="59"/>
  <c r="S107" i="59"/>
  <c r="R107" i="59"/>
  <c r="Q107" i="59"/>
  <c r="P107" i="59"/>
  <c r="O107" i="59"/>
  <c r="N107" i="59"/>
  <c r="M107" i="59"/>
  <c r="E107" i="59"/>
  <c r="AM106" i="59"/>
  <c r="AL106" i="59"/>
  <c r="AK106" i="59"/>
  <c r="AJ106" i="59"/>
  <c r="AI106" i="59"/>
  <c r="AH106" i="59"/>
  <c r="AG106" i="59"/>
  <c r="AF106" i="59"/>
  <c r="AE106" i="59"/>
  <c r="AD106" i="59"/>
  <c r="AC106" i="59"/>
  <c r="AB106" i="59"/>
  <c r="AA106" i="59"/>
  <c r="Z106" i="59"/>
  <c r="Y106" i="59"/>
  <c r="X106" i="59"/>
  <c r="W106" i="59"/>
  <c r="V106" i="59"/>
  <c r="U106" i="59"/>
  <c r="T106" i="59"/>
  <c r="S106" i="59"/>
  <c r="R106" i="59"/>
  <c r="Q106" i="59"/>
  <c r="P106" i="59"/>
  <c r="O106" i="59"/>
  <c r="N106" i="59"/>
  <c r="M106" i="59"/>
  <c r="L106" i="59"/>
  <c r="K106" i="59"/>
  <c r="J106" i="59"/>
  <c r="I106" i="59"/>
  <c r="H106" i="59"/>
  <c r="G106" i="59"/>
  <c r="F106" i="59"/>
  <c r="E106" i="59"/>
  <c r="AM105" i="59"/>
  <c r="AL105" i="59"/>
  <c r="AK105" i="59"/>
  <c r="AJ105" i="59"/>
  <c r="AI105" i="59"/>
  <c r="AH105" i="59"/>
  <c r="AG105" i="59"/>
  <c r="AF105" i="59"/>
  <c r="AE105" i="59"/>
  <c r="AD105" i="59"/>
  <c r="AC105" i="59"/>
  <c r="AB105" i="59"/>
  <c r="AA105" i="59"/>
  <c r="Z105" i="59"/>
  <c r="Y105" i="59"/>
  <c r="X105" i="59"/>
  <c r="W105" i="59"/>
  <c r="V105" i="59"/>
  <c r="U105" i="59"/>
  <c r="T105" i="59"/>
  <c r="S105" i="59"/>
  <c r="R105" i="59"/>
  <c r="Q105" i="59"/>
  <c r="P105" i="59"/>
  <c r="O105" i="59"/>
  <c r="N105" i="59"/>
  <c r="M105" i="59"/>
  <c r="L105" i="59"/>
  <c r="K105" i="59"/>
  <c r="J105" i="59"/>
  <c r="I105" i="59"/>
  <c r="H105" i="59"/>
  <c r="G105" i="59"/>
  <c r="F105" i="59"/>
  <c r="E105" i="59"/>
  <c r="J102" i="59"/>
  <c r="K102" i="59" s="1"/>
  <c r="L102" i="59" s="1"/>
  <c r="M102" i="59" s="1"/>
  <c r="N102" i="59" s="1"/>
  <c r="O102" i="59" s="1"/>
  <c r="P102" i="59" s="1"/>
  <c r="Q102" i="59" s="1"/>
  <c r="R102" i="59" s="1"/>
  <c r="S102" i="59" s="1"/>
  <c r="T102" i="59" s="1"/>
  <c r="U102" i="59" s="1"/>
  <c r="V102" i="59" s="1"/>
  <c r="W102" i="59" s="1"/>
  <c r="X102" i="59" s="1"/>
  <c r="Y102" i="59" s="1"/>
  <c r="Z102" i="59" s="1"/>
  <c r="AA102" i="59" s="1"/>
  <c r="AB102" i="59" s="1"/>
  <c r="AC102" i="59" s="1"/>
  <c r="AD102" i="59" s="1"/>
  <c r="AE102" i="59" s="1"/>
  <c r="AF102" i="59" s="1"/>
  <c r="AG102" i="59" s="1"/>
  <c r="AH102" i="59" s="1"/>
  <c r="AI102" i="59" s="1"/>
  <c r="AJ102" i="59" s="1"/>
  <c r="AK102" i="59" s="1"/>
  <c r="AL102" i="59" s="1"/>
  <c r="AM102" i="59" s="1"/>
  <c r="D93" i="59"/>
  <c r="Q47" i="66" s="1"/>
  <c r="J45" i="67" s="1"/>
  <c r="H89" i="59"/>
  <c r="G89" i="59"/>
  <c r="F89" i="59"/>
  <c r="D88" i="59"/>
  <c r="Q42" i="66" s="1"/>
  <c r="J40" i="67" s="1"/>
  <c r="D80" i="59"/>
  <c r="Q34" i="66" s="1"/>
  <c r="J32" i="67" s="1"/>
  <c r="AM78" i="59"/>
  <c r="AL78" i="59"/>
  <c r="AK78" i="59"/>
  <c r="AJ78" i="59"/>
  <c r="AI78" i="59"/>
  <c r="AH78" i="59"/>
  <c r="AG78" i="59"/>
  <c r="AF78" i="59"/>
  <c r="AE78" i="59"/>
  <c r="AD78" i="59"/>
  <c r="AC78" i="59"/>
  <c r="AB78" i="59"/>
  <c r="AA78" i="59"/>
  <c r="Z78" i="59"/>
  <c r="Y78" i="59"/>
  <c r="X78" i="59"/>
  <c r="W78" i="59"/>
  <c r="V78" i="59"/>
  <c r="U78" i="59"/>
  <c r="T78" i="59"/>
  <c r="S78" i="59"/>
  <c r="R78" i="59"/>
  <c r="Q78" i="59"/>
  <c r="P78" i="59"/>
  <c r="O78" i="59"/>
  <c r="N78" i="59"/>
  <c r="M78" i="59"/>
  <c r="L78" i="59"/>
  <c r="K78" i="59"/>
  <c r="J78" i="59"/>
  <c r="I78" i="59"/>
  <c r="G78" i="59"/>
  <c r="F78" i="59"/>
  <c r="E78" i="59"/>
  <c r="D77" i="59"/>
  <c r="Q31" i="66" s="1"/>
  <c r="G74" i="59"/>
  <c r="F74" i="59"/>
  <c r="E74" i="59"/>
  <c r="H122" i="59"/>
  <c r="G69" i="59"/>
  <c r="F69" i="59"/>
  <c r="E69" i="59"/>
  <c r="E64" i="59"/>
  <c r="D63" i="59"/>
  <c r="Q17" i="66" s="1"/>
  <c r="J15" i="67" s="1"/>
  <c r="D62" i="59"/>
  <c r="Q16" i="66" s="1"/>
  <c r="J14" i="67" s="1"/>
  <c r="D57" i="59"/>
  <c r="Q11" i="66" s="1"/>
  <c r="J9" i="67" s="1"/>
  <c r="D56" i="59"/>
  <c r="Q10" i="66" s="1"/>
  <c r="J8" i="67" s="1"/>
  <c r="K53" i="59"/>
  <c r="L53" i="59" s="1"/>
  <c r="M53" i="59" s="1"/>
  <c r="N53" i="59" s="1"/>
  <c r="O53" i="59" s="1"/>
  <c r="P53" i="59" s="1"/>
  <c r="Q53" i="59" s="1"/>
  <c r="R53" i="59" s="1"/>
  <c r="S53" i="59" s="1"/>
  <c r="T53" i="59" s="1"/>
  <c r="U53" i="59" s="1"/>
  <c r="V53" i="59" s="1"/>
  <c r="W53" i="59" s="1"/>
  <c r="X53" i="59" s="1"/>
  <c r="Y53" i="59" s="1"/>
  <c r="Z53" i="59" s="1"/>
  <c r="AA53" i="59" s="1"/>
  <c r="AB53" i="59" s="1"/>
  <c r="AC53" i="59" s="1"/>
  <c r="AD53" i="59" s="1"/>
  <c r="AE53" i="59" s="1"/>
  <c r="AF53" i="59" s="1"/>
  <c r="AG53" i="59" s="1"/>
  <c r="AH53" i="59" s="1"/>
  <c r="AI53" i="59" s="1"/>
  <c r="AJ53" i="59" s="1"/>
  <c r="AK53" i="59" s="1"/>
  <c r="AL53" i="59" s="1"/>
  <c r="AM53" i="59" s="1"/>
  <c r="J53" i="59"/>
  <c r="D44" i="59"/>
  <c r="P47" i="66" s="1"/>
  <c r="I45" i="67" s="1"/>
  <c r="H40" i="59"/>
  <c r="G40" i="59"/>
  <c r="F40" i="59"/>
  <c r="E40" i="59"/>
  <c r="D39" i="59"/>
  <c r="P42" i="66" s="1"/>
  <c r="I40" i="67" s="1"/>
  <c r="H39" i="68" s="1"/>
  <c r="D31" i="59"/>
  <c r="P34" i="66" s="1"/>
  <c r="I32" i="67" s="1"/>
  <c r="H31" i="68" s="1"/>
  <c r="AM29" i="59"/>
  <c r="AL29" i="59"/>
  <c r="AK29" i="59"/>
  <c r="AJ29" i="59"/>
  <c r="AI29" i="59"/>
  <c r="AH29" i="59"/>
  <c r="AG29" i="59"/>
  <c r="AF29" i="59"/>
  <c r="AE29" i="59"/>
  <c r="AD29" i="59"/>
  <c r="AC29" i="59"/>
  <c r="AB29" i="59"/>
  <c r="AA29" i="59"/>
  <c r="Z29" i="59"/>
  <c r="Y29" i="59"/>
  <c r="X29" i="59"/>
  <c r="W29" i="59"/>
  <c r="V29" i="59"/>
  <c r="U29" i="59"/>
  <c r="T29" i="59"/>
  <c r="S29" i="59"/>
  <c r="R29" i="59"/>
  <c r="Q29" i="59"/>
  <c r="P29" i="59"/>
  <c r="O29" i="59"/>
  <c r="N29" i="59"/>
  <c r="M29" i="59"/>
  <c r="L29" i="59"/>
  <c r="K29" i="59"/>
  <c r="J29" i="59"/>
  <c r="I29" i="59"/>
  <c r="E29" i="59"/>
  <c r="H126" i="59"/>
  <c r="H127" i="59" s="1"/>
  <c r="F126" i="59"/>
  <c r="E25" i="59"/>
  <c r="F20" i="59"/>
  <c r="E20" i="59"/>
  <c r="G117" i="59"/>
  <c r="F117" i="59"/>
  <c r="D19" i="59"/>
  <c r="P22" i="66" s="1"/>
  <c r="I20" i="67" s="1"/>
  <c r="G111" i="59"/>
  <c r="D13" i="59"/>
  <c r="P16" i="66" s="1"/>
  <c r="I14" i="67" s="1"/>
  <c r="D12" i="59"/>
  <c r="P15" i="66" s="1"/>
  <c r="I13" i="67" s="1"/>
  <c r="D8" i="59"/>
  <c r="P11" i="66" s="1"/>
  <c r="I9" i="67" s="1"/>
  <c r="H8" i="68" s="1"/>
  <c r="D7" i="59"/>
  <c r="P10" i="66" s="1"/>
  <c r="I8" i="67" s="1"/>
  <c r="J4" i="59"/>
  <c r="K4" i="59" s="1"/>
  <c r="L4" i="59" s="1"/>
  <c r="M4" i="59" s="1"/>
  <c r="N4" i="59" s="1"/>
  <c r="O4" i="59" s="1"/>
  <c r="P4" i="59" s="1"/>
  <c r="Q4" i="59" s="1"/>
  <c r="R4" i="59" s="1"/>
  <c r="S4" i="59" s="1"/>
  <c r="T4" i="59" s="1"/>
  <c r="U4" i="59" s="1"/>
  <c r="V4" i="59" s="1"/>
  <c r="W4" i="59" s="1"/>
  <c r="X4" i="59" s="1"/>
  <c r="Y4" i="59" s="1"/>
  <c r="Z4" i="59" s="1"/>
  <c r="AA4" i="59" s="1"/>
  <c r="AB4" i="59" s="1"/>
  <c r="AC4" i="59" s="1"/>
  <c r="AD4" i="59" s="1"/>
  <c r="AE4" i="59" s="1"/>
  <c r="AF4" i="59" s="1"/>
  <c r="AG4" i="59" s="1"/>
  <c r="AH4" i="59" s="1"/>
  <c r="AI4" i="59" s="1"/>
  <c r="AJ4" i="59" s="1"/>
  <c r="AK4" i="59" s="1"/>
  <c r="AL4" i="59" s="1"/>
  <c r="AM4" i="59" s="1"/>
  <c r="H126" i="58"/>
  <c r="D126" i="58" s="1"/>
  <c r="O31" i="66" s="1"/>
  <c r="O32" i="66" s="1"/>
  <c r="H122" i="58"/>
  <c r="AM121" i="58"/>
  <c r="H117" i="58"/>
  <c r="D117" i="58" s="1"/>
  <c r="O22" i="66" s="1"/>
  <c r="AM116" i="58"/>
  <c r="H77" i="58"/>
  <c r="H78" i="58" s="1"/>
  <c r="H73" i="58"/>
  <c r="D73" i="58" s="1"/>
  <c r="N27" i="66" s="1"/>
  <c r="AM72" i="58"/>
  <c r="AM74" i="58" s="1"/>
  <c r="H68" i="58"/>
  <c r="D68" i="58" s="1"/>
  <c r="N22" i="66" s="1"/>
  <c r="AM67" i="58"/>
  <c r="AM69" i="58" s="1"/>
  <c r="AM23" i="58"/>
  <c r="AM18" i="58"/>
  <c r="AM166" i="58" s="1"/>
  <c r="AM168" i="58" s="1"/>
  <c r="F192" i="58"/>
  <c r="G192" i="58"/>
  <c r="H192" i="58"/>
  <c r="I192" i="58"/>
  <c r="J192" i="58"/>
  <c r="K192" i="58"/>
  <c r="L192" i="58"/>
  <c r="M192" i="58"/>
  <c r="N192" i="58"/>
  <c r="O192" i="58"/>
  <c r="P192" i="58"/>
  <c r="Q192" i="58"/>
  <c r="R192" i="58"/>
  <c r="S192" i="58"/>
  <c r="T192" i="58"/>
  <c r="U192" i="58"/>
  <c r="V192" i="58"/>
  <c r="W192" i="58"/>
  <c r="X192" i="58"/>
  <c r="Y192" i="58"/>
  <c r="Z192" i="58"/>
  <c r="AA192" i="58"/>
  <c r="AB192" i="58"/>
  <c r="AC192" i="58"/>
  <c r="AD192" i="58"/>
  <c r="AE192" i="58"/>
  <c r="AF192" i="58"/>
  <c r="AG192" i="58"/>
  <c r="AH192" i="58"/>
  <c r="AI192" i="58"/>
  <c r="AJ192" i="58"/>
  <c r="AK192" i="58"/>
  <c r="AL192" i="58"/>
  <c r="AM192" i="58"/>
  <c r="E192" i="58"/>
  <c r="F184" i="58"/>
  <c r="G184" i="58"/>
  <c r="H184" i="58"/>
  <c r="F185" i="58"/>
  <c r="G185" i="58"/>
  <c r="H185" i="58"/>
  <c r="I185" i="58"/>
  <c r="J185" i="58"/>
  <c r="K185" i="58"/>
  <c r="L185" i="58"/>
  <c r="M185" i="58"/>
  <c r="N185" i="58"/>
  <c r="O185" i="58"/>
  <c r="P185" i="58"/>
  <c r="Q185" i="58"/>
  <c r="R185" i="58"/>
  <c r="S185" i="58"/>
  <c r="T185" i="58"/>
  <c r="U185" i="58"/>
  <c r="V185" i="58"/>
  <c r="W185" i="58"/>
  <c r="AH185" i="58"/>
  <c r="AI185" i="58"/>
  <c r="AJ185" i="58"/>
  <c r="AK185" i="58"/>
  <c r="AL185" i="58"/>
  <c r="AM185" i="58"/>
  <c r="F186" i="58"/>
  <c r="G186" i="58"/>
  <c r="H186" i="58"/>
  <c r="I186" i="58"/>
  <c r="J186" i="58"/>
  <c r="K186" i="58"/>
  <c r="L186" i="58"/>
  <c r="M186" i="58"/>
  <c r="N186" i="58"/>
  <c r="O186" i="58"/>
  <c r="P186" i="58"/>
  <c r="Q186" i="58"/>
  <c r="R186" i="58"/>
  <c r="S186" i="58"/>
  <c r="T186" i="58"/>
  <c r="U186" i="58"/>
  <c r="V186" i="58"/>
  <c r="W186" i="58"/>
  <c r="AH186" i="58"/>
  <c r="AI186" i="58"/>
  <c r="AJ186" i="58"/>
  <c r="AK186" i="58"/>
  <c r="AL186" i="58"/>
  <c r="AM186" i="58"/>
  <c r="F187" i="58"/>
  <c r="G187" i="58"/>
  <c r="H187" i="58"/>
  <c r="I187" i="58"/>
  <c r="J187" i="58"/>
  <c r="K187" i="58"/>
  <c r="L187" i="58"/>
  <c r="M187" i="58"/>
  <c r="N187" i="58"/>
  <c r="O187" i="58"/>
  <c r="P187" i="58"/>
  <c r="Q187" i="58"/>
  <c r="R187" i="58"/>
  <c r="S187" i="58"/>
  <c r="T187" i="58"/>
  <c r="U187" i="58"/>
  <c r="V187" i="58"/>
  <c r="W187" i="58"/>
  <c r="X187" i="58"/>
  <c r="Y187" i="58"/>
  <c r="Z187" i="58"/>
  <c r="AA187" i="58"/>
  <c r="AB187" i="58"/>
  <c r="AC187" i="58"/>
  <c r="AD187" i="58"/>
  <c r="AE187" i="58"/>
  <c r="AF187" i="58"/>
  <c r="AG187" i="58"/>
  <c r="AH187" i="58"/>
  <c r="AI187" i="58"/>
  <c r="AJ187" i="58"/>
  <c r="AK187" i="58"/>
  <c r="AL187" i="58"/>
  <c r="AM187" i="58"/>
  <c r="E187" i="58"/>
  <c r="E186" i="58"/>
  <c r="E185" i="58"/>
  <c r="E184" i="58"/>
  <c r="F179" i="58"/>
  <c r="G179" i="58"/>
  <c r="H179" i="58"/>
  <c r="I179" i="58"/>
  <c r="J179" i="58"/>
  <c r="K179" i="58"/>
  <c r="L179" i="58"/>
  <c r="M179" i="58"/>
  <c r="N179" i="58"/>
  <c r="O179" i="58"/>
  <c r="P179" i="58"/>
  <c r="Q179" i="58"/>
  <c r="R179" i="58"/>
  <c r="S179" i="58"/>
  <c r="T179" i="58"/>
  <c r="U179" i="58"/>
  <c r="V179" i="58"/>
  <c r="W179" i="58"/>
  <c r="X179" i="58"/>
  <c r="Y179" i="58"/>
  <c r="Z179" i="58"/>
  <c r="AA179" i="58"/>
  <c r="AB179" i="58"/>
  <c r="AC179" i="58"/>
  <c r="AD179" i="58"/>
  <c r="AE179" i="58"/>
  <c r="AF179" i="58"/>
  <c r="AG179" i="58"/>
  <c r="AH179" i="58"/>
  <c r="AI179" i="58"/>
  <c r="AJ179" i="58"/>
  <c r="AK179" i="58"/>
  <c r="AL179" i="58"/>
  <c r="AM179" i="58"/>
  <c r="E179" i="58"/>
  <c r="F176" i="58"/>
  <c r="F177" i="58" s="1"/>
  <c r="G176" i="58"/>
  <c r="G177" i="58" s="1"/>
  <c r="I176" i="58"/>
  <c r="J176" i="58"/>
  <c r="K176" i="58"/>
  <c r="K177" i="58" s="1"/>
  <c r="L176" i="58"/>
  <c r="L177" i="58" s="1"/>
  <c r="M176" i="58"/>
  <c r="N176" i="58"/>
  <c r="O176" i="58"/>
  <c r="O177" i="58" s="1"/>
  <c r="P176" i="58"/>
  <c r="Q176" i="58"/>
  <c r="R176" i="58"/>
  <c r="S176" i="58"/>
  <c r="S177" i="58" s="1"/>
  <c r="T176" i="58"/>
  <c r="T177" i="58" s="1"/>
  <c r="U176" i="58"/>
  <c r="V176" i="58"/>
  <c r="W176" i="58"/>
  <c r="W177" i="58" s="1"/>
  <c r="X176" i="58"/>
  <c r="Y176" i="58"/>
  <c r="Z176" i="58"/>
  <c r="AA176" i="58"/>
  <c r="AA177" i="58" s="1"/>
  <c r="AB176" i="58"/>
  <c r="AB177" i="58" s="1"/>
  <c r="AC176" i="58"/>
  <c r="AD176" i="58"/>
  <c r="AE176" i="58"/>
  <c r="AE177" i="58" s="1"/>
  <c r="AF176" i="58"/>
  <c r="AG176" i="58"/>
  <c r="AH176" i="58"/>
  <c r="AI176" i="58"/>
  <c r="AI177" i="58" s="1"/>
  <c r="AJ176" i="58"/>
  <c r="AJ177" i="58" s="1"/>
  <c r="AK176" i="58"/>
  <c r="AL176" i="58"/>
  <c r="AM176" i="58"/>
  <c r="AM177" i="58" s="1"/>
  <c r="E176" i="58"/>
  <c r="E177" i="58" s="1"/>
  <c r="F171" i="58"/>
  <c r="G171" i="58"/>
  <c r="AM171" i="58"/>
  <c r="AM173" i="58" s="1"/>
  <c r="F172" i="58"/>
  <c r="G172" i="58"/>
  <c r="I172" i="58"/>
  <c r="J172" i="58"/>
  <c r="K172" i="58"/>
  <c r="L172" i="58"/>
  <c r="M172" i="58"/>
  <c r="N172" i="58"/>
  <c r="O172" i="58"/>
  <c r="P172" i="58"/>
  <c r="Q172" i="58"/>
  <c r="R172" i="58"/>
  <c r="S172" i="58"/>
  <c r="T172" i="58"/>
  <c r="U172" i="58"/>
  <c r="V172" i="58"/>
  <c r="W172" i="58"/>
  <c r="X172" i="58"/>
  <c r="Y172" i="58"/>
  <c r="Z172" i="58"/>
  <c r="AA172" i="58"/>
  <c r="AB172" i="58"/>
  <c r="AC172" i="58"/>
  <c r="AD172" i="58"/>
  <c r="AE172" i="58"/>
  <c r="AF172" i="58"/>
  <c r="AG172" i="58"/>
  <c r="AH172" i="58"/>
  <c r="AI172" i="58"/>
  <c r="AJ172" i="58"/>
  <c r="AK172" i="58"/>
  <c r="AL172" i="58"/>
  <c r="AM172" i="58"/>
  <c r="E172" i="58"/>
  <c r="E171" i="58"/>
  <c r="F166" i="58"/>
  <c r="G166" i="58"/>
  <c r="F167" i="58"/>
  <c r="G167" i="58"/>
  <c r="G168" i="58" s="1"/>
  <c r="I167" i="58"/>
  <c r="J167" i="58"/>
  <c r="K167" i="58"/>
  <c r="L167" i="58"/>
  <c r="M167" i="58"/>
  <c r="N167" i="58"/>
  <c r="O167" i="58"/>
  <c r="P167" i="58"/>
  <c r="Q167" i="58"/>
  <c r="R167" i="58"/>
  <c r="S167" i="58"/>
  <c r="T167" i="58"/>
  <c r="U167" i="58"/>
  <c r="V167" i="58"/>
  <c r="W167" i="58"/>
  <c r="X167" i="58"/>
  <c r="Y167" i="58"/>
  <c r="Z167" i="58"/>
  <c r="AA167" i="58"/>
  <c r="AB167" i="58"/>
  <c r="AC167" i="58"/>
  <c r="AD167" i="58"/>
  <c r="AE167" i="58"/>
  <c r="AF167" i="58"/>
  <c r="AG167" i="58"/>
  <c r="AH167" i="58"/>
  <c r="AI167" i="58"/>
  <c r="AJ167" i="58"/>
  <c r="AK167" i="58"/>
  <c r="AL167" i="58"/>
  <c r="AM167" i="58"/>
  <c r="E167" i="58"/>
  <c r="E166" i="58"/>
  <c r="F155" i="58"/>
  <c r="G155" i="58"/>
  <c r="H155" i="58"/>
  <c r="I155" i="58"/>
  <c r="J155" i="58"/>
  <c r="K155" i="58"/>
  <c r="L155" i="58"/>
  <c r="M155" i="58"/>
  <c r="N155" i="58"/>
  <c r="O155" i="58"/>
  <c r="P155" i="58"/>
  <c r="Q155" i="58"/>
  <c r="R155" i="58"/>
  <c r="S155" i="58"/>
  <c r="T155" i="58"/>
  <c r="U155" i="58"/>
  <c r="V155" i="58"/>
  <c r="W155" i="58"/>
  <c r="X155" i="58"/>
  <c r="Y155" i="58"/>
  <c r="Z155" i="58"/>
  <c r="AA155" i="58"/>
  <c r="AB155" i="58"/>
  <c r="AC155" i="58"/>
  <c r="AD155" i="58"/>
  <c r="AE155" i="58"/>
  <c r="AF155" i="58"/>
  <c r="AG155" i="58"/>
  <c r="AH155" i="58"/>
  <c r="AI155" i="58"/>
  <c r="AJ155" i="58"/>
  <c r="AK155" i="58"/>
  <c r="AL155" i="58"/>
  <c r="AM155" i="58"/>
  <c r="F156" i="58"/>
  <c r="G156" i="58"/>
  <c r="H156" i="58"/>
  <c r="I156" i="58"/>
  <c r="J156" i="58"/>
  <c r="K156" i="58"/>
  <c r="L156" i="58"/>
  <c r="M156" i="58"/>
  <c r="N156" i="58"/>
  <c r="O156" i="58"/>
  <c r="P156" i="58"/>
  <c r="Q156" i="58"/>
  <c r="R156" i="58"/>
  <c r="S156" i="58"/>
  <c r="T156" i="58"/>
  <c r="U156" i="58"/>
  <c r="V156" i="58"/>
  <c r="W156" i="58"/>
  <c r="X156" i="58"/>
  <c r="Y156" i="58"/>
  <c r="Z156" i="58"/>
  <c r="AA156" i="58"/>
  <c r="AB156" i="58"/>
  <c r="AC156" i="58"/>
  <c r="AD156" i="58"/>
  <c r="AE156" i="58"/>
  <c r="AF156" i="58"/>
  <c r="AG156" i="58"/>
  <c r="AH156" i="58"/>
  <c r="AI156" i="58"/>
  <c r="AJ156" i="58"/>
  <c r="AK156" i="58"/>
  <c r="AL156" i="58"/>
  <c r="AM156" i="58"/>
  <c r="M157" i="58"/>
  <c r="N157" i="58"/>
  <c r="O157" i="58"/>
  <c r="P157" i="58"/>
  <c r="Q157" i="58"/>
  <c r="R157" i="58"/>
  <c r="S157" i="58"/>
  <c r="T157" i="58"/>
  <c r="U157" i="58"/>
  <c r="V157" i="58"/>
  <c r="W157" i="58"/>
  <c r="X157" i="58"/>
  <c r="Y157" i="58"/>
  <c r="Z157" i="58"/>
  <c r="AA157" i="58"/>
  <c r="AB157" i="58"/>
  <c r="AC157" i="58"/>
  <c r="AD157" i="58"/>
  <c r="AE157" i="58"/>
  <c r="AF157" i="58"/>
  <c r="AG157" i="58"/>
  <c r="AH157" i="58"/>
  <c r="AI157" i="58"/>
  <c r="AJ157" i="58"/>
  <c r="AK157" i="58"/>
  <c r="AL157" i="58"/>
  <c r="AM157" i="58"/>
  <c r="I159" i="58"/>
  <c r="J159" i="58"/>
  <c r="K159" i="58"/>
  <c r="L159" i="58"/>
  <c r="M159" i="58"/>
  <c r="N159" i="58"/>
  <c r="O159" i="58"/>
  <c r="P159" i="58"/>
  <c r="Q159" i="58"/>
  <c r="R159" i="58"/>
  <c r="S159" i="58"/>
  <c r="T159" i="58"/>
  <c r="U159" i="58"/>
  <c r="V159" i="58"/>
  <c r="W159" i="58"/>
  <c r="X159" i="58"/>
  <c r="Y159" i="58"/>
  <c r="Z159" i="58"/>
  <c r="AA159" i="58"/>
  <c r="AB159" i="58"/>
  <c r="AC159" i="58"/>
  <c r="AD159" i="58"/>
  <c r="AE159" i="58"/>
  <c r="AF159" i="58"/>
  <c r="AG159" i="58"/>
  <c r="AH159" i="58"/>
  <c r="AI159" i="58"/>
  <c r="AJ159" i="58"/>
  <c r="AK159" i="58"/>
  <c r="AL159" i="58"/>
  <c r="AM159" i="58"/>
  <c r="I160" i="58"/>
  <c r="J160" i="58"/>
  <c r="K160" i="58"/>
  <c r="L160" i="58"/>
  <c r="M160" i="58"/>
  <c r="N160" i="58"/>
  <c r="O160" i="58"/>
  <c r="P160" i="58"/>
  <c r="Q160" i="58"/>
  <c r="R160" i="58"/>
  <c r="S160" i="58"/>
  <c r="T160" i="58"/>
  <c r="U160" i="58"/>
  <c r="V160" i="58"/>
  <c r="W160" i="58"/>
  <c r="X160" i="58"/>
  <c r="Y160" i="58"/>
  <c r="Z160" i="58"/>
  <c r="AA160" i="58"/>
  <c r="AB160" i="58"/>
  <c r="AC160" i="58"/>
  <c r="AD160" i="58"/>
  <c r="AE160" i="58"/>
  <c r="AF160" i="58"/>
  <c r="AG160" i="58"/>
  <c r="AH160" i="58"/>
  <c r="AI160" i="58"/>
  <c r="AJ160" i="58"/>
  <c r="AK160" i="58"/>
  <c r="AL160" i="58"/>
  <c r="AM160" i="58"/>
  <c r="F161" i="58"/>
  <c r="G161" i="58"/>
  <c r="H161" i="58"/>
  <c r="I161" i="58"/>
  <c r="J161" i="58"/>
  <c r="K161" i="58"/>
  <c r="L161" i="58"/>
  <c r="M161" i="58"/>
  <c r="N161" i="58"/>
  <c r="O161" i="58"/>
  <c r="P161" i="58"/>
  <c r="Q161" i="58"/>
  <c r="R161" i="58"/>
  <c r="S161" i="58"/>
  <c r="T161" i="58"/>
  <c r="U161" i="58"/>
  <c r="V161" i="58"/>
  <c r="W161" i="58"/>
  <c r="X161" i="58"/>
  <c r="Y161" i="58"/>
  <c r="Z161" i="58"/>
  <c r="AA161" i="58"/>
  <c r="AB161" i="58"/>
  <c r="AC161" i="58"/>
  <c r="AD161" i="58"/>
  <c r="AE161" i="58"/>
  <c r="AF161" i="58"/>
  <c r="AG161" i="58"/>
  <c r="AH161" i="58"/>
  <c r="AI161" i="58"/>
  <c r="AJ161" i="58"/>
  <c r="AK161" i="58"/>
  <c r="AL161" i="58"/>
  <c r="AM161" i="58"/>
  <c r="F162" i="58"/>
  <c r="G162" i="58"/>
  <c r="H162" i="58"/>
  <c r="I162" i="58"/>
  <c r="J162" i="58"/>
  <c r="K162" i="58"/>
  <c r="L162" i="58"/>
  <c r="M162" i="58"/>
  <c r="N162" i="58"/>
  <c r="O162" i="58"/>
  <c r="P162" i="58"/>
  <c r="Q162" i="58"/>
  <c r="R162" i="58"/>
  <c r="S162" i="58"/>
  <c r="T162" i="58"/>
  <c r="U162" i="58"/>
  <c r="V162" i="58"/>
  <c r="W162" i="58"/>
  <c r="X162" i="58"/>
  <c r="Y162" i="58"/>
  <c r="Z162" i="58"/>
  <c r="AA162" i="58"/>
  <c r="AB162" i="58"/>
  <c r="AC162" i="58"/>
  <c r="AD162" i="58"/>
  <c r="AE162" i="58"/>
  <c r="AF162" i="58"/>
  <c r="AG162" i="58"/>
  <c r="AH162" i="58"/>
  <c r="AI162" i="58"/>
  <c r="AJ162" i="58"/>
  <c r="AK162" i="58"/>
  <c r="AL162" i="58"/>
  <c r="AM162" i="58"/>
  <c r="E156" i="58"/>
  <c r="E157" i="58"/>
  <c r="E159" i="58"/>
  <c r="E160" i="58"/>
  <c r="E161" i="58"/>
  <c r="E162" i="58"/>
  <c r="E155" i="58"/>
  <c r="AL177" i="58"/>
  <c r="AK177" i="58"/>
  <c r="AH177" i="58"/>
  <c r="AG177" i="58"/>
  <c r="AF177" i="58"/>
  <c r="AD177" i="58"/>
  <c r="AC177" i="58"/>
  <c r="Z177" i="58"/>
  <c r="Y177" i="58"/>
  <c r="X177" i="58"/>
  <c r="V177" i="58"/>
  <c r="U177" i="58"/>
  <c r="R177" i="58"/>
  <c r="Q177" i="58"/>
  <c r="P177" i="58"/>
  <c r="N177" i="58"/>
  <c r="M177" i="58"/>
  <c r="J177" i="58"/>
  <c r="I177" i="58"/>
  <c r="J152" i="58"/>
  <c r="K152" i="58" s="1"/>
  <c r="L152" i="58" s="1"/>
  <c r="M152" i="58" s="1"/>
  <c r="N152" i="58" s="1"/>
  <c r="O152" i="58" s="1"/>
  <c r="P152" i="58" s="1"/>
  <c r="Q152" i="58" s="1"/>
  <c r="R152" i="58" s="1"/>
  <c r="S152" i="58" s="1"/>
  <c r="T152" i="58" s="1"/>
  <c r="U152" i="58" s="1"/>
  <c r="V152" i="58" s="1"/>
  <c r="W152" i="58" s="1"/>
  <c r="X152" i="58" s="1"/>
  <c r="Y152" i="58" s="1"/>
  <c r="Z152" i="58" s="1"/>
  <c r="AA152" i="58" s="1"/>
  <c r="AB152" i="58" s="1"/>
  <c r="AC152" i="58" s="1"/>
  <c r="AD152" i="58" s="1"/>
  <c r="AE152" i="58" s="1"/>
  <c r="AF152" i="58" s="1"/>
  <c r="AG152" i="58" s="1"/>
  <c r="AH152" i="58" s="1"/>
  <c r="AI152" i="58" s="1"/>
  <c r="AJ152" i="58" s="1"/>
  <c r="AK152" i="58" s="1"/>
  <c r="AL152" i="58" s="1"/>
  <c r="AM152" i="58" s="1"/>
  <c r="D142" i="58"/>
  <c r="O47" i="66" s="1"/>
  <c r="H138" i="58"/>
  <c r="G138" i="58"/>
  <c r="F138" i="58"/>
  <c r="E138" i="58"/>
  <c r="D137" i="58"/>
  <c r="O42" i="66" s="1"/>
  <c r="D129" i="58"/>
  <c r="O34" i="66" s="1"/>
  <c r="AM127" i="58"/>
  <c r="AL127" i="58"/>
  <c r="AK127" i="58"/>
  <c r="AJ127" i="58"/>
  <c r="AI127" i="58"/>
  <c r="AH127" i="58"/>
  <c r="AG127" i="58"/>
  <c r="AF127" i="58"/>
  <c r="AE127" i="58"/>
  <c r="AD127" i="58"/>
  <c r="AC127" i="58"/>
  <c r="AB127" i="58"/>
  <c r="AA127" i="58"/>
  <c r="Z127" i="58"/>
  <c r="Y127" i="58"/>
  <c r="X127" i="58"/>
  <c r="W127" i="58"/>
  <c r="V127" i="58"/>
  <c r="U127" i="58"/>
  <c r="T127" i="58"/>
  <c r="S127" i="58"/>
  <c r="R127" i="58"/>
  <c r="Q127" i="58"/>
  <c r="P127" i="58"/>
  <c r="O127" i="58"/>
  <c r="N127" i="58"/>
  <c r="M127" i="58"/>
  <c r="L127" i="58"/>
  <c r="K127" i="58"/>
  <c r="J127" i="58"/>
  <c r="I127" i="58"/>
  <c r="G127" i="58"/>
  <c r="F127" i="58"/>
  <c r="E127" i="58"/>
  <c r="G123" i="58"/>
  <c r="F123" i="58"/>
  <c r="E123" i="58"/>
  <c r="D122" i="58"/>
  <c r="O27" i="66" s="1"/>
  <c r="AM123" i="58"/>
  <c r="G118" i="58"/>
  <c r="F118" i="58"/>
  <c r="E118" i="58"/>
  <c r="AM118" i="58"/>
  <c r="E113" i="58"/>
  <c r="D112" i="58"/>
  <c r="O17" i="66" s="1"/>
  <c r="D111" i="58"/>
  <c r="O16" i="66" s="1"/>
  <c r="D110" i="58"/>
  <c r="O15" i="66" s="1"/>
  <c r="D106" i="58"/>
  <c r="O11" i="66" s="1"/>
  <c r="D105" i="58"/>
  <c r="O10" i="66" s="1"/>
  <c r="J102" i="58"/>
  <c r="K102" i="58" s="1"/>
  <c r="L102" i="58" s="1"/>
  <c r="M102" i="58" s="1"/>
  <c r="N102" i="58" s="1"/>
  <c r="O102" i="58" s="1"/>
  <c r="P102" i="58" s="1"/>
  <c r="Q102" i="58" s="1"/>
  <c r="R102" i="58" s="1"/>
  <c r="S102" i="58" s="1"/>
  <c r="T102" i="58" s="1"/>
  <c r="U102" i="58" s="1"/>
  <c r="V102" i="58" s="1"/>
  <c r="W102" i="58" s="1"/>
  <c r="X102" i="58" s="1"/>
  <c r="Y102" i="58" s="1"/>
  <c r="Z102" i="58" s="1"/>
  <c r="AA102" i="58" s="1"/>
  <c r="AB102" i="58" s="1"/>
  <c r="AC102" i="58" s="1"/>
  <c r="AD102" i="58" s="1"/>
  <c r="AE102" i="58" s="1"/>
  <c r="AF102" i="58" s="1"/>
  <c r="AG102" i="58" s="1"/>
  <c r="AH102" i="58" s="1"/>
  <c r="AI102" i="58" s="1"/>
  <c r="AJ102" i="58" s="1"/>
  <c r="AK102" i="58" s="1"/>
  <c r="AL102" i="58" s="1"/>
  <c r="AM102" i="58" s="1"/>
  <c r="D93" i="58"/>
  <c r="N47" i="66" s="1"/>
  <c r="H89" i="58"/>
  <c r="G89" i="58"/>
  <c r="F89" i="58"/>
  <c r="E89" i="58"/>
  <c r="D88" i="58"/>
  <c r="N42" i="66" s="1"/>
  <c r="D80" i="58"/>
  <c r="N34" i="66" s="1"/>
  <c r="AM78" i="58"/>
  <c r="AL78" i="58"/>
  <c r="AK78" i="58"/>
  <c r="AJ78" i="58"/>
  <c r="AI78" i="58"/>
  <c r="AH78" i="58"/>
  <c r="AG78" i="58"/>
  <c r="AF78" i="58"/>
  <c r="AE78" i="58"/>
  <c r="AD78" i="58"/>
  <c r="AC78" i="58"/>
  <c r="AB78" i="58"/>
  <c r="AA78" i="58"/>
  <c r="Z78" i="58"/>
  <c r="Y78" i="58"/>
  <c r="X78" i="58"/>
  <c r="W78" i="58"/>
  <c r="V78" i="58"/>
  <c r="U78" i="58"/>
  <c r="T78" i="58"/>
  <c r="S78" i="58"/>
  <c r="R78" i="58"/>
  <c r="Q78" i="58"/>
  <c r="P78" i="58"/>
  <c r="O78" i="58"/>
  <c r="N78" i="58"/>
  <c r="M78" i="58"/>
  <c r="L78" i="58"/>
  <c r="K78" i="58"/>
  <c r="J78" i="58"/>
  <c r="I78" i="58"/>
  <c r="G78" i="58"/>
  <c r="F78" i="58"/>
  <c r="E78" i="58"/>
  <c r="G74" i="58"/>
  <c r="F74" i="58"/>
  <c r="E74" i="58"/>
  <c r="G69" i="58"/>
  <c r="F69" i="58"/>
  <c r="E69" i="58"/>
  <c r="E64" i="58"/>
  <c r="D63" i="58"/>
  <c r="N17" i="66" s="1"/>
  <c r="D62" i="58"/>
  <c r="N16" i="66" s="1"/>
  <c r="D61" i="58"/>
  <c r="N15" i="66" s="1"/>
  <c r="D57" i="58"/>
  <c r="N11" i="66" s="1"/>
  <c r="D56" i="58"/>
  <c r="N10" i="66" s="1"/>
  <c r="J53" i="58"/>
  <c r="K53" i="58" s="1"/>
  <c r="L53" i="58" s="1"/>
  <c r="M53" i="58" s="1"/>
  <c r="N53" i="58" s="1"/>
  <c r="O53" i="58" s="1"/>
  <c r="P53" i="58" s="1"/>
  <c r="Q53" i="58" s="1"/>
  <c r="R53" i="58" s="1"/>
  <c r="S53" i="58" s="1"/>
  <c r="T53" i="58" s="1"/>
  <c r="U53" i="58" s="1"/>
  <c r="V53" i="58" s="1"/>
  <c r="W53" i="58" s="1"/>
  <c r="X53" i="58" s="1"/>
  <c r="Y53" i="58" s="1"/>
  <c r="Z53" i="58" s="1"/>
  <c r="AA53" i="58" s="1"/>
  <c r="AB53" i="58" s="1"/>
  <c r="AC53" i="58" s="1"/>
  <c r="AD53" i="58" s="1"/>
  <c r="AE53" i="58" s="1"/>
  <c r="AF53" i="58" s="1"/>
  <c r="AG53" i="58" s="1"/>
  <c r="AH53" i="58" s="1"/>
  <c r="AI53" i="58" s="1"/>
  <c r="AJ53" i="58" s="1"/>
  <c r="AK53" i="58" s="1"/>
  <c r="AL53" i="58" s="1"/>
  <c r="AM53" i="58" s="1"/>
  <c r="D44" i="58"/>
  <c r="M47" i="66" s="1"/>
  <c r="H45" i="67" s="1"/>
  <c r="G44" i="68" s="1"/>
  <c r="H40" i="58"/>
  <c r="G40" i="58"/>
  <c r="F40" i="58"/>
  <c r="E40" i="58"/>
  <c r="D39" i="58"/>
  <c r="M42" i="66" s="1"/>
  <c r="D31" i="58"/>
  <c r="M34" i="66" s="1"/>
  <c r="AM29" i="58"/>
  <c r="AL29" i="58"/>
  <c r="AK29" i="58"/>
  <c r="AJ29" i="58"/>
  <c r="AI29" i="58"/>
  <c r="AH29" i="58"/>
  <c r="AG29" i="58"/>
  <c r="AF29" i="58"/>
  <c r="AE29" i="58"/>
  <c r="AD29" i="58"/>
  <c r="AC29" i="58"/>
  <c r="AB29" i="58"/>
  <c r="AA29" i="58"/>
  <c r="Z29" i="58"/>
  <c r="Y29" i="58"/>
  <c r="X29" i="58"/>
  <c r="W29" i="58"/>
  <c r="V29" i="58"/>
  <c r="U29" i="58"/>
  <c r="T29" i="58"/>
  <c r="S29" i="58"/>
  <c r="R29" i="58"/>
  <c r="Q29" i="58"/>
  <c r="P29" i="58"/>
  <c r="O29" i="58"/>
  <c r="N29" i="58"/>
  <c r="M29" i="58"/>
  <c r="L29" i="58"/>
  <c r="K29" i="58"/>
  <c r="J29" i="58"/>
  <c r="I29" i="58"/>
  <c r="G29" i="58"/>
  <c r="F29" i="58"/>
  <c r="E29" i="58"/>
  <c r="G25" i="58"/>
  <c r="F25" i="58"/>
  <c r="E25" i="58"/>
  <c r="G20" i="58"/>
  <c r="F20" i="58"/>
  <c r="E20" i="58"/>
  <c r="D14" i="58"/>
  <c r="M17" i="66" s="1"/>
  <c r="D13" i="58"/>
  <c r="M16" i="66" s="1"/>
  <c r="D8" i="58"/>
  <c r="M11" i="66" s="1"/>
  <c r="D7" i="58"/>
  <c r="M10" i="66" s="1"/>
  <c r="J4" i="58"/>
  <c r="K4" i="58" s="1"/>
  <c r="L4" i="58" s="1"/>
  <c r="M4" i="58" s="1"/>
  <c r="N4" i="58" s="1"/>
  <c r="O4" i="58" s="1"/>
  <c r="P4" i="58" s="1"/>
  <c r="Q4" i="58" s="1"/>
  <c r="R4" i="58" s="1"/>
  <c r="S4" i="58" s="1"/>
  <c r="T4" i="58" s="1"/>
  <c r="U4" i="58" s="1"/>
  <c r="V4" i="58" s="1"/>
  <c r="W4" i="58" s="1"/>
  <c r="X4" i="58" s="1"/>
  <c r="Y4" i="58" s="1"/>
  <c r="Z4" i="58" s="1"/>
  <c r="AA4" i="58" s="1"/>
  <c r="AB4" i="58" s="1"/>
  <c r="AC4" i="58" s="1"/>
  <c r="AD4" i="58" s="1"/>
  <c r="AE4" i="58" s="1"/>
  <c r="AF4" i="58" s="1"/>
  <c r="AG4" i="58" s="1"/>
  <c r="AH4" i="58" s="1"/>
  <c r="AI4" i="58" s="1"/>
  <c r="AJ4" i="58" s="1"/>
  <c r="AK4" i="58" s="1"/>
  <c r="AL4" i="58" s="1"/>
  <c r="AM4" i="58" s="1"/>
  <c r="AM72" i="57"/>
  <c r="AM74" i="57" s="1"/>
  <c r="D73" i="57"/>
  <c r="L27" i="66" s="1"/>
  <c r="AM67" i="57"/>
  <c r="AM69" i="57" s="1"/>
  <c r="AM23" i="57"/>
  <c r="AM121" i="57" s="1"/>
  <c r="AM18" i="57"/>
  <c r="AM142" i="57"/>
  <c r="AL142" i="57"/>
  <c r="AK142" i="57"/>
  <c r="AJ142" i="57"/>
  <c r="AI142" i="57"/>
  <c r="AH142" i="57"/>
  <c r="AG142" i="57"/>
  <c r="AF142" i="57"/>
  <c r="AE142" i="57"/>
  <c r="AD142" i="57"/>
  <c r="AC142" i="57"/>
  <c r="AB142" i="57"/>
  <c r="AA142" i="57"/>
  <c r="Z142" i="57"/>
  <c r="Y142" i="57"/>
  <c r="X142" i="57"/>
  <c r="W142" i="57"/>
  <c r="V142" i="57"/>
  <c r="U142" i="57"/>
  <c r="T142" i="57"/>
  <c r="S142" i="57"/>
  <c r="R142" i="57"/>
  <c r="Q142" i="57"/>
  <c r="P142" i="57"/>
  <c r="O142" i="57"/>
  <c r="N142" i="57"/>
  <c r="M142" i="57"/>
  <c r="L142" i="57"/>
  <c r="K142" i="57"/>
  <c r="J142" i="57"/>
  <c r="I142" i="57"/>
  <c r="H142" i="57"/>
  <c r="G142" i="57"/>
  <c r="F142" i="57"/>
  <c r="E142" i="57"/>
  <c r="AM137" i="57"/>
  <c r="AL137" i="57"/>
  <c r="AK137" i="57"/>
  <c r="AJ137" i="57"/>
  <c r="AI137" i="57"/>
  <c r="AH137" i="57"/>
  <c r="AG137" i="57"/>
  <c r="AF137" i="57"/>
  <c r="AE137" i="57"/>
  <c r="AD137" i="57"/>
  <c r="AC137" i="57"/>
  <c r="AB137" i="57"/>
  <c r="AA137" i="57"/>
  <c r="Z137" i="57"/>
  <c r="Y137" i="57"/>
  <c r="X137" i="57"/>
  <c r="W137" i="57"/>
  <c r="V137" i="57"/>
  <c r="U137" i="57"/>
  <c r="T137" i="57"/>
  <c r="S137" i="57"/>
  <c r="R137" i="57"/>
  <c r="Q137" i="57"/>
  <c r="P137" i="57"/>
  <c r="O137" i="57"/>
  <c r="N137" i="57"/>
  <c r="M137" i="57"/>
  <c r="L137" i="57"/>
  <c r="K137" i="57"/>
  <c r="J137" i="57"/>
  <c r="I137" i="57"/>
  <c r="H137" i="57"/>
  <c r="G137" i="57"/>
  <c r="F137" i="57"/>
  <c r="E137" i="57"/>
  <c r="AM136" i="57"/>
  <c r="AL136" i="57"/>
  <c r="AK136" i="57"/>
  <c r="AJ136" i="57"/>
  <c r="AI136" i="57"/>
  <c r="AH136" i="57"/>
  <c r="W136" i="57"/>
  <c r="V136" i="57"/>
  <c r="U136" i="57"/>
  <c r="T136" i="57"/>
  <c r="S136" i="57"/>
  <c r="R136" i="57"/>
  <c r="Q136" i="57"/>
  <c r="P136" i="57"/>
  <c r="O136" i="57"/>
  <c r="N136" i="57"/>
  <c r="M136" i="57"/>
  <c r="L136" i="57"/>
  <c r="K136" i="57"/>
  <c r="J136" i="57"/>
  <c r="I136" i="57"/>
  <c r="H136" i="57"/>
  <c r="G136" i="57"/>
  <c r="F136" i="57"/>
  <c r="E136" i="57"/>
  <c r="AM135" i="57"/>
  <c r="AL135" i="57"/>
  <c r="AK135" i="57"/>
  <c r="AJ135" i="57"/>
  <c r="AI135" i="57"/>
  <c r="AH135" i="57"/>
  <c r="W135" i="57"/>
  <c r="V135" i="57"/>
  <c r="U135" i="57"/>
  <c r="T135" i="57"/>
  <c r="S135" i="57"/>
  <c r="R135" i="57"/>
  <c r="Q135" i="57"/>
  <c r="P135" i="57"/>
  <c r="O135" i="57"/>
  <c r="N135" i="57"/>
  <c r="M135" i="57"/>
  <c r="L135" i="57"/>
  <c r="K135" i="57"/>
  <c r="J135" i="57"/>
  <c r="I135" i="57"/>
  <c r="H135" i="57"/>
  <c r="G135" i="57"/>
  <c r="F135" i="57"/>
  <c r="E135" i="57"/>
  <c r="H134" i="57"/>
  <c r="G134" i="57"/>
  <c r="F134" i="57"/>
  <c r="E134" i="57"/>
  <c r="E138" i="57" s="1"/>
  <c r="AM129" i="57"/>
  <c r="AL129" i="57"/>
  <c r="AK129" i="57"/>
  <c r="AJ129" i="57"/>
  <c r="AI129" i="57"/>
  <c r="AH129" i="57"/>
  <c r="AG129" i="57"/>
  <c r="AF129" i="57"/>
  <c r="AE129" i="57"/>
  <c r="AD129" i="57"/>
  <c r="AC129" i="57"/>
  <c r="AB129" i="57"/>
  <c r="AA129" i="57"/>
  <c r="Z129" i="57"/>
  <c r="Y129" i="57"/>
  <c r="X129" i="57"/>
  <c r="W129" i="57"/>
  <c r="V129" i="57"/>
  <c r="U129" i="57"/>
  <c r="T129" i="57"/>
  <c r="S129" i="57"/>
  <c r="R129" i="57"/>
  <c r="Q129" i="57"/>
  <c r="P129" i="57"/>
  <c r="O129" i="57"/>
  <c r="N129" i="57"/>
  <c r="M129" i="57"/>
  <c r="L129" i="57"/>
  <c r="K129" i="57"/>
  <c r="J129" i="57"/>
  <c r="I129" i="57"/>
  <c r="AM126" i="57"/>
  <c r="AM127" i="57" s="1"/>
  <c r="AL126" i="57"/>
  <c r="AL127" i="57" s="1"/>
  <c r="AK126" i="57"/>
  <c r="AK127" i="57" s="1"/>
  <c r="AJ126" i="57"/>
  <c r="AJ127" i="57" s="1"/>
  <c r="AI126" i="57"/>
  <c r="AI127" i="57" s="1"/>
  <c r="AH126" i="57"/>
  <c r="AH127" i="57" s="1"/>
  <c r="AG126" i="57"/>
  <c r="AG127" i="57" s="1"/>
  <c r="AF126" i="57"/>
  <c r="AF127" i="57" s="1"/>
  <c r="AE126" i="57"/>
  <c r="AE127" i="57" s="1"/>
  <c r="AD126" i="57"/>
  <c r="AD127" i="57" s="1"/>
  <c r="AC126" i="57"/>
  <c r="AC127" i="57" s="1"/>
  <c r="AB126" i="57"/>
  <c r="AB127" i="57" s="1"/>
  <c r="AA126" i="57"/>
  <c r="AA127" i="57" s="1"/>
  <c r="Z126" i="57"/>
  <c r="Z127" i="57" s="1"/>
  <c r="Y126" i="57"/>
  <c r="Y127" i="57" s="1"/>
  <c r="X126" i="57"/>
  <c r="X127" i="57" s="1"/>
  <c r="W126" i="57"/>
  <c r="W127" i="57" s="1"/>
  <c r="V126" i="57"/>
  <c r="V127" i="57" s="1"/>
  <c r="U126" i="57"/>
  <c r="U127" i="57" s="1"/>
  <c r="T126" i="57"/>
  <c r="T127" i="57" s="1"/>
  <c r="S126" i="57"/>
  <c r="S127" i="57" s="1"/>
  <c r="R126" i="57"/>
  <c r="R127" i="57" s="1"/>
  <c r="Q126" i="57"/>
  <c r="Q127" i="57" s="1"/>
  <c r="P126" i="57"/>
  <c r="P127" i="57" s="1"/>
  <c r="O126" i="57"/>
  <c r="O127" i="57" s="1"/>
  <c r="N126" i="57"/>
  <c r="N127" i="57" s="1"/>
  <c r="M126" i="57"/>
  <c r="M127" i="57" s="1"/>
  <c r="L126" i="57"/>
  <c r="L127" i="57" s="1"/>
  <c r="K126" i="57"/>
  <c r="K127" i="57" s="1"/>
  <c r="J126" i="57"/>
  <c r="J127" i="57" s="1"/>
  <c r="I126" i="57"/>
  <c r="I127" i="57" s="1"/>
  <c r="AM122" i="57"/>
  <c r="AL122" i="57"/>
  <c r="AK122" i="57"/>
  <c r="AJ122" i="57"/>
  <c r="AI122" i="57"/>
  <c r="AH122" i="57"/>
  <c r="AG122" i="57"/>
  <c r="AF122" i="57"/>
  <c r="AE122" i="57"/>
  <c r="AD122" i="57"/>
  <c r="AC122" i="57"/>
  <c r="AB122" i="57"/>
  <c r="AA122" i="57"/>
  <c r="Z122" i="57"/>
  <c r="Y122" i="57"/>
  <c r="X122" i="57"/>
  <c r="W122" i="57"/>
  <c r="V122" i="57"/>
  <c r="U122" i="57"/>
  <c r="T122" i="57"/>
  <c r="S122" i="57"/>
  <c r="R122" i="57"/>
  <c r="Q122" i="57"/>
  <c r="P122" i="57"/>
  <c r="O122" i="57"/>
  <c r="N122" i="57"/>
  <c r="M122" i="57"/>
  <c r="L122" i="57"/>
  <c r="K122" i="57"/>
  <c r="J122" i="57"/>
  <c r="I122" i="57"/>
  <c r="G121" i="57"/>
  <c r="F121" i="57"/>
  <c r="E121" i="57"/>
  <c r="AM117" i="57"/>
  <c r="AL117" i="57"/>
  <c r="AK117" i="57"/>
  <c r="AJ117" i="57"/>
  <c r="AI117" i="57"/>
  <c r="AH117" i="57"/>
  <c r="AG117" i="57"/>
  <c r="AF117" i="57"/>
  <c r="AE117" i="57"/>
  <c r="AD117" i="57"/>
  <c r="AC117" i="57"/>
  <c r="AB117" i="57"/>
  <c r="AA117" i="57"/>
  <c r="Z117" i="57"/>
  <c r="Y117" i="57"/>
  <c r="X117" i="57"/>
  <c r="W117" i="57"/>
  <c r="V117" i="57"/>
  <c r="U117" i="57"/>
  <c r="T117" i="57"/>
  <c r="S117" i="57"/>
  <c r="R117" i="57"/>
  <c r="Q117" i="57"/>
  <c r="P117" i="57"/>
  <c r="O117" i="57"/>
  <c r="N117" i="57"/>
  <c r="M117" i="57"/>
  <c r="L117" i="57"/>
  <c r="K117" i="57"/>
  <c r="J117" i="57"/>
  <c r="I117" i="57"/>
  <c r="G116" i="57"/>
  <c r="F116" i="57"/>
  <c r="E116" i="57"/>
  <c r="AM112" i="57"/>
  <c r="AL112" i="57"/>
  <c r="AK112" i="57"/>
  <c r="AJ112" i="57"/>
  <c r="AI112" i="57"/>
  <c r="AH112" i="57"/>
  <c r="AG112" i="57"/>
  <c r="AF112" i="57"/>
  <c r="AE112" i="57"/>
  <c r="AD112" i="57"/>
  <c r="AC112" i="57"/>
  <c r="AB112" i="57"/>
  <c r="AA112" i="57"/>
  <c r="Z112" i="57"/>
  <c r="Y112" i="57"/>
  <c r="X112" i="57"/>
  <c r="W112" i="57"/>
  <c r="V112" i="57"/>
  <c r="U112" i="57"/>
  <c r="T112" i="57"/>
  <c r="S112" i="57"/>
  <c r="R112" i="57"/>
  <c r="Q112" i="57"/>
  <c r="P112" i="57"/>
  <c r="O112" i="57"/>
  <c r="N112" i="57"/>
  <c r="M112" i="57"/>
  <c r="L112" i="57"/>
  <c r="K112" i="57"/>
  <c r="J112" i="57"/>
  <c r="I112" i="57"/>
  <c r="AM111" i="57"/>
  <c r="AL111" i="57"/>
  <c r="AK111" i="57"/>
  <c r="AJ111" i="57"/>
  <c r="AI111" i="57"/>
  <c r="AH111" i="57"/>
  <c r="AG111" i="57"/>
  <c r="AF111" i="57"/>
  <c r="AE111" i="57"/>
  <c r="AD111" i="57"/>
  <c r="AC111" i="57"/>
  <c r="AB111" i="57"/>
  <c r="AA111" i="57"/>
  <c r="Z111" i="57"/>
  <c r="Y111" i="57"/>
  <c r="X111" i="57"/>
  <c r="W111" i="57"/>
  <c r="V111" i="57"/>
  <c r="U111" i="57"/>
  <c r="T111" i="57"/>
  <c r="S111" i="57"/>
  <c r="R111" i="57"/>
  <c r="Q111" i="57"/>
  <c r="P111" i="57"/>
  <c r="O111" i="57"/>
  <c r="N111" i="57"/>
  <c r="M111" i="57"/>
  <c r="L111" i="57"/>
  <c r="K111" i="57"/>
  <c r="J111" i="57"/>
  <c r="I111" i="57"/>
  <c r="E111" i="57"/>
  <c r="AM110" i="57"/>
  <c r="AL110" i="57"/>
  <c r="AK110" i="57"/>
  <c r="AJ110" i="57"/>
  <c r="AI110" i="57"/>
  <c r="AH110" i="57"/>
  <c r="AG110" i="57"/>
  <c r="AF110" i="57"/>
  <c r="AE110" i="57"/>
  <c r="AD110" i="57"/>
  <c r="AC110" i="57"/>
  <c r="AB110" i="57"/>
  <c r="AA110" i="57"/>
  <c r="Z110" i="57"/>
  <c r="Y110" i="57"/>
  <c r="X110" i="57"/>
  <c r="W110" i="57"/>
  <c r="V110" i="57"/>
  <c r="U110" i="57"/>
  <c r="T110" i="57"/>
  <c r="S110" i="57"/>
  <c r="R110" i="57"/>
  <c r="Q110" i="57"/>
  <c r="P110" i="57"/>
  <c r="O110" i="57"/>
  <c r="N110" i="57"/>
  <c r="M110" i="57"/>
  <c r="L110" i="57"/>
  <c r="K110" i="57"/>
  <c r="J110" i="57"/>
  <c r="I110" i="57"/>
  <c r="AM109" i="57"/>
  <c r="AL109" i="57"/>
  <c r="AK109" i="57"/>
  <c r="AJ109" i="57"/>
  <c r="AI109" i="57"/>
  <c r="AH109" i="57"/>
  <c r="AG109" i="57"/>
  <c r="AF109" i="57"/>
  <c r="AE109" i="57"/>
  <c r="AD109" i="57"/>
  <c r="AC109" i="57"/>
  <c r="AB109" i="57"/>
  <c r="AA109" i="57"/>
  <c r="Z109" i="57"/>
  <c r="Y109" i="57"/>
  <c r="X109" i="57"/>
  <c r="W109" i="57"/>
  <c r="V109" i="57"/>
  <c r="U109" i="57"/>
  <c r="T109" i="57"/>
  <c r="S109" i="57"/>
  <c r="R109" i="57"/>
  <c r="Q109" i="57"/>
  <c r="P109" i="57"/>
  <c r="O109" i="57"/>
  <c r="N109" i="57"/>
  <c r="M109" i="57"/>
  <c r="L109" i="57"/>
  <c r="K109" i="57"/>
  <c r="J109" i="57"/>
  <c r="I109" i="57"/>
  <c r="E109" i="57"/>
  <c r="E108" i="57"/>
  <c r="AM107" i="57"/>
  <c r="AL107" i="57"/>
  <c r="AK107" i="57"/>
  <c r="AJ107" i="57"/>
  <c r="AI107" i="57"/>
  <c r="AH107" i="57"/>
  <c r="AG107" i="57"/>
  <c r="AF107" i="57"/>
  <c r="AE107" i="57"/>
  <c r="AD107" i="57"/>
  <c r="AC107" i="57"/>
  <c r="AB107" i="57"/>
  <c r="AA107" i="57"/>
  <c r="Z107" i="57"/>
  <c r="Y107" i="57"/>
  <c r="X107" i="57"/>
  <c r="W107" i="57"/>
  <c r="V107" i="57"/>
  <c r="U107" i="57"/>
  <c r="T107" i="57"/>
  <c r="S107" i="57"/>
  <c r="R107" i="57"/>
  <c r="Q107" i="57"/>
  <c r="P107" i="57"/>
  <c r="O107" i="57"/>
  <c r="N107" i="57"/>
  <c r="M107" i="57"/>
  <c r="L107" i="57"/>
  <c r="K107" i="57"/>
  <c r="J107" i="57"/>
  <c r="I107" i="57"/>
  <c r="H107" i="57"/>
  <c r="G107" i="57"/>
  <c r="F107" i="57"/>
  <c r="E107" i="57"/>
  <c r="AM106" i="57"/>
  <c r="AL106" i="57"/>
  <c r="AK106" i="57"/>
  <c r="AJ106" i="57"/>
  <c r="AI106" i="57"/>
  <c r="AH106" i="57"/>
  <c r="AG106" i="57"/>
  <c r="AF106" i="57"/>
  <c r="AE106" i="57"/>
  <c r="AD106" i="57"/>
  <c r="AC106" i="57"/>
  <c r="AB106" i="57"/>
  <c r="AA106" i="57"/>
  <c r="Z106" i="57"/>
  <c r="Y106" i="57"/>
  <c r="X106" i="57"/>
  <c r="W106" i="57"/>
  <c r="V106" i="57"/>
  <c r="U106" i="57"/>
  <c r="T106" i="57"/>
  <c r="S106" i="57"/>
  <c r="R106" i="57"/>
  <c r="Q106" i="57"/>
  <c r="P106" i="57"/>
  <c r="O106" i="57"/>
  <c r="N106" i="57"/>
  <c r="M106" i="57"/>
  <c r="L106" i="57"/>
  <c r="K106" i="57"/>
  <c r="J106" i="57"/>
  <c r="I106" i="57"/>
  <c r="H106" i="57"/>
  <c r="G106" i="57"/>
  <c r="F106" i="57"/>
  <c r="E106" i="57"/>
  <c r="AM105" i="57"/>
  <c r="AL105" i="57"/>
  <c r="AK105" i="57"/>
  <c r="AJ105" i="57"/>
  <c r="AI105" i="57"/>
  <c r="AH105" i="57"/>
  <c r="AG105" i="57"/>
  <c r="AF105" i="57"/>
  <c r="AE105" i="57"/>
  <c r="AD105" i="57"/>
  <c r="AC105" i="57"/>
  <c r="AB105" i="57"/>
  <c r="AA105" i="57"/>
  <c r="Z105" i="57"/>
  <c r="Y105" i="57"/>
  <c r="X105" i="57"/>
  <c r="W105" i="57"/>
  <c r="V105" i="57"/>
  <c r="U105" i="57"/>
  <c r="T105" i="57"/>
  <c r="S105" i="57"/>
  <c r="R105" i="57"/>
  <c r="Q105" i="57"/>
  <c r="P105" i="57"/>
  <c r="O105" i="57"/>
  <c r="N105" i="57"/>
  <c r="M105" i="57"/>
  <c r="L105" i="57"/>
  <c r="K105" i="57"/>
  <c r="J105" i="57"/>
  <c r="I105" i="57"/>
  <c r="H105" i="57"/>
  <c r="G105" i="57"/>
  <c r="F105" i="57"/>
  <c r="E105" i="57"/>
  <c r="J102" i="57"/>
  <c r="K102" i="57" s="1"/>
  <c r="L102" i="57" s="1"/>
  <c r="M102" i="57" s="1"/>
  <c r="N102" i="57" s="1"/>
  <c r="O102" i="57" s="1"/>
  <c r="P102" i="57" s="1"/>
  <c r="Q102" i="57" s="1"/>
  <c r="R102" i="57" s="1"/>
  <c r="S102" i="57" s="1"/>
  <c r="T102" i="57" s="1"/>
  <c r="U102" i="57" s="1"/>
  <c r="V102" i="57" s="1"/>
  <c r="W102" i="57" s="1"/>
  <c r="X102" i="57" s="1"/>
  <c r="Y102" i="57" s="1"/>
  <c r="Z102" i="57" s="1"/>
  <c r="AA102" i="57" s="1"/>
  <c r="AB102" i="57" s="1"/>
  <c r="AC102" i="57" s="1"/>
  <c r="AD102" i="57" s="1"/>
  <c r="AE102" i="57" s="1"/>
  <c r="AF102" i="57" s="1"/>
  <c r="AG102" i="57" s="1"/>
  <c r="AH102" i="57" s="1"/>
  <c r="AI102" i="57" s="1"/>
  <c r="AJ102" i="57" s="1"/>
  <c r="AK102" i="57" s="1"/>
  <c r="AL102" i="57" s="1"/>
  <c r="AM102" i="57" s="1"/>
  <c r="D93" i="57"/>
  <c r="L47" i="66" s="1"/>
  <c r="H89" i="57"/>
  <c r="G89" i="57"/>
  <c r="F89" i="57"/>
  <c r="E89" i="57"/>
  <c r="D88" i="57"/>
  <c r="L42" i="66" s="1"/>
  <c r="D80" i="57"/>
  <c r="L34" i="66" s="1"/>
  <c r="AM78" i="57"/>
  <c r="AL78" i="57"/>
  <c r="AK78" i="57"/>
  <c r="AJ78" i="57"/>
  <c r="AI78" i="57"/>
  <c r="AH78" i="57"/>
  <c r="AG78" i="57"/>
  <c r="AF78" i="57"/>
  <c r="AE78" i="57"/>
  <c r="AD78" i="57"/>
  <c r="AC78" i="57"/>
  <c r="AB78" i="57"/>
  <c r="AA78" i="57"/>
  <c r="Z78" i="57"/>
  <c r="Y78" i="57"/>
  <c r="X78" i="57"/>
  <c r="W78" i="57"/>
  <c r="V78" i="57"/>
  <c r="U78" i="57"/>
  <c r="T78" i="57"/>
  <c r="S78" i="57"/>
  <c r="R78" i="57"/>
  <c r="Q78" i="57"/>
  <c r="P78" i="57"/>
  <c r="O78" i="57"/>
  <c r="N78" i="57"/>
  <c r="M78" i="57"/>
  <c r="L78" i="57"/>
  <c r="K78" i="57"/>
  <c r="J78" i="57"/>
  <c r="I78" i="57"/>
  <c r="G78" i="57"/>
  <c r="F78" i="57"/>
  <c r="E78" i="57"/>
  <c r="D77" i="57"/>
  <c r="L31" i="66" s="1"/>
  <c r="L32" i="66" s="1"/>
  <c r="G74" i="57"/>
  <c r="F74" i="57"/>
  <c r="E74" i="57"/>
  <c r="G69" i="57"/>
  <c r="F69" i="57"/>
  <c r="E69" i="57"/>
  <c r="D68" i="57"/>
  <c r="L22" i="66" s="1"/>
  <c r="E64" i="57"/>
  <c r="D63" i="57"/>
  <c r="L17" i="66" s="1"/>
  <c r="D62" i="57"/>
  <c r="L16" i="66" s="1"/>
  <c r="D58" i="57"/>
  <c r="L12" i="66" s="1"/>
  <c r="D57" i="57"/>
  <c r="L11" i="66" s="1"/>
  <c r="D56" i="57"/>
  <c r="L10" i="66" s="1"/>
  <c r="J53" i="57"/>
  <c r="K53" i="57" s="1"/>
  <c r="L53" i="57" s="1"/>
  <c r="M53" i="57" s="1"/>
  <c r="N53" i="57" s="1"/>
  <c r="O53" i="57" s="1"/>
  <c r="P53" i="57" s="1"/>
  <c r="Q53" i="57" s="1"/>
  <c r="R53" i="57" s="1"/>
  <c r="S53" i="57" s="1"/>
  <c r="T53" i="57" s="1"/>
  <c r="U53" i="57" s="1"/>
  <c r="V53" i="57" s="1"/>
  <c r="W53" i="57" s="1"/>
  <c r="X53" i="57" s="1"/>
  <c r="Y53" i="57" s="1"/>
  <c r="Z53" i="57" s="1"/>
  <c r="AA53" i="57" s="1"/>
  <c r="AB53" i="57" s="1"/>
  <c r="AC53" i="57" s="1"/>
  <c r="AD53" i="57" s="1"/>
  <c r="AE53" i="57" s="1"/>
  <c r="AF53" i="57" s="1"/>
  <c r="AG53" i="57" s="1"/>
  <c r="AH53" i="57" s="1"/>
  <c r="AI53" i="57" s="1"/>
  <c r="AJ53" i="57" s="1"/>
  <c r="AK53" i="57" s="1"/>
  <c r="AL53" i="57" s="1"/>
  <c r="AM53" i="57" s="1"/>
  <c r="D44" i="57"/>
  <c r="K47" i="66" s="1"/>
  <c r="G45" i="67" s="1"/>
  <c r="F44" i="68" s="1"/>
  <c r="H40" i="57"/>
  <c r="G40" i="57"/>
  <c r="F40" i="57"/>
  <c r="E40" i="57"/>
  <c r="D39" i="57"/>
  <c r="K42" i="66" s="1"/>
  <c r="G40" i="67" s="1"/>
  <c r="F39" i="68" s="1"/>
  <c r="AM29" i="57"/>
  <c r="AL29" i="57"/>
  <c r="AK29" i="57"/>
  <c r="AJ29" i="57"/>
  <c r="AI29" i="57"/>
  <c r="AH29" i="57"/>
  <c r="AG29" i="57"/>
  <c r="AF29" i="57"/>
  <c r="AE29" i="57"/>
  <c r="AD29" i="57"/>
  <c r="AC29" i="57"/>
  <c r="AB29" i="57"/>
  <c r="AA29" i="57"/>
  <c r="Z29" i="57"/>
  <c r="Y29" i="57"/>
  <c r="X29" i="57"/>
  <c r="W29" i="57"/>
  <c r="V29" i="57"/>
  <c r="U29" i="57"/>
  <c r="T29" i="57"/>
  <c r="S29" i="57"/>
  <c r="R29" i="57"/>
  <c r="Q29" i="57"/>
  <c r="P29" i="57"/>
  <c r="O29" i="57"/>
  <c r="N29" i="57"/>
  <c r="M29" i="57"/>
  <c r="L29" i="57"/>
  <c r="K29" i="57"/>
  <c r="J29" i="57"/>
  <c r="I29" i="57"/>
  <c r="D9" i="57"/>
  <c r="K12" i="66" s="1"/>
  <c r="G10" i="67" s="1"/>
  <c r="F9" i="68" s="1"/>
  <c r="D8" i="57"/>
  <c r="K11" i="66" s="1"/>
  <c r="D7" i="57"/>
  <c r="K10" i="66" s="1"/>
  <c r="J4" i="57"/>
  <c r="K4" i="57" s="1"/>
  <c r="L4" i="57" s="1"/>
  <c r="M4" i="57" s="1"/>
  <c r="N4" i="57" s="1"/>
  <c r="O4" i="57" s="1"/>
  <c r="P4" i="57" s="1"/>
  <c r="Q4" i="57" s="1"/>
  <c r="R4" i="57" s="1"/>
  <c r="S4" i="57" s="1"/>
  <c r="T4" i="57" s="1"/>
  <c r="U4" i="57" s="1"/>
  <c r="V4" i="57" s="1"/>
  <c r="W4" i="57" s="1"/>
  <c r="X4" i="57" s="1"/>
  <c r="Y4" i="57" s="1"/>
  <c r="Z4" i="57" s="1"/>
  <c r="AA4" i="57" s="1"/>
  <c r="AB4" i="57" s="1"/>
  <c r="AC4" i="57" s="1"/>
  <c r="AD4" i="57" s="1"/>
  <c r="AE4" i="57" s="1"/>
  <c r="AF4" i="57" s="1"/>
  <c r="AG4" i="57" s="1"/>
  <c r="AH4" i="57" s="1"/>
  <c r="AI4" i="57" s="1"/>
  <c r="AJ4" i="57" s="1"/>
  <c r="AK4" i="57" s="1"/>
  <c r="AL4" i="57" s="1"/>
  <c r="AM4" i="57" s="1"/>
  <c r="AI491" i="55"/>
  <c r="AI485" i="55"/>
  <c r="AI486" i="55"/>
  <c r="AI483" i="55"/>
  <c r="T491" i="55"/>
  <c r="T485" i="55"/>
  <c r="T486" i="55"/>
  <c r="U486" i="55" s="1"/>
  <c r="U489" i="55" s="1"/>
  <c r="T483" i="55"/>
  <c r="E491" i="55"/>
  <c r="D491" i="55"/>
  <c r="D485" i="55"/>
  <c r="E485" i="55"/>
  <c r="D486" i="55"/>
  <c r="E486" i="55"/>
  <c r="E483" i="55"/>
  <c r="D483" i="55"/>
  <c r="D608" i="55" s="1"/>
  <c r="D625" i="55" s="1"/>
  <c r="D327" i="52" s="1"/>
  <c r="AI462" i="55"/>
  <c r="AI456" i="55"/>
  <c r="AI513" i="55" s="1"/>
  <c r="AI515" i="55" s="1"/>
  <c r="AI457" i="55"/>
  <c r="AI454" i="55"/>
  <c r="AI511" i="55" s="1"/>
  <c r="T462" i="55"/>
  <c r="T456" i="55"/>
  <c r="T513" i="55" s="1"/>
  <c r="T457" i="55"/>
  <c r="T514" i="55" s="1"/>
  <c r="T454" i="55"/>
  <c r="E462" i="55"/>
  <c r="D462" i="55"/>
  <c r="D519" i="55" s="1"/>
  <c r="D456" i="55"/>
  <c r="E456" i="55"/>
  <c r="E513" i="55" s="1"/>
  <c r="D457" i="55"/>
  <c r="E457" i="55"/>
  <c r="F457" i="55" s="1"/>
  <c r="E454" i="55"/>
  <c r="D454" i="55"/>
  <c r="D607" i="55" s="1"/>
  <c r="AI406" i="55"/>
  <c r="AI400" i="55"/>
  <c r="AI401" i="55"/>
  <c r="AI398" i="55"/>
  <c r="T406" i="55"/>
  <c r="T400" i="55"/>
  <c r="T401" i="55"/>
  <c r="T398" i="55"/>
  <c r="E406" i="55"/>
  <c r="F406" i="55" s="1"/>
  <c r="F407" i="55" s="1"/>
  <c r="D406" i="55"/>
  <c r="D400" i="55"/>
  <c r="E400" i="55"/>
  <c r="D401" i="55"/>
  <c r="E401" i="55"/>
  <c r="E398" i="55"/>
  <c r="D398" i="55"/>
  <c r="D606" i="55" s="1"/>
  <c r="AI378" i="55"/>
  <c r="AI372" i="55"/>
  <c r="AI373" i="55"/>
  <c r="AI370" i="55"/>
  <c r="T378" i="55"/>
  <c r="T372" i="55"/>
  <c r="T373" i="55"/>
  <c r="U373" i="55" s="1"/>
  <c r="U376" i="55" s="1"/>
  <c r="T370" i="55"/>
  <c r="F370" i="55" s="1"/>
  <c r="E378" i="55"/>
  <c r="D378" i="55"/>
  <c r="D372" i="55"/>
  <c r="E372" i="55"/>
  <c r="D373" i="55"/>
  <c r="E373" i="55"/>
  <c r="E370" i="55"/>
  <c r="D370" i="55"/>
  <c r="D605" i="55" s="1"/>
  <c r="D622" i="55" s="1"/>
  <c r="D324" i="52" s="1"/>
  <c r="AI350" i="55"/>
  <c r="AI344" i="55"/>
  <c r="AI345" i="55"/>
  <c r="AI342" i="55"/>
  <c r="T350" i="55"/>
  <c r="T344" i="55"/>
  <c r="T428" i="55" s="1"/>
  <c r="T345" i="55"/>
  <c r="T342" i="55"/>
  <c r="T426" i="55" s="1"/>
  <c r="E350" i="55"/>
  <c r="D350" i="55"/>
  <c r="D434" i="55" s="1"/>
  <c r="D344" i="55"/>
  <c r="E344" i="55"/>
  <c r="E428" i="55" s="1"/>
  <c r="D345" i="55"/>
  <c r="E345" i="55"/>
  <c r="E429" i="55" s="1"/>
  <c r="E342" i="55"/>
  <c r="D342" i="55"/>
  <c r="D604" i="55" s="1"/>
  <c r="D621" i="55" s="1"/>
  <c r="D323" i="52" s="1"/>
  <c r="T294" i="55"/>
  <c r="AI294" i="55"/>
  <c r="AI288" i="55"/>
  <c r="AI289" i="55"/>
  <c r="AI286" i="55"/>
  <c r="T288" i="55"/>
  <c r="AE288" i="55" s="1"/>
  <c r="T289" i="55"/>
  <c r="T286" i="55"/>
  <c r="E294" i="55"/>
  <c r="E295" i="55" s="1"/>
  <c r="B108" i="78" s="1"/>
  <c r="C108" i="80" s="1"/>
  <c r="D294" i="55"/>
  <c r="D288" i="55"/>
  <c r="E288" i="55"/>
  <c r="D289" i="55"/>
  <c r="C117" i="78" s="1"/>
  <c r="D117" i="80" s="1"/>
  <c r="E289" i="55"/>
  <c r="E292" i="55" s="1"/>
  <c r="E286" i="55"/>
  <c r="D286" i="55"/>
  <c r="D603" i="55" s="1"/>
  <c r="D620" i="55" s="1"/>
  <c r="D322" i="52" s="1"/>
  <c r="AI266" i="55"/>
  <c r="AI260" i="55"/>
  <c r="AI261" i="55"/>
  <c r="AI258" i="55"/>
  <c r="T266" i="55"/>
  <c r="T260" i="55"/>
  <c r="T261" i="55"/>
  <c r="T258" i="55"/>
  <c r="E266" i="55"/>
  <c r="R266" i="55" s="1"/>
  <c r="D258" i="55"/>
  <c r="D602" i="55" s="1"/>
  <c r="D260" i="55"/>
  <c r="D261" i="55"/>
  <c r="E260" i="55"/>
  <c r="E261" i="55"/>
  <c r="E258" i="55"/>
  <c r="AI184" i="55"/>
  <c r="AG184" i="55" s="1"/>
  <c r="AI178" i="55"/>
  <c r="AI179" i="55"/>
  <c r="AI176" i="55"/>
  <c r="T184" i="55"/>
  <c r="T178" i="55"/>
  <c r="T179" i="55"/>
  <c r="T176" i="55"/>
  <c r="E184" i="55"/>
  <c r="D184" i="55"/>
  <c r="D238" i="55" s="1"/>
  <c r="D178" i="55"/>
  <c r="E178" i="55"/>
  <c r="D179" i="55"/>
  <c r="E182" i="55" s="1"/>
  <c r="E179" i="55"/>
  <c r="E176" i="55"/>
  <c r="D176" i="55"/>
  <c r="D601" i="55" s="1"/>
  <c r="D618" i="55" s="1"/>
  <c r="D320" i="52" s="1"/>
  <c r="AI156" i="55"/>
  <c r="AI150" i="55"/>
  <c r="AI151" i="55"/>
  <c r="AI148" i="55"/>
  <c r="T156" i="55"/>
  <c r="T210" i="55" s="1"/>
  <c r="T150" i="55"/>
  <c r="T151" i="55"/>
  <c r="T148" i="55"/>
  <c r="AE148" i="55" s="1"/>
  <c r="E156" i="55"/>
  <c r="D156" i="55"/>
  <c r="D150" i="55"/>
  <c r="E150" i="55"/>
  <c r="D151" i="55"/>
  <c r="D205" i="55" s="1"/>
  <c r="E151" i="55"/>
  <c r="E148" i="55"/>
  <c r="D148" i="55"/>
  <c r="D600" i="55" s="1"/>
  <c r="D21" i="55"/>
  <c r="D24" i="55" s="1"/>
  <c r="D129" i="55"/>
  <c r="AI100" i="55"/>
  <c r="AI93" i="55"/>
  <c r="AI94" i="55"/>
  <c r="AI95" i="55"/>
  <c r="AI92" i="55"/>
  <c r="T100" i="55"/>
  <c r="N100" i="55" s="1"/>
  <c r="T94" i="55"/>
  <c r="R94" i="55" s="1"/>
  <c r="T95" i="55"/>
  <c r="U95" i="55" s="1"/>
  <c r="U98" i="55" s="1"/>
  <c r="T92" i="55"/>
  <c r="E100" i="55"/>
  <c r="D100" i="55"/>
  <c r="E101" i="55" s="1"/>
  <c r="D94" i="55"/>
  <c r="E94" i="55"/>
  <c r="D95" i="55"/>
  <c r="E95" i="55"/>
  <c r="R95" i="55" s="1"/>
  <c r="E92" i="55"/>
  <c r="D92" i="55"/>
  <c r="D599" i="55" s="1"/>
  <c r="AI72" i="55"/>
  <c r="AI66" i="55"/>
  <c r="AI67" i="55"/>
  <c r="AI64" i="55"/>
  <c r="T72" i="55"/>
  <c r="J72" i="55" s="1"/>
  <c r="T66" i="55"/>
  <c r="T68" i="55" s="1"/>
  <c r="T67" i="55"/>
  <c r="T64" i="55"/>
  <c r="E72" i="55"/>
  <c r="D72" i="55"/>
  <c r="B28" i="78" s="1"/>
  <c r="D66" i="55"/>
  <c r="E66" i="55"/>
  <c r="D67" i="55"/>
  <c r="D68" i="55" s="1"/>
  <c r="E67" i="55"/>
  <c r="R67" i="55" s="1"/>
  <c r="E64" i="55"/>
  <c r="D64" i="55"/>
  <c r="D598" i="55" s="1"/>
  <c r="AI44" i="55"/>
  <c r="AI39" i="55"/>
  <c r="AI38" i="55"/>
  <c r="AI36" i="55"/>
  <c r="T44" i="55"/>
  <c r="AG44" i="55" s="1"/>
  <c r="T39" i="55"/>
  <c r="P39" i="55" s="1"/>
  <c r="T38" i="55"/>
  <c r="T36" i="55"/>
  <c r="E44" i="55"/>
  <c r="D44" i="55"/>
  <c r="E45" i="55" s="1"/>
  <c r="B18" i="78" s="1"/>
  <c r="D39" i="55"/>
  <c r="E39" i="55"/>
  <c r="E42" i="55" s="1"/>
  <c r="E38" i="55"/>
  <c r="E40" i="55" s="1"/>
  <c r="E41" i="55" s="1"/>
  <c r="B17" i="78" s="1"/>
  <c r="D38" i="55"/>
  <c r="D40" i="55" s="1"/>
  <c r="E36" i="55"/>
  <c r="D36" i="55"/>
  <c r="D597" i="55" s="1"/>
  <c r="AI16" i="55"/>
  <c r="AI11" i="55"/>
  <c r="AI10" i="55"/>
  <c r="T16" i="55"/>
  <c r="T11" i="55"/>
  <c r="P11" i="55" s="1"/>
  <c r="T10" i="55"/>
  <c r="E16" i="55"/>
  <c r="D16" i="55"/>
  <c r="E10" i="55"/>
  <c r="E11" i="55"/>
  <c r="D11" i="55"/>
  <c r="D10" i="55"/>
  <c r="B7" i="78" s="1"/>
  <c r="C7" i="80" s="1"/>
  <c r="AI8" i="55"/>
  <c r="T8" i="55"/>
  <c r="AD8" i="55" s="1"/>
  <c r="E8" i="55"/>
  <c r="D8" i="55"/>
  <c r="D596" i="55" s="1"/>
  <c r="AM72" i="56"/>
  <c r="AM67" i="56"/>
  <c r="AM69" i="56" s="1"/>
  <c r="AM23" i="56"/>
  <c r="AM18" i="56"/>
  <c r="F142" i="56"/>
  <c r="G142" i="56"/>
  <c r="H142" i="56"/>
  <c r="I142" i="56"/>
  <c r="J142" i="56"/>
  <c r="K142" i="56"/>
  <c r="L142" i="56"/>
  <c r="M142" i="56"/>
  <c r="N142" i="56"/>
  <c r="O142" i="56"/>
  <c r="P142" i="56"/>
  <c r="Q142" i="56"/>
  <c r="R142" i="56"/>
  <c r="S142" i="56"/>
  <c r="T142" i="56"/>
  <c r="U142" i="56"/>
  <c r="V142" i="56"/>
  <c r="W142" i="56"/>
  <c r="X142" i="56"/>
  <c r="Y142" i="56"/>
  <c r="Z142" i="56"/>
  <c r="AA142" i="56"/>
  <c r="AB142" i="56"/>
  <c r="AC142" i="56"/>
  <c r="AD142" i="56"/>
  <c r="AE142" i="56"/>
  <c r="AF142" i="56"/>
  <c r="AG142" i="56"/>
  <c r="AH142" i="56"/>
  <c r="AI142" i="56"/>
  <c r="AJ142" i="56"/>
  <c r="AK142" i="56"/>
  <c r="AL142" i="56"/>
  <c r="AM142" i="56"/>
  <c r="E142" i="56"/>
  <c r="I135" i="56"/>
  <c r="J135" i="56"/>
  <c r="K135" i="56"/>
  <c r="L135" i="56"/>
  <c r="M135" i="56"/>
  <c r="N135" i="56"/>
  <c r="O135" i="56"/>
  <c r="P135" i="56"/>
  <c r="Q135" i="56"/>
  <c r="R135" i="56"/>
  <c r="S135" i="56"/>
  <c r="T135" i="56"/>
  <c r="U135" i="56"/>
  <c r="V135" i="56"/>
  <c r="W135" i="56"/>
  <c r="AH135" i="56"/>
  <c r="AI135" i="56"/>
  <c r="AJ135" i="56"/>
  <c r="AK135" i="56"/>
  <c r="AL135" i="56"/>
  <c r="AM135" i="56"/>
  <c r="I136" i="56"/>
  <c r="J136" i="56"/>
  <c r="K136" i="56"/>
  <c r="L136" i="56"/>
  <c r="M136" i="56"/>
  <c r="N136" i="56"/>
  <c r="O136" i="56"/>
  <c r="P136" i="56"/>
  <c r="Q136" i="56"/>
  <c r="R136" i="56"/>
  <c r="S136" i="56"/>
  <c r="T136" i="56"/>
  <c r="U136" i="56"/>
  <c r="V136" i="56"/>
  <c r="W136" i="56"/>
  <c r="AH136" i="56"/>
  <c r="AI136" i="56"/>
  <c r="AJ136" i="56"/>
  <c r="AK136" i="56"/>
  <c r="AL136" i="56"/>
  <c r="AM136" i="56"/>
  <c r="I137" i="56"/>
  <c r="J137" i="56"/>
  <c r="K137" i="56"/>
  <c r="L137" i="56"/>
  <c r="M137" i="56"/>
  <c r="M39" i="65" s="1"/>
  <c r="N137" i="56"/>
  <c r="O137" i="56"/>
  <c r="P137" i="56"/>
  <c r="Q137" i="56"/>
  <c r="R137" i="56"/>
  <c r="S137" i="56"/>
  <c r="T137" i="56"/>
  <c r="U137" i="56"/>
  <c r="U39" i="65" s="1"/>
  <c r="V137" i="56"/>
  <c r="W137" i="56"/>
  <c r="X137" i="56"/>
  <c r="Y137" i="56"/>
  <c r="Z137" i="56"/>
  <c r="AA137" i="56"/>
  <c r="AB137" i="56"/>
  <c r="AB39" i="65" s="1"/>
  <c r="AC137" i="56"/>
  <c r="AC39" i="65" s="1"/>
  <c r="AD137" i="56"/>
  <c r="AE137" i="56"/>
  <c r="AF137" i="56"/>
  <c r="AG137" i="56"/>
  <c r="AH137" i="56"/>
  <c r="AI137" i="56"/>
  <c r="AJ137" i="56"/>
  <c r="AJ39" i="65" s="1"/>
  <c r="AK137" i="56"/>
  <c r="AK39" i="65" s="1"/>
  <c r="AL137" i="56"/>
  <c r="AM137" i="56"/>
  <c r="F129" i="56"/>
  <c r="G129" i="56"/>
  <c r="H129" i="56"/>
  <c r="I129" i="56"/>
  <c r="J129" i="56"/>
  <c r="K129" i="56"/>
  <c r="L129" i="56"/>
  <c r="M129" i="56"/>
  <c r="N129" i="56"/>
  <c r="O129" i="56"/>
  <c r="P129" i="56"/>
  <c r="Q129" i="56"/>
  <c r="R129" i="56"/>
  <c r="S129" i="56"/>
  <c r="T129" i="56"/>
  <c r="U129" i="56"/>
  <c r="V129" i="56"/>
  <c r="W129" i="56"/>
  <c r="X129" i="56"/>
  <c r="Y129" i="56"/>
  <c r="Z129" i="56"/>
  <c r="AA129" i="56"/>
  <c r="AB129" i="56"/>
  <c r="AC129" i="56"/>
  <c r="AD129" i="56"/>
  <c r="AE129" i="56"/>
  <c r="AF129" i="56"/>
  <c r="AG129" i="56"/>
  <c r="AH129" i="56"/>
  <c r="AI129" i="56"/>
  <c r="AJ129" i="56"/>
  <c r="AK129" i="56"/>
  <c r="AL129" i="56"/>
  <c r="AM129" i="56"/>
  <c r="E129" i="56"/>
  <c r="I126" i="56"/>
  <c r="I127" i="56" s="1"/>
  <c r="J126" i="56"/>
  <c r="J127" i="56" s="1"/>
  <c r="K126" i="56"/>
  <c r="K127" i="56" s="1"/>
  <c r="L126" i="56"/>
  <c r="L127" i="56" s="1"/>
  <c r="M126" i="56"/>
  <c r="N126" i="56"/>
  <c r="O126" i="56"/>
  <c r="O127" i="56" s="1"/>
  <c r="P126" i="56"/>
  <c r="Q126" i="56"/>
  <c r="R126" i="56"/>
  <c r="R127" i="56" s="1"/>
  <c r="S126" i="56"/>
  <c r="S127" i="56" s="1"/>
  <c r="T126" i="56"/>
  <c r="T127" i="56" s="1"/>
  <c r="U126" i="56"/>
  <c r="V126" i="56"/>
  <c r="W126" i="56"/>
  <c r="X126" i="56"/>
  <c r="Y126" i="56"/>
  <c r="Z126" i="56"/>
  <c r="AA126" i="56"/>
  <c r="AA127" i="56" s="1"/>
  <c r="AB126" i="56"/>
  <c r="AB127" i="56" s="1"/>
  <c r="AC126" i="56"/>
  <c r="AD126" i="56"/>
  <c r="AE126" i="56"/>
  <c r="AE127" i="56" s="1"/>
  <c r="AF126" i="56"/>
  <c r="AG126" i="56"/>
  <c r="AH126" i="56"/>
  <c r="AH127" i="56" s="1"/>
  <c r="AI126" i="56"/>
  <c r="AI127" i="56" s="1"/>
  <c r="AJ126" i="56"/>
  <c r="AJ127" i="56" s="1"/>
  <c r="AK126" i="56"/>
  <c r="AL126" i="56"/>
  <c r="AM126" i="56"/>
  <c r="F121" i="56"/>
  <c r="G121" i="56"/>
  <c r="AM121" i="56"/>
  <c r="H122" i="56"/>
  <c r="I122" i="56"/>
  <c r="J122" i="56"/>
  <c r="K122" i="56"/>
  <c r="L122" i="56"/>
  <c r="M122" i="56"/>
  <c r="N122" i="56"/>
  <c r="O122" i="56"/>
  <c r="P122" i="56"/>
  <c r="Q122" i="56"/>
  <c r="R122" i="56"/>
  <c r="S122" i="56"/>
  <c r="T122" i="56"/>
  <c r="U122" i="56"/>
  <c r="V122" i="56"/>
  <c r="W122" i="56"/>
  <c r="X122" i="56"/>
  <c r="Y122" i="56"/>
  <c r="Z122" i="56"/>
  <c r="AA122" i="56"/>
  <c r="AB122" i="56"/>
  <c r="AC122" i="56"/>
  <c r="AD122" i="56"/>
  <c r="AE122" i="56"/>
  <c r="AF122" i="56"/>
  <c r="AG122" i="56"/>
  <c r="AH122" i="56"/>
  <c r="AI122" i="56"/>
  <c r="AJ122" i="56"/>
  <c r="AK122" i="56"/>
  <c r="AL122" i="56"/>
  <c r="AM122" i="56"/>
  <c r="E121" i="56"/>
  <c r="F116" i="56"/>
  <c r="F18" i="65" s="1"/>
  <c r="G116" i="56"/>
  <c r="H117" i="56"/>
  <c r="I117" i="56"/>
  <c r="J117" i="56"/>
  <c r="K117" i="56"/>
  <c r="L117" i="56"/>
  <c r="M117" i="56"/>
  <c r="N117" i="56"/>
  <c r="O117" i="56"/>
  <c r="P117" i="56"/>
  <c r="Q117" i="56"/>
  <c r="R117" i="56"/>
  <c r="S117" i="56"/>
  <c r="T117" i="56"/>
  <c r="U117" i="56"/>
  <c r="V117" i="56"/>
  <c r="W117" i="56"/>
  <c r="X117" i="56"/>
  <c r="Y117" i="56"/>
  <c r="Z117" i="56"/>
  <c r="AA117" i="56"/>
  <c r="AB117" i="56"/>
  <c r="AC117" i="56"/>
  <c r="AD117" i="56"/>
  <c r="AE117" i="56"/>
  <c r="AF117" i="56"/>
  <c r="AG117" i="56"/>
  <c r="AH117" i="56"/>
  <c r="AI117" i="56"/>
  <c r="AJ117" i="56"/>
  <c r="AK117" i="56"/>
  <c r="AL117" i="56"/>
  <c r="AM117" i="56"/>
  <c r="E116" i="56"/>
  <c r="F105" i="56"/>
  <c r="G105" i="56"/>
  <c r="H105" i="56"/>
  <c r="I105" i="56"/>
  <c r="J105" i="56"/>
  <c r="K105" i="56"/>
  <c r="L105" i="56"/>
  <c r="M105" i="56"/>
  <c r="N105" i="56"/>
  <c r="O105" i="56"/>
  <c r="P105" i="56"/>
  <c r="Q105" i="56"/>
  <c r="R105" i="56"/>
  <c r="S105" i="56"/>
  <c r="T105" i="56"/>
  <c r="U105" i="56"/>
  <c r="V105" i="56"/>
  <c r="W105" i="56"/>
  <c r="X105" i="56"/>
  <c r="Y105" i="56"/>
  <c r="Z105" i="56"/>
  <c r="AA105" i="56"/>
  <c r="AB105" i="56"/>
  <c r="AC105" i="56"/>
  <c r="AD105" i="56"/>
  <c r="AE105" i="56"/>
  <c r="AF105" i="56"/>
  <c r="AG105" i="56"/>
  <c r="AH105" i="56"/>
  <c r="AI105" i="56"/>
  <c r="AJ105" i="56"/>
  <c r="AK105" i="56"/>
  <c r="AL105" i="56"/>
  <c r="AM105" i="56"/>
  <c r="F106" i="56"/>
  <c r="G106" i="56"/>
  <c r="H106" i="56"/>
  <c r="I106" i="56"/>
  <c r="J106" i="56"/>
  <c r="K106" i="56"/>
  <c r="L106" i="56"/>
  <c r="M106" i="56"/>
  <c r="N106" i="56"/>
  <c r="O106" i="56"/>
  <c r="P106" i="56"/>
  <c r="Q106" i="56"/>
  <c r="R106" i="56"/>
  <c r="S106" i="56"/>
  <c r="T106" i="56"/>
  <c r="U106" i="56"/>
  <c r="V106" i="56"/>
  <c r="W106" i="56"/>
  <c r="X106" i="56"/>
  <c r="Y106" i="56"/>
  <c r="Z106" i="56"/>
  <c r="AA106" i="56"/>
  <c r="AB106" i="56"/>
  <c r="AC106" i="56"/>
  <c r="AD106" i="56"/>
  <c r="AE106" i="56"/>
  <c r="AF106" i="56"/>
  <c r="AG106" i="56"/>
  <c r="AH106" i="56"/>
  <c r="AI106" i="56"/>
  <c r="AJ106" i="56"/>
  <c r="AK106" i="56"/>
  <c r="AL106" i="56"/>
  <c r="AM106" i="56"/>
  <c r="F107" i="56"/>
  <c r="G107" i="56"/>
  <c r="H107" i="56"/>
  <c r="I107" i="56"/>
  <c r="J107" i="56"/>
  <c r="K107" i="56"/>
  <c r="L107" i="56"/>
  <c r="M107" i="56"/>
  <c r="N107" i="56"/>
  <c r="O107" i="56"/>
  <c r="P107" i="56"/>
  <c r="Q107" i="56"/>
  <c r="R107" i="56"/>
  <c r="S107" i="56"/>
  <c r="T107" i="56"/>
  <c r="U107" i="56"/>
  <c r="V107" i="56"/>
  <c r="W107" i="56"/>
  <c r="X107" i="56"/>
  <c r="Y107" i="56"/>
  <c r="Z107" i="56"/>
  <c r="AA107" i="56"/>
  <c r="AB107" i="56"/>
  <c r="AC107" i="56"/>
  <c r="AD107" i="56"/>
  <c r="AE107" i="56"/>
  <c r="AF107" i="56"/>
  <c r="AG107" i="56"/>
  <c r="AH107" i="56"/>
  <c r="AI107" i="56"/>
  <c r="AJ107" i="56"/>
  <c r="AK107" i="56"/>
  <c r="AL107" i="56"/>
  <c r="AM107" i="56"/>
  <c r="I109" i="56"/>
  <c r="J109" i="56"/>
  <c r="K109" i="56"/>
  <c r="L109" i="56"/>
  <c r="M109" i="56"/>
  <c r="N109" i="56"/>
  <c r="O109" i="56"/>
  <c r="P109" i="56"/>
  <c r="Q109" i="56"/>
  <c r="R109" i="56"/>
  <c r="S109" i="56"/>
  <c r="T109" i="56"/>
  <c r="U109" i="56"/>
  <c r="V109" i="56"/>
  <c r="W109" i="56"/>
  <c r="X109" i="56"/>
  <c r="Y109" i="56"/>
  <c r="Z109" i="56"/>
  <c r="AA109" i="56"/>
  <c r="AB109" i="56"/>
  <c r="AC109" i="56"/>
  <c r="AD109" i="56"/>
  <c r="AE109" i="56"/>
  <c r="AF109" i="56"/>
  <c r="AG109" i="56"/>
  <c r="AH109" i="56"/>
  <c r="AI109" i="56"/>
  <c r="AJ109" i="56"/>
  <c r="AK109" i="56"/>
  <c r="AL109" i="56"/>
  <c r="AM109" i="56"/>
  <c r="I110" i="56"/>
  <c r="J110" i="56"/>
  <c r="K110" i="56"/>
  <c r="L110" i="56"/>
  <c r="M110" i="56"/>
  <c r="N110" i="56"/>
  <c r="O110" i="56"/>
  <c r="P110" i="56"/>
  <c r="Q110" i="56"/>
  <c r="R110" i="56"/>
  <c r="S110" i="56"/>
  <c r="T110" i="56"/>
  <c r="U110" i="56"/>
  <c r="V110" i="56"/>
  <c r="W110" i="56"/>
  <c r="X110" i="56"/>
  <c r="Y110" i="56"/>
  <c r="Z110" i="56"/>
  <c r="AA110" i="56"/>
  <c r="AB110" i="56"/>
  <c r="AC110" i="56"/>
  <c r="AD110" i="56"/>
  <c r="AE110" i="56"/>
  <c r="AF110" i="56"/>
  <c r="AG110" i="56"/>
  <c r="AH110" i="56"/>
  <c r="AI110" i="56"/>
  <c r="AJ110" i="56"/>
  <c r="AK110" i="56"/>
  <c r="AL110" i="56"/>
  <c r="AM110" i="56"/>
  <c r="I111" i="56"/>
  <c r="J111" i="56"/>
  <c r="K111" i="56"/>
  <c r="L111" i="56"/>
  <c r="M111" i="56"/>
  <c r="N111" i="56"/>
  <c r="O111" i="56"/>
  <c r="P111" i="56"/>
  <c r="Q111" i="56"/>
  <c r="R111" i="56"/>
  <c r="S111" i="56"/>
  <c r="T111" i="56"/>
  <c r="U111" i="56"/>
  <c r="V111" i="56"/>
  <c r="W111" i="56"/>
  <c r="X111" i="56"/>
  <c r="Y111" i="56"/>
  <c r="Z111" i="56"/>
  <c r="AA111" i="56"/>
  <c r="AB111" i="56"/>
  <c r="AC111" i="56"/>
  <c r="AD111" i="56"/>
  <c r="AE111" i="56"/>
  <c r="AF111" i="56"/>
  <c r="AG111" i="56"/>
  <c r="AH111" i="56"/>
  <c r="AI111" i="56"/>
  <c r="AJ111" i="56"/>
  <c r="AK111" i="56"/>
  <c r="AL111" i="56"/>
  <c r="AM111" i="56"/>
  <c r="I112" i="56"/>
  <c r="J112" i="56"/>
  <c r="K112" i="56"/>
  <c r="L112" i="56"/>
  <c r="M112" i="56"/>
  <c r="N112" i="56"/>
  <c r="O112" i="56"/>
  <c r="P112" i="56"/>
  <c r="Q112" i="56"/>
  <c r="R112" i="56"/>
  <c r="S112" i="56"/>
  <c r="T112" i="56"/>
  <c r="U112" i="56"/>
  <c r="V112" i="56"/>
  <c r="W112" i="56"/>
  <c r="X112" i="56"/>
  <c r="Y112" i="56"/>
  <c r="Z112" i="56"/>
  <c r="AA112" i="56"/>
  <c r="AB112" i="56"/>
  <c r="AC112" i="56"/>
  <c r="AD112" i="56"/>
  <c r="AE112" i="56"/>
  <c r="AF112" i="56"/>
  <c r="AG112" i="56"/>
  <c r="AH112" i="56"/>
  <c r="AI112" i="56"/>
  <c r="AJ112" i="56"/>
  <c r="AK112" i="56"/>
  <c r="AL112" i="56"/>
  <c r="AM112" i="56"/>
  <c r="E106" i="56"/>
  <c r="E107" i="56"/>
  <c r="E108" i="56"/>
  <c r="E109" i="56"/>
  <c r="E110" i="56"/>
  <c r="E105" i="56"/>
  <c r="H138" i="56"/>
  <c r="G138" i="56"/>
  <c r="F138" i="56"/>
  <c r="AM127" i="56"/>
  <c r="AL127" i="56"/>
  <c r="AK127" i="56"/>
  <c r="AG127" i="56"/>
  <c r="AF127" i="56"/>
  <c r="AD127" i="56"/>
  <c r="AC127" i="56"/>
  <c r="Z127" i="56"/>
  <c r="Y127" i="56"/>
  <c r="X127" i="56"/>
  <c r="W127" i="56"/>
  <c r="V127" i="56"/>
  <c r="U127" i="56"/>
  <c r="Q127" i="56"/>
  <c r="P127" i="56"/>
  <c r="N127" i="56"/>
  <c r="M127" i="56"/>
  <c r="J102" i="56"/>
  <c r="K102" i="56" s="1"/>
  <c r="L102" i="56" s="1"/>
  <c r="M102" i="56" s="1"/>
  <c r="N102" i="56" s="1"/>
  <c r="O102" i="56" s="1"/>
  <c r="P102" i="56" s="1"/>
  <c r="Q102" i="56" s="1"/>
  <c r="R102" i="56" s="1"/>
  <c r="S102" i="56" s="1"/>
  <c r="T102" i="56" s="1"/>
  <c r="U102" i="56" s="1"/>
  <c r="V102" i="56" s="1"/>
  <c r="W102" i="56" s="1"/>
  <c r="X102" i="56" s="1"/>
  <c r="Y102" i="56" s="1"/>
  <c r="Z102" i="56" s="1"/>
  <c r="AA102" i="56" s="1"/>
  <c r="AB102" i="56" s="1"/>
  <c r="AC102" i="56" s="1"/>
  <c r="AD102" i="56" s="1"/>
  <c r="AE102" i="56" s="1"/>
  <c r="AF102" i="56" s="1"/>
  <c r="AG102" i="56" s="1"/>
  <c r="AH102" i="56" s="1"/>
  <c r="AI102" i="56" s="1"/>
  <c r="AJ102" i="56" s="1"/>
  <c r="AK102" i="56" s="1"/>
  <c r="AL102" i="56" s="1"/>
  <c r="AM102" i="56" s="1"/>
  <c r="D93" i="56"/>
  <c r="J47" i="66" s="1"/>
  <c r="H89" i="56"/>
  <c r="G89" i="56"/>
  <c r="F89" i="56"/>
  <c r="E89" i="56"/>
  <c r="D88" i="56"/>
  <c r="J42" i="66" s="1"/>
  <c r="D80" i="56"/>
  <c r="J34" i="66" s="1"/>
  <c r="AM78" i="56"/>
  <c r="AL78" i="56"/>
  <c r="AK78" i="56"/>
  <c r="AJ78" i="56"/>
  <c r="AI78" i="56"/>
  <c r="AH78" i="56"/>
  <c r="AG78" i="56"/>
  <c r="AF78" i="56"/>
  <c r="AE78" i="56"/>
  <c r="AD78" i="56"/>
  <c r="AC78" i="56"/>
  <c r="AB78" i="56"/>
  <c r="AA78" i="56"/>
  <c r="Z78" i="56"/>
  <c r="Y78" i="56"/>
  <c r="X78" i="56"/>
  <c r="W78" i="56"/>
  <c r="V78" i="56"/>
  <c r="U78" i="56"/>
  <c r="T78" i="56"/>
  <c r="S78" i="56"/>
  <c r="R78" i="56"/>
  <c r="Q78" i="56"/>
  <c r="P78" i="56"/>
  <c r="O78" i="56"/>
  <c r="N78" i="56"/>
  <c r="M78" i="56"/>
  <c r="L78" i="56"/>
  <c r="K78" i="56"/>
  <c r="J78" i="56"/>
  <c r="I78" i="56"/>
  <c r="G78" i="56"/>
  <c r="F78" i="56"/>
  <c r="E78" i="56"/>
  <c r="H78" i="56"/>
  <c r="G74" i="56"/>
  <c r="F74" i="56"/>
  <c r="E74" i="56"/>
  <c r="D73" i="56"/>
  <c r="J27" i="66" s="1"/>
  <c r="AM74" i="56"/>
  <c r="G69" i="56"/>
  <c r="F69" i="56"/>
  <c r="E69" i="56"/>
  <c r="D68" i="56"/>
  <c r="J22" i="66" s="1"/>
  <c r="E64" i="56"/>
  <c r="D63" i="56"/>
  <c r="J17" i="66" s="1"/>
  <c r="D62" i="56"/>
  <c r="J16" i="66" s="1"/>
  <c r="D58" i="56"/>
  <c r="J12" i="66" s="1"/>
  <c r="D57" i="56"/>
  <c r="J11" i="66" s="1"/>
  <c r="D56" i="56"/>
  <c r="J10" i="66" s="1"/>
  <c r="J53" i="56"/>
  <c r="K53" i="56" s="1"/>
  <c r="L53" i="56" s="1"/>
  <c r="M53" i="56" s="1"/>
  <c r="N53" i="56" s="1"/>
  <c r="O53" i="56" s="1"/>
  <c r="P53" i="56" s="1"/>
  <c r="Q53" i="56" s="1"/>
  <c r="R53" i="56" s="1"/>
  <c r="S53" i="56" s="1"/>
  <c r="T53" i="56" s="1"/>
  <c r="U53" i="56" s="1"/>
  <c r="V53" i="56" s="1"/>
  <c r="W53" i="56" s="1"/>
  <c r="X53" i="56" s="1"/>
  <c r="Y53" i="56" s="1"/>
  <c r="Z53" i="56" s="1"/>
  <c r="AA53" i="56" s="1"/>
  <c r="AB53" i="56" s="1"/>
  <c r="AC53" i="56" s="1"/>
  <c r="AD53" i="56" s="1"/>
  <c r="AE53" i="56" s="1"/>
  <c r="AF53" i="56" s="1"/>
  <c r="AG53" i="56" s="1"/>
  <c r="AH53" i="56" s="1"/>
  <c r="AI53" i="56" s="1"/>
  <c r="AJ53" i="56" s="1"/>
  <c r="AK53" i="56" s="1"/>
  <c r="AL53" i="56" s="1"/>
  <c r="AM53" i="56" s="1"/>
  <c r="D44" i="56"/>
  <c r="I47" i="66" s="1"/>
  <c r="H40" i="56"/>
  <c r="G40" i="56"/>
  <c r="F40" i="56"/>
  <c r="E40" i="56"/>
  <c r="D39" i="56"/>
  <c r="I42" i="66" s="1"/>
  <c r="D31" i="56"/>
  <c r="I34" i="66" s="1"/>
  <c r="AM29" i="56"/>
  <c r="AL29" i="56"/>
  <c r="AK29" i="56"/>
  <c r="AJ29" i="56"/>
  <c r="AI29" i="56"/>
  <c r="AH29" i="56"/>
  <c r="AG29" i="56"/>
  <c r="AF29" i="56"/>
  <c r="AE29" i="56"/>
  <c r="AD29" i="56"/>
  <c r="AC29" i="56"/>
  <c r="AB29" i="56"/>
  <c r="AA29" i="56"/>
  <c r="Z29" i="56"/>
  <c r="Y29" i="56"/>
  <c r="X29" i="56"/>
  <c r="W29" i="56"/>
  <c r="V29" i="56"/>
  <c r="U29" i="56"/>
  <c r="T29" i="56"/>
  <c r="S29" i="56"/>
  <c r="R29" i="56"/>
  <c r="Q29" i="56"/>
  <c r="P29" i="56"/>
  <c r="O29" i="56"/>
  <c r="N29" i="56"/>
  <c r="M29" i="56"/>
  <c r="L29" i="56"/>
  <c r="K29" i="56"/>
  <c r="J29" i="56"/>
  <c r="I29" i="56"/>
  <c r="AM123" i="56"/>
  <c r="D9" i="56"/>
  <c r="I12" i="66" s="1"/>
  <c r="F10" i="67" s="1"/>
  <c r="D8" i="56"/>
  <c r="I11" i="66" s="1"/>
  <c r="D7" i="56"/>
  <c r="I10" i="66" s="1"/>
  <c r="J4" i="56"/>
  <c r="K4" i="56" s="1"/>
  <c r="L4" i="56" s="1"/>
  <c r="M4" i="56" s="1"/>
  <c r="N4" i="56" s="1"/>
  <c r="O4" i="56" s="1"/>
  <c r="P4" i="56" s="1"/>
  <c r="Q4" i="56" s="1"/>
  <c r="R4" i="56" s="1"/>
  <c r="S4" i="56" s="1"/>
  <c r="T4" i="56" s="1"/>
  <c r="U4" i="56" s="1"/>
  <c r="V4" i="56" s="1"/>
  <c r="W4" i="56" s="1"/>
  <c r="X4" i="56" s="1"/>
  <c r="Y4" i="56" s="1"/>
  <c r="Z4" i="56" s="1"/>
  <c r="AA4" i="56" s="1"/>
  <c r="AB4" i="56" s="1"/>
  <c r="AC4" i="56" s="1"/>
  <c r="AD4" i="56" s="1"/>
  <c r="AE4" i="56" s="1"/>
  <c r="AF4" i="56" s="1"/>
  <c r="AG4" i="56" s="1"/>
  <c r="AH4" i="56" s="1"/>
  <c r="AI4" i="56" s="1"/>
  <c r="AJ4" i="56" s="1"/>
  <c r="AK4" i="56" s="1"/>
  <c r="AL4" i="56" s="1"/>
  <c r="AM4" i="56" s="1"/>
  <c r="C191" i="54"/>
  <c r="C142" i="54"/>
  <c r="C93" i="54"/>
  <c r="C80" i="54"/>
  <c r="C44" i="54"/>
  <c r="D39" i="54"/>
  <c r="E42" i="66" s="1"/>
  <c r="AM240" i="54"/>
  <c r="AL240" i="54"/>
  <c r="AL44" i="65" s="1"/>
  <c r="AK240" i="54"/>
  <c r="AK44" i="65" s="1"/>
  <c r="AJ240" i="54"/>
  <c r="AJ44" i="65" s="1"/>
  <c r="AI240" i="54"/>
  <c r="AI44" i="65" s="1"/>
  <c r="AH240" i="54"/>
  <c r="AH44" i="65" s="1"/>
  <c r="AG240" i="54"/>
  <c r="AG44" i="65" s="1"/>
  <c r="AF240" i="54"/>
  <c r="AE240" i="54"/>
  <c r="AD240" i="54"/>
  <c r="AD44" i="65" s="1"/>
  <c r="AC240" i="54"/>
  <c r="AC44" i="65" s="1"/>
  <c r="AB240" i="54"/>
  <c r="AB44" i="65" s="1"/>
  <c r="AA240" i="54"/>
  <c r="AA44" i="65" s="1"/>
  <c r="Z240" i="54"/>
  <c r="Z44" i="65" s="1"/>
  <c r="Y240" i="54"/>
  <c r="Y44" i="65" s="1"/>
  <c r="X240" i="54"/>
  <c r="W240" i="54"/>
  <c r="V240" i="54"/>
  <c r="V44" i="65" s="1"/>
  <c r="U240" i="54"/>
  <c r="U44" i="65" s="1"/>
  <c r="T240" i="54"/>
  <c r="T44" i="65" s="1"/>
  <c r="S240" i="54"/>
  <c r="S44" i="65" s="1"/>
  <c r="R240" i="54"/>
  <c r="R44" i="65" s="1"/>
  <c r="Q240" i="54"/>
  <c r="Q44" i="65" s="1"/>
  <c r="P240" i="54"/>
  <c r="O240" i="54"/>
  <c r="N240" i="54"/>
  <c r="N44" i="65" s="1"/>
  <c r="M240" i="54"/>
  <c r="M44" i="65" s="1"/>
  <c r="L240" i="54"/>
  <c r="L44" i="65" s="1"/>
  <c r="K240" i="54"/>
  <c r="K44" i="65" s="1"/>
  <c r="J240" i="54"/>
  <c r="J44" i="65" s="1"/>
  <c r="I240" i="54"/>
  <c r="H240" i="54"/>
  <c r="G240" i="54"/>
  <c r="F240" i="54"/>
  <c r="F44" i="65" s="1"/>
  <c r="E240" i="54"/>
  <c r="E233" i="54"/>
  <c r="E37" i="65" s="1"/>
  <c r="F233" i="54"/>
  <c r="F37" i="65" s="1"/>
  <c r="G233" i="54"/>
  <c r="G37" i="65" s="1"/>
  <c r="H233" i="54"/>
  <c r="H37" i="65" s="1"/>
  <c r="I233" i="54"/>
  <c r="J233" i="54"/>
  <c r="J37" i="65" s="1"/>
  <c r="K233" i="54"/>
  <c r="L233" i="54"/>
  <c r="L37" i="65" s="1"/>
  <c r="M233" i="54"/>
  <c r="N233" i="54"/>
  <c r="N37" i="65" s="1"/>
  <c r="O233" i="54"/>
  <c r="P233" i="54"/>
  <c r="P37" i="65" s="1"/>
  <c r="Q233" i="54"/>
  <c r="R233" i="54"/>
  <c r="R37" i="65" s="1"/>
  <c r="S233" i="54"/>
  <c r="T233" i="54"/>
  <c r="T37" i="65" s="1"/>
  <c r="U233" i="54"/>
  <c r="V233" i="54"/>
  <c r="V37" i="65" s="1"/>
  <c r="W233" i="54"/>
  <c r="AH233" i="54"/>
  <c r="AH37" i="65" s="1"/>
  <c r="AI233" i="54"/>
  <c r="AJ233" i="54"/>
  <c r="AJ37" i="65" s="1"/>
  <c r="AK233" i="54"/>
  <c r="AL233" i="54"/>
  <c r="AL37" i="65" s="1"/>
  <c r="AM233" i="54"/>
  <c r="E234" i="54"/>
  <c r="E38" i="65" s="1"/>
  <c r="F234" i="54"/>
  <c r="F38" i="65" s="1"/>
  <c r="G234" i="54"/>
  <c r="G38" i="65" s="1"/>
  <c r="H234" i="54"/>
  <c r="H38" i="65" s="1"/>
  <c r="I234" i="54"/>
  <c r="J234" i="54"/>
  <c r="K234" i="54"/>
  <c r="L234" i="54"/>
  <c r="M234" i="54"/>
  <c r="M38" i="65" s="1"/>
  <c r="N234" i="54"/>
  <c r="O234" i="54"/>
  <c r="O38" i="65" s="1"/>
  <c r="P234" i="54"/>
  <c r="Q234" i="54"/>
  <c r="R234" i="54"/>
  <c r="S234" i="54"/>
  <c r="T234" i="54"/>
  <c r="U234" i="54"/>
  <c r="U38" i="65" s="1"/>
  <c r="V234" i="54"/>
  <c r="W234" i="54"/>
  <c r="W38" i="65" s="1"/>
  <c r="AH234" i="54"/>
  <c r="AI234" i="54"/>
  <c r="AJ234" i="54"/>
  <c r="AK234" i="54"/>
  <c r="AL234" i="54"/>
  <c r="AM234" i="54"/>
  <c r="AM38" i="65" s="1"/>
  <c r="E235" i="54"/>
  <c r="E39" i="65" s="1"/>
  <c r="F235" i="54"/>
  <c r="F39" i="65" s="1"/>
  <c r="G235" i="54"/>
  <c r="G39" i="65" s="1"/>
  <c r="H235" i="54"/>
  <c r="H39" i="65" s="1"/>
  <c r="I235" i="54"/>
  <c r="J235" i="54"/>
  <c r="K235" i="54"/>
  <c r="L235" i="54"/>
  <c r="M235" i="54"/>
  <c r="N235" i="54"/>
  <c r="O235" i="54"/>
  <c r="P235" i="54"/>
  <c r="Q235" i="54"/>
  <c r="R235" i="54"/>
  <c r="S235" i="54"/>
  <c r="T235" i="54"/>
  <c r="U235" i="54"/>
  <c r="V235" i="54"/>
  <c r="W235" i="54"/>
  <c r="X235" i="54"/>
  <c r="Y235" i="54"/>
  <c r="Z235" i="54"/>
  <c r="AA235" i="54"/>
  <c r="AB235" i="54"/>
  <c r="AC235" i="54"/>
  <c r="AD235" i="54"/>
  <c r="AE235" i="54"/>
  <c r="AF235" i="54"/>
  <c r="AG235" i="54"/>
  <c r="AH235" i="54"/>
  <c r="AI235" i="54"/>
  <c r="AJ235" i="54"/>
  <c r="AK235" i="54"/>
  <c r="AL235" i="54"/>
  <c r="AM235" i="54"/>
  <c r="H232" i="54"/>
  <c r="H36" i="65" s="1"/>
  <c r="G232" i="54"/>
  <c r="G36" i="65" s="1"/>
  <c r="F232" i="54"/>
  <c r="F36" i="65" s="1"/>
  <c r="AM227" i="54"/>
  <c r="AL227" i="54"/>
  <c r="AL31" i="65" s="1"/>
  <c r="AK227" i="54"/>
  <c r="AK31" i="65" s="1"/>
  <c r="AJ227" i="54"/>
  <c r="AJ31" i="65" s="1"/>
  <c r="AI227" i="54"/>
  <c r="AH227" i="54"/>
  <c r="AG227" i="54"/>
  <c r="AG31" i="65" s="1"/>
  <c r="AF227" i="54"/>
  <c r="AF31" i="65" s="1"/>
  <c r="AE227" i="54"/>
  <c r="AD227" i="54"/>
  <c r="AD31" i="65" s="1"/>
  <c r="AC227" i="54"/>
  <c r="AC31" i="65" s="1"/>
  <c r="AB227" i="54"/>
  <c r="AB31" i="65" s="1"/>
  <c r="AA227" i="54"/>
  <c r="Z227" i="54"/>
  <c r="Y227" i="54"/>
  <c r="Y31" i="65" s="1"/>
  <c r="X227" i="54"/>
  <c r="X31" i="65" s="1"/>
  <c r="W227" i="54"/>
  <c r="V227" i="54"/>
  <c r="V31" i="65" s="1"/>
  <c r="U227" i="54"/>
  <c r="U31" i="65" s="1"/>
  <c r="T227" i="54"/>
  <c r="T31" i="65" s="1"/>
  <c r="S227" i="54"/>
  <c r="R227" i="54"/>
  <c r="Q227" i="54"/>
  <c r="Q31" i="65" s="1"/>
  <c r="P227" i="54"/>
  <c r="P31" i="65" s="1"/>
  <c r="O227" i="54"/>
  <c r="N227" i="54"/>
  <c r="N31" i="65" s="1"/>
  <c r="M227" i="54"/>
  <c r="M31" i="65" s="1"/>
  <c r="L227" i="54"/>
  <c r="L31" i="65" s="1"/>
  <c r="K227" i="54"/>
  <c r="J227" i="54"/>
  <c r="I227" i="54"/>
  <c r="AM224" i="54"/>
  <c r="AL224" i="54"/>
  <c r="AL28" i="65" s="1"/>
  <c r="AL29" i="65" s="1"/>
  <c r="AK224" i="54"/>
  <c r="AK28" i="65" s="1"/>
  <c r="AK29" i="65" s="1"/>
  <c r="AJ224" i="54"/>
  <c r="AI224" i="54"/>
  <c r="AH224" i="54"/>
  <c r="AG224" i="54"/>
  <c r="AG28" i="65" s="1"/>
  <c r="AG29" i="65" s="1"/>
  <c r="AF224" i="54"/>
  <c r="AE224" i="54"/>
  <c r="AD224" i="54"/>
  <c r="AD28" i="65" s="1"/>
  <c r="AD29" i="65" s="1"/>
  <c r="AC224" i="54"/>
  <c r="AC28" i="65" s="1"/>
  <c r="AC29" i="65" s="1"/>
  <c r="AB224" i="54"/>
  <c r="AA224" i="54"/>
  <c r="Z224" i="54"/>
  <c r="Y224" i="54"/>
  <c r="Y28" i="65" s="1"/>
  <c r="Y29" i="65" s="1"/>
  <c r="X224" i="54"/>
  <c r="W224" i="54"/>
  <c r="V224" i="54"/>
  <c r="V28" i="65" s="1"/>
  <c r="V29" i="65" s="1"/>
  <c r="U224" i="54"/>
  <c r="U28" i="65" s="1"/>
  <c r="U29" i="65" s="1"/>
  <c r="T224" i="54"/>
  <c r="S224" i="54"/>
  <c r="R224" i="54"/>
  <c r="Q224" i="54"/>
  <c r="Q28" i="65" s="1"/>
  <c r="Q29" i="65" s="1"/>
  <c r="P224" i="54"/>
  <c r="O224" i="54"/>
  <c r="N224" i="54"/>
  <c r="N28" i="65" s="1"/>
  <c r="N29" i="65" s="1"/>
  <c r="M224" i="54"/>
  <c r="M28" i="65" s="1"/>
  <c r="M29" i="65" s="1"/>
  <c r="L224" i="54"/>
  <c r="K224" i="54"/>
  <c r="J224" i="54"/>
  <c r="I224" i="54"/>
  <c r="I225" i="54" s="1"/>
  <c r="F224" i="54"/>
  <c r="F225" i="54" s="1"/>
  <c r="E224" i="54"/>
  <c r="E225" i="54" s="1"/>
  <c r="AM220" i="54"/>
  <c r="AL220" i="54"/>
  <c r="AL24" i="65" s="1"/>
  <c r="AK220" i="54"/>
  <c r="AK24" i="65" s="1"/>
  <c r="AJ220" i="54"/>
  <c r="AJ24" i="65" s="1"/>
  <c r="AI220" i="54"/>
  <c r="AI24" i="65" s="1"/>
  <c r="AH220" i="54"/>
  <c r="AH24" i="65" s="1"/>
  <c r="AG220" i="54"/>
  <c r="AG24" i="65" s="1"/>
  <c r="AF220" i="54"/>
  <c r="AE220" i="54"/>
  <c r="AD220" i="54"/>
  <c r="AD24" i="65" s="1"/>
  <c r="AC220" i="54"/>
  <c r="AC24" i="65" s="1"/>
  <c r="AB220" i="54"/>
  <c r="AB24" i="65" s="1"/>
  <c r="AA220" i="54"/>
  <c r="AA24" i="65" s="1"/>
  <c r="Z220" i="54"/>
  <c r="Z24" i="65" s="1"/>
  <c r="Y220" i="54"/>
  <c r="Y24" i="65" s="1"/>
  <c r="X220" i="54"/>
  <c r="W220" i="54"/>
  <c r="V220" i="54"/>
  <c r="V24" i="65" s="1"/>
  <c r="U220" i="54"/>
  <c r="U24" i="65" s="1"/>
  <c r="T220" i="54"/>
  <c r="T24" i="65" s="1"/>
  <c r="S220" i="54"/>
  <c r="S24" i="65" s="1"/>
  <c r="R220" i="54"/>
  <c r="R24" i="65" s="1"/>
  <c r="Q220" i="54"/>
  <c r="Q24" i="65" s="1"/>
  <c r="P220" i="54"/>
  <c r="O220" i="54"/>
  <c r="N220" i="54"/>
  <c r="N24" i="65" s="1"/>
  <c r="M220" i="54"/>
  <c r="M24" i="65" s="1"/>
  <c r="L220" i="54"/>
  <c r="L24" i="65" s="1"/>
  <c r="K220" i="54"/>
  <c r="K24" i="65" s="1"/>
  <c r="J220" i="54"/>
  <c r="J24" i="65" s="1"/>
  <c r="I220" i="54"/>
  <c r="I24" i="65" s="1"/>
  <c r="G220" i="54"/>
  <c r="F220" i="54"/>
  <c r="E220" i="54"/>
  <c r="G219" i="54"/>
  <c r="F219" i="54"/>
  <c r="F23" i="65" s="1"/>
  <c r="E219" i="54"/>
  <c r="AM215" i="54"/>
  <c r="AM19" i="65" s="1"/>
  <c r="AL215" i="54"/>
  <c r="AL19" i="65" s="1"/>
  <c r="AK215" i="54"/>
  <c r="AJ215" i="54"/>
  <c r="AI215" i="54"/>
  <c r="AI19" i="65" s="1"/>
  <c r="AH215" i="54"/>
  <c r="AH19" i="65" s="1"/>
  <c r="AG215" i="54"/>
  <c r="AG19" i="65" s="1"/>
  <c r="AF215" i="54"/>
  <c r="AF19" i="65" s="1"/>
  <c r="AE215" i="54"/>
  <c r="AE19" i="65" s="1"/>
  <c r="AD215" i="54"/>
  <c r="AD19" i="65" s="1"/>
  <c r="AC215" i="54"/>
  <c r="AB215" i="54"/>
  <c r="AA215" i="54"/>
  <c r="AA19" i="65" s="1"/>
  <c r="Z215" i="54"/>
  <c r="Z19" i="65" s="1"/>
  <c r="Y215" i="54"/>
  <c r="Y19" i="65" s="1"/>
  <c r="X215" i="54"/>
  <c r="X19" i="65" s="1"/>
  <c r="W215" i="54"/>
  <c r="W19" i="65" s="1"/>
  <c r="V215" i="54"/>
  <c r="V19" i="65" s="1"/>
  <c r="U215" i="54"/>
  <c r="T215" i="54"/>
  <c r="S215" i="54"/>
  <c r="S19" i="65" s="1"/>
  <c r="R215" i="54"/>
  <c r="R19" i="65" s="1"/>
  <c r="Q215" i="54"/>
  <c r="Q19" i="65" s="1"/>
  <c r="P215" i="54"/>
  <c r="P19" i="65" s="1"/>
  <c r="O215" i="54"/>
  <c r="O19" i="65" s="1"/>
  <c r="N215" i="54"/>
  <c r="N19" i="65" s="1"/>
  <c r="M215" i="54"/>
  <c r="L215" i="54"/>
  <c r="K215" i="54"/>
  <c r="K19" i="65" s="1"/>
  <c r="J215" i="54"/>
  <c r="J19" i="65" s="1"/>
  <c r="I215" i="54"/>
  <c r="G215" i="54"/>
  <c r="F215" i="54"/>
  <c r="E215" i="54"/>
  <c r="E216" i="54" s="1"/>
  <c r="G214" i="54"/>
  <c r="F214" i="54"/>
  <c r="E214" i="54"/>
  <c r="E18" i="65" s="1"/>
  <c r="J203" i="54"/>
  <c r="J7" i="65" s="1"/>
  <c r="K203" i="54"/>
  <c r="L203" i="54"/>
  <c r="L7" i="65" s="1"/>
  <c r="M203" i="54"/>
  <c r="M7" i="65" s="1"/>
  <c r="N203" i="54"/>
  <c r="O203" i="54"/>
  <c r="O7" i="65" s="1"/>
  <c r="P203" i="54"/>
  <c r="P7" i="65" s="1"/>
  <c r="Q203" i="54"/>
  <c r="Q7" i="65" s="1"/>
  <c r="R203" i="54"/>
  <c r="R7" i="65" s="1"/>
  <c r="S203" i="54"/>
  <c r="T203" i="54"/>
  <c r="T7" i="65" s="1"/>
  <c r="U203" i="54"/>
  <c r="U7" i="65" s="1"/>
  <c r="V203" i="54"/>
  <c r="W203" i="54"/>
  <c r="W7" i="65" s="1"/>
  <c r="X203" i="54"/>
  <c r="X7" i="65" s="1"/>
  <c r="Y203" i="54"/>
  <c r="Y7" i="65" s="1"/>
  <c r="Z203" i="54"/>
  <c r="Z7" i="65" s="1"/>
  <c r="AA203" i="54"/>
  <c r="AB203" i="54"/>
  <c r="AB7" i="65" s="1"/>
  <c r="AC203" i="54"/>
  <c r="AC7" i="65" s="1"/>
  <c r="AD203" i="54"/>
  <c r="AE203" i="54"/>
  <c r="AE7" i="65" s="1"/>
  <c r="AF203" i="54"/>
  <c r="AF7" i="65" s="1"/>
  <c r="AG203" i="54"/>
  <c r="AG7" i="65" s="1"/>
  <c r="AH203" i="54"/>
  <c r="AH7" i="65" s="1"/>
  <c r="AI203" i="54"/>
  <c r="AJ203" i="54"/>
  <c r="AJ7" i="65" s="1"/>
  <c r="AK203" i="54"/>
  <c r="AK7" i="65" s="1"/>
  <c r="AL203" i="54"/>
  <c r="AM203" i="54"/>
  <c r="AM7" i="65" s="1"/>
  <c r="I204" i="54"/>
  <c r="I8" i="65" s="1"/>
  <c r="J204" i="54"/>
  <c r="J8" i="65" s="1"/>
  <c r="K204" i="54"/>
  <c r="K8" i="65" s="1"/>
  <c r="L204" i="54"/>
  <c r="M204" i="54"/>
  <c r="M8" i="65" s="1"/>
  <c r="N204" i="54"/>
  <c r="N8" i="65" s="1"/>
  <c r="O204" i="54"/>
  <c r="P204" i="54"/>
  <c r="Q204" i="54"/>
  <c r="Q8" i="65" s="1"/>
  <c r="R204" i="54"/>
  <c r="R8" i="65" s="1"/>
  <c r="S204" i="54"/>
  <c r="S8" i="65" s="1"/>
  <c r="T204" i="54"/>
  <c r="U204" i="54"/>
  <c r="U8" i="65" s="1"/>
  <c r="V204" i="54"/>
  <c r="V8" i="65" s="1"/>
  <c r="W204" i="54"/>
  <c r="X204" i="54"/>
  <c r="Y204" i="54"/>
  <c r="Y8" i="65" s="1"/>
  <c r="Z204" i="54"/>
  <c r="Z8" i="65" s="1"/>
  <c r="AA204" i="54"/>
  <c r="AA8" i="65" s="1"/>
  <c r="AB204" i="54"/>
  <c r="AC204" i="54"/>
  <c r="AC8" i="65" s="1"/>
  <c r="AD204" i="54"/>
  <c r="AD8" i="65" s="1"/>
  <c r="AE204" i="54"/>
  <c r="AF204" i="54"/>
  <c r="AG204" i="54"/>
  <c r="AG8" i="65" s="1"/>
  <c r="AH204" i="54"/>
  <c r="AH8" i="65" s="1"/>
  <c r="AI204" i="54"/>
  <c r="AI8" i="65" s="1"/>
  <c r="AJ204" i="54"/>
  <c r="AK204" i="54"/>
  <c r="AK8" i="65" s="1"/>
  <c r="AL204" i="54"/>
  <c r="AL8" i="65" s="1"/>
  <c r="AM204" i="54"/>
  <c r="I205" i="54"/>
  <c r="I9" i="65" s="1"/>
  <c r="J205" i="54"/>
  <c r="K205" i="54"/>
  <c r="K9" i="65" s="1"/>
  <c r="L205" i="54"/>
  <c r="L9" i="65" s="1"/>
  <c r="M205" i="54"/>
  <c r="N205" i="54"/>
  <c r="O205" i="54"/>
  <c r="O9" i="65" s="1"/>
  <c r="P205" i="54"/>
  <c r="P9" i="65" s="1"/>
  <c r="Q205" i="54"/>
  <c r="Q9" i="65" s="1"/>
  <c r="R205" i="54"/>
  <c r="S205" i="54"/>
  <c r="S9" i="65" s="1"/>
  <c r="T205" i="54"/>
  <c r="T9" i="65" s="1"/>
  <c r="U205" i="54"/>
  <c r="V205" i="54"/>
  <c r="W205" i="54"/>
  <c r="W9" i="65" s="1"/>
  <c r="X205" i="54"/>
  <c r="X9" i="65" s="1"/>
  <c r="Y205" i="54"/>
  <c r="Y9" i="65" s="1"/>
  <c r="Z205" i="54"/>
  <c r="AA205" i="54"/>
  <c r="AA9" i="65" s="1"/>
  <c r="AB205" i="54"/>
  <c r="AB9" i="65" s="1"/>
  <c r="AC205" i="54"/>
  <c r="AD205" i="54"/>
  <c r="AE205" i="54"/>
  <c r="AE9" i="65" s="1"/>
  <c r="AF205" i="54"/>
  <c r="AF9" i="65" s="1"/>
  <c r="AG205" i="54"/>
  <c r="AG9" i="65" s="1"/>
  <c r="AH205" i="54"/>
  <c r="AI205" i="54"/>
  <c r="AI9" i="65" s="1"/>
  <c r="AJ205" i="54"/>
  <c r="AJ9" i="65" s="1"/>
  <c r="AK205" i="54"/>
  <c r="AL205" i="54"/>
  <c r="AM205" i="54"/>
  <c r="AM9" i="65" s="1"/>
  <c r="J207" i="54"/>
  <c r="J11" i="65" s="1"/>
  <c r="K207" i="54"/>
  <c r="L207" i="54"/>
  <c r="L11" i="65" s="1"/>
  <c r="M207" i="54"/>
  <c r="M11" i="65" s="1"/>
  <c r="N207" i="54"/>
  <c r="N11" i="65" s="1"/>
  <c r="O207" i="54"/>
  <c r="P207" i="54"/>
  <c r="Q207" i="54"/>
  <c r="Q11" i="65" s="1"/>
  <c r="R207" i="54"/>
  <c r="R11" i="65" s="1"/>
  <c r="S207" i="54"/>
  <c r="T207" i="54"/>
  <c r="T11" i="65" s="1"/>
  <c r="U207" i="54"/>
  <c r="U11" i="65" s="1"/>
  <c r="V207" i="54"/>
  <c r="V11" i="65" s="1"/>
  <c r="W207" i="54"/>
  <c r="X207" i="54"/>
  <c r="Y207" i="54"/>
  <c r="Y11" i="65" s="1"/>
  <c r="Z207" i="54"/>
  <c r="Z11" i="65" s="1"/>
  <c r="AA207" i="54"/>
  <c r="AB207" i="54"/>
  <c r="AB11" i="65" s="1"/>
  <c r="AC207" i="54"/>
  <c r="AC11" i="65" s="1"/>
  <c r="AD207" i="54"/>
  <c r="AD11" i="65" s="1"/>
  <c r="AE207" i="54"/>
  <c r="AF207" i="54"/>
  <c r="AG207" i="54"/>
  <c r="AG11" i="65" s="1"/>
  <c r="AH207" i="54"/>
  <c r="AH11" i="65" s="1"/>
  <c r="AI207" i="54"/>
  <c r="AJ207" i="54"/>
  <c r="AJ11" i="65" s="1"/>
  <c r="AK207" i="54"/>
  <c r="AK11" i="65" s="1"/>
  <c r="AL207" i="54"/>
  <c r="AL11" i="65" s="1"/>
  <c r="AM207" i="54"/>
  <c r="J208" i="54"/>
  <c r="J12" i="65" s="1"/>
  <c r="K208" i="54"/>
  <c r="K12" i="65" s="1"/>
  <c r="L208" i="54"/>
  <c r="M208" i="54"/>
  <c r="M12" i="65" s="1"/>
  <c r="N208" i="54"/>
  <c r="N12" i="65" s="1"/>
  <c r="O208" i="54"/>
  <c r="O12" i="65" s="1"/>
  <c r="P208" i="54"/>
  <c r="P12" i="65" s="1"/>
  <c r="Q208" i="54"/>
  <c r="R208" i="54"/>
  <c r="R12" i="65" s="1"/>
  <c r="S208" i="54"/>
  <c r="S12" i="65" s="1"/>
  <c r="T208" i="54"/>
  <c r="U208" i="54"/>
  <c r="U12" i="65" s="1"/>
  <c r="V208" i="54"/>
  <c r="V12" i="65" s="1"/>
  <c r="W208" i="54"/>
  <c r="W12" i="65" s="1"/>
  <c r="X208" i="54"/>
  <c r="X12" i="65" s="1"/>
  <c r="Y208" i="54"/>
  <c r="Z208" i="54"/>
  <c r="Z12" i="65" s="1"/>
  <c r="AA208" i="54"/>
  <c r="AA12" i="65" s="1"/>
  <c r="AB208" i="54"/>
  <c r="AC208" i="54"/>
  <c r="AC12" i="65" s="1"/>
  <c r="AD208" i="54"/>
  <c r="AD12" i="65" s="1"/>
  <c r="AE208" i="54"/>
  <c r="AE12" i="65" s="1"/>
  <c r="AF208" i="54"/>
  <c r="AF12" i="65" s="1"/>
  <c r="AG208" i="54"/>
  <c r="AH208" i="54"/>
  <c r="AH12" i="65" s="1"/>
  <c r="AI208" i="54"/>
  <c r="AI12" i="65" s="1"/>
  <c r="AJ208" i="54"/>
  <c r="AK208" i="54"/>
  <c r="AK12" i="65" s="1"/>
  <c r="AL208" i="54"/>
  <c r="AL12" i="65" s="1"/>
  <c r="AM208" i="54"/>
  <c r="AM12" i="65" s="1"/>
  <c r="F209" i="54"/>
  <c r="G209" i="54"/>
  <c r="H209" i="54"/>
  <c r="I209" i="54"/>
  <c r="J209" i="54"/>
  <c r="K209" i="54"/>
  <c r="K13" i="65" s="1"/>
  <c r="L209" i="54"/>
  <c r="L13" i="65" s="1"/>
  <c r="M209" i="54"/>
  <c r="M13" i="65" s="1"/>
  <c r="N209" i="54"/>
  <c r="N13" i="65" s="1"/>
  <c r="O209" i="54"/>
  <c r="O13" i="65" s="1"/>
  <c r="P209" i="54"/>
  <c r="Q209" i="54"/>
  <c r="Q13" i="65" s="1"/>
  <c r="R209" i="54"/>
  <c r="S209" i="54"/>
  <c r="S13" i="65" s="1"/>
  <c r="T209" i="54"/>
  <c r="T13" i="65" s="1"/>
  <c r="U209" i="54"/>
  <c r="U13" i="65" s="1"/>
  <c r="V209" i="54"/>
  <c r="V13" i="65" s="1"/>
  <c r="W209" i="54"/>
  <c r="W13" i="65" s="1"/>
  <c r="X209" i="54"/>
  <c r="Y209" i="54"/>
  <c r="Y13" i="65" s="1"/>
  <c r="Z209" i="54"/>
  <c r="AA209" i="54"/>
  <c r="AA13" i="65" s="1"/>
  <c r="AB209" i="54"/>
  <c r="AB13" i="65" s="1"/>
  <c r="AC209" i="54"/>
  <c r="AC13" i="65" s="1"/>
  <c r="AD209" i="54"/>
  <c r="AD13" i="65" s="1"/>
  <c r="AE209" i="54"/>
  <c r="AE13" i="65" s="1"/>
  <c r="AF209" i="54"/>
  <c r="AG209" i="54"/>
  <c r="AG13" i="65" s="1"/>
  <c r="AH209" i="54"/>
  <c r="AI209" i="54"/>
  <c r="AI13" i="65" s="1"/>
  <c r="AJ209" i="54"/>
  <c r="AJ13" i="65" s="1"/>
  <c r="AK209" i="54"/>
  <c r="AK13" i="65" s="1"/>
  <c r="AL209" i="54"/>
  <c r="AL13" i="65" s="1"/>
  <c r="AM209" i="54"/>
  <c r="AM13" i="65" s="1"/>
  <c r="F210" i="54"/>
  <c r="G210" i="54"/>
  <c r="H210" i="54"/>
  <c r="I210" i="54"/>
  <c r="J210" i="54"/>
  <c r="K210" i="54"/>
  <c r="K14" i="65" s="1"/>
  <c r="L210" i="54"/>
  <c r="L14" i="65" s="1"/>
  <c r="M210" i="54"/>
  <c r="M14" i="65" s="1"/>
  <c r="N210" i="54"/>
  <c r="O210" i="54"/>
  <c r="O14" i="65" s="1"/>
  <c r="P210" i="54"/>
  <c r="P14" i="65" s="1"/>
  <c r="Q210" i="54"/>
  <c r="R210" i="54"/>
  <c r="S210" i="54"/>
  <c r="S14" i="65" s="1"/>
  <c r="T210" i="54"/>
  <c r="T14" i="65" s="1"/>
  <c r="U210" i="54"/>
  <c r="U14" i="65" s="1"/>
  <c r="V210" i="54"/>
  <c r="W210" i="54"/>
  <c r="W14" i="65" s="1"/>
  <c r="X210" i="54"/>
  <c r="X14" i="65" s="1"/>
  <c r="Y210" i="54"/>
  <c r="Z210" i="54"/>
  <c r="AA210" i="54"/>
  <c r="AA14" i="65" s="1"/>
  <c r="AB210" i="54"/>
  <c r="AB14" i="65" s="1"/>
  <c r="AC210" i="54"/>
  <c r="AC14" i="65" s="1"/>
  <c r="AD210" i="54"/>
  <c r="AE210" i="54"/>
  <c r="AE14" i="65" s="1"/>
  <c r="AF210" i="54"/>
  <c r="AF14" i="65" s="1"/>
  <c r="AG210" i="54"/>
  <c r="AH210" i="54"/>
  <c r="AI210" i="54"/>
  <c r="AI14" i="65" s="1"/>
  <c r="AJ210" i="54"/>
  <c r="AJ14" i="65" s="1"/>
  <c r="AK210" i="54"/>
  <c r="AK14" i="65" s="1"/>
  <c r="AL210" i="54"/>
  <c r="AM210" i="54"/>
  <c r="AM14" i="65" s="1"/>
  <c r="E209" i="54"/>
  <c r="E210" i="54"/>
  <c r="AM225" i="54"/>
  <c r="AL225" i="54"/>
  <c r="AK225" i="54"/>
  <c r="AH225" i="54"/>
  <c r="AG225" i="54"/>
  <c r="AE225" i="54"/>
  <c r="AD225" i="54"/>
  <c r="Z225" i="54"/>
  <c r="Y225" i="54"/>
  <c r="W225" i="54"/>
  <c r="V225" i="54"/>
  <c r="U225" i="54"/>
  <c r="R225" i="54"/>
  <c r="Q225" i="54"/>
  <c r="O225" i="54"/>
  <c r="N225" i="54"/>
  <c r="M225" i="54"/>
  <c r="J200" i="54"/>
  <c r="K200" i="54" s="1"/>
  <c r="L200" i="54" s="1"/>
  <c r="M200" i="54" s="1"/>
  <c r="N200" i="54" s="1"/>
  <c r="O200" i="54" s="1"/>
  <c r="P200" i="54" s="1"/>
  <c r="Q200" i="54" s="1"/>
  <c r="R200" i="54" s="1"/>
  <c r="S200" i="54" s="1"/>
  <c r="T200" i="54" s="1"/>
  <c r="U200" i="54" s="1"/>
  <c r="V200" i="54" s="1"/>
  <c r="W200" i="54" s="1"/>
  <c r="X200" i="54" s="1"/>
  <c r="Y200" i="54" s="1"/>
  <c r="Z200" i="54" s="1"/>
  <c r="AA200" i="54" s="1"/>
  <c r="AB200" i="54" s="1"/>
  <c r="AC200" i="54" s="1"/>
  <c r="AD200" i="54" s="1"/>
  <c r="AE200" i="54" s="1"/>
  <c r="AF200" i="54" s="1"/>
  <c r="AG200" i="54" s="1"/>
  <c r="AH200" i="54" s="1"/>
  <c r="AI200" i="54" s="1"/>
  <c r="AJ200" i="54" s="1"/>
  <c r="AK200" i="54" s="1"/>
  <c r="AL200" i="54" s="1"/>
  <c r="AM200" i="54" s="1"/>
  <c r="AM170" i="54"/>
  <c r="AM172" i="54" s="1"/>
  <c r="AM165" i="54"/>
  <c r="D191" i="54"/>
  <c r="H47" i="66" s="1"/>
  <c r="H187" i="54"/>
  <c r="G187" i="54"/>
  <c r="F187" i="54"/>
  <c r="E187" i="54"/>
  <c r="D186" i="54"/>
  <c r="H42" i="66" s="1"/>
  <c r="AM176" i="54"/>
  <c r="AL176" i="54"/>
  <c r="AK176" i="54"/>
  <c r="AJ176" i="54"/>
  <c r="AI176" i="54"/>
  <c r="AH176" i="54"/>
  <c r="AG176" i="54"/>
  <c r="AF176" i="54"/>
  <c r="AE176" i="54"/>
  <c r="AD176" i="54"/>
  <c r="AC176" i="54"/>
  <c r="AB176" i="54"/>
  <c r="AA176" i="54"/>
  <c r="Z176" i="54"/>
  <c r="Y176" i="54"/>
  <c r="X176" i="54"/>
  <c r="W176" i="54"/>
  <c r="V176" i="54"/>
  <c r="U176" i="54"/>
  <c r="T176" i="54"/>
  <c r="S176" i="54"/>
  <c r="R176" i="54"/>
  <c r="Q176" i="54"/>
  <c r="P176" i="54"/>
  <c r="O176" i="54"/>
  <c r="N176" i="54"/>
  <c r="M176" i="54"/>
  <c r="L176" i="54"/>
  <c r="K176" i="54"/>
  <c r="J176" i="54"/>
  <c r="I176" i="54"/>
  <c r="F176" i="54"/>
  <c r="E176" i="54"/>
  <c r="H176" i="54"/>
  <c r="G172" i="54"/>
  <c r="F172" i="54"/>
  <c r="E172" i="54"/>
  <c r="G167" i="54"/>
  <c r="F167" i="54"/>
  <c r="E167" i="54"/>
  <c r="D166" i="54"/>
  <c r="H22" i="66" s="1"/>
  <c r="AM167" i="54"/>
  <c r="D161" i="54"/>
  <c r="H17" i="66" s="1"/>
  <c r="D160" i="54"/>
  <c r="H16" i="66" s="1"/>
  <c r="J151" i="54"/>
  <c r="K151" i="54" s="1"/>
  <c r="L151" i="54" s="1"/>
  <c r="M151" i="54" s="1"/>
  <c r="N151" i="54" s="1"/>
  <c r="O151" i="54" s="1"/>
  <c r="P151" i="54" s="1"/>
  <c r="Q151" i="54" s="1"/>
  <c r="R151" i="54" s="1"/>
  <c r="S151" i="54" s="1"/>
  <c r="T151" i="54" s="1"/>
  <c r="U151" i="54" s="1"/>
  <c r="V151" i="54" s="1"/>
  <c r="W151" i="54" s="1"/>
  <c r="X151" i="54" s="1"/>
  <c r="Y151" i="54" s="1"/>
  <c r="Z151" i="54" s="1"/>
  <c r="AA151" i="54" s="1"/>
  <c r="AB151" i="54" s="1"/>
  <c r="AC151" i="54" s="1"/>
  <c r="AD151" i="54" s="1"/>
  <c r="AE151" i="54" s="1"/>
  <c r="AF151" i="54" s="1"/>
  <c r="AG151" i="54" s="1"/>
  <c r="AH151" i="54" s="1"/>
  <c r="AI151" i="54" s="1"/>
  <c r="AJ151" i="54" s="1"/>
  <c r="AK151" i="54" s="1"/>
  <c r="AL151" i="54" s="1"/>
  <c r="AM151" i="54" s="1"/>
  <c r="AM121" i="54"/>
  <c r="AM123" i="54" s="1"/>
  <c r="AM116" i="54"/>
  <c r="AM118" i="54" s="1"/>
  <c r="D142" i="54"/>
  <c r="G47" i="66" s="1"/>
  <c r="H138" i="54"/>
  <c r="G138" i="54"/>
  <c r="F138" i="54"/>
  <c r="E138" i="54"/>
  <c r="D137" i="54"/>
  <c r="G42" i="66" s="1"/>
  <c r="AM127" i="54"/>
  <c r="AL127" i="54"/>
  <c r="AK127" i="54"/>
  <c r="AJ127" i="54"/>
  <c r="AI127" i="54"/>
  <c r="AH127" i="54"/>
  <c r="AG127" i="54"/>
  <c r="AF127" i="54"/>
  <c r="AE127" i="54"/>
  <c r="AD127" i="54"/>
  <c r="AC127" i="54"/>
  <c r="AB127" i="54"/>
  <c r="AA127" i="54"/>
  <c r="Z127" i="54"/>
  <c r="Y127" i="54"/>
  <c r="X127" i="54"/>
  <c r="W127" i="54"/>
  <c r="V127" i="54"/>
  <c r="U127" i="54"/>
  <c r="T127" i="54"/>
  <c r="S127" i="54"/>
  <c r="R127" i="54"/>
  <c r="Q127" i="54"/>
  <c r="P127" i="54"/>
  <c r="O127" i="54"/>
  <c r="N127" i="54"/>
  <c r="M127" i="54"/>
  <c r="L127" i="54"/>
  <c r="K127" i="54"/>
  <c r="J127" i="54"/>
  <c r="I127" i="54"/>
  <c r="G127" i="54"/>
  <c r="F127" i="54"/>
  <c r="E127" i="54"/>
  <c r="H127" i="54"/>
  <c r="G123" i="54"/>
  <c r="F123" i="54"/>
  <c r="E123" i="54"/>
  <c r="D122" i="54"/>
  <c r="G27" i="66" s="1"/>
  <c r="G118" i="54"/>
  <c r="F118" i="54"/>
  <c r="E118" i="54"/>
  <c r="D117" i="54"/>
  <c r="G22" i="66" s="1"/>
  <c r="D112" i="54"/>
  <c r="D111" i="54"/>
  <c r="D106" i="54"/>
  <c r="D105" i="54"/>
  <c r="J102" i="54"/>
  <c r="K102" i="54" s="1"/>
  <c r="L102" i="54" s="1"/>
  <c r="M102" i="54" s="1"/>
  <c r="N102" i="54" s="1"/>
  <c r="O102" i="54" s="1"/>
  <c r="P102" i="54" s="1"/>
  <c r="Q102" i="54" s="1"/>
  <c r="R102" i="54" s="1"/>
  <c r="S102" i="54" s="1"/>
  <c r="T102" i="54" s="1"/>
  <c r="U102" i="54" s="1"/>
  <c r="V102" i="54" s="1"/>
  <c r="W102" i="54" s="1"/>
  <c r="X102" i="54" s="1"/>
  <c r="Y102" i="54" s="1"/>
  <c r="Z102" i="54" s="1"/>
  <c r="AA102" i="54" s="1"/>
  <c r="AB102" i="54" s="1"/>
  <c r="AC102" i="54" s="1"/>
  <c r="AD102" i="54" s="1"/>
  <c r="AE102" i="54" s="1"/>
  <c r="AF102" i="54" s="1"/>
  <c r="AG102" i="54" s="1"/>
  <c r="AH102" i="54" s="1"/>
  <c r="AI102" i="54" s="1"/>
  <c r="AJ102" i="54" s="1"/>
  <c r="AK102" i="54" s="1"/>
  <c r="AL102" i="54" s="1"/>
  <c r="AM102" i="54" s="1"/>
  <c r="H29" i="54"/>
  <c r="D24" i="54"/>
  <c r="E27" i="66" s="1"/>
  <c r="AM72" i="54"/>
  <c r="AM74" i="54" s="1"/>
  <c r="AM67" i="54"/>
  <c r="AM69" i="54" s="1"/>
  <c r="D93" i="54"/>
  <c r="F47" i="66" s="1"/>
  <c r="D88" i="54"/>
  <c r="F42" i="66" s="1"/>
  <c r="D80" i="54"/>
  <c r="F34" i="66" s="1"/>
  <c r="AM78" i="54"/>
  <c r="AL78" i="54"/>
  <c r="AK78" i="54"/>
  <c r="AJ78" i="54"/>
  <c r="AI78" i="54"/>
  <c r="AH78" i="54"/>
  <c r="AG78" i="54"/>
  <c r="AF78" i="54"/>
  <c r="AE78" i="54"/>
  <c r="AD78" i="54"/>
  <c r="AC78" i="54"/>
  <c r="AB78" i="54"/>
  <c r="AA78" i="54"/>
  <c r="Z78" i="54"/>
  <c r="Y78" i="54"/>
  <c r="X78" i="54"/>
  <c r="W78" i="54"/>
  <c r="V78" i="54"/>
  <c r="U78" i="54"/>
  <c r="T78" i="54"/>
  <c r="S78" i="54"/>
  <c r="R78" i="54"/>
  <c r="Q78" i="54"/>
  <c r="P78" i="54"/>
  <c r="O78" i="54"/>
  <c r="N78" i="54"/>
  <c r="M78" i="54"/>
  <c r="L78" i="54"/>
  <c r="K78" i="54"/>
  <c r="J78" i="54"/>
  <c r="I78" i="54"/>
  <c r="G78" i="54"/>
  <c r="F78" i="54"/>
  <c r="E78" i="54"/>
  <c r="G74" i="54"/>
  <c r="F74" i="54"/>
  <c r="E74" i="54"/>
  <c r="D73" i="54"/>
  <c r="F27" i="66" s="1"/>
  <c r="G69" i="54"/>
  <c r="F69" i="54"/>
  <c r="E69" i="54"/>
  <c r="E64" i="54"/>
  <c r="D63" i="54"/>
  <c r="F17" i="66" s="1"/>
  <c r="D62" i="54"/>
  <c r="F16" i="66" s="1"/>
  <c r="D58" i="54"/>
  <c r="F12" i="66" s="1"/>
  <c r="D57" i="54"/>
  <c r="F11" i="66" s="1"/>
  <c r="D56" i="54"/>
  <c r="F10" i="66" s="1"/>
  <c r="J53" i="54"/>
  <c r="K53" i="54" s="1"/>
  <c r="L53" i="54" s="1"/>
  <c r="M53" i="54" s="1"/>
  <c r="N53" i="54" s="1"/>
  <c r="O53" i="54" s="1"/>
  <c r="P53" i="54" s="1"/>
  <c r="Q53" i="54" s="1"/>
  <c r="R53" i="54" s="1"/>
  <c r="S53" i="54" s="1"/>
  <c r="T53" i="54" s="1"/>
  <c r="U53" i="54" s="1"/>
  <c r="V53" i="54" s="1"/>
  <c r="W53" i="54" s="1"/>
  <c r="X53" i="54" s="1"/>
  <c r="Y53" i="54" s="1"/>
  <c r="Z53" i="54" s="1"/>
  <c r="AA53" i="54" s="1"/>
  <c r="AB53" i="54" s="1"/>
  <c r="AC53" i="54" s="1"/>
  <c r="AD53" i="54" s="1"/>
  <c r="AE53" i="54" s="1"/>
  <c r="AF53" i="54" s="1"/>
  <c r="AG53" i="54" s="1"/>
  <c r="AH53" i="54" s="1"/>
  <c r="AI53" i="54" s="1"/>
  <c r="AJ53" i="54" s="1"/>
  <c r="AK53" i="54" s="1"/>
  <c r="AL53" i="54" s="1"/>
  <c r="AM53" i="54" s="1"/>
  <c r="F536" i="55"/>
  <c r="G536" i="55" s="1"/>
  <c r="H536" i="55" s="1"/>
  <c r="I536" i="55" s="1"/>
  <c r="J536" i="55" s="1"/>
  <c r="K536" i="55" s="1"/>
  <c r="L536" i="55" s="1"/>
  <c r="M536" i="55" s="1"/>
  <c r="N536" i="55" s="1"/>
  <c r="O536" i="55" s="1"/>
  <c r="P536" i="55" s="1"/>
  <c r="Q536" i="55" s="1"/>
  <c r="R536" i="55" s="1"/>
  <c r="S536" i="55" s="1"/>
  <c r="T536" i="55" s="1"/>
  <c r="U536" i="55" s="1"/>
  <c r="V536" i="55" s="1"/>
  <c r="W536" i="55" s="1"/>
  <c r="X536" i="55" s="1"/>
  <c r="Y536" i="55" s="1"/>
  <c r="Z536" i="55" s="1"/>
  <c r="AA536" i="55" s="1"/>
  <c r="AB536" i="55" s="1"/>
  <c r="AC536" i="55" s="1"/>
  <c r="AD536" i="55" s="1"/>
  <c r="AE536" i="55" s="1"/>
  <c r="AF536" i="55" s="1"/>
  <c r="AG536" i="55" s="1"/>
  <c r="AH536" i="55" s="1"/>
  <c r="AI536" i="55" s="1"/>
  <c r="D520" i="55"/>
  <c r="D517" i="55"/>
  <c r="D516" i="55"/>
  <c r="F508" i="55"/>
  <c r="G508" i="55" s="1"/>
  <c r="H508" i="55" s="1"/>
  <c r="I508" i="55" s="1"/>
  <c r="J508" i="55" s="1"/>
  <c r="K508" i="55" s="1"/>
  <c r="L508" i="55" s="1"/>
  <c r="M508" i="55" s="1"/>
  <c r="N508" i="55" s="1"/>
  <c r="O508" i="55" s="1"/>
  <c r="P508" i="55" s="1"/>
  <c r="Q508" i="55" s="1"/>
  <c r="R508" i="55" s="1"/>
  <c r="S508" i="55" s="1"/>
  <c r="T508" i="55" s="1"/>
  <c r="U508" i="55" s="1"/>
  <c r="V508" i="55" s="1"/>
  <c r="W508" i="55" s="1"/>
  <c r="X508" i="55" s="1"/>
  <c r="Y508" i="55" s="1"/>
  <c r="Z508" i="55" s="1"/>
  <c r="AA508" i="55" s="1"/>
  <c r="AB508" i="55" s="1"/>
  <c r="AC508" i="55" s="1"/>
  <c r="AD508" i="55" s="1"/>
  <c r="AE508" i="55" s="1"/>
  <c r="AF508" i="55" s="1"/>
  <c r="AG508" i="55" s="1"/>
  <c r="AH508" i="55" s="1"/>
  <c r="AI508" i="55" s="1"/>
  <c r="R491" i="55"/>
  <c r="J491" i="55"/>
  <c r="AG485" i="55"/>
  <c r="D487" i="55"/>
  <c r="F480" i="55"/>
  <c r="G480" i="55" s="1"/>
  <c r="H480" i="55" s="1"/>
  <c r="I480" i="55" s="1"/>
  <c r="J480" i="55" s="1"/>
  <c r="K480" i="55" s="1"/>
  <c r="L480" i="55" s="1"/>
  <c r="M480" i="55" s="1"/>
  <c r="N480" i="55" s="1"/>
  <c r="O480" i="55" s="1"/>
  <c r="P480" i="55" s="1"/>
  <c r="Q480" i="55" s="1"/>
  <c r="R480" i="55" s="1"/>
  <c r="S480" i="55" s="1"/>
  <c r="T480" i="55" s="1"/>
  <c r="U480" i="55" s="1"/>
  <c r="V480" i="55" s="1"/>
  <c r="W480" i="55" s="1"/>
  <c r="X480" i="55" s="1"/>
  <c r="Y480" i="55" s="1"/>
  <c r="Z480" i="55" s="1"/>
  <c r="AA480" i="55" s="1"/>
  <c r="AB480" i="55" s="1"/>
  <c r="AC480" i="55" s="1"/>
  <c r="AD480" i="55" s="1"/>
  <c r="AE480" i="55" s="1"/>
  <c r="AF480" i="55" s="1"/>
  <c r="AG480" i="55" s="1"/>
  <c r="AH480" i="55" s="1"/>
  <c r="AI480" i="55" s="1"/>
  <c r="AI519" i="55"/>
  <c r="T519" i="55"/>
  <c r="E519" i="55"/>
  <c r="AI514" i="55"/>
  <c r="D514" i="55"/>
  <c r="D513" i="55"/>
  <c r="E511" i="55"/>
  <c r="F451" i="55"/>
  <c r="G451" i="55" s="1"/>
  <c r="H451" i="55" s="1"/>
  <c r="I451" i="55" s="1"/>
  <c r="J451" i="55" s="1"/>
  <c r="K451" i="55" s="1"/>
  <c r="L451" i="55" s="1"/>
  <c r="M451" i="55" s="1"/>
  <c r="N451" i="55" s="1"/>
  <c r="O451" i="55" s="1"/>
  <c r="P451" i="55" s="1"/>
  <c r="Q451" i="55" s="1"/>
  <c r="R451" i="55" s="1"/>
  <c r="S451" i="55" s="1"/>
  <c r="T451" i="55" s="1"/>
  <c r="U451" i="55" s="1"/>
  <c r="V451" i="55" s="1"/>
  <c r="W451" i="55" s="1"/>
  <c r="X451" i="55" s="1"/>
  <c r="Y451" i="55" s="1"/>
  <c r="Z451" i="55" s="1"/>
  <c r="AA451" i="55" s="1"/>
  <c r="AB451" i="55" s="1"/>
  <c r="AC451" i="55" s="1"/>
  <c r="AD451" i="55" s="1"/>
  <c r="AE451" i="55" s="1"/>
  <c r="AF451" i="55" s="1"/>
  <c r="AG451" i="55" s="1"/>
  <c r="AH451" i="55" s="1"/>
  <c r="AI451" i="55" s="1"/>
  <c r="D435" i="55"/>
  <c r="D432" i="55"/>
  <c r="F423" i="55"/>
  <c r="G423" i="55" s="1"/>
  <c r="H423" i="55" s="1"/>
  <c r="I423" i="55" s="1"/>
  <c r="J423" i="55" s="1"/>
  <c r="K423" i="55" s="1"/>
  <c r="L423" i="55" s="1"/>
  <c r="M423" i="55" s="1"/>
  <c r="N423" i="55" s="1"/>
  <c r="O423" i="55" s="1"/>
  <c r="P423" i="55" s="1"/>
  <c r="Q423" i="55" s="1"/>
  <c r="R423" i="55" s="1"/>
  <c r="S423" i="55" s="1"/>
  <c r="T423" i="55" s="1"/>
  <c r="U423" i="55" s="1"/>
  <c r="V423" i="55" s="1"/>
  <c r="W423" i="55" s="1"/>
  <c r="X423" i="55" s="1"/>
  <c r="Y423" i="55" s="1"/>
  <c r="Z423" i="55" s="1"/>
  <c r="AA423" i="55" s="1"/>
  <c r="AB423" i="55" s="1"/>
  <c r="AC423" i="55" s="1"/>
  <c r="AD423" i="55" s="1"/>
  <c r="AE423" i="55" s="1"/>
  <c r="AF423" i="55" s="1"/>
  <c r="AG423" i="55" s="1"/>
  <c r="AH423" i="55" s="1"/>
  <c r="AI423" i="55" s="1"/>
  <c r="H406" i="55"/>
  <c r="D431" i="55"/>
  <c r="D402" i="55"/>
  <c r="F395" i="55"/>
  <c r="G395" i="55" s="1"/>
  <c r="H395" i="55" s="1"/>
  <c r="I395" i="55" s="1"/>
  <c r="J395" i="55" s="1"/>
  <c r="K395" i="55" s="1"/>
  <c r="L395" i="55" s="1"/>
  <c r="M395" i="55" s="1"/>
  <c r="N395" i="55" s="1"/>
  <c r="O395" i="55" s="1"/>
  <c r="P395" i="55" s="1"/>
  <c r="Q395" i="55" s="1"/>
  <c r="R395" i="55" s="1"/>
  <c r="S395" i="55" s="1"/>
  <c r="T395" i="55" s="1"/>
  <c r="U395" i="55" s="1"/>
  <c r="V395" i="55" s="1"/>
  <c r="W395" i="55" s="1"/>
  <c r="X395" i="55" s="1"/>
  <c r="Y395" i="55" s="1"/>
  <c r="Z395" i="55" s="1"/>
  <c r="AA395" i="55" s="1"/>
  <c r="AB395" i="55" s="1"/>
  <c r="AC395" i="55" s="1"/>
  <c r="AD395" i="55" s="1"/>
  <c r="AE395" i="55" s="1"/>
  <c r="AF395" i="55" s="1"/>
  <c r="AG395" i="55" s="1"/>
  <c r="AH395" i="55" s="1"/>
  <c r="AI395" i="55" s="1"/>
  <c r="AG378" i="55"/>
  <c r="U378" i="55"/>
  <c r="U379" i="55" s="1"/>
  <c r="S372" i="55"/>
  <c r="F367" i="55"/>
  <c r="G367" i="55" s="1"/>
  <c r="H367" i="55" s="1"/>
  <c r="I367" i="55" s="1"/>
  <c r="J367" i="55" s="1"/>
  <c r="K367" i="55" s="1"/>
  <c r="L367" i="55" s="1"/>
  <c r="M367" i="55" s="1"/>
  <c r="N367" i="55" s="1"/>
  <c r="O367" i="55" s="1"/>
  <c r="P367" i="55" s="1"/>
  <c r="Q367" i="55" s="1"/>
  <c r="R367" i="55" s="1"/>
  <c r="S367" i="55" s="1"/>
  <c r="T367" i="55" s="1"/>
  <c r="U367" i="55" s="1"/>
  <c r="V367" i="55" s="1"/>
  <c r="W367" i="55" s="1"/>
  <c r="X367" i="55" s="1"/>
  <c r="Y367" i="55" s="1"/>
  <c r="Z367" i="55" s="1"/>
  <c r="AA367" i="55" s="1"/>
  <c r="AB367" i="55" s="1"/>
  <c r="AC367" i="55" s="1"/>
  <c r="AD367" i="55" s="1"/>
  <c r="AE367" i="55" s="1"/>
  <c r="AF367" i="55" s="1"/>
  <c r="AG367" i="55" s="1"/>
  <c r="AH367" i="55" s="1"/>
  <c r="AI367" i="55" s="1"/>
  <c r="AI434" i="55"/>
  <c r="Y350" i="55"/>
  <c r="T434" i="55"/>
  <c r="E434" i="55"/>
  <c r="AI429" i="55"/>
  <c r="T429" i="55"/>
  <c r="D429" i="55"/>
  <c r="D428" i="55"/>
  <c r="E426" i="55"/>
  <c r="F339" i="55"/>
  <c r="G339" i="55" s="1"/>
  <c r="H339" i="55" s="1"/>
  <c r="I339" i="55" s="1"/>
  <c r="J339" i="55" s="1"/>
  <c r="K339" i="55" s="1"/>
  <c r="L339" i="55" s="1"/>
  <c r="M339" i="55" s="1"/>
  <c r="N339" i="55" s="1"/>
  <c r="O339" i="55" s="1"/>
  <c r="P339" i="55" s="1"/>
  <c r="Q339" i="55" s="1"/>
  <c r="R339" i="55" s="1"/>
  <c r="S339" i="55" s="1"/>
  <c r="T339" i="55" s="1"/>
  <c r="U339" i="55" s="1"/>
  <c r="V339" i="55" s="1"/>
  <c r="W339" i="55" s="1"/>
  <c r="X339" i="55" s="1"/>
  <c r="Y339" i="55" s="1"/>
  <c r="Z339" i="55" s="1"/>
  <c r="AA339" i="55" s="1"/>
  <c r="AB339" i="55" s="1"/>
  <c r="AC339" i="55" s="1"/>
  <c r="AD339" i="55" s="1"/>
  <c r="AE339" i="55" s="1"/>
  <c r="AF339" i="55" s="1"/>
  <c r="AG339" i="55" s="1"/>
  <c r="AH339" i="55" s="1"/>
  <c r="AI339" i="55" s="1"/>
  <c r="AI314" i="55"/>
  <c r="T314" i="55"/>
  <c r="F311" i="55"/>
  <c r="G311" i="55" s="1"/>
  <c r="H311" i="55" s="1"/>
  <c r="I311" i="55" s="1"/>
  <c r="J311" i="55" s="1"/>
  <c r="K311" i="55" s="1"/>
  <c r="L311" i="55" s="1"/>
  <c r="M311" i="55" s="1"/>
  <c r="N311" i="55" s="1"/>
  <c r="O311" i="55" s="1"/>
  <c r="P311" i="55" s="1"/>
  <c r="Q311" i="55" s="1"/>
  <c r="R311" i="55" s="1"/>
  <c r="S311" i="55" s="1"/>
  <c r="T311" i="55" s="1"/>
  <c r="U311" i="55" s="1"/>
  <c r="V311" i="55" s="1"/>
  <c r="W311" i="55" s="1"/>
  <c r="X311" i="55" s="1"/>
  <c r="Y311" i="55" s="1"/>
  <c r="Z311" i="55" s="1"/>
  <c r="AA311" i="55" s="1"/>
  <c r="AB311" i="55" s="1"/>
  <c r="AC311" i="55" s="1"/>
  <c r="AD311" i="55" s="1"/>
  <c r="AE311" i="55" s="1"/>
  <c r="AF311" i="55" s="1"/>
  <c r="AG311" i="55" s="1"/>
  <c r="AH311" i="55" s="1"/>
  <c r="AI311" i="55" s="1"/>
  <c r="J294" i="55"/>
  <c r="AG288" i="55"/>
  <c r="F283" i="55"/>
  <c r="G283" i="55" s="1"/>
  <c r="H283" i="55" s="1"/>
  <c r="I283" i="55" s="1"/>
  <c r="J283" i="55" s="1"/>
  <c r="K283" i="55" s="1"/>
  <c r="L283" i="55" s="1"/>
  <c r="M283" i="55" s="1"/>
  <c r="N283" i="55" s="1"/>
  <c r="O283" i="55" s="1"/>
  <c r="P283" i="55" s="1"/>
  <c r="Q283" i="55" s="1"/>
  <c r="R283" i="55" s="1"/>
  <c r="S283" i="55" s="1"/>
  <c r="T283" i="55" s="1"/>
  <c r="U283" i="55" s="1"/>
  <c r="V283" i="55" s="1"/>
  <c r="W283" i="55" s="1"/>
  <c r="X283" i="55" s="1"/>
  <c r="Y283" i="55" s="1"/>
  <c r="Z283" i="55" s="1"/>
  <c r="AA283" i="55" s="1"/>
  <c r="AB283" i="55" s="1"/>
  <c r="AC283" i="55" s="1"/>
  <c r="AD283" i="55" s="1"/>
  <c r="AE283" i="55" s="1"/>
  <c r="AF283" i="55" s="1"/>
  <c r="AG283" i="55" s="1"/>
  <c r="AH283" i="55" s="1"/>
  <c r="AI283" i="55" s="1"/>
  <c r="AG266" i="55"/>
  <c r="U266" i="55"/>
  <c r="U261" i="55"/>
  <c r="T317" i="55"/>
  <c r="H255" i="55"/>
  <c r="I255" i="55" s="1"/>
  <c r="J255" i="55" s="1"/>
  <c r="K255" i="55" s="1"/>
  <c r="L255" i="55" s="1"/>
  <c r="M255" i="55" s="1"/>
  <c r="N255" i="55" s="1"/>
  <c r="O255" i="55" s="1"/>
  <c r="P255" i="55" s="1"/>
  <c r="Q255" i="55" s="1"/>
  <c r="R255" i="55" s="1"/>
  <c r="S255" i="55" s="1"/>
  <c r="T255" i="55" s="1"/>
  <c r="U255" i="55" s="1"/>
  <c r="V255" i="55" s="1"/>
  <c r="W255" i="55" s="1"/>
  <c r="X255" i="55" s="1"/>
  <c r="Y255" i="55" s="1"/>
  <c r="Z255" i="55" s="1"/>
  <c r="AA255" i="55" s="1"/>
  <c r="AB255" i="55" s="1"/>
  <c r="AC255" i="55" s="1"/>
  <c r="AD255" i="55" s="1"/>
  <c r="AE255" i="55" s="1"/>
  <c r="AF255" i="55" s="1"/>
  <c r="AG255" i="55" s="1"/>
  <c r="AH255" i="55" s="1"/>
  <c r="AI255" i="55" s="1"/>
  <c r="F255" i="55"/>
  <c r="G255" i="55" s="1"/>
  <c r="F226" i="55"/>
  <c r="G226" i="55" s="1"/>
  <c r="H226" i="55" s="1"/>
  <c r="I226" i="55" s="1"/>
  <c r="J226" i="55" s="1"/>
  <c r="K226" i="55" s="1"/>
  <c r="L226" i="55" s="1"/>
  <c r="M226" i="55" s="1"/>
  <c r="N226" i="55" s="1"/>
  <c r="O226" i="55" s="1"/>
  <c r="P226" i="55" s="1"/>
  <c r="Q226" i="55" s="1"/>
  <c r="R226" i="55" s="1"/>
  <c r="S226" i="55" s="1"/>
  <c r="T226" i="55" s="1"/>
  <c r="U226" i="55" s="1"/>
  <c r="V226" i="55" s="1"/>
  <c r="W226" i="55" s="1"/>
  <c r="X226" i="55" s="1"/>
  <c r="Y226" i="55" s="1"/>
  <c r="Z226" i="55" s="1"/>
  <c r="AA226" i="55" s="1"/>
  <c r="AB226" i="55" s="1"/>
  <c r="AC226" i="55" s="1"/>
  <c r="AD226" i="55" s="1"/>
  <c r="AE226" i="55" s="1"/>
  <c r="AF226" i="55" s="1"/>
  <c r="AG226" i="55" s="1"/>
  <c r="AH226" i="55" s="1"/>
  <c r="AI226" i="55" s="1"/>
  <c r="D211" i="55"/>
  <c r="D208" i="55"/>
  <c r="D207" i="55"/>
  <c r="F199" i="55"/>
  <c r="G199" i="55" s="1"/>
  <c r="H199" i="55" s="1"/>
  <c r="I199" i="55" s="1"/>
  <c r="J199" i="55" s="1"/>
  <c r="K199" i="55" s="1"/>
  <c r="L199" i="55" s="1"/>
  <c r="M199" i="55" s="1"/>
  <c r="N199" i="55" s="1"/>
  <c r="O199" i="55" s="1"/>
  <c r="P199" i="55" s="1"/>
  <c r="Q199" i="55" s="1"/>
  <c r="R199" i="55" s="1"/>
  <c r="S199" i="55" s="1"/>
  <c r="T199" i="55" s="1"/>
  <c r="U199" i="55" s="1"/>
  <c r="V199" i="55" s="1"/>
  <c r="W199" i="55" s="1"/>
  <c r="X199" i="55" s="1"/>
  <c r="Y199" i="55" s="1"/>
  <c r="Z199" i="55" s="1"/>
  <c r="AA199" i="55" s="1"/>
  <c r="AB199" i="55" s="1"/>
  <c r="AC199" i="55" s="1"/>
  <c r="AD199" i="55" s="1"/>
  <c r="AE199" i="55" s="1"/>
  <c r="AF199" i="55" s="1"/>
  <c r="AG199" i="55" s="1"/>
  <c r="AH199" i="55" s="1"/>
  <c r="AI199" i="55" s="1"/>
  <c r="Y178" i="55"/>
  <c r="S178" i="55"/>
  <c r="AH176" i="55"/>
  <c r="F173" i="55"/>
  <c r="G173" i="55" s="1"/>
  <c r="H173" i="55" s="1"/>
  <c r="I173" i="55" s="1"/>
  <c r="J173" i="55" s="1"/>
  <c r="K173" i="55" s="1"/>
  <c r="L173" i="55" s="1"/>
  <c r="M173" i="55" s="1"/>
  <c r="N173" i="55" s="1"/>
  <c r="O173" i="55" s="1"/>
  <c r="P173" i="55" s="1"/>
  <c r="Q173" i="55" s="1"/>
  <c r="R173" i="55" s="1"/>
  <c r="S173" i="55" s="1"/>
  <c r="T173" i="55" s="1"/>
  <c r="U173" i="55" s="1"/>
  <c r="V173" i="55" s="1"/>
  <c r="W173" i="55" s="1"/>
  <c r="X173" i="55" s="1"/>
  <c r="Y173" i="55" s="1"/>
  <c r="Z173" i="55" s="1"/>
  <c r="AA173" i="55" s="1"/>
  <c r="AB173" i="55" s="1"/>
  <c r="AC173" i="55" s="1"/>
  <c r="AD173" i="55" s="1"/>
  <c r="AE173" i="55" s="1"/>
  <c r="AF173" i="55" s="1"/>
  <c r="AG173" i="55" s="1"/>
  <c r="AH173" i="55" s="1"/>
  <c r="AI173" i="55" s="1"/>
  <c r="AG150" i="55"/>
  <c r="U150" i="55"/>
  <c r="U153" i="55" s="1"/>
  <c r="T204" i="55"/>
  <c r="E153" i="55"/>
  <c r="B57" i="78" s="1"/>
  <c r="C57" i="80" s="1"/>
  <c r="D204" i="55"/>
  <c r="W148" i="55"/>
  <c r="F145" i="55"/>
  <c r="G145" i="55" s="1"/>
  <c r="H145" i="55" s="1"/>
  <c r="I145" i="55" s="1"/>
  <c r="J145" i="55" s="1"/>
  <c r="K145" i="55" s="1"/>
  <c r="L145" i="55" s="1"/>
  <c r="M145" i="55" s="1"/>
  <c r="N145" i="55" s="1"/>
  <c r="O145" i="55" s="1"/>
  <c r="P145" i="55" s="1"/>
  <c r="Q145" i="55" s="1"/>
  <c r="R145" i="55" s="1"/>
  <c r="S145" i="55" s="1"/>
  <c r="T145" i="55" s="1"/>
  <c r="U145" i="55" s="1"/>
  <c r="V145" i="55" s="1"/>
  <c r="W145" i="55" s="1"/>
  <c r="X145" i="55" s="1"/>
  <c r="Y145" i="55" s="1"/>
  <c r="Z145" i="55" s="1"/>
  <c r="AA145" i="55" s="1"/>
  <c r="AB145" i="55" s="1"/>
  <c r="AC145" i="55" s="1"/>
  <c r="AD145" i="55" s="1"/>
  <c r="AE145" i="55" s="1"/>
  <c r="AF145" i="55" s="1"/>
  <c r="AG145" i="55" s="1"/>
  <c r="AH145" i="55" s="1"/>
  <c r="AI145" i="55" s="1"/>
  <c r="D126" i="55"/>
  <c r="D235" i="55" s="1"/>
  <c r="D545" i="55" s="1"/>
  <c r="D125" i="55"/>
  <c r="G117" i="55"/>
  <c r="H117" i="55" s="1"/>
  <c r="I117" i="55" s="1"/>
  <c r="J117" i="55" s="1"/>
  <c r="K117" i="55" s="1"/>
  <c r="L117" i="55" s="1"/>
  <c r="M117" i="55" s="1"/>
  <c r="N117" i="55" s="1"/>
  <c r="O117" i="55" s="1"/>
  <c r="P117" i="55" s="1"/>
  <c r="Q117" i="55" s="1"/>
  <c r="R117" i="55" s="1"/>
  <c r="S117" i="55" s="1"/>
  <c r="T117" i="55" s="1"/>
  <c r="U117" i="55" s="1"/>
  <c r="V117" i="55" s="1"/>
  <c r="W117" i="55" s="1"/>
  <c r="X117" i="55" s="1"/>
  <c r="Y117" i="55" s="1"/>
  <c r="Z117" i="55" s="1"/>
  <c r="AA117" i="55" s="1"/>
  <c r="AB117" i="55" s="1"/>
  <c r="AC117" i="55" s="1"/>
  <c r="AD117" i="55" s="1"/>
  <c r="AE117" i="55" s="1"/>
  <c r="AF117" i="55" s="1"/>
  <c r="AG117" i="55" s="1"/>
  <c r="AH117" i="55" s="1"/>
  <c r="AI117" i="55" s="1"/>
  <c r="F117" i="55"/>
  <c r="P100" i="55"/>
  <c r="J100" i="55"/>
  <c r="H100" i="55"/>
  <c r="F100" i="55"/>
  <c r="F101" i="55" s="1"/>
  <c r="D96" i="55"/>
  <c r="AH92" i="55"/>
  <c r="F89" i="55"/>
  <c r="G89" i="55" s="1"/>
  <c r="H89" i="55" s="1"/>
  <c r="I89" i="55" s="1"/>
  <c r="J89" i="55" s="1"/>
  <c r="K89" i="55" s="1"/>
  <c r="L89" i="55" s="1"/>
  <c r="M89" i="55" s="1"/>
  <c r="N89" i="55" s="1"/>
  <c r="O89" i="55" s="1"/>
  <c r="P89" i="55" s="1"/>
  <c r="Q89" i="55" s="1"/>
  <c r="R89" i="55" s="1"/>
  <c r="S89" i="55" s="1"/>
  <c r="T89" i="55" s="1"/>
  <c r="U89" i="55" s="1"/>
  <c r="V89" i="55" s="1"/>
  <c r="W89" i="55" s="1"/>
  <c r="X89" i="55" s="1"/>
  <c r="Y89" i="55" s="1"/>
  <c r="Z89" i="55" s="1"/>
  <c r="AA89" i="55" s="1"/>
  <c r="AB89" i="55" s="1"/>
  <c r="AC89" i="55" s="1"/>
  <c r="AD89" i="55" s="1"/>
  <c r="AE89" i="55" s="1"/>
  <c r="AF89" i="55" s="1"/>
  <c r="AG89" i="55" s="1"/>
  <c r="AH89" i="55" s="1"/>
  <c r="AI89" i="55" s="1"/>
  <c r="AG72" i="55"/>
  <c r="R72" i="55"/>
  <c r="L72" i="55"/>
  <c r="F72" i="55"/>
  <c r="F73" i="55" s="1"/>
  <c r="U67" i="55"/>
  <c r="U70" i="55" s="1"/>
  <c r="AA64" i="55"/>
  <c r="F61" i="55"/>
  <c r="G61" i="55" s="1"/>
  <c r="H61" i="55" s="1"/>
  <c r="I61" i="55" s="1"/>
  <c r="J61" i="55" s="1"/>
  <c r="K61" i="55" s="1"/>
  <c r="L61" i="55" s="1"/>
  <c r="M61" i="55" s="1"/>
  <c r="N61" i="55" s="1"/>
  <c r="O61" i="55" s="1"/>
  <c r="P61" i="55" s="1"/>
  <c r="Q61" i="55" s="1"/>
  <c r="R61" i="55" s="1"/>
  <c r="S61" i="55" s="1"/>
  <c r="T61" i="55" s="1"/>
  <c r="U61" i="55" s="1"/>
  <c r="V61" i="55" s="1"/>
  <c r="W61" i="55" s="1"/>
  <c r="X61" i="55" s="1"/>
  <c r="Y61" i="55" s="1"/>
  <c r="Z61" i="55" s="1"/>
  <c r="AA61" i="55" s="1"/>
  <c r="AB61" i="55" s="1"/>
  <c r="AC61" i="55" s="1"/>
  <c r="AD61" i="55" s="1"/>
  <c r="AE61" i="55" s="1"/>
  <c r="AF61" i="55" s="1"/>
  <c r="AG61" i="55" s="1"/>
  <c r="AH61" i="55" s="1"/>
  <c r="AI61" i="55" s="1"/>
  <c r="P44" i="55"/>
  <c r="N44" i="55"/>
  <c r="L44" i="55"/>
  <c r="F44" i="55"/>
  <c r="F45" i="55" s="1"/>
  <c r="R38" i="55"/>
  <c r="P38" i="55"/>
  <c r="N38" i="55"/>
  <c r="H38" i="55"/>
  <c r="F33" i="55"/>
  <c r="G33" i="55" s="1"/>
  <c r="H33" i="55" s="1"/>
  <c r="I33" i="55" s="1"/>
  <c r="J33" i="55" s="1"/>
  <c r="K33" i="55" s="1"/>
  <c r="L33" i="55" s="1"/>
  <c r="M33" i="55" s="1"/>
  <c r="N33" i="55" s="1"/>
  <c r="O33" i="55" s="1"/>
  <c r="P33" i="55" s="1"/>
  <c r="Q33" i="55" s="1"/>
  <c r="R33" i="55" s="1"/>
  <c r="S33" i="55" s="1"/>
  <c r="T33" i="55" s="1"/>
  <c r="U33" i="55" s="1"/>
  <c r="V33" i="55" s="1"/>
  <c r="W33" i="55" s="1"/>
  <c r="X33" i="55" s="1"/>
  <c r="Y33" i="55" s="1"/>
  <c r="Z33" i="55" s="1"/>
  <c r="AA33" i="55" s="1"/>
  <c r="AB33" i="55" s="1"/>
  <c r="AC33" i="55" s="1"/>
  <c r="AD33" i="55" s="1"/>
  <c r="AE33" i="55" s="1"/>
  <c r="AF33" i="55" s="1"/>
  <c r="AG33" i="55" s="1"/>
  <c r="AH33" i="55" s="1"/>
  <c r="AI33" i="55" s="1"/>
  <c r="J16" i="55"/>
  <c r="AI12" i="55"/>
  <c r="F5" i="55"/>
  <c r="G5" i="55" s="1"/>
  <c r="H5" i="55" s="1"/>
  <c r="I5" i="55" s="1"/>
  <c r="J5" i="55" s="1"/>
  <c r="K5" i="55" s="1"/>
  <c r="L5" i="55" s="1"/>
  <c r="M5" i="55" s="1"/>
  <c r="N5" i="55" s="1"/>
  <c r="O5" i="55" s="1"/>
  <c r="P5" i="55" s="1"/>
  <c r="Q5" i="55" s="1"/>
  <c r="R5" i="55" s="1"/>
  <c r="S5" i="55" s="1"/>
  <c r="T5" i="55" s="1"/>
  <c r="U5" i="55" s="1"/>
  <c r="V5" i="55" s="1"/>
  <c r="W5" i="55" s="1"/>
  <c r="X5" i="55" s="1"/>
  <c r="Y5" i="55" s="1"/>
  <c r="Z5" i="55" s="1"/>
  <c r="AA5" i="55" s="1"/>
  <c r="AB5" i="55" s="1"/>
  <c r="AC5" i="55" s="1"/>
  <c r="AD5" i="55" s="1"/>
  <c r="AE5" i="55" s="1"/>
  <c r="AF5" i="55" s="1"/>
  <c r="AG5" i="55" s="1"/>
  <c r="AH5" i="55" s="1"/>
  <c r="AI5" i="55" s="1"/>
  <c r="G40" i="54"/>
  <c r="H40" i="54"/>
  <c r="F29" i="54"/>
  <c r="G29" i="54"/>
  <c r="I29" i="54"/>
  <c r="J29" i="54"/>
  <c r="K29" i="54"/>
  <c r="L29" i="54"/>
  <c r="M29" i="54"/>
  <c r="N29" i="54"/>
  <c r="O29" i="54"/>
  <c r="P29" i="54"/>
  <c r="Q29" i="54"/>
  <c r="R29" i="54"/>
  <c r="S29" i="54"/>
  <c r="T29" i="54"/>
  <c r="U29" i="54"/>
  <c r="V29" i="54"/>
  <c r="W29" i="54"/>
  <c r="X29" i="54"/>
  <c r="Y29" i="54"/>
  <c r="Z29" i="54"/>
  <c r="AA29" i="54"/>
  <c r="AB29" i="54"/>
  <c r="AC29" i="54"/>
  <c r="AD29" i="54"/>
  <c r="AE29" i="54"/>
  <c r="AF29" i="54"/>
  <c r="AG29" i="54"/>
  <c r="AH29" i="54"/>
  <c r="AI29" i="54"/>
  <c r="AJ29" i="54"/>
  <c r="AK29" i="54"/>
  <c r="AL29" i="54"/>
  <c r="AM29" i="54"/>
  <c r="F25" i="54"/>
  <c r="G25" i="54"/>
  <c r="F20" i="54"/>
  <c r="G20" i="54"/>
  <c r="D44" i="54"/>
  <c r="E47" i="66" s="1"/>
  <c r="D8" i="54"/>
  <c r="E11" i="66" s="1"/>
  <c r="D13" i="54"/>
  <c r="E16" i="66" s="1"/>
  <c r="D14" i="54"/>
  <c r="E17" i="66" s="1"/>
  <c r="D7" i="54"/>
  <c r="E10" i="66" s="1"/>
  <c r="F40" i="54"/>
  <c r="E40" i="54"/>
  <c r="E29" i="54"/>
  <c r="E25" i="54"/>
  <c r="E20" i="54"/>
  <c r="J4" i="54"/>
  <c r="K4" i="54" s="1"/>
  <c r="L4" i="54" s="1"/>
  <c r="M4" i="54" s="1"/>
  <c r="N4" i="54" s="1"/>
  <c r="O4" i="54" s="1"/>
  <c r="P4" i="54" s="1"/>
  <c r="Q4" i="54" s="1"/>
  <c r="R4" i="54" s="1"/>
  <c r="S4" i="54" s="1"/>
  <c r="T4" i="54" s="1"/>
  <c r="U4" i="54" s="1"/>
  <c r="V4" i="54" s="1"/>
  <c r="W4" i="54" s="1"/>
  <c r="X4" i="54" s="1"/>
  <c r="Y4" i="54" s="1"/>
  <c r="Z4" i="54" s="1"/>
  <c r="AA4" i="54" s="1"/>
  <c r="AB4" i="54" s="1"/>
  <c r="AC4" i="54" s="1"/>
  <c r="AD4" i="54" s="1"/>
  <c r="AE4" i="54" s="1"/>
  <c r="AF4" i="54" s="1"/>
  <c r="AG4" i="54" s="1"/>
  <c r="AH4" i="54" s="1"/>
  <c r="AI4" i="54" s="1"/>
  <c r="AJ4" i="54" s="1"/>
  <c r="AK4" i="54" s="1"/>
  <c r="AL4" i="54" s="1"/>
  <c r="AM4" i="54" s="1"/>
  <c r="D88" i="36"/>
  <c r="E88" i="36" s="1"/>
  <c r="D85" i="36"/>
  <c r="E85" i="36" s="1"/>
  <c r="D77" i="36"/>
  <c r="D78" i="36"/>
  <c r="D94" i="51" s="1"/>
  <c r="D80" i="36"/>
  <c r="D101" i="51" s="1"/>
  <c r="D81" i="36"/>
  <c r="D82" i="36"/>
  <c r="D150" i="52"/>
  <c r="E150" i="52" s="1"/>
  <c r="F150" i="52" s="1"/>
  <c r="G150" i="52" s="1"/>
  <c r="H150" i="52" s="1"/>
  <c r="I150" i="52" s="1"/>
  <c r="J150" i="52" s="1"/>
  <c r="K150" i="52" s="1"/>
  <c r="L150" i="52" s="1"/>
  <c r="M150" i="52" s="1"/>
  <c r="N150" i="52" s="1"/>
  <c r="O150" i="52" s="1"/>
  <c r="P150" i="52" s="1"/>
  <c r="Q150" i="52" s="1"/>
  <c r="R150" i="52" s="1"/>
  <c r="S150" i="52" s="1"/>
  <c r="D43" i="52"/>
  <c r="D10" i="52"/>
  <c r="D11" i="52" s="1"/>
  <c r="C107" i="36"/>
  <c r="Q107" i="36"/>
  <c r="K107" i="36"/>
  <c r="J107" i="36"/>
  <c r="D168" i="52" s="1"/>
  <c r="E168" i="52" s="1"/>
  <c r="F168" i="52" s="1"/>
  <c r="G168" i="52" s="1"/>
  <c r="H168" i="52" s="1"/>
  <c r="I168" i="52" s="1"/>
  <c r="J168" i="52" s="1"/>
  <c r="K168" i="52" s="1"/>
  <c r="L168" i="52" s="1"/>
  <c r="M168" i="52" s="1"/>
  <c r="N168" i="52" s="1"/>
  <c r="O168" i="52" s="1"/>
  <c r="P168" i="52" s="1"/>
  <c r="Q168" i="52" s="1"/>
  <c r="R168" i="52" s="1"/>
  <c r="H107" i="36"/>
  <c r="D106" i="52" s="1"/>
  <c r="E106" i="52" s="1"/>
  <c r="F106" i="52" s="1"/>
  <c r="G106" i="52" s="1"/>
  <c r="H106" i="52" s="1"/>
  <c r="I106" i="52" s="1"/>
  <c r="J106" i="52" s="1"/>
  <c r="K106" i="52" s="1"/>
  <c r="L106" i="52" s="1"/>
  <c r="M106" i="52" s="1"/>
  <c r="N106" i="52" s="1"/>
  <c r="O106" i="52" s="1"/>
  <c r="P106" i="52" s="1"/>
  <c r="Q106" i="52" s="1"/>
  <c r="R106" i="52" s="1"/>
  <c r="S106" i="52" s="1"/>
  <c r="T106" i="52" s="1"/>
  <c r="U106" i="52" s="1"/>
  <c r="V106" i="52" s="1"/>
  <c r="W106" i="52" s="1"/>
  <c r="X106" i="52" s="1"/>
  <c r="Y106" i="52" s="1"/>
  <c r="Z106" i="52" s="1"/>
  <c r="AA106" i="52" s="1"/>
  <c r="AB106" i="52" s="1"/>
  <c r="AC106" i="52" s="1"/>
  <c r="AD106" i="52" s="1"/>
  <c r="AE106" i="52" s="1"/>
  <c r="AF106" i="52" s="1"/>
  <c r="AG106" i="52" s="1"/>
  <c r="AH106" i="52" s="1"/>
  <c r="G107" i="36"/>
  <c r="F107" i="36"/>
  <c r="E107" i="36"/>
  <c r="K106" i="36"/>
  <c r="Q103" i="36"/>
  <c r="O93" i="36"/>
  <c r="E300" i="52"/>
  <c r="F300" i="52" s="1"/>
  <c r="G300" i="52" s="1"/>
  <c r="H300" i="52" s="1"/>
  <c r="I300" i="52" s="1"/>
  <c r="J300" i="52" s="1"/>
  <c r="K300" i="52" s="1"/>
  <c r="L300" i="52" s="1"/>
  <c r="M300" i="52" s="1"/>
  <c r="N300" i="52" s="1"/>
  <c r="O300" i="52" s="1"/>
  <c r="P300" i="52" s="1"/>
  <c r="Q300" i="52" s="1"/>
  <c r="R300" i="52" s="1"/>
  <c r="S300" i="52" s="1"/>
  <c r="T300" i="52" s="1"/>
  <c r="U300" i="52" s="1"/>
  <c r="V300" i="52" s="1"/>
  <c r="W300" i="52" s="1"/>
  <c r="X300" i="52" s="1"/>
  <c r="Y300" i="52" s="1"/>
  <c r="Z300" i="52" s="1"/>
  <c r="AA300" i="52" s="1"/>
  <c r="AB300" i="52" s="1"/>
  <c r="AC300" i="52" s="1"/>
  <c r="AD300" i="52" s="1"/>
  <c r="AE300" i="52" s="1"/>
  <c r="AF300" i="52" s="1"/>
  <c r="AG300" i="52" s="1"/>
  <c r="AH300" i="52" s="1"/>
  <c r="E282" i="52"/>
  <c r="F282" i="52" s="1"/>
  <c r="G282" i="52" s="1"/>
  <c r="H282" i="52" s="1"/>
  <c r="I282" i="52" s="1"/>
  <c r="J282" i="52" s="1"/>
  <c r="K282" i="52" s="1"/>
  <c r="L282" i="52" s="1"/>
  <c r="M282" i="52" s="1"/>
  <c r="N282" i="52" s="1"/>
  <c r="O282" i="52" s="1"/>
  <c r="P282" i="52" s="1"/>
  <c r="Q282" i="52" s="1"/>
  <c r="R282" i="52" s="1"/>
  <c r="S282" i="52" s="1"/>
  <c r="T282" i="52" s="1"/>
  <c r="U282" i="52" s="1"/>
  <c r="V282" i="52" s="1"/>
  <c r="W282" i="52" s="1"/>
  <c r="X282" i="52" s="1"/>
  <c r="Y282" i="52" s="1"/>
  <c r="Z282" i="52" s="1"/>
  <c r="AA282" i="52" s="1"/>
  <c r="AB282" i="52" s="1"/>
  <c r="AC282" i="52" s="1"/>
  <c r="AD282" i="52" s="1"/>
  <c r="AE282" i="52" s="1"/>
  <c r="AF282" i="52" s="1"/>
  <c r="AG282" i="52" s="1"/>
  <c r="AH282" i="52" s="1"/>
  <c r="E264" i="52"/>
  <c r="F264" i="52" s="1"/>
  <c r="G264" i="52" s="1"/>
  <c r="H264" i="52" s="1"/>
  <c r="I264" i="52" s="1"/>
  <c r="J264" i="52" s="1"/>
  <c r="K264" i="52" s="1"/>
  <c r="L264" i="52" s="1"/>
  <c r="M264" i="52" s="1"/>
  <c r="N264" i="52" s="1"/>
  <c r="O264" i="52" s="1"/>
  <c r="P264" i="52" s="1"/>
  <c r="Q264" i="52" s="1"/>
  <c r="R264" i="52" s="1"/>
  <c r="S264" i="52" s="1"/>
  <c r="T264" i="52" s="1"/>
  <c r="U264" i="52" s="1"/>
  <c r="V264" i="52" s="1"/>
  <c r="W264" i="52" s="1"/>
  <c r="X264" i="52" s="1"/>
  <c r="Y264" i="52" s="1"/>
  <c r="Z264" i="52" s="1"/>
  <c r="AA264" i="52" s="1"/>
  <c r="AB264" i="52" s="1"/>
  <c r="AC264" i="52" s="1"/>
  <c r="AD264" i="52" s="1"/>
  <c r="AE264" i="52" s="1"/>
  <c r="AF264" i="52" s="1"/>
  <c r="AG264" i="52" s="1"/>
  <c r="AH264" i="52" s="1"/>
  <c r="E250" i="52"/>
  <c r="F250" i="52" s="1"/>
  <c r="G250" i="52" s="1"/>
  <c r="H250" i="52" s="1"/>
  <c r="I250" i="52" s="1"/>
  <c r="J250" i="52" s="1"/>
  <c r="K250" i="52" s="1"/>
  <c r="L250" i="52" s="1"/>
  <c r="M250" i="52" s="1"/>
  <c r="N250" i="52" s="1"/>
  <c r="O250" i="52" s="1"/>
  <c r="P250" i="52" s="1"/>
  <c r="Q250" i="52" s="1"/>
  <c r="R250" i="52" s="1"/>
  <c r="S250" i="52" s="1"/>
  <c r="T250" i="52" s="1"/>
  <c r="U250" i="52" s="1"/>
  <c r="V250" i="52" s="1"/>
  <c r="W250" i="52" s="1"/>
  <c r="X250" i="52" s="1"/>
  <c r="Y250" i="52" s="1"/>
  <c r="Z250" i="52" s="1"/>
  <c r="AA250" i="52" s="1"/>
  <c r="AB250" i="52" s="1"/>
  <c r="AC250" i="52" s="1"/>
  <c r="AD250" i="52" s="1"/>
  <c r="AE250" i="52" s="1"/>
  <c r="AF250" i="52" s="1"/>
  <c r="AG250" i="52" s="1"/>
  <c r="AH250" i="52" s="1"/>
  <c r="E232" i="52"/>
  <c r="F232" i="52" s="1"/>
  <c r="G232" i="52" s="1"/>
  <c r="H232" i="52" s="1"/>
  <c r="I232" i="52" s="1"/>
  <c r="J232" i="52" s="1"/>
  <c r="K232" i="52" s="1"/>
  <c r="L232" i="52" s="1"/>
  <c r="M232" i="52" s="1"/>
  <c r="N232" i="52" s="1"/>
  <c r="O232" i="52" s="1"/>
  <c r="P232" i="52" s="1"/>
  <c r="Q232" i="52" s="1"/>
  <c r="R232" i="52" s="1"/>
  <c r="S232" i="52" s="1"/>
  <c r="T232" i="52" s="1"/>
  <c r="U232" i="52" s="1"/>
  <c r="V232" i="52" s="1"/>
  <c r="W232" i="52" s="1"/>
  <c r="X232" i="52" s="1"/>
  <c r="Y232" i="52" s="1"/>
  <c r="Z232" i="52" s="1"/>
  <c r="AA232" i="52" s="1"/>
  <c r="AB232" i="52" s="1"/>
  <c r="AC232" i="52" s="1"/>
  <c r="AD232" i="52" s="1"/>
  <c r="AE232" i="52" s="1"/>
  <c r="AF232" i="52" s="1"/>
  <c r="AG232" i="52" s="1"/>
  <c r="AH232" i="52" s="1"/>
  <c r="E214" i="52"/>
  <c r="F214" i="52" s="1"/>
  <c r="G214" i="52" s="1"/>
  <c r="H214" i="52" s="1"/>
  <c r="I214" i="52" s="1"/>
  <c r="J214" i="52" s="1"/>
  <c r="K214" i="52" s="1"/>
  <c r="L214" i="52" s="1"/>
  <c r="M214" i="52" s="1"/>
  <c r="N214" i="52" s="1"/>
  <c r="O214" i="52" s="1"/>
  <c r="P214" i="52" s="1"/>
  <c r="Q214" i="52" s="1"/>
  <c r="R214" i="52" s="1"/>
  <c r="S214" i="52" s="1"/>
  <c r="T214" i="52" s="1"/>
  <c r="U214" i="52" s="1"/>
  <c r="V214" i="52" s="1"/>
  <c r="W214" i="52" s="1"/>
  <c r="X214" i="52" s="1"/>
  <c r="Y214" i="52" s="1"/>
  <c r="Z214" i="52" s="1"/>
  <c r="AA214" i="52" s="1"/>
  <c r="AB214" i="52" s="1"/>
  <c r="AC214" i="52" s="1"/>
  <c r="AD214" i="52" s="1"/>
  <c r="AE214" i="52" s="1"/>
  <c r="AF214" i="52" s="1"/>
  <c r="AG214" i="52" s="1"/>
  <c r="AH214" i="52" s="1"/>
  <c r="E196" i="52"/>
  <c r="F196" i="52" s="1"/>
  <c r="G196" i="52" s="1"/>
  <c r="H196" i="52" s="1"/>
  <c r="I196" i="52" s="1"/>
  <c r="J196" i="52" s="1"/>
  <c r="K196" i="52" s="1"/>
  <c r="L196" i="52" s="1"/>
  <c r="M196" i="52" s="1"/>
  <c r="N196" i="52" s="1"/>
  <c r="O196" i="52" s="1"/>
  <c r="P196" i="52" s="1"/>
  <c r="Q196" i="52" s="1"/>
  <c r="R196" i="52" s="1"/>
  <c r="S196" i="52" s="1"/>
  <c r="T196" i="52" s="1"/>
  <c r="U196" i="52" s="1"/>
  <c r="V196" i="52" s="1"/>
  <c r="W196" i="52" s="1"/>
  <c r="X196" i="52" s="1"/>
  <c r="Y196" i="52" s="1"/>
  <c r="Z196" i="52" s="1"/>
  <c r="AA196" i="52" s="1"/>
  <c r="AB196" i="52" s="1"/>
  <c r="AC196" i="52" s="1"/>
  <c r="AD196" i="52" s="1"/>
  <c r="AE196" i="52" s="1"/>
  <c r="AF196" i="52" s="1"/>
  <c r="AG196" i="52" s="1"/>
  <c r="AH196" i="52" s="1"/>
  <c r="E182" i="52"/>
  <c r="F182" i="52" s="1"/>
  <c r="G182" i="52" s="1"/>
  <c r="H182" i="52" s="1"/>
  <c r="I182" i="52" s="1"/>
  <c r="J182" i="52" s="1"/>
  <c r="K182" i="52" s="1"/>
  <c r="L182" i="52" s="1"/>
  <c r="M182" i="52" s="1"/>
  <c r="N182" i="52" s="1"/>
  <c r="O182" i="52" s="1"/>
  <c r="P182" i="52" s="1"/>
  <c r="Q182" i="52" s="1"/>
  <c r="R182" i="52" s="1"/>
  <c r="S182" i="52" s="1"/>
  <c r="T182" i="52" s="1"/>
  <c r="U182" i="52" s="1"/>
  <c r="V182" i="52" s="1"/>
  <c r="W182" i="52" s="1"/>
  <c r="X182" i="52" s="1"/>
  <c r="Y182" i="52" s="1"/>
  <c r="Z182" i="52" s="1"/>
  <c r="AA182" i="52" s="1"/>
  <c r="AB182" i="52" s="1"/>
  <c r="AC182" i="52" s="1"/>
  <c r="AD182" i="52" s="1"/>
  <c r="AE182" i="52" s="1"/>
  <c r="AF182" i="52" s="1"/>
  <c r="AG182" i="52" s="1"/>
  <c r="AH182" i="52" s="1"/>
  <c r="E169" i="52"/>
  <c r="F169" i="52" s="1"/>
  <c r="G169" i="52" s="1"/>
  <c r="H169" i="52" s="1"/>
  <c r="I169" i="52" s="1"/>
  <c r="J169" i="52" s="1"/>
  <c r="K169" i="52" s="1"/>
  <c r="L169" i="52" s="1"/>
  <c r="M169" i="52" s="1"/>
  <c r="N169" i="52" s="1"/>
  <c r="O169" i="52" s="1"/>
  <c r="P169" i="52" s="1"/>
  <c r="Q169" i="52" s="1"/>
  <c r="R169" i="52" s="1"/>
  <c r="S169" i="52" s="1"/>
  <c r="T169" i="52" s="1"/>
  <c r="U169" i="52" s="1"/>
  <c r="V169" i="52" s="1"/>
  <c r="W169" i="52" s="1"/>
  <c r="X169" i="52" s="1"/>
  <c r="Y169" i="52" s="1"/>
  <c r="Z169" i="52" s="1"/>
  <c r="AA169" i="52" s="1"/>
  <c r="AB169" i="52" s="1"/>
  <c r="AC169" i="52" s="1"/>
  <c r="AD169" i="52" s="1"/>
  <c r="AE169" i="52" s="1"/>
  <c r="AF169" i="52" s="1"/>
  <c r="AG169" i="52" s="1"/>
  <c r="AH169" i="52" s="1"/>
  <c r="E164" i="52"/>
  <c r="F164" i="52" s="1"/>
  <c r="G164" i="52" s="1"/>
  <c r="H164" i="52" s="1"/>
  <c r="I164" i="52" s="1"/>
  <c r="J164" i="52" s="1"/>
  <c r="K164" i="52" s="1"/>
  <c r="L164" i="52" s="1"/>
  <c r="M164" i="52" s="1"/>
  <c r="N164" i="52" s="1"/>
  <c r="O164" i="52" s="1"/>
  <c r="P164" i="52" s="1"/>
  <c r="Q164" i="52" s="1"/>
  <c r="R164" i="52" s="1"/>
  <c r="S164" i="52" s="1"/>
  <c r="T164" i="52" s="1"/>
  <c r="U164" i="52" s="1"/>
  <c r="V164" i="52" s="1"/>
  <c r="W164" i="52" s="1"/>
  <c r="X164" i="52" s="1"/>
  <c r="Y164" i="52" s="1"/>
  <c r="Z164" i="52" s="1"/>
  <c r="AA164" i="52" s="1"/>
  <c r="AB164" i="52" s="1"/>
  <c r="AC164" i="52" s="1"/>
  <c r="AD164" i="52" s="1"/>
  <c r="AE164" i="52" s="1"/>
  <c r="AF164" i="52" s="1"/>
  <c r="AG164" i="52" s="1"/>
  <c r="AH164" i="52" s="1"/>
  <c r="E151" i="52"/>
  <c r="F151" i="52" s="1"/>
  <c r="G151" i="52" s="1"/>
  <c r="H151" i="52" s="1"/>
  <c r="I151" i="52" s="1"/>
  <c r="J151" i="52" s="1"/>
  <c r="K151" i="52" s="1"/>
  <c r="L151" i="52" s="1"/>
  <c r="M151" i="52" s="1"/>
  <c r="N151" i="52" s="1"/>
  <c r="O151" i="52" s="1"/>
  <c r="P151" i="52" s="1"/>
  <c r="Q151" i="52" s="1"/>
  <c r="R151" i="52" s="1"/>
  <c r="S151" i="52" s="1"/>
  <c r="T151" i="52" s="1"/>
  <c r="U151" i="52" s="1"/>
  <c r="V151" i="52" s="1"/>
  <c r="W151" i="52" s="1"/>
  <c r="X151" i="52" s="1"/>
  <c r="Y151" i="52" s="1"/>
  <c r="Z151" i="52" s="1"/>
  <c r="AA151" i="52" s="1"/>
  <c r="AB151" i="52" s="1"/>
  <c r="AC151" i="52" s="1"/>
  <c r="AD151" i="52" s="1"/>
  <c r="AE151" i="52" s="1"/>
  <c r="AF151" i="52" s="1"/>
  <c r="AG151" i="52" s="1"/>
  <c r="AH151" i="52" s="1"/>
  <c r="E146" i="52"/>
  <c r="F146" i="52" s="1"/>
  <c r="G146" i="52" s="1"/>
  <c r="H146" i="52" s="1"/>
  <c r="I146" i="52" s="1"/>
  <c r="J146" i="52" s="1"/>
  <c r="K146" i="52" s="1"/>
  <c r="L146" i="52" s="1"/>
  <c r="M146" i="52" s="1"/>
  <c r="N146" i="52" s="1"/>
  <c r="O146" i="52" s="1"/>
  <c r="P146" i="52" s="1"/>
  <c r="Q146" i="52" s="1"/>
  <c r="R146" i="52" s="1"/>
  <c r="S146" i="52" s="1"/>
  <c r="T146" i="52" s="1"/>
  <c r="U146" i="52" s="1"/>
  <c r="V146" i="52" s="1"/>
  <c r="W146" i="52" s="1"/>
  <c r="X146" i="52" s="1"/>
  <c r="Y146" i="52" s="1"/>
  <c r="Z146" i="52" s="1"/>
  <c r="AA146" i="52" s="1"/>
  <c r="AB146" i="52" s="1"/>
  <c r="AC146" i="52" s="1"/>
  <c r="AD146" i="52" s="1"/>
  <c r="AE146" i="52" s="1"/>
  <c r="AF146" i="52" s="1"/>
  <c r="AG146" i="52" s="1"/>
  <c r="AH146" i="52" s="1"/>
  <c r="E132" i="52"/>
  <c r="F132" i="52" s="1"/>
  <c r="G132" i="52" s="1"/>
  <c r="H132" i="52" s="1"/>
  <c r="I132" i="52" s="1"/>
  <c r="J132" i="52" s="1"/>
  <c r="K132" i="52" s="1"/>
  <c r="L132" i="52" s="1"/>
  <c r="M132" i="52" s="1"/>
  <c r="N132" i="52" s="1"/>
  <c r="O132" i="52" s="1"/>
  <c r="P132" i="52" s="1"/>
  <c r="Q132" i="52" s="1"/>
  <c r="R132" i="52" s="1"/>
  <c r="S132" i="52" s="1"/>
  <c r="T132" i="52" s="1"/>
  <c r="U132" i="52" s="1"/>
  <c r="V132" i="52" s="1"/>
  <c r="W132" i="52" s="1"/>
  <c r="X132" i="52" s="1"/>
  <c r="Y132" i="52" s="1"/>
  <c r="Z132" i="52" s="1"/>
  <c r="AA132" i="52" s="1"/>
  <c r="AB132" i="52" s="1"/>
  <c r="AC132" i="52" s="1"/>
  <c r="AD132" i="52" s="1"/>
  <c r="AE132" i="52" s="1"/>
  <c r="AF132" i="52" s="1"/>
  <c r="AG132" i="52" s="1"/>
  <c r="AH132" i="52" s="1"/>
  <c r="E119" i="52"/>
  <c r="F119" i="52" s="1"/>
  <c r="G119" i="52" s="1"/>
  <c r="H119" i="52" s="1"/>
  <c r="I119" i="52" s="1"/>
  <c r="J119" i="52" s="1"/>
  <c r="K119" i="52" s="1"/>
  <c r="L119" i="52" s="1"/>
  <c r="M119" i="52" s="1"/>
  <c r="N119" i="52" s="1"/>
  <c r="O119" i="52" s="1"/>
  <c r="P119" i="52" s="1"/>
  <c r="Q119" i="52" s="1"/>
  <c r="R119" i="52" s="1"/>
  <c r="S119" i="52" s="1"/>
  <c r="T119" i="52" s="1"/>
  <c r="U119" i="52" s="1"/>
  <c r="V119" i="52" s="1"/>
  <c r="W119" i="52" s="1"/>
  <c r="X119" i="52" s="1"/>
  <c r="Y119" i="52" s="1"/>
  <c r="Z119" i="52" s="1"/>
  <c r="AA119" i="52" s="1"/>
  <c r="AB119" i="52" s="1"/>
  <c r="AC119" i="52" s="1"/>
  <c r="AD119" i="52" s="1"/>
  <c r="AE119" i="52" s="1"/>
  <c r="AF119" i="52" s="1"/>
  <c r="AG119" i="52" s="1"/>
  <c r="AH119" i="52" s="1"/>
  <c r="E107" i="52"/>
  <c r="F107" i="52" s="1"/>
  <c r="G107" i="52" s="1"/>
  <c r="H107" i="52" s="1"/>
  <c r="I107" i="52" s="1"/>
  <c r="J107" i="52" s="1"/>
  <c r="K107" i="52" s="1"/>
  <c r="L107" i="52" s="1"/>
  <c r="M107" i="52" s="1"/>
  <c r="N107" i="52" s="1"/>
  <c r="O107" i="52" s="1"/>
  <c r="P107" i="52" s="1"/>
  <c r="Q107" i="52" s="1"/>
  <c r="R107" i="52" s="1"/>
  <c r="S107" i="52" s="1"/>
  <c r="D104" i="52"/>
  <c r="E102" i="52"/>
  <c r="F102" i="52" s="1"/>
  <c r="G102" i="52" s="1"/>
  <c r="H102" i="52" s="1"/>
  <c r="I102" i="52" s="1"/>
  <c r="J102" i="52" s="1"/>
  <c r="K102" i="52" s="1"/>
  <c r="L102" i="52" s="1"/>
  <c r="M102" i="52" s="1"/>
  <c r="N102" i="52" s="1"/>
  <c r="O102" i="52" s="1"/>
  <c r="P102" i="52" s="1"/>
  <c r="Q102" i="52" s="1"/>
  <c r="R102" i="52" s="1"/>
  <c r="S102" i="52" s="1"/>
  <c r="T102" i="52" s="1"/>
  <c r="U102" i="52" s="1"/>
  <c r="V102" i="52" s="1"/>
  <c r="W102" i="52" s="1"/>
  <c r="X102" i="52" s="1"/>
  <c r="Y102" i="52" s="1"/>
  <c r="Z102" i="52" s="1"/>
  <c r="AA102" i="52" s="1"/>
  <c r="AB102" i="52" s="1"/>
  <c r="AC102" i="52" s="1"/>
  <c r="AD102" i="52" s="1"/>
  <c r="AE102" i="52" s="1"/>
  <c r="AF102" i="52" s="1"/>
  <c r="AG102" i="52" s="1"/>
  <c r="AH102" i="52" s="1"/>
  <c r="E87" i="52"/>
  <c r="F87" i="52" s="1"/>
  <c r="G87" i="52" s="1"/>
  <c r="H87" i="52" s="1"/>
  <c r="I87" i="52" s="1"/>
  <c r="J87" i="52" s="1"/>
  <c r="K87" i="52" s="1"/>
  <c r="L87" i="52" s="1"/>
  <c r="M87" i="52" s="1"/>
  <c r="N87" i="52" s="1"/>
  <c r="O87" i="52" s="1"/>
  <c r="P87" i="52" s="1"/>
  <c r="Q87" i="52" s="1"/>
  <c r="R87" i="52" s="1"/>
  <c r="S87" i="52" s="1"/>
  <c r="T87" i="52" s="1"/>
  <c r="U87" i="52" s="1"/>
  <c r="V87" i="52" s="1"/>
  <c r="W87" i="52" s="1"/>
  <c r="X87" i="52" s="1"/>
  <c r="Y87" i="52" s="1"/>
  <c r="Z87" i="52" s="1"/>
  <c r="AA87" i="52" s="1"/>
  <c r="AB87" i="52" s="1"/>
  <c r="AC87" i="52" s="1"/>
  <c r="AD87" i="52" s="1"/>
  <c r="AE87" i="52" s="1"/>
  <c r="AF87" i="52" s="1"/>
  <c r="AG87" i="52" s="1"/>
  <c r="AH87" i="52" s="1"/>
  <c r="E74" i="52"/>
  <c r="F74" i="52" s="1"/>
  <c r="G74" i="52" s="1"/>
  <c r="H74" i="52" s="1"/>
  <c r="I74" i="52" s="1"/>
  <c r="J74" i="52" s="1"/>
  <c r="K74" i="52" s="1"/>
  <c r="L74" i="52" s="1"/>
  <c r="M74" i="52" s="1"/>
  <c r="N74" i="52" s="1"/>
  <c r="O74" i="52" s="1"/>
  <c r="P74" i="52" s="1"/>
  <c r="Q74" i="52" s="1"/>
  <c r="R74" i="52" s="1"/>
  <c r="S74" i="52" s="1"/>
  <c r="T74" i="52" s="1"/>
  <c r="U74" i="52" s="1"/>
  <c r="V74" i="52" s="1"/>
  <c r="W74" i="52" s="1"/>
  <c r="X74" i="52" s="1"/>
  <c r="Y74" i="52" s="1"/>
  <c r="Z74" i="52" s="1"/>
  <c r="AA74" i="52" s="1"/>
  <c r="AB74" i="52" s="1"/>
  <c r="AC74" i="52" s="1"/>
  <c r="AD74" i="52" s="1"/>
  <c r="AE74" i="52" s="1"/>
  <c r="AF74" i="52" s="1"/>
  <c r="AG74" i="52" s="1"/>
  <c r="AH74" i="52" s="1"/>
  <c r="E56" i="52"/>
  <c r="F56" i="52" s="1"/>
  <c r="G56" i="52" s="1"/>
  <c r="H56" i="52" s="1"/>
  <c r="I56" i="52" s="1"/>
  <c r="J56" i="52" s="1"/>
  <c r="K56" i="52" s="1"/>
  <c r="L56" i="52" s="1"/>
  <c r="M56" i="52" s="1"/>
  <c r="N56" i="52" s="1"/>
  <c r="O56" i="52" s="1"/>
  <c r="P56" i="52" s="1"/>
  <c r="Q56" i="52" s="1"/>
  <c r="R56" i="52" s="1"/>
  <c r="S56" i="52" s="1"/>
  <c r="T56" i="52" s="1"/>
  <c r="U56" i="52" s="1"/>
  <c r="V56" i="52" s="1"/>
  <c r="W56" i="52" s="1"/>
  <c r="X56" i="52" s="1"/>
  <c r="Y56" i="52" s="1"/>
  <c r="Z56" i="52" s="1"/>
  <c r="AA56" i="52" s="1"/>
  <c r="AB56" i="52" s="1"/>
  <c r="AC56" i="52" s="1"/>
  <c r="AD56" i="52" s="1"/>
  <c r="AE56" i="52" s="1"/>
  <c r="AF56" i="52" s="1"/>
  <c r="AG56" i="52" s="1"/>
  <c r="AH56" i="52" s="1"/>
  <c r="D40" i="52"/>
  <c r="D58" i="52" s="1"/>
  <c r="E38" i="52"/>
  <c r="F38" i="52" s="1"/>
  <c r="G38" i="52" s="1"/>
  <c r="H38" i="52" s="1"/>
  <c r="I38" i="52" s="1"/>
  <c r="J38" i="52" s="1"/>
  <c r="K38" i="52" s="1"/>
  <c r="L38" i="52" s="1"/>
  <c r="M38" i="52" s="1"/>
  <c r="N38" i="52" s="1"/>
  <c r="O38" i="52" s="1"/>
  <c r="P38" i="52" s="1"/>
  <c r="Q38" i="52" s="1"/>
  <c r="R38" i="52" s="1"/>
  <c r="S38" i="52" s="1"/>
  <c r="T38" i="52" s="1"/>
  <c r="U38" i="52" s="1"/>
  <c r="V38" i="52" s="1"/>
  <c r="W38" i="52" s="1"/>
  <c r="X38" i="52" s="1"/>
  <c r="Y38" i="52" s="1"/>
  <c r="Z38" i="52" s="1"/>
  <c r="AA38" i="52" s="1"/>
  <c r="AB38" i="52" s="1"/>
  <c r="AC38" i="52" s="1"/>
  <c r="AD38" i="52" s="1"/>
  <c r="AE38" i="52" s="1"/>
  <c r="AF38" i="52" s="1"/>
  <c r="AG38" i="52" s="1"/>
  <c r="AH38" i="52" s="1"/>
  <c r="E23" i="52"/>
  <c r="F23" i="52" s="1"/>
  <c r="G23" i="52" s="1"/>
  <c r="H23" i="52" s="1"/>
  <c r="I23" i="52" s="1"/>
  <c r="J23" i="52" s="1"/>
  <c r="K23" i="52" s="1"/>
  <c r="L23" i="52" s="1"/>
  <c r="M23" i="52" s="1"/>
  <c r="N23" i="52" s="1"/>
  <c r="O23" i="52" s="1"/>
  <c r="P23" i="52" s="1"/>
  <c r="Q23" i="52" s="1"/>
  <c r="R23" i="52" s="1"/>
  <c r="S23" i="52" s="1"/>
  <c r="T23" i="52" s="1"/>
  <c r="U23" i="52" s="1"/>
  <c r="V23" i="52" s="1"/>
  <c r="W23" i="52" s="1"/>
  <c r="X23" i="52" s="1"/>
  <c r="Y23" i="52" s="1"/>
  <c r="Z23" i="52" s="1"/>
  <c r="AA23" i="52" s="1"/>
  <c r="AB23" i="52" s="1"/>
  <c r="AC23" i="52" s="1"/>
  <c r="AD23" i="52" s="1"/>
  <c r="AE23" i="52" s="1"/>
  <c r="AF23" i="52" s="1"/>
  <c r="AG23" i="52" s="1"/>
  <c r="AH23" i="52" s="1"/>
  <c r="AG266" i="52"/>
  <c r="AG284" i="52" s="1"/>
  <c r="AF266" i="52"/>
  <c r="AF284" i="52" s="1"/>
  <c r="AE266" i="52"/>
  <c r="AE284" i="52" s="1"/>
  <c r="AD266" i="52"/>
  <c r="AD284" i="52" s="1"/>
  <c r="AC266" i="52"/>
  <c r="AC284" i="52" s="1"/>
  <c r="AB266" i="52"/>
  <c r="AB284" i="52" s="1"/>
  <c r="AA266" i="52"/>
  <c r="AA284" i="52" s="1"/>
  <c r="Z266" i="52"/>
  <c r="Z284" i="52" s="1"/>
  <c r="Y266" i="52"/>
  <c r="Y284" i="52" s="1"/>
  <c r="X266" i="52"/>
  <c r="X284" i="52" s="1"/>
  <c r="W266" i="52"/>
  <c r="W284" i="52" s="1"/>
  <c r="V266" i="52"/>
  <c r="V284" i="52" s="1"/>
  <c r="U266" i="52"/>
  <c r="U284" i="52" s="1"/>
  <c r="E5" i="52"/>
  <c r="F5" i="52" s="1"/>
  <c r="G5" i="52" s="1"/>
  <c r="H5" i="52" s="1"/>
  <c r="I5" i="52" s="1"/>
  <c r="J5" i="52" s="1"/>
  <c r="K5" i="52" s="1"/>
  <c r="L5" i="52" s="1"/>
  <c r="M5" i="52" s="1"/>
  <c r="N5" i="52" s="1"/>
  <c r="O5" i="52" s="1"/>
  <c r="P5" i="52" s="1"/>
  <c r="Q5" i="52" s="1"/>
  <c r="R5" i="52" s="1"/>
  <c r="S5" i="52" s="1"/>
  <c r="T5" i="52" s="1"/>
  <c r="U5" i="52" s="1"/>
  <c r="V5" i="52" s="1"/>
  <c r="W5" i="52" s="1"/>
  <c r="X5" i="52" s="1"/>
  <c r="Y5" i="52" s="1"/>
  <c r="Z5" i="52" s="1"/>
  <c r="AA5" i="52" s="1"/>
  <c r="AB5" i="52" s="1"/>
  <c r="AC5" i="52" s="1"/>
  <c r="AD5" i="52" s="1"/>
  <c r="AE5" i="52" s="1"/>
  <c r="AF5" i="52" s="1"/>
  <c r="AG5" i="52" s="1"/>
  <c r="AH5" i="52" s="1"/>
  <c r="D187" i="51"/>
  <c r="E187" i="51"/>
  <c r="F187" i="51"/>
  <c r="G187" i="51"/>
  <c r="H187" i="51"/>
  <c r="I187" i="51"/>
  <c r="J187" i="51"/>
  <c r="K187" i="51"/>
  <c r="L187" i="51"/>
  <c r="M187" i="51"/>
  <c r="N187" i="51"/>
  <c r="O187" i="51"/>
  <c r="D188" i="51"/>
  <c r="C188" i="51"/>
  <c r="C187" i="51"/>
  <c r="D176" i="51"/>
  <c r="E176" i="51"/>
  <c r="F176" i="51"/>
  <c r="F178" i="51" s="1"/>
  <c r="G176" i="51"/>
  <c r="G178" i="51" s="1"/>
  <c r="H176" i="51"/>
  <c r="I176" i="51"/>
  <c r="J176" i="51"/>
  <c r="K176" i="51"/>
  <c r="K178" i="51" s="1"/>
  <c r="L176" i="51"/>
  <c r="M176" i="51"/>
  <c r="N176" i="51"/>
  <c r="O176" i="51"/>
  <c r="O178" i="51" s="1"/>
  <c r="D177" i="51"/>
  <c r="D178" i="51" s="1"/>
  <c r="E177" i="51"/>
  <c r="F177" i="51"/>
  <c r="G177" i="51"/>
  <c r="H177" i="51"/>
  <c r="I177" i="51"/>
  <c r="I178" i="51" s="1"/>
  <c r="J177" i="51"/>
  <c r="J178" i="51" s="1"/>
  <c r="K177" i="51"/>
  <c r="L177" i="51"/>
  <c r="L178" i="51" s="1"/>
  <c r="M177" i="51"/>
  <c r="N177" i="51"/>
  <c r="O177" i="51"/>
  <c r="E178" i="51"/>
  <c r="H178" i="51"/>
  <c r="M178" i="51"/>
  <c r="N178" i="51"/>
  <c r="D179" i="51"/>
  <c r="D181" i="51"/>
  <c r="E181" i="51"/>
  <c r="F181" i="51"/>
  <c r="G181" i="51"/>
  <c r="H181" i="51"/>
  <c r="I181" i="51"/>
  <c r="J181" i="51"/>
  <c r="K181" i="51"/>
  <c r="L181" i="51"/>
  <c r="M181" i="51"/>
  <c r="N181" i="51"/>
  <c r="O181" i="51"/>
  <c r="C181" i="51"/>
  <c r="C179" i="51"/>
  <c r="C177" i="51"/>
  <c r="C176" i="51"/>
  <c r="D167" i="51"/>
  <c r="D171" i="51"/>
  <c r="C171" i="51"/>
  <c r="C169" i="51"/>
  <c r="C167" i="51"/>
  <c r="D158" i="51"/>
  <c r="D160" i="51"/>
  <c r="D162" i="51"/>
  <c r="C162" i="51"/>
  <c r="C160" i="51"/>
  <c r="C158" i="51"/>
  <c r="D143" i="51"/>
  <c r="E143" i="51"/>
  <c r="F143" i="51"/>
  <c r="F145" i="51" s="1"/>
  <c r="F147" i="51" s="1"/>
  <c r="G143" i="51"/>
  <c r="H143" i="51"/>
  <c r="I143" i="51"/>
  <c r="J143" i="51"/>
  <c r="K143" i="51"/>
  <c r="L143" i="51"/>
  <c r="M143" i="51"/>
  <c r="N143" i="51"/>
  <c r="N145" i="51" s="1"/>
  <c r="O143" i="51"/>
  <c r="O145" i="51" s="1"/>
  <c r="O147" i="51" s="1"/>
  <c r="D144" i="51"/>
  <c r="E144" i="51"/>
  <c r="F144" i="51"/>
  <c r="G144" i="51"/>
  <c r="H144" i="51"/>
  <c r="H145" i="51" s="1"/>
  <c r="I144" i="51"/>
  <c r="I145" i="51" s="1"/>
  <c r="J144" i="51"/>
  <c r="J145" i="51" s="1"/>
  <c r="K144" i="51"/>
  <c r="K145" i="51" s="1"/>
  <c r="L144" i="51"/>
  <c r="M144" i="51"/>
  <c r="N144" i="51"/>
  <c r="O144" i="51"/>
  <c r="D145" i="51"/>
  <c r="E145" i="51"/>
  <c r="G145" i="51"/>
  <c r="L145" i="51"/>
  <c r="M145" i="51"/>
  <c r="M147" i="51" s="1"/>
  <c r="D146" i="51"/>
  <c r="E146" i="51"/>
  <c r="F146" i="51"/>
  <c r="G146" i="51"/>
  <c r="H146" i="51"/>
  <c r="I146" i="51"/>
  <c r="I147" i="51" s="1"/>
  <c r="J146" i="51"/>
  <c r="K146" i="51"/>
  <c r="L146" i="51"/>
  <c r="M146" i="51"/>
  <c r="N146" i="51"/>
  <c r="O146" i="51"/>
  <c r="D147" i="51"/>
  <c r="E147" i="51"/>
  <c r="L147" i="51"/>
  <c r="D149" i="51"/>
  <c r="D150" i="51" s="1"/>
  <c r="D151" i="51" s="1"/>
  <c r="D182" i="51" s="1"/>
  <c r="E149" i="51"/>
  <c r="F149" i="51"/>
  <c r="G149" i="51"/>
  <c r="H149" i="51"/>
  <c r="H150" i="51" s="1"/>
  <c r="H151" i="51" s="1"/>
  <c r="H182" i="51" s="1"/>
  <c r="I149" i="51"/>
  <c r="J149" i="51"/>
  <c r="K149" i="51"/>
  <c r="L149" i="51"/>
  <c r="L150" i="51" s="1"/>
  <c r="L151" i="51" s="1"/>
  <c r="L182" i="51" s="1"/>
  <c r="M149" i="51"/>
  <c r="N149" i="51"/>
  <c r="N150" i="51" s="1"/>
  <c r="N151" i="51" s="1"/>
  <c r="O149" i="51"/>
  <c r="C149" i="51"/>
  <c r="C146" i="51"/>
  <c r="C144" i="51"/>
  <c r="C143" i="51"/>
  <c r="C145" i="51" s="1"/>
  <c r="C147" i="51" s="1"/>
  <c r="D121" i="51"/>
  <c r="E121" i="51"/>
  <c r="F121" i="51"/>
  <c r="G121" i="51"/>
  <c r="H121" i="51"/>
  <c r="I121" i="51"/>
  <c r="J121" i="51"/>
  <c r="K121" i="51"/>
  <c r="L121" i="51"/>
  <c r="M121" i="51"/>
  <c r="N121" i="51"/>
  <c r="O121" i="51"/>
  <c r="D122" i="51"/>
  <c r="C122" i="51"/>
  <c r="C121" i="51"/>
  <c r="D110" i="51"/>
  <c r="E110" i="51"/>
  <c r="F110" i="51"/>
  <c r="G110" i="51"/>
  <c r="H110" i="51"/>
  <c r="I110" i="51"/>
  <c r="I112" i="51" s="1"/>
  <c r="J110" i="51"/>
  <c r="K110" i="51"/>
  <c r="L110" i="51"/>
  <c r="L112" i="51" s="1"/>
  <c r="M110" i="51"/>
  <c r="M112" i="51" s="1"/>
  <c r="N110" i="51"/>
  <c r="O110" i="51"/>
  <c r="D111" i="51"/>
  <c r="E111" i="51"/>
  <c r="E112" i="51" s="1"/>
  <c r="F111" i="51"/>
  <c r="G111" i="51"/>
  <c r="G112" i="51" s="1"/>
  <c r="H111" i="51"/>
  <c r="H112" i="51" s="1"/>
  <c r="I111" i="51"/>
  <c r="J111" i="51"/>
  <c r="J112" i="51" s="1"/>
  <c r="K111" i="51"/>
  <c r="L111" i="51"/>
  <c r="M111" i="51"/>
  <c r="N111" i="51"/>
  <c r="O111" i="51"/>
  <c r="O112" i="51" s="1"/>
  <c r="D112" i="51"/>
  <c r="F112" i="51"/>
  <c r="K112" i="51"/>
  <c r="N112" i="51"/>
  <c r="D113" i="51"/>
  <c r="D115" i="51"/>
  <c r="E115" i="51"/>
  <c r="F115" i="51"/>
  <c r="G115" i="51"/>
  <c r="H115" i="51"/>
  <c r="I115" i="51"/>
  <c r="J115" i="51"/>
  <c r="K115" i="51"/>
  <c r="L115" i="51"/>
  <c r="M115" i="51"/>
  <c r="N115" i="51"/>
  <c r="O115" i="51"/>
  <c r="C115" i="51"/>
  <c r="C113" i="51"/>
  <c r="C111" i="51"/>
  <c r="C110" i="51"/>
  <c r="C37" i="51"/>
  <c r="C105" i="51"/>
  <c r="D103" i="51"/>
  <c r="C103" i="51"/>
  <c r="C101" i="51"/>
  <c r="C94" i="51"/>
  <c r="C92" i="51"/>
  <c r="D77" i="51"/>
  <c r="E77" i="51"/>
  <c r="F77" i="51"/>
  <c r="G77" i="51"/>
  <c r="H77" i="51"/>
  <c r="I77" i="51"/>
  <c r="J77" i="51"/>
  <c r="K77" i="51"/>
  <c r="L77" i="51"/>
  <c r="M77" i="51"/>
  <c r="M79" i="51" s="1"/>
  <c r="N77" i="51"/>
  <c r="O77" i="51"/>
  <c r="O79" i="51" s="1"/>
  <c r="O81" i="51" s="1"/>
  <c r="D78" i="51"/>
  <c r="E78" i="51"/>
  <c r="F78" i="51"/>
  <c r="F79" i="51" s="1"/>
  <c r="F81" i="51" s="1"/>
  <c r="G78" i="51"/>
  <c r="H78" i="51"/>
  <c r="H79" i="51" s="1"/>
  <c r="I78" i="51"/>
  <c r="J78" i="51"/>
  <c r="K78" i="51"/>
  <c r="K79" i="51" s="1"/>
  <c r="K81" i="51" s="1"/>
  <c r="L78" i="51"/>
  <c r="M78" i="51"/>
  <c r="N78" i="51"/>
  <c r="N79" i="51" s="1"/>
  <c r="O78" i="51"/>
  <c r="D79" i="51"/>
  <c r="E79" i="51"/>
  <c r="I79" i="51"/>
  <c r="L79" i="51"/>
  <c r="D80" i="51"/>
  <c r="D81" i="51" s="1"/>
  <c r="E80" i="51"/>
  <c r="E81" i="51" s="1"/>
  <c r="F80" i="51"/>
  <c r="G80" i="51"/>
  <c r="H80" i="51"/>
  <c r="I80" i="51"/>
  <c r="J80" i="51"/>
  <c r="K80" i="51"/>
  <c r="L80" i="51"/>
  <c r="M80" i="51"/>
  <c r="M81" i="51" s="1"/>
  <c r="N80" i="51"/>
  <c r="O80" i="51"/>
  <c r="I81" i="51"/>
  <c r="N81" i="51"/>
  <c r="D83" i="51"/>
  <c r="E83" i="51"/>
  <c r="E84" i="51" s="1"/>
  <c r="E85" i="51" s="1"/>
  <c r="F83" i="51"/>
  <c r="G83" i="51"/>
  <c r="G84" i="51" s="1"/>
  <c r="G85" i="51" s="1"/>
  <c r="H83" i="51"/>
  <c r="I83" i="51"/>
  <c r="J83" i="51"/>
  <c r="K83" i="51"/>
  <c r="K84" i="51" s="1"/>
  <c r="K85" i="51" s="1"/>
  <c r="L83" i="51"/>
  <c r="M83" i="51"/>
  <c r="M84" i="51" s="1"/>
  <c r="M85" i="51" s="1"/>
  <c r="N83" i="51"/>
  <c r="O83" i="51"/>
  <c r="O84" i="51" s="1"/>
  <c r="O85" i="51" s="1"/>
  <c r="C83" i="51"/>
  <c r="C80" i="51"/>
  <c r="C78" i="51"/>
  <c r="C77" i="51"/>
  <c r="D53" i="51"/>
  <c r="D55" i="51" s="1"/>
  <c r="D62" i="51" s="1"/>
  <c r="D31" i="52" s="1"/>
  <c r="E53" i="51"/>
  <c r="F53" i="51"/>
  <c r="G53" i="51"/>
  <c r="H53" i="51"/>
  <c r="I53" i="51"/>
  <c r="J53" i="51"/>
  <c r="K53" i="51"/>
  <c r="L53" i="51"/>
  <c r="M53" i="51"/>
  <c r="N53" i="51"/>
  <c r="O53" i="51"/>
  <c r="D54" i="51"/>
  <c r="C54" i="51"/>
  <c r="C53" i="51"/>
  <c r="D42" i="51"/>
  <c r="E42" i="51"/>
  <c r="F42" i="51"/>
  <c r="G42" i="51"/>
  <c r="H42" i="51"/>
  <c r="I42" i="51"/>
  <c r="J42" i="51"/>
  <c r="J44" i="51" s="1"/>
  <c r="K42" i="51"/>
  <c r="L42" i="51"/>
  <c r="M42" i="51"/>
  <c r="M44" i="51" s="1"/>
  <c r="N42" i="51"/>
  <c r="O42" i="51"/>
  <c r="D43" i="51"/>
  <c r="E43" i="51"/>
  <c r="F43" i="51"/>
  <c r="F44" i="51" s="1"/>
  <c r="G43" i="51"/>
  <c r="H43" i="51"/>
  <c r="I43" i="51"/>
  <c r="I44" i="51" s="1"/>
  <c r="J43" i="51"/>
  <c r="K43" i="51"/>
  <c r="K44" i="51" s="1"/>
  <c r="L43" i="51"/>
  <c r="M43" i="51"/>
  <c r="N43" i="51"/>
  <c r="N44" i="51" s="1"/>
  <c r="O43" i="51"/>
  <c r="D44" i="51"/>
  <c r="E44" i="51"/>
  <c r="G44" i="51"/>
  <c r="H44" i="51"/>
  <c r="L44" i="51"/>
  <c r="O44" i="51"/>
  <c r="D45" i="51"/>
  <c r="D46" i="51" s="1"/>
  <c r="D47" i="51"/>
  <c r="E47" i="51"/>
  <c r="F47" i="51"/>
  <c r="G47" i="51"/>
  <c r="H47" i="51"/>
  <c r="I47" i="51"/>
  <c r="J47" i="51"/>
  <c r="K47" i="51"/>
  <c r="L47" i="51"/>
  <c r="M47" i="51"/>
  <c r="N47" i="51"/>
  <c r="O47" i="51"/>
  <c r="C47" i="51"/>
  <c r="C45" i="51"/>
  <c r="C43" i="51"/>
  <c r="C42" i="51"/>
  <c r="C35" i="51"/>
  <c r="C33" i="51"/>
  <c r="C26" i="51"/>
  <c r="C24" i="51"/>
  <c r="D16" i="51"/>
  <c r="D17" i="51" s="1"/>
  <c r="E16" i="51"/>
  <c r="E17" i="51" s="1"/>
  <c r="F16" i="51"/>
  <c r="F17" i="51" s="1"/>
  <c r="F48" i="51" s="1"/>
  <c r="G16" i="51"/>
  <c r="H16" i="51"/>
  <c r="H17" i="51" s="1"/>
  <c r="I16" i="51"/>
  <c r="I17" i="51" s="1"/>
  <c r="J16" i="51"/>
  <c r="J17" i="51" s="1"/>
  <c r="K16" i="51"/>
  <c r="L16" i="51"/>
  <c r="L17" i="51" s="1"/>
  <c r="M16" i="51"/>
  <c r="M17" i="51" s="1"/>
  <c r="N16" i="51"/>
  <c r="N17" i="51" s="1"/>
  <c r="O16" i="51"/>
  <c r="C16" i="51"/>
  <c r="C17" i="51" s="1"/>
  <c r="C15" i="51"/>
  <c r="D13" i="51"/>
  <c r="E13" i="51"/>
  <c r="F13" i="51"/>
  <c r="G13" i="51"/>
  <c r="H13" i="51"/>
  <c r="I13" i="51"/>
  <c r="J13" i="51"/>
  <c r="K13" i="51"/>
  <c r="L13" i="51"/>
  <c r="M13" i="51"/>
  <c r="N13" i="51"/>
  <c r="O13" i="51"/>
  <c r="C13" i="51"/>
  <c r="D10" i="51"/>
  <c r="E10" i="51"/>
  <c r="F10" i="51"/>
  <c r="G10" i="51"/>
  <c r="H10" i="51"/>
  <c r="H12" i="51" s="1"/>
  <c r="I10" i="51"/>
  <c r="I12" i="51" s="1"/>
  <c r="J10" i="51"/>
  <c r="K10" i="51"/>
  <c r="K12" i="51" s="1"/>
  <c r="L10" i="51"/>
  <c r="M10" i="51"/>
  <c r="M12" i="51" s="1"/>
  <c r="N10" i="51"/>
  <c r="O10" i="51"/>
  <c r="O12" i="51" s="1"/>
  <c r="D12" i="51"/>
  <c r="E12" i="51"/>
  <c r="L12" i="51"/>
  <c r="C10" i="51"/>
  <c r="B196" i="51"/>
  <c r="A196" i="51"/>
  <c r="B195" i="51"/>
  <c r="A195" i="51"/>
  <c r="B194" i="51"/>
  <c r="A194" i="51"/>
  <c r="B193" i="51"/>
  <c r="A193" i="51"/>
  <c r="B192" i="51"/>
  <c r="A192" i="51"/>
  <c r="J150" i="51"/>
  <c r="J151" i="51" s="1"/>
  <c r="J182" i="51" s="1"/>
  <c r="F150" i="51"/>
  <c r="F151" i="51" s="1"/>
  <c r="F182" i="51" s="1"/>
  <c r="O140" i="51"/>
  <c r="N140" i="51"/>
  <c r="M140" i="51"/>
  <c r="L140" i="51"/>
  <c r="K140" i="51"/>
  <c r="H140" i="51"/>
  <c r="G140" i="51"/>
  <c r="E140" i="51"/>
  <c r="D140" i="51"/>
  <c r="B130" i="51"/>
  <c r="A130" i="51"/>
  <c r="B129" i="51"/>
  <c r="A129" i="51"/>
  <c r="B128" i="51"/>
  <c r="A128" i="51"/>
  <c r="B127" i="51"/>
  <c r="A127" i="51"/>
  <c r="B126" i="51"/>
  <c r="A126" i="51"/>
  <c r="I84" i="51"/>
  <c r="I85" i="51" s="1"/>
  <c r="O74" i="51"/>
  <c r="N74" i="51"/>
  <c r="M74" i="51"/>
  <c r="L74" i="51"/>
  <c r="K74" i="51"/>
  <c r="H74" i="51"/>
  <c r="G74" i="51"/>
  <c r="E74" i="51"/>
  <c r="D74" i="51"/>
  <c r="B62" i="51"/>
  <c r="A62" i="51"/>
  <c r="B61" i="51"/>
  <c r="A61" i="51"/>
  <c r="B60" i="51"/>
  <c r="A60" i="51"/>
  <c r="B59" i="51"/>
  <c r="A59" i="51"/>
  <c r="B58" i="51"/>
  <c r="A58" i="51"/>
  <c r="O24" i="51"/>
  <c r="N24" i="51"/>
  <c r="N25" i="51" s="1"/>
  <c r="M24" i="51"/>
  <c r="L24" i="51"/>
  <c r="L25" i="51" s="1"/>
  <c r="K24" i="51"/>
  <c r="J24" i="51"/>
  <c r="J25" i="51" s="1"/>
  <c r="I24" i="51"/>
  <c r="H24" i="51"/>
  <c r="G24" i="51"/>
  <c r="F24" i="51"/>
  <c r="F25" i="51" s="1"/>
  <c r="E24" i="51"/>
  <c r="D24" i="51"/>
  <c r="D25" i="51" s="1"/>
  <c r="N12" i="51"/>
  <c r="J12" i="51"/>
  <c r="O7" i="51"/>
  <c r="N7" i="51"/>
  <c r="M7" i="51"/>
  <c r="L7" i="51"/>
  <c r="K7" i="51"/>
  <c r="H7" i="51"/>
  <c r="G7" i="51"/>
  <c r="E7" i="51"/>
  <c r="D7" i="51"/>
  <c r="P28" i="65" l="1"/>
  <c r="P29" i="65" s="1"/>
  <c r="P225" i="54"/>
  <c r="X28" i="65"/>
  <c r="X29" i="65" s="1"/>
  <c r="X225" i="54"/>
  <c r="AF28" i="65"/>
  <c r="AF29" i="65" s="1"/>
  <c r="AF225" i="54"/>
  <c r="I107" i="60"/>
  <c r="L81" i="51"/>
  <c r="E82" i="36"/>
  <c r="D105" i="51"/>
  <c r="AA66" i="55"/>
  <c r="K147" i="51"/>
  <c r="E81" i="36"/>
  <c r="E35" i="51" s="1"/>
  <c r="D169" i="51"/>
  <c r="D35" i="51"/>
  <c r="AL39" i="65"/>
  <c r="AD39" i="65"/>
  <c r="V39" i="65"/>
  <c r="N39" i="65"/>
  <c r="B8" i="78"/>
  <c r="C8" i="80" s="1"/>
  <c r="E128" i="55"/>
  <c r="F38" i="55"/>
  <c r="F41" i="55" s="1"/>
  <c r="AG38" i="55"/>
  <c r="L38" i="55"/>
  <c r="J38" i="55"/>
  <c r="B58" i="78"/>
  <c r="C58" i="80" s="1"/>
  <c r="D210" i="55"/>
  <c r="AC150" i="55"/>
  <c r="AC204" i="55" s="1"/>
  <c r="Y150" i="55"/>
  <c r="Y204" i="55" s="1"/>
  <c r="U178" i="55"/>
  <c r="U181" i="55" s="1"/>
  <c r="AE178" i="55"/>
  <c r="AG178" i="55"/>
  <c r="AG204" i="55" s="1"/>
  <c r="AC178" i="55"/>
  <c r="AC266" i="55"/>
  <c r="Y266" i="55"/>
  <c r="F294" i="55"/>
  <c r="F295" i="55" s="1"/>
  <c r="T322" i="55"/>
  <c r="R294" i="55"/>
  <c r="N294" i="55"/>
  <c r="U350" i="55"/>
  <c r="U351" i="55" s="1"/>
  <c r="AG350" i="55"/>
  <c r="AC350" i="55"/>
  <c r="AE378" i="55"/>
  <c r="AC378" i="55"/>
  <c r="Y378" i="55"/>
  <c r="F65" i="61"/>
  <c r="F13" i="83"/>
  <c r="AA28" i="65"/>
  <c r="AA29" i="65" s="1"/>
  <c r="AA225" i="54"/>
  <c r="C69" i="75"/>
  <c r="C131" i="71"/>
  <c r="C129" i="75" s="1"/>
  <c r="E109" i="33"/>
  <c r="E65" i="33"/>
  <c r="E83" i="33" s="1"/>
  <c r="T28" i="65"/>
  <c r="T29" i="65" s="1"/>
  <c r="T225" i="54"/>
  <c r="AJ28" i="65"/>
  <c r="AJ29" i="65" s="1"/>
  <c r="AJ225" i="54"/>
  <c r="G64" i="60"/>
  <c r="F34" i="83"/>
  <c r="E158" i="58"/>
  <c r="E15" i="58"/>
  <c r="E33" i="58" s="1"/>
  <c r="E42" i="58" s="1"/>
  <c r="G116" i="51"/>
  <c r="J79" i="51"/>
  <c r="J81" i="51" s="1"/>
  <c r="E77" i="36"/>
  <c r="E158" i="51" s="1"/>
  <c r="E159" i="51" s="1"/>
  <c r="D92" i="51"/>
  <c r="Z14" i="65"/>
  <c r="R14" i="65"/>
  <c r="J14" i="65"/>
  <c r="AH9" i="65"/>
  <c r="Z9" i="65"/>
  <c r="R9" i="65"/>
  <c r="J9" i="65"/>
  <c r="K28" i="65"/>
  <c r="K29" i="65" s="1"/>
  <c r="K225" i="54"/>
  <c r="AI28" i="65"/>
  <c r="AI29" i="65" s="1"/>
  <c r="AI225" i="54"/>
  <c r="G63" i="60"/>
  <c r="F33" i="83"/>
  <c r="F66" i="61"/>
  <c r="F14" i="83"/>
  <c r="I8" i="71"/>
  <c r="D23" i="71"/>
  <c r="AB28" i="65"/>
  <c r="AB29" i="65" s="1"/>
  <c r="AB225" i="54"/>
  <c r="AM123" i="57"/>
  <c r="G138" i="59"/>
  <c r="D23" i="75"/>
  <c r="E23" i="79"/>
  <c r="O116" i="51"/>
  <c r="AH14" i="65"/>
  <c r="D180" i="51"/>
  <c r="AC225" i="54"/>
  <c r="E102" i="61"/>
  <c r="J147" i="51"/>
  <c r="S28" i="65"/>
  <c r="S29" i="65" s="1"/>
  <c r="S225" i="54"/>
  <c r="V10" i="55"/>
  <c r="J10" i="55"/>
  <c r="T511" i="55"/>
  <c r="J454" i="55"/>
  <c r="E280" i="75"/>
  <c r="C280" i="75"/>
  <c r="I10" i="71"/>
  <c r="D25" i="71"/>
  <c r="I25" i="71" s="1"/>
  <c r="E23" i="75" s="1"/>
  <c r="F10" i="81" s="1"/>
  <c r="L28" i="65"/>
  <c r="L29" i="65" s="1"/>
  <c r="L225" i="54"/>
  <c r="D37" i="51"/>
  <c r="N147" i="51"/>
  <c r="AG39" i="65"/>
  <c r="Y39" i="65"/>
  <c r="Y483" i="55"/>
  <c r="D98" i="61"/>
  <c r="E98" i="61"/>
  <c r="Q39" i="65"/>
  <c r="F68" i="60"/>
  <c r="F38" i="83" s="1"/>
  <c r="E38" i="83"/>
  <c r="H25" i="51"/>
  <c r="D114" i="51"/>
  <c r="H44" i="55"/>
  <c r="N72" i="55"/>
  <c r="R100" i="55"/>
  <c r="AL14" i="65"/>
  <c r="AD14" i="65"/>
  <c r="V14" i="65"/>
  <c r="N14" i="65"/>
  <c r="AF13" i="65"/>
  <c r="X13" i="65"/>
  <c r="P13" i="65"/>
  <c r="AF11" i="65"/>
  <c r="X11" i="65"/>
  <c r="P11" i="65"/>
  <c r="AL9" i="65"/>
  <c r="AD9" i="65"/>
  <c r="V9" i="65"/>
  <c r="N9" i="65"/>
  <c r="J31" i="65"/>
  <c r="R31" i="65"/>
  <c r="Z31" i="65"/>
  <c r="AH31" i="65"/>
  <c r="AI38" i="65"/>
  <c r="Q38" i="65"/>
  <c r="I38" i="65"/>
  <c r="O44" i="65"/>
  <c r="W44" i="65"/>
  <c r="AE44" i="65"/>
  <c r="AM44" i="65"/>
  <c r="AF39" i="65"/>
  <c r="X39" i="65"/>
  <c r="P39" i="65"/>
  <c r="D137" i="57"/>
  <c r="G60" i="60"/>
  <c r="F30" i="83"/>
  <c r="E99" i="60"/>
  <c r="F63" i="61"/>
  <c r="F11" i="83"/>
  <c r="H39" i="94"/>
  <c r="H41" i="94" s="1"/>
  <c r="I68" i="63"/>
  <c r="I39" i="65"/>
  <c r="R11" i="55"/>
  <c r="G59" i="60"/>
  <c r="F29" i="83"/>
  <c r="F62" i="61"/>
  <c r="F10" i="83"/>
  <c r="E8" i="81"/>
  <c r="D36" i="75"/>
  <c r="C44" i="51"/>
  <c r="C46" i="51" s="1"/>
  <c r="N182" i="51"/>
  <c r="J44" i="55"/>
  <c r="J128" i="55" s="1"/>
  <c r="P72" i="55"/>
  <c r="AG12" i="65"/>
  <c r="Y12" i="65"/>
  <c r="Q12" i="65"/>
  <c r="AM11" i="65"/>
  <c r="AE11" i="65"/>
  <c r="W11" i="65"/>
  <c r="O11" i="65"/>
  <c r="AK9" i="65"/>
  <c r="AC9" i="65"/>
  <c r="U9" i="65"/>
  <c r="M9" i="65"/>
  <c r="AJ8" i="65"/>
  <c r="AB8" i="65"/>
  <c r="T8" i="65"/>
  <c r="L8" i="65"/>
  <c r="AI7" i="65"/>
  <c r="AA7" i="65"/>
  <c r="S7" i="65"/>
  <c r="K7" i="65"/>
  <c r="G216" i="54"/>
  <c r="E23" i="65"/>
  <c r="J28" i="65"/>
  <c r="J29" i="65" s="1"/>
  <c r="R28" i="65"/>
  <c r="R29" i="65" s="1"/>
  <c r="Z28" i="65"/>
  <c r="Z29" i="65" s="1"/>
  <c r="AH28" i="65"/>
  <c r="AH29" i="65" s="1"/>
  <c r="K31" i="65"/>
  <c r="S31" i="65"/>
  <c r="AA31" i="65"/>
  <c r="AI31" i="65"/>
  <c r="H44" i="65"/>
  <c r="P44" i="65"/>
  <c r="X44" i="65"/>
  <c r="AF44" i="65"/>
  <c r="F8" i="67"/>
  <c r="G18" i="65"/>
  <c r="AM39" i="65"/>
  <c r="AE39" i="65"/>
  <c r="W39" i="65"/>
  <c r="O39" i="65"/>
  <c r="D39" i="65" s="1"/>
  <c r="D128" i="55"/>
  <c r="H32" i="67"/>
  <c r="G31" i="68" s="1"/>
  <c r="E15" i="59"/>
  <c r="G61" i="60"/>
  <c r="F31" i="83"/>
  <c r="F64" i="61"/>
  <c r="F12" i="83"/>
  <c r="E25" i="79"/>
  <c r="D25" i="75"/>
  <c r="D9" i="75"/>
  <c r="D11" i="71"/>
  <c r="T39" i="65"/>
  <c r="G138" i="57"/>
  <c r="F59" i="61"/>
  <c r="F7" i="83"/>
  <c r="I116" i="51"/>
  <c r="R44" i="55"/>
  <c r="H72" i="55"/>
  <c r="L100" i="55"/>
  <c r="AG14" i="65"/>
  <c r="Y14" i="65"/>
  <c r="Q14" i="65"/>
  <c r="I14" i="65"/>
  <c r="AI11" i="65"/>
  <c r="AA11" i="65"/>
  <c r="S11" i="65"/>
  <c r="K11" i="65"/>
  <c r="AF8" i="65"/>
  <c r="X8" i="65"/>
  <c r="P8" i="65"/>
  <c r="L19" i="65"/>
  <c r="T19" i="65"/>
  <c r="AB19" i="65"/>
  <c r="AJ19" i="65"/>
  <c r="O24" i="65"/>
  <c r="W24" i="65"/>
  <c r="AE24" i="65"/>
  <c r="AM24" i="65"/>
  <c r="O31" i="65"/>
  <c r="W31" i="65"/>
  <c r="AE31" i="65"/>
  <c r="AM31" i="65"/>
  <c r="D106" i="56"/>
  <c r="AI39" i="65"/>
  <c r="AA39" i="65"/>
  <c r="S39" i="65"/>
  <c r="K39" i="65"/>
  <c r="C39" i="65" s="1"/>
  <c r="AM116" i="56"/>
  <c r="AM118" i="56" s="1"/>
  <c r="T128" i="55"/>
  <c r="R66" i="55"/>
  <c r="P176" i="55"/>
  <c r="G57" i="60"/>
  <c r="F27" i="83"/>
  <c r="G66" i="60"/>
  <c r="F36" i="83"/>
  <c r="F60" i="61"/>
  <c r="F8" i="83"/>
  <c r="F68" i="61"/>
  <c r="F16" i="83"/>
  <c r="L39" i="65"/>
  <c r="G56" i="60"/>
  <c r="F26" i="83"/>
  <c r="D69" i="61"/>
  <c r="E15" i="83"/>
  <c r="E278" i="75"/>
  <c r="C278" i="75"/>
  <c r="G79" i="51"/>
  <c r="AH13" i="65"/>
  <c r="Z13" i="65"/>
  <c r="R13" i="65"/>
  <c r="J13" i="65"/>
  <c r="AJ12" i="65"/>
  <c r="AB12" i="65"/>
  <c r="T12" i="65"/>
  <c r="L12" i="65"/>
  <c r="AM8" i="65"/>
  <c r="AE8" i="65"/>
  <c r="W8" i="65"/>
  <c r="O8" i="65"/>
  <c r="AL7" i="65"/>
  <c r="AD7" i="65"/>
  <c r="V7" i="65"/>
  <c r="N7" i="65"/>
  <c r="M19" i="65"/>
  <c r="U19" i="65"/>
  <c r="AC19" i="65"/>
  <c r="AK19" i="65"/>
  <c r="P24" i="65"/>
  <c r="X24" i="65"/>
  <c r="AF24" i="65"/>
  <c r="O28" i="65"/>
  <c r="O29" i="65" s="1"/>
  <c r="W28" i="65"/>
  <c r="W29" i="65" s="1"/>
  <c r="AE28" i="65"/>
  <c r="AE29" i="65" s="1"/>
  <c r="AM28" i="65"/>
  <c r="AM29" i="65" s="1"/>
  <c r="AK38" i="65"/>
  <c r="S38" i="65"/>
  <c r="K38" i="65"/>
  <c r="E44" i="65"/>
  <c r="AH39" i="65"/>
  <c r="Z39" i="65"/>
  <c r="R39" i="65"/>
  <c r="J39" i="65"/>
  <c r="AM116" i="57"/>
  <c r="G58" i="60"/>
  <c r="F28" i="83"/>
  <c r="G67" i="60"/>
  <c r="F37" i="83"/>
  <c r="F61" i="61"/>
  <c r="F9" i="83"/>
  <c r="C130" i="71"/>
  <c r="C128" i="75" s="1"/>
  <c r="D26" i="75"/>
  <c r="E26" i="79"/>
  <c r="E114" i="31"/>
  <c r="D107" i="56"/>
  <c r="E60" i="35"/>
  <c r="E255" i="30"/>
  <c r="H39" i="55"/>
  <c r="H40" i="55" s="1"/>
  <c r="AH64" i="55"/>
  <c r="AG94" i="55"/>
  <c r="AG156" i="55"/>
  <c r="AG210" i="55" s="1"/>
  <c r="AE258" i="55"/>
  <c r="U344" i="55"/>
  <c r="F400" i="55"/>
  <c r="F403" i="55" s="1"/>
  <c r="D142" i="59"/>
  <c r="AM121" i="59"/>
  <c r="AM123" i="59" s="1"/>
  <c r="E73" i="35"/>
  <c r="D42" i="66"/>
  <c r="AM118" i="57"/>
  <c r="I12" i="65"/>
  <c r="E14" i="65"/>
  <c r="D106" i="59"/>
  <c r="H188" i="58"/>
  <c r="E12" i="35"/>
  <c r="I207" i="54"/>
  <c r="I11" i="65" s="1"/>
  <c r="E25" i="51"/>
  <c r="G25" i="51"/>
  <c r="I25" i="51"/>
  <c r="K25" i="51"/>
  <c r="M25" i="51"/>
  <c r="O25" i="51"/>
  <c r="AH8" i="55"/>
  <c r="R10" i="55"/>
  <c r="R122" i="55" s="1"/>
  <c r="H11" i="55"/>
  <c r="R16" i="55"/>
  <c r="R128" i="55" s="1"/>
  <c r="E73" i="55"/>
  <c r="J225" i="54"/>
  <c r="G236" i="54"/>
  <c r="I19" i="65"/>
  <c r="I28" i="65"/>
  <c r="I29" i="65" s="1"/>
  <c r="E40" i="65"/>
  <c r="F32" i="67"/>
  <c r="F45" i="67"/>
  <c r="E82" i="56"/>
  <c r="G9" i="67"/>
  <c r="F8" i="68" s="1"/>
  <c r="H40" i="67"/>
  <c r="G39" i="68" s="1"/>
  <c r="D156" i="58"/>
  <c r="H7" i="68"/>
  <c r="H44" i="68"/>
  <c r="E163" i="58"/>
  <c r="E222" i="62"/>
  <c r="D66" i="94"/>
  <c r="D67" i="94" s="1"/>
  <c r="D67" i="82"/>
  <c r="G8" i="67"/>
  <c r="F7" i="68" s="1"/>
  <c r="D107" i="57"/>
  <c r="D129" i="56"/>
  <c r="H7" i="65"/>
  <c r="G10" i="66"/>
  <c r="L106" i="30"/>
  <c r="G17" i="66"/>
  <c r="L113" i="30"/>
  <c r="C18" i="80"/>
  <c r="C28" i="80"/>
  <c r="E21" i="55"/>
  <c r="F21" i="55" s="1"/>
  <c r="G21" i="55" s="1"/>
  <c r="H21" i="55" s="1"/>
  <c r="I21" i="55" s="1"/>
  <c r="J21" i="55" s="1"/>
  <c r="K21" i="55" s="1"/>
  <c r="L21" i="55" s="1"/>
  <c r="M21" i="55" s="1"/>
  <c r="N21" i="55" s="1"/>
  <c r="O21" i="55" s="1"/>
  <c r="P21" i="55" s="1"/>
  <c r="Q21" i="55" s="1"/>
  <c r="R21" i="55" s="1"/>
  <c r="S21" i="55" s="1"/>
  <c r="T21" i="55" s="1"/>
  <c r="U21" i="55" s="1"/>
  <c r="V21" i="55" s="1"/>
  <c r="W21" i="55" s="1"/>
  <c r="X21" i="55" s="1"/>
  <c r="Y21" i="55" s="1"/>
  <c r="Z21" i="55" s="1"/>
  <c r="AA21" i="55" s="1"/>
  <c r="AB21" i="55" s="1"/>
  <c r="AC21" i="55" s="1"/>
  <c r="AD21" i="55" s="1"/>
  <c r="AE21" i="55" s="1"/>
  <c r="AF21" i="55" s="1"/>
  <c r="AG21" i="55" s="1"/>
  <c r="AH21" i="55" s="1"/>
  <c r="AI21" i="55" s="1"/>
  <c r="C8" i="78"/>
  <c r="D8" i="80" s="1"/>
  <c r="E44" i="72"/>
  <c r="E391" i="62"/>
  <c r="E392" i="62" s="1"/>
  <c r="E489" i="62" s="1"/>
  <c r="H81" i="51"/>
  <c r="H147" i="51"/>
  <c r="F40" i="67"/>
  <c r="E39" i="68" s="1"/>
  <c r="D39" i="68" s="1"/>
  <c r="D39" i="69" s="1"/>
  <c r="C17" i="80"/>
  <c r="G11" i="66"/>
  <c r="L107" i="30"/>
  <c r="G16" i="66"/>
  <c r="L112" i="30"/>
  <c r="F36" i="72"/>
  <c r="D54" i="72" s="1"/>
  <c r="H54" i="72" s="1"/>
  <c r="G44" i="96"/>
  <c r="G45" i="96" s="1"/>
  <c r="D195" i="109" s="1"/>
  <c r="F27" i="95"/>
  <c r="D46" i="95" s="1"/>
  <c r="G43" i="98"/>
  <c r="G44" i="98" s="1"/>
  <c r="D198" i="109" s="1"/>
  <c r="F44" i="99"/>
  <c r="F35" i="95"/>
  <c r="F37" i="95" s="1"/>
  <c r="G81" i="51"/>
  <c r="G86" i="51" s="1"/>
  <c r="G147" i="51"/>
  <c r="E15" i="67"/>
  <c r="AM214" i="54"/>
  <c r="F221" i="54"/>
  <c r="E236" i="54"/>
  <c r="G40" i="65"/>
  <c r="AL38" i="65"/>
  <c r="AJ38" i="65"/>
  <c r="AH38" i="65"/>
  <c r="V38" i="65"/>
  <c r="T38" i="65"/>
  <c r="R38" i="65"/>
  <c r="P38" i="65"/>
  <c r="N38" i="65"/>
  <c r="L38" i="65"/>
  <c r="J38" i="65"/>
  <c r="AM37" i="65"/>
  <c r="AK37" i="65"/>
  <c r="AI37" i="65"/>
  <c r="W37" i="65"/>
  <c r="U37" i="65"/>
  <c r="S37" i="65"/>
  <c r="Q37" i="65"/>
  <c r="O37" i="65"/>
  <c r="M37" i="65"/>
  <c r="K37" i="65"/>
  <c r="I37" i="65"/>
  <c r="C240" i="54"/>
  <c r="D137" i="56"/>
  <c r="D106" i="57"/>
  <c r="D142" i="57"/>
  <c r="D162" i="58"/>
  <c r="F173" i="58"/>
  <c r="H172" i="58"/>
  <c r="E118" i="59"/>
  <c r="D129" i="59"/>
  <c r="F138" i="59"/>
  <c r="D137" i="59"/>
  <c r="E11" i="65"/>
  <c r="H8" i="65"/>
  <c r="I13" i="65"/>
  <c r="G84" i="60"/>
  <c r="C50" i="81"/>
  <c r="D237" i="55"/>
  <c r="D547" i="55" s="1"/>
  <c r="O148" i="55"/>
  <c r="E185" i="55"/>
  <c r="B68" i="78" s="1"/>
  <c r="C68" i="80" s="1"/>
  <c r="S258" i="55"/>
  <c r="AI316" i="55"/>
  <c r="E316" i="55"/>
  <c r="E319" i="55" s="1"/>
  <c r="P286" i="55"/>
  <c r="AC288" i="55"/>
  <c r="E379" i="55"/>
  <c r="R370" i="55"/>
  <c r="E404" i="55"/>
  <c r="R483" i="55"/>
  <c r="T487" i="55"/>
  <c r="B47" i="78"/>
  <c r="C47" i="80" s="1"/>
  <c r="E157" i="55"/>
  <c r="D108" i="78"/>
  <c r="E108" i="80" s="1"/>
  <c r="D8" i="78"/>
  <c r="T237" i="55"/>
  <c r="T547" i="55" s="1"/>
  <c r="R39" i="55"/>
  <c r="R40" i="55" s="1"/>
  <c r="AG36" i="55"/>
  <c r="AG64" i="55"/>
  <c r="AG66" i="55"/>
  <c r="AE92" i="55"/>
  <c r="AC94" i="55"/>
  <c r="AC156" i="55"/>
  <c r="D180" i="55"/>
  <c r="AE184" i="55"/>
  <c r="W258" i="55"/>
  <c r="AG344" i="55"/>
  <c r="AG372" i="55"/>
  <c r="J400" i="55"/>
  <c r="AC483" i="55"/>
  <c r="Z8" i="55"/>
  <c r="F10" i="55"/>
  <c r="F13" i="55" s="1"/>
  <c r="N10" i="55"/>
  <c r="L11" i="55"/>
  <c r="F16" i="55"/>
  <c r="F128" i="55" s="1"/>
  <c r="N16" i="55"/>
  <c r="L39" i="55"/>
  <c r="U39" i="55"/>
  <c r="V39" i="55" s="1"/>
  <c r="W64" i="55"/>
  <c r="AE64" i="55"/>
  <c r="W66" i="55"/>
  <c r="AE66" i="55"/>
  <c r="AA92" i="55"/>
  <c r="Y94" i="55"/>
  <c r="K148" i="55"/>
  <c r="Y156" i="55"/>
  <c r="AA258" i="55"/>
  <c r="AH260" i="55"/>
  <c r="AI263" i="55" s="1"/>
  <c r="AG286" i="55"/>
  <c r="Y288" i="55"/>
  <c r="D426" i="55"/>
  <c r="AC344" i="55"/>
  <c r="N370" i="55"/>
  <c r="Y372" i="55"/>
  <c r="N400" i="55"/>
  <c r="R454" i="55"/>
  <c r="E514" i="55"/>
  <c r="E515" i="55" s="1"/>
  <c r="AE483" i="55"/>
  <c r="AG483" i="55"/>
  <c r="R485" i="55"/>
  <c r="B138" i="78"/>
  <c r="C138" i="80" s="1"/>
  <c r="D46" i="62"/>
  <c r="D37" i="81" s="1"/>
  <c r="D168" i="62"/>
  <c r="D57" i="85" s="1"/>
  <c r="E32" i="62"/>
  <c r="E73" i="79" s="1"/>
  <c r="E74" i="79" s="1"/>
  <c r="D33" i="62"/>
  <c r="E153" i="62"/>
  <c r="E37" i="84"/>
  <c r="E49" i="84" s="1"/>
  <c r="E46" i="62"/>
  <c r="E37" i="81" s="1"/>
  <c r="E175" i="62"/>
  <c r="E64" i="85" s="1"/>
  <c r="D64" i="85"/>
  <c r="E58" i="62"/>
  <c r="E49" i="81" s="1"/>
  <c r="D49" i="81"/>
  <c r="C59" i="32"/>
  <c r="C58" i="58" s="1"/>
  <c r="L54" i="72"/>
  <c r="L58" i="58" s="1"/>
  <c r="F54" i="72"/>
  <c r="G54" i="72"/>
  <c r="F27" i="72"/>
  <c r="D53" i="72" s="1"/>
  <c r="F188" i="58"/>
  <c r="D74" i="79"/>
  <c r="D13" i="62"/>
  <c r="D53" i="79"/>
  <c r="F40" i="65"/>
  <c r="H40" i="65"/>
  <c r="P188" i="78"/>
  <c r="P198" i="78" s="1"/>
  <c r="Q178" i="78"/>
  <c r="Q87" i="59" s="1"/>
  <c r="E12" i="65"/>
  <c r="M48" i="51"/>
  <c r="I48" i="51"/>
  <c r="E48" i="51"/>
  <c r="E45" i="67"/>
  <c r="V8" i="55"/>
  <c r="E12" i="55"/>
  <c r="H10" i="55"/>
  <c r="H12" i="55" s="1"/>
  <c r="L10" i="55"/>
  <c r="L12" i="55" s="1"/>
  <c r="P10" i="55"/>
  <c r="P12" i="55" s="1"/>
  <c r="F11" i="55"/>
  <c r="J11" i="55"/>
  <c r="J12" i="55" s="1"/>
  <c r="N11" i="55"/>
  <c r="H16" i="55"/>
  <c r="L16" i="55"/>
  <c r="L128" i="55" s="1"/>
  <c r="P16" i="55"/>
  <c r="P128" i="55" s="1"/>
  <c r="E579" i="55"/>
  <c r="F39" i="55"/>
  <c r="F42" i="55" s="1"/>
  <c r="F579" i="55" s="1"/>
  <c r="J39" i="55"/>
  <c r="N39" i="55"/>
  <c r="N40" i="55" s="1"/>
  <c r="U64" i="55"/>
  <c r="R64" i="55" s="1"/>
  <c r="Y64" i="55"/>
  <c r="AC64" i="55"/>
  <c r="U66" i="55"/>
  <c r="U69" i="55" s="1"/>
  <c r="U580" i="55" s="1"/>
  <c r="Y66" i="55"/>
  <c r="AC66" i="55"/>
  <c r="W92" i="55"/>
  <c r="U94" i="55"/>
  <c r="U97" i="55" s="1"/>
  <c r="U581" i="55" s="1"/>
  <c r="G148" i="55"/>
  <c r="U156" i="55"/>
  <c r="U157" i="55" s="1"/>
  <c r="R288" i="55"/>
  <c r="U288" i="55"/>
  <c r="U291" i="55" s="1"/>
  <c r="Y344" i="55"/>
  <c r="P370" i="55"/>
  <c r="J370" i="55"/>
  <c r="AE372" i="55"/>
  <c r="R400" i="55"/>
  <c r="D511" i="55"/>
  <c r="F454" i="55"/>
  <c r="N454" i="55"/>
  <c r="U483" i="55"/>
  <c r="D209" i="54"/>
  <c r="F216" i="54"/>
  <c r="E221" i="54"/>
  <c r="G221" i="54"/>
  <c r="E13" i="65"/>
  <c r="G23" i="65"/>
  <c r="I31" i="65"/>
  <c r="G44" i="65"/>
  <c r="I44" i="65"/>
  <c r="F9" i="67"/>
  <c r="E15" i="56"/>
  <c r="H176" i="58"/>
  <c r="H13" i="68"/>
  <c r="E114" i="34"/>
  <c r="E132" i="34" s="1"/>
  <c r="E14" i="35"/>
  <c r="E602" i="55"/>
  <c r="E619" i="55" s="1"/>
  <c r="E321" i="52" s="1"/>
  <c r="D262" i="55"/>
  <c r="E33" i="59"/>
  <c r="E42" i="59" s="1"/>
  <c r="E163" i="32"/>
  <c r="E181" i="32" s="1"/>
  <c r="E113" i="59"/>
  <c r="T107" i="52"/>
  <c r="U107" i="52" s="1"/>
  <c r="V107" i="52" s="1"/>
  <c r="W107" i="52" s="1"/>
  <c r="X107" i="52" s="1"/>
  <c r="Y107" i="52" s="1"/>
  <c r="Z107" i="52" s="1"/>
  <c r="AA107" i="52" s="1"/>
  <c r="AB107" i="52" s="1"/>
  <c r="AC107" i="52" s="1"/>
  <c r="AD107" i="52" s="1"/>
  <c r="AE107" i="52" s="1"/>
  <c r="AF107" i="52" s="1"/>
  <c r="AG107" i="52" s="1"/>
  <c r="AH107" i="52" s="1"/>
  <c r="T150" i="52"/>
  <c r="U150" i="52" s="1"/>
  <c r="V150" i="52" s="1"/>
  <c r="W150" i="52" s="1"/>
  <c r="X150" i="52" s="1"/>
  <c r="Y150" i="52" s="1"/>
  <c r="Z150" i="52" s="1"/>
  <c r="AA150" i="52" s="1"/>
  <c r="AB150" i="52" s="1"/>
  <c r="AC150" i="52" s="1"/>
  <c r="AD150" i="52" s="1"/>
  <c r="AE150" i="52" s="1"/>
  <c r="AF150" i="52" s="1"/>
  <c r="AG150" i="52" s="1"/>
  <c r="AH150" i="52" s="1"/>
  <c r="S168" i="52"/>
  <c r="D613" i="55"/>
  <c r="D315" i="52" s="1"/>
  <c r="E596" i="55"/>
  <c r="E599" i="55"/>
  <c r="E616" i="55" s="1"/>
  <c r="E318" i="52" s="1"/>
  <c r="D616" i="55"/>
  <c r="D318" i="52" s="1"/>
  <c r="D619" i="55"/>
  <c r="D321" i="52" s="1"/>
  <c r="D623" i="55"/>
  <c r="D325" i="52" s="1"/>
  <c r="D624" i="55"/>
  <c r="D326" i="52" s="1"/>
  <c r="J29" i="67"/>
  <c r="J30" i="67" s="1"/>
  <c r="Q32" i="66"/>
  <c r="D40" i="67"/>
  <c r="T122" i="55"/>
  <c r="E597" i="55"/>
  <c r="E598" i="55"/>
  <c r="E601" i="55"/>
  <c r="D161" i="58"/>
  <c r="E123" i="59"/>
  <c r="D615" i="55"/>
  <c r="D317" i="52" s="1"/>
  <c r="D617" i="55"/>
  <c r="D319" i="52" s="1"/>
  <c r="E600" i="55"/>
  <c r="I11" i="30"/>
  <c r="I10" i="54"/>
  <c r="I15" i="54" s="1"/>
  <c r="Y10" i="54"/>
  <c r="Y15" i="54" s="1"/>
  <c r="K11" i="30"/>
  <c r="E603" i="55"/>
  <c r="E620" i="55" s="1"/>
  <c r="E322" i="52" s="1"/>
  <c r="E604" i="55"/>
  <c r="E621" i="55" s="1"/>
  <c r="E323" i="52" s="1"/>
  <c r="E605" i="55"/>
  <c r="E622" i="55" s="1"/>
  <c r="E324" i="52" s="1"/>
  <c r="E606" i="55"/>
  <c r="E623" i="55" s="1"/>
  <c r="E325" i="52" s="1"/>
  <c r="E607" i="55"/>
  <c r="E624" i="55" s="1"/>
  <c r="E326" i="52" s="1"/>
  <c r="E608" i="55"/>
  <c r="E625" i="55" s="1"/>
  <c r="E327" i="52" s="1"/>
  <c r="H14" i="67"/>
  <c r="G13" i="68" s="1"/>
  <c r="D179" i="58"/>
  <c r="D614" i="55"/>
  <c r="D316" i="52" s="1"/>
  <c r="J11" i="30"/>
  <c r="E11" i="52"/>
  <c r="F11" i="52" s="1"/>
  <c r="G11" i="52" s="1"/>
  <c r="H11" i="52" s="1"/>
  <c r="I11" i="52" s="1"/>
  <c r="J11" i="52" s="1"/>
  <c r="K11" i="52" s="1"/>
  <c r="L11" i="52" s="1"/>
  <c r="M11" i="52" s="1"/>
  <c r="N11" i="52" s="1"/>
  <c r="O11" i="52" s="1"/>
  <c r="P11" i="52" s="1"/>
  <c r="Q11" i="52" s="1"/>
  <c r="R11" i="52" s="1"/>
  <c r="S11" i="52" s="1"/>
  <c r="D237" i="52"/>
  <c r="E237" i="52" s="1"/>
  <c r="F237" i="52" s="1"/>
  <c r="G237" i="52" s="1"/>
  <c r="H237" i="52" s="1"/>
  <c r="I237" i="52" s="1"/>
  <c r="J237" i="52" s="1"/>
  <c r="K237" i="52" s="1"/>
  <c r="L237" i="52" s="1"/>
  <c r="M237" i="52" s="1"/>
  <c r="N237" i="52" s="1"/>
  <c r="O237" i="52" s="1"/>
  <c r="P237" i="52" s="1"/>
  <c r="Q237" i="52" s="1"/>
  <c r="R237" i="52" s="1"/>
  <c r="S237" i="52" s="1"/>
  <c r="D287" i="52"/>
  <c r="E287" i="52" s="1"/>
  <c r="F287" i="52" s="1"/>
  <c r="G287" i="52" s="1"/>
  <c r="H287" i="52" s="1"/>
  <c r="I287" i="52" s="1"/>
  <c r="J287" i="52" s="1"/>
  <c r="K287" i="52" s="1"/>
  <c r="L287" i="52" s="1"/>
  <c r="M287" i="52" s="1"/>
  <c r="N287" i="52" s="1"/>
  <c r="O287" i="52" s="1"/>
  <c r="P287" i="52" s="1"/>
  <c r="Q287" i="52" s="1"/>
  <c r="R287" i="52" s="1"/>
  <c r="S287" i="52" s="1"/>
  <c r="T287" i="52" s="1"/>
  <c r="U287" i="52" s="1"/>
  <c r="V287" i="52" s="1"/>
  <c r="W287" i="52" s="1"/>
  <c r="X287" i="52" s="1"/>
  <c r="Y287" i="52" s="1"/>
  <c r="Z287" i="52" s="1"/>
  <c r="AA287" i="52" s="1"/>
  <c r="AB287" i="52" s="1"/>
  <c r="AC287" i="52" s="1"/>
  <c r="AD287" i="52" s="1"/>
  <c r="AE287" i="52" s="1"/>
  <c r="AF287" i="52" s="1"/>
  <c r="AG287" i="52" s="1"/>
  <c r="AH287" i="52" s="1"/>
  <c r="T266" i="52"/>
  <c r="T284" i="52" s="1"/>
  <c r="E618" i="55"/>
  <c r="E320" i="52" s="1"/>
  <c r="H9" i="67"/>
  <c r="G8" i="68" s="1"/>
  <c r="H15" i="67"/>
  <c r="G14" i="68" s="1"/>
  <c r="E131" i="58"/>
  <c r="E140" i="58" s="1"/>
  <c r="H8" i="67"/>
  <c r="G7" i="68" s="1"/>
  <c r="E82" i="58"/>
  <c r="E91" i="58" s="1"/>
  <c r="D163" i="71"/>
  <c r="O148" i="71"/>
  <c r="O149" i="71" s="1"/>
  <c r="Q148" i="71"/>
  <c r="Q149" i="71" s="1"/>
  <c r="L10" i="57" s="1"/>
  <c r="S148" i="71"/>
  <c r="S149" i="71" s="1"/>
  <c r="N10" i="57" s="1"/>
  <c r="U148" i="71"/>
  <c r="U149" i="71" s="1"/>
  <c r="P10" i="57" s="1"/>
  <c r="W148" i="71"/>
  <c r="W149" i="71" s="1"/>
  <c r="R10" i="57" s="1"/>
  <c r="Y148" i="71"/>
  <c r="Y149" i="71" s="1"/>
  <c r="T10" i="57" s="1"/>
  <c r="AA148" i="71"/>
  <c r="AA149" i="71" s="1"/>
  <c r="V10" i="57" s="1"/>
  <c r="AC148" i="71"/>
  <c r="AC149" i="71" s="1"/>
  <c r="X10" i="57" s="1"/>
  <c r="AE148" i="71"/>
  <c r="AE149" i="71" s="1"/>
  <c r="Z10" i="57" s="1"/>
  <c r="AG148" i="71"/>
  <c r="AG149" i="71" s="1"/>
  <c r="AB10" i="57" s="1"/>
  <c r="AI148" i="71"/>
  <c r="AI149" i="71" s="1"/>
  <c r="AD10" i="57" s="1"/>
  <c r="AK148" i="71"/>
  <c r="AK149" i="71" s="1"/>
  <c r="AF10" i="57" s="1"/>
  <c r="AM148" i="71"/>
  <c r="AM149" i="71" s="1"/>
  <c r="AH10" i="57" s="1"/>
  <c r="AO148" i="71"/>
  <c r="AO149" i="71" s="1"/>
  <c r="AJ10" i="57" s="1"/>
  <c r="AQ148" i="71"/>
  <c r="AQ149" i="71" s="1"/>
  <c r="AL10" i="57" s="1"/>
  <c r="M148" i="71"/>
  <c r="N148" i="71"/>
  <c r="N149" i="71" s="1"/>
  <c r="I11" i="33" s="1"/>
  <c r="P148" i="71"/>
  <c r="P149" i="71" s="1"/>
  <c r="K10" i="57" s="1"/>
  <c r="R148" i="71"/>
  <c r="R149" i="71" s="1"/>
  <c r="M10" i="57" s="1"/>
  <c r="T148" i="71"/>
  <c r="T149" i="71" s="1"/>
  <c r="O10" i="57" s="1"/>
  <c r="V148" i="71"/>
  <c r="V149" i="71" s="1"/>
  <c r="Q10" i="57" s="1"/>
  <c r="X148" i="71"/>
  <c r="X149" i="71" s="1"/>
  <c r="S10" i="57" s="1"/>
  <c r="Z148" i="71"/>
  <c r="Z149" i="71" s="1"/>
  <c r="U10" i="57" s="1"/>
  <c r="AB148" i="71"/>
  <c r="AB149" i="71" s="1"/>
  <c r="W10" i="57" s="1"/>
  <c r="AD148" i="71"/>
  <c r="AD149" i="71" s="1"/>
  <c r="AF148" i="71"/>
  <c r="AF149" i="71" s="1"/>
  <c r="AA10" i="57" s="1"/>
  <c r="AH148" i="71"/>
  <c r="AH149" i="71" s="1"/>
  <c r="AC10" i="57" s="1"/>
  <c r="AJ148" i="71"/>
  <c r="AJ149" i="71" s="1"/>
  <c r="AE10" i="57" s="1"/>
  <c r="AL148" i="71"/>
  <c r="AL149" i="71" s="1"/>
  <c r="AG10" i="57" s="1"/>
  <c r="AN148" i="71"/>
  <c r="AN149" i="71" s="1"/>
  <c r="AI10" i="57" s="1"/>
  <c r="AP148" i="71"/>
  <c r="AP149" i="71" s="1"/>
  <c r="AK10" i="57" s="1"/>
  <c r="AR148" i="71"/>
  <c r="AR149" i="71" s="1"/>
  <c r="AM10" i="57" s="1"/>
  <c r="O103" i="71"/>
  <c r="O104" i="71" s="1"/>
  <c r="Q103" i="71"/>
  <c r="Q104" i="71" s="1"/>
  <c r="L59" i="56" s="1"/>
  <c r="L64" i="56" s="1"/>
  <c r="S103" i="71"/>
  <c r="S104" i="71" s="1"/>
  <c r="N59" i="56" s="1"/>
  <c r="N64" i="56" s="1"/>
  <c r="U103" i="71"/>
  <c r="U104" i="71" s="1"/>
  <c r="P59" i="56" s="1"/>
  <c r="P64" i="56" s="1"/>
  <c r="W103" i="71"/>
  <c r="W104" i="71" s="1"/>
  <c r="R59" i="56" s="1"/>
  <c r="R64" i="56" s="1"/>
  <c r="Y103" i="71"/>
  <c r="Y104" i="71" s="1"/>
  <c r="T59" i="56" s="1"/>
  <c r="T64" i="56" s="1"/>
  <c r="AA103" i="71"/>
  <c r="AA104" i="71" s="1"/>
  <c r="V59" i="56" s="1"/>
  <c r="V64" i="56" s="1"/>
  <c r="AC103" i="71"/>
  <c r="AC104" i="71" s="1"/>
  <c r="X59" i="56" s="1"/>
  <c r="X64" i="56" s="1"/>
  <c r="AE103" i="71"/>
  <c r="AE104" i="71" s="1"/>
  <c r="Z59" i="56" s="1"/>
  <c r="Z64" i="56" s="1"/>
  <c r="AG103" i="71"/>
  <c r="AG104" i="71" s="1"/>
  <c r="AB59" i="56" s="1"/>
  <c r="AB64" i="56" s="1"/>
  <c r="AI103" i="71"/>
  <c r="AI104" i="71" s="1"/>
  <c r="AD59" i="56" s="1"/>
  <c r="AD64" i="56" s="1"/>
  <c r="AK103" i="71"/>
  <c r="AK104" i="71" s="1"/>
  <c r="AF59" i="56" s="1"/>
  <c r="AF64" i="56" s="1"/>
  <c r="AM103" i="71"/>
  <c r="AM104" i="71" s="1"/>
  <c r="AH59" i="56" s="1"/>
  <c r="AH64" i="56" s="1"/>
  <c r="AO103" i="71"/>
  <c r="AO104" i="71" s="1"/>
  <c r="AJ59" i="56" s="1"/>
  <c r="AJ64" i="56" s="1"/>
  <c r="AQ103" i="71"/>
  <c r="AQ104" i="71" s="1"/>
  <c r="AL59" i="56" s="1"/>
  <c r="AL64" i="56" s="1"/>
  <c r="M103" i="71"/>
  <c r="N103" i="71"/>
  <c r="N104" i="71" s="1"/>
  <c r="P103" i="71"/>
  <c r="P104" i="71" s="1"/>
  <c r="K59" i="56" s="1"/>
  <c r="K64" i="56" s="1"/>
  <c r="R103" i="71"/>
  <c r="R104" i="71" s="1"/>
  <c r="M59" i="56" s="1"/>
  <c r="M64" i="56" s="1"/>
  <c r="T103" i="71"/>
  <c r="T104" i="71" s="1"/>
  <c r="O59" i="56" s="1"/>
  <c r="O64" i="56" s="1"/>
  <c r="V103" i="71"/>
  <c r="V104" i="71" s="1"/>
  <c r="Q59" i="56" s="1"/>
  <c r="Q64" i="56" s="1"/>
  <c r="X103" i="71"/>
  <c r="X104" i="71" s="1"/>
  <c r="S59" i="56" s="1"/>
  <c r="S64" i="56" s="1"/>
  <c r="Z103" i="71"/>
  <c r="Z104" i="71" s="1"/>
  <c r="U59" i="56" s="1"/>
  <c r="U64" i="56" s="1"/>
  <c r="AB103" i="71"/>
  <c r="AB104" i="71" s="1"/>
  <c r="W59" i="56" s="1"/>
  <c r="W64" i="56" s="1"/>
  <c r="AD103" i="71"/>
  <c r="AD104" i="71" s="1"/>
  <c r="AF103" i="71"/>
  <c r="AF104" i="71" s="1"/>
  <c r="AA59" i="56" s="1"/>
  <c r="AA64" i="56" s="1"/>
  <c r="AH103" i="71"/>
  <c r="AH104" i="71" s="1"/>
  <c r="AC59" i="56" s="1"/>
  <c r="AC64" i="56" s="1"/>
  <c r="AJ103" i="71"/>
  <c r="AJ104" i="71" s="1"/>
  <c r="AE59" i="56" s="1"/>
  <c r="AE64" i="56" s="1"/>
  <c r="AL103" i="71"/>
  <c r="AL104" i="71" s="1"/>
  <c r="AG59" i="56" s="1"/>
  <c r="AG64" i="56" s="1"/>
  <c r="AN103" i="71"/>
  <c r="AN104" i="71" s="1"/>
  <c r="AI59" i="56" s="1"/>
  <c r="AI64" i="56" s="1"/>
  <c r="AP103" i="71"/>
  <c r="AP104" i="71" s="1"/>
  <c r="AK59" i="56" s="1"/>
  <c r="AK64" i="56" s="1"/>
  <c r="AR103" i="71"/>
  <c r="AR104" i="71" s="1"/>
  <c r="AM59" i="56" s="1"/>
  <c r="AM64" i="56" s="1"/>
  <c r="AM82" i="56" s="1"/>
  <c r="O88" i="71"/>
  <c r="O89" i="71" s="1"/>
  <c r="Q88" i="71"/>
  <c r="Q89" i="71" s="1"/>
  <c r="L10" i="56" s="1"/>
  <c r="S88" i="71"/>
  <c r="S89" i="71" s="1"/>
  <c r="N10" i="56" s="1"/>
  <c r="U88" i="71"/>
  <c r="U89" i="71" s="1"/>
  <c r="P10" i="56" s="1"/>
  <c r="W88" i="71"/>
  <c r="W89" i="71" s="1"/>
  <c r="R10" i="56" s="1"/>
  <c r="Y88" i="71"/>
  <c r="Y89" i="71" s="1"/>
  <c r="T10" i="56" s="1"/>
  <c r="AA88" i="71"/>
  <c r="AA89" i="71" s="1"/>
  <c r="V10" i="56" s="1"/>
  <c r="AC88" i="71"/>
  <c r="AC89" i="71" s="1"/>
  <c r="X10" i="56" s="1"/>
  <c r="AE88" i="71"/>
  <c r="AE89" i="71" s="1"/>
  <c r="Z10" i="56" s="1"/>
  <c r="AG88" i="71"/>
  <c r="AG89" i="71" s="1"/>
  <c r="AB10" i="56" s="1"/>
  <c r="AI88" i="71"/>
  <c r="AI89" i="71" s="1"/>
  <c r="AD10" i="56" s="1"/>
  <c r="AK88" i="71"/>
  <c r="AK89" i="71" s="1"/>
  <c r="AF10" i="56" s="1"/>
  <c r="AM88" i="71"/>
  <c r="AM89" i="71" s="1"/>
  <c r="AH10" i="56" s="1"/>
  <c r="AO88" i="71"/>
  <c r="AO89" i="71" s="1"/>
  <c r="AJ10" i="56" s="1"/>
  <c r="AQ88" i="71"/>
  <c r="AQ89" i="71" s="1"/>
  <c r="AL10" i="56" s="1"/>
  <c r="M88" i="71"/>
  <c r="N88" i="71"/>
  <c r="N89" i="71" s="1"/>
  <c r="P88" i="71"/>
  <c r="P89" i="71" s="1"/>
  <c r="K10" i="56" s="1"/>
  <c r="R88" i="71"/>
  <c r="R89" i="71" s="1"/>
  <c r="M10" i="56" s="1"/>
  <c r="T88" i="71"/>
  <c r="T89" i="71" s="1"/>
  <c r="O10" i="56" s="1"/>
  <c r="V88" i="71"/>
  <c r="V89" i="71" s="1"/>
  <c r="Q10" i="56" s="1"/>
  <c r="X88" i="71"/>
  <c r="X89" i="71" s="1"/>
  <c r="S10" i="56" s="1"/>
  <c r="Z88" i="71"/>
  <c r="Z89" i="71" s="1"/>
  <c r="U10" i="56" s="1"/>
  <c r="AB88" i="71"/>
  <c r="AB89" i="71" s="1"/>
  <c r="W10" i="56" s="1"/>
  <c r="AD88" i="71"/>
  <c r="AD89" i="71" s="1"/>
  <c r="AF88" i="71"/>
  <c r="AF89" i="71" s="1"/>
  <c r="AA10" i="56" s="1"/>
  <c r="AH88" i="71"/>
  <c r="AH89" i="71" s="1"/>
  <c r="AC10" i="56" s="1"/>
  <c r="AJ88" i="71"/>
  <c r="AJ89" i="71" s="1"/>
  <c r="AE10" i="56" s="1"/>
  <c r="AL88" i="71"/>
  <c r="AL89" i="71" s="1"/>
  <c r="AG10" i="56" s="1"/>
  <c r="AN88" i="71"/>
  <c r="AN89" i="71" s="1"/>
  <c r="AI10" i="56" s="1"/>
  <c r="AP88" i="71"/>
  <c r="AP89" i="71" s="1"/>
  <c r="AK10" i="56" s="1"/>
  <c r="AR88" i="71"/>
  <c r="AR89" i="71" s="1"/>
  <c r="AM10" i="56" s="1"/>
  <c r="O58" i="71"/>
  <c r="O59" i="71" s="1"/>
  <c r="Q58" i="71"/>
  <c r="Q59" i="71" s="1"/>
  <c r="L157" i="54" s="1"/>
  <c r="L162" i="54" s="1"/>
  <c r="S58" i="71"/>
  <c r="S59" i="71" s="1"/>
  <c r="N157" i="54" s="1"/>
  <c r="N162" i="54" s="1"/>
  <c r="U58" i="71"/>
  <c r="U59" i="71" s="1"/>
  <c r="P157" i="54" s="1"/>
  <c r="P162" i="54" s="1"/>
  <c r="W58" i="71"/>
  <c r="W59" i="71" s="1"/>
  <c r="R157" i="54" s="1"/>
  <c r="R162" i="54" s="1"/>
  <c r="Y58" i="71"/>
  <c r="Y59" i="71" s="1"/>
  <c r="T157" i="54" s="1"/>
  <c r="T162" i="54" s="1"/>
  <c r="AA58" i="71"/>
  <c r="AA59" i="71" s="1"/>
  <c r="V157" i="54" s="1"/>
  <c r="V162" i="54" s="1"/>
  <c r="AC58" i="71"/>
  <c r="AC59" i="71" s="1"/>
  <c r="X157" i="54" s="1"/>
  <c r="X162" i="54" s="1"/>
  <c r="AE58" i="71"/>
  <c r="AE59" i="71" s="1"/>
  <c r="Z157" i="54" s="1"/>
  <c r="Z162" i="54" s="1"/>
  <c r="AG58" i="71"/>
  <c r="AG59" i="71" s="1"/>
  <c r="AB157" i="54" s="1"/>
  <c r="AB162" i="54" s="1"/>
  <c r="AI58" i="71"/>
  <c r="AI59" i="71" s="1"/>
  <c r="AD157" i="54" s="1"/>
  <c r="AD162" i="54" s="1"/>
  <c r="AK58" i="71"/>
  <c r="AK59" i="71" s="1"/>
  <c r="AF157" i="54" s="1"/>
  <c r="AF162" i="54" s="1"/>
  <c r="AM58" i="71"/>
  <c r="AM59" i="71" s="1"/>
  <c r="AH157" i="54" s="1"/>
  <c r="AH162" i="54" s="1"/>
  <c r="AO58" i="71"/>
  <c r="AO59" i="71" s="1"/>
  <c r="AJ157" i="54" s="1"/>
  <c r="AJ162" i="54" s="1"/>
  <c r="AQ58" i="71"/>
  <c r="AQ59" i="71" s="1"/>
  <c r="AL157" i="54" s="1"/>
  <c r="AL162" i="54" s="1"/>
  <c r="M58" i="71"/>
  <c r="N58" i="71"/>
  <c r="N59" i="71" s="1"/>
  <c r="P58" i="71"/>
  <c r="P59" i="71" s="1"/>
  <c r="K157" i="54" s="1"/>
  <c r="K162" i="54" s="1"/>
  <c r="R58" i="71"/>
  <c r="R59" i="71" s="1"/>
  <c r="M157" i="54" s="1"/>
  <c r="M162" i="54" s="1"/>
  <c r="T58" i="71"/>
  <c r="T59" i="71" s="1"/>
  <c r="O157" i="54" s="1"/>
  <c r="O162" i="54" s="1"/>
  <c r="V58" i="71"/>
  <c r="V59" i="71" s="1"/>
  <c r="Q157" i="54" s="1"/>
  <c r="Q162" i="54" s="1"/>
  <c r="X58" i="71"/>
  <c r="X59" i="71" s="1"/>
  <c r="S157" i="54" s="1"/>
  <c r="S162" i="54" s="1"/>
  <c r="Z58" i="71"/>
  <c r="Z59" i="71" s="1"/>
  <c r="U157" i="54" s="1"/>
  <c r="U162" i="54" s="1"/>
  <c r="AB58" i="71"/>
  <c r="AB59" i="71" s="1"/>
  <c r="W157" i="54" s="1"/>
  <c r="W162" i="54" s="1"/>
  <c r="AD58" i="71"/>
  <c r="AF58" i="71"/>
  <c r="AF59" i="71" s="1"/>
  <c r="AA157" i="54" s="1"/>
  <c r="AA162" i="54" s="1"/>
  <c r="AH58" i="71"/>
  <c r="AH59" i="71" s="1"/>
  <c r="AC157" i="54" s="1"/>
  <c r="AC162" i="54" s="1"/>
  <c r="AJ58" i="71"/>
  <c r="AJ59" i="71" s="1"/>
  <c r="AE157" i="54" s="1"/>
  <c r="AE162" i="54" s="1"/>
  <c r="AL58" i="71"/>
  <c r="AL59" i="71" s="1"/>
  <c r="AG157" i="54" s="1"/>
  <c r="AG162" i="54" s="1"/>
  <c r="AN58" i="71"/>
  <c r="AN59" i="71" s="1"/>
  <c r="AI157" i="54" s="1"/>
  <c r="AI162" i="54" s="1"/>
  <c r="AP58" i="71"/>
  <c r="AP59" i="71" s="1"/>
  <c r="AK157" i="54" s="1"/>
  <c r="AK162" i="54" s="1"/>
  <c r="AR58" i="71"/>
  <c r="AR59" i="71" s="1"/>
  <c r="AM157" i="54" s="1"/>
  <c r="AM162" i="54" s="1"/>
  <c r="I27" i="71"/>
  <c r="E25" i="75" s="1"/>
  <c r="F12" i="81" s="1"/>
  <c r="D42" i="71"/>
  <c r="O43" i="71"/>
  <c r="O44" i="71" s="1"/>
  <c r="Q43" i="71"/>
  <c r="Q44" i="71" s="1"/>
  <c r="L108" i="54" s="1"/>
  <c r="L113" i="54" s="1"/>
  <c r="S43" i="71"/>
  <c r="S44" i="71" s="1"/>
  <c r="N108" i="54" s="1"/>
  <c r="N113" i="54" s="1"/>
  <c r="U43" i="71"/>
  <c r="U44" i="71" s="1"/>
  <c r="P108" i="54" s="1"/>
  <c r="P113" i="54" s="1"/>
  <c r="W43" i="71"/>
  <c r="W44" i="71" s="1"/>
  <c r="R108" i="54" s="1"/>
  <c r="R113" i="54" s="1"/>
  <c r="Y43" i="71"/>
  <c r="Y44" i="71" s="1"/>
  <c r="T108" i="54" s="1"/>
  <c r="T113" i="54" s="1"/>
  <c r="AA43" i="71"/>
  <c r="AA44" i="71" s="1"/>
  <c r="V108" i="54" s="1"/>
  <c r="V113" i="54" s="1"/>
  <c r="AC43" i="71"/>
  <c r="AC44" i="71" s="1"/>
  <c r="X108" i="54" s="1"/>
  <c r="X113" i="54" s="1"/>
  <c r="AE43" i="71"/>
  <c r="AE44" i="71" s="1"/>
  <c r="Z108" i="54" s="1"/>
  <c r="Z113" i="54" s="1"/>
  <c r="AG43" i="71"/>
  <c r="AG44" i="71" s="1"/>
  <c r="AB108" i="54" s="1"/>
  <c r="AB113" i="54" s="1"/>
  <c r="AI43" i="71"/>
  <c r="AI44" i="71" s="1"/>
  <c r="AD108" i="54" s="1"/>
  <c r="AD113" i="54" s="1"/>
  <c r="AK43" i="71"/>
  <c r="AK44" i="71" s="1"/>
  <c r="AF108" i="54" s="1"/>
  <c r="AF113" i="54" s="1"/>
  <c r="AM43" i="71"/>
  <c r="AM44" i="71" s="1"/>
  <c r="AH108" i="54" s="1"/>
  <c r="AH113" i="54" s="1"/>
  <c r="AO43" i="71"/>
  <c r="AO44" i="71" s="1"/>
  <c r="AJ108" i="54" s="1"/>
  <c r="AJ113" i="54" s="1"/>
  <c r="AQ43" i="71"/>
  <c r="AQ44" i="71" s="1"/>
  <c r="AL108" i="54" s="1"/>
  <c r="AL113" i="54" s="1"/>
  <c r="M43" i="71"/>
  <c r="N43" i="71"/>
  <c r="N44" i="71" s="1"/>
  <c r="P43" i="71"/>
  <c r="P44" i="71" s="1"/>
  <c r="K108" i="54" s="1"/>
  <c r="K113" i="54" s="1"/>
  <c r="R43" i="71"/>
  <c r="R44" i="71" s="1"/>
  <c r="M108" i="54" s="1"/>
  <c r="M113" i="54" s="1"/>
  <c r="T43" i="71"/>
  <c r="T44" i="71" s="1"/>
  <c r="O108" i="54" s="1"/>
  <c r="O113" i="54" s="1"/>
  <c r="V43" i="71"/>
  <c r="V44" i="71" s="1"/>
  <c r="Q108" i="54" s="1"/>
  <c r="Q113" i="54" s="1"/>
  <c r="X43" i="71"/>
  <c r="X44" i="71" s="1"/>
  <c r="S108" i="54" s="1"/>
  <c r="S113" i="54" s="1"/>
  <c r="Z43" i="71"/>
  <c r="Z44" i="71" s="1"/>
  <c r="U108" i="54" s="1"/>
  <c r="U113" i="54" s="1"/>
  <c r="AB43" i="71"/>
  <c r="AB44" i="71" s="1"/>
  <c r="W108" i="54" s="1"/>
  <c r="W113" i="54" s="1"/>
  <c r="AD43" i="71"/>
  <c r="AD44" i="71" s="1"/>
  <c r="AF43" i="71"/>
  <c r="AF44" i="71" s="1"/>
  <c r="AA108" i="54" s="1"/>
  <c r="AA113" i="54" s="1"/>
  <c r="AH43" i="71"/>
  <c r="AH44" i="71" s="1"/>
  <c r="AC108" i="54" s="1"/>
  <c r="AC113" i="54" s="1"/>
  <c r="AJ43" i="71"/>
  <c r="AJ44" i="71" s="1"/>
  <c r="AE108" i="54" s="1"/>
  <c r="AE113" i="54" s="1"/>
  <c r="AL43" i="71"/>
  <c r="AL44" i="71" s="1"/>
  <c r="AG108" i="54" s="1"/>
  <c r="AG113" i="54" s="1"/>
  <c r="AN43" i="71"/>
  <c r="AN44" i="71" s="1"/>
  <c r="AI108" i="54" s="1"/>
  <c r="AI113" i="54" s="1"/>
  <c r="AP43" i="71"/>
  <c r="AP44" i="71" s="1"/>
  <c r="AK108" i="54" s="1"/>
  <c r="AK113" i="54" s="1"/>
  <c r="AR43" i="71"/>
  <c r="AR44" i="71" s="1"/>
  <c r="AM108" i="54" s="1"/>
  <c r="AM113" i="54" s="1"/>
  <c r="AM131" i="54" s="1"/>
  <c r="D40" i="71"/>
  <c r="I23" i="71"/>
  <c r="E21" i="75" s="1"/>
  <c r="F8" i="81" s="1"/>
  <c r="D38" i="71"/>
  <c r="O28" i="71"/>
  <c r="O29" i="71" s="1"/>
  <c r="Q28" i="71"/>
  <c r="Q29" i="71" s="1"/>
  <c r="L59" i="54" s="1"/>
  <c r="S28" i="71"/>
  <c r="S29" i="71" s="1"/>
  <c r="N59" i="54" s="1"/>
  <c r="U28" i="71"/>
  <c r="U29" i="71" s="1"/>
  <c r="P59" i="54" s="1"/>
  <c r="W28" i="71"/>
  <c r="W29" i="71" s="1"/>
  <c r="R59" i="54" s="1"/>
  <c r="Y28" i="71"/>
  <c r="Y29" i="71" s="1"/>
  <c r="T59" i="54" s="1"/>
  <c r="AA28" i="71"/>
  <c r="AA29" i="71" s="1"/>
  <c r="V59" i="54" s="1"/>
  <c r="AC28" i="71"/>
  <c r="AC29" i="71" s="1"/>
  <c r="X59" i="54" s="1"/>
  <c r="AE28" i="71"/>
  <c r="AE29" i="71" s="1"/>
  <c r="Z59" i="54" s="1"/>
  <c r="AG28" i="71"/>
  <c r="AG29" i="71" s="1"/>
  <c r="AB59" i="54" s="1"/>
  <c r="AI28" i="71"/>
  <c r="AI29" i="71" s="1"/>
  <c r="AD59" i="54" s="1"/>
  <c r="AK28" i="71"/>
  <c r="AK29" i="71" s="1"/>
  <c r="AF59" i="54" s="1"/>
  <c r="AM28" i="71"/>
  <c r="AM29" i="71" s="1"/>
  <c r="AH59" i="54" s="1"/>
  <c r="AO28" i="71"/>
  <c r="AO29" i="71" s="1"/>
  <c r="AJ59" i="54" s="1"/>
  <c r="AQ28" i="71"/>
  <c r="AQ29" i="71" s="1"/>
  <c r="AL59" i="54" s="1"/>
  <c r="M28" i="71"/>
  <c r="N28" i="71"/>
  <c r="N29" i="71" s="1"/>
  <c r="P28" i="71"/>
  <c r="P29" i="71" s="1"/>
  <c r="K59" i="54" s="1"/>
  <c r="R28" i="71"/>
  <c r="R29" i="71" s="1"/>
  <c r="M59" i="54" s="1"/>
  <c r="T28" i="71"/>
  <c r="T29" i="71" s="1"/>
  <c r="O59" i="54" s="1"/>
  <c r="V28" i="71"/>
  <c r="V29" i="71" s="1"/>
  <c r="Q59" i="54" s="1"/>
  <c r="X28" i="71"/>
  <c r="X29" i="71" s="1"/>
  <c r="S59" i="54" s="1"/>
  <c r="Z28" i="71"/>
  <c r="Z29" i="71" s="1"/>
  <c r="U59" i="54" s="1"/>
  <c r="AB28" i="71"/>
  <c r="AB29" i="71" s="1"/>
  <c r="W59" i="54" s="1"/>
  <c r="AD28" i="71"/>
  <c r="AD29" i="71" s="1"/>
  <c r="AF28" i="71"/>
  <c r="AF29" i="71" s="1"/>
  <c r="AA59" i="54" s="1"/>
  <c r="AH28" i="71"/>
  <c r="AH29" i="71" s="1"/>
  <c r="AC59" i="54" s="1"/>
  <c r="AJ28" i="71"/>
  <c r="AJ29" i="71" s="1"/>
  <c r="AE59" i="54" s="1"/>
  <c r="AL28" i="71"/>
  <c r="AL29" i="71" s="1"/>
  <c r="AG59" i="54" s="1"/>
  <c r="AN28" i="71"/>
  <c r="AN29" i="71" s="1"/>
  <c r="AI59" i="54" s="1"/>
  <c r="AP28" i="71"/>
  <c r="AP29" i="71" s="1"/>
  <c r="AK59" i="54" s="1"/>
  <c r="AR28" i="71"/>
  <c r="AR29" i="71" s="1"/>
  <c r="AM59" i="54" s="1"/>
  <c r="H12" i="71"/>
  <c r="H13" i="71"/>
  <c r="I13" i="71"/>
  <c r="C13" i="71"/>
  <c r="P398" i="55"/>
  <c r="E70" i="55"/>
  <c r="E580" i="55" s="1"/>
  <c r="T96" i="55"/>
  <c r="AG100" i="55"/>
  <c r="AE314" i="55"/>
  <c r="D263" i="55"/>
  <c r="E129" i="55"/>
  <c r="D120" i="55"/>
  <c r="E123" i="55"/>
  <c r="E122" i="55"/>
  <c r="T120" i="55"/>
  <c r="AI120" i="55"/>
  <c r="AI122" i="55"/>
  <c r="AC372" i="55"/>
  <c r="AH398" i="55"/>
  <c r="AM180" i="54"/>
  <c r="E120" i="55"/>
  <c r="D123" i="55"/>
  <c r="D232" i="55" s="1"/>
  <c r="D542" i="55" s="1"/>
  <c r="D122" i="55"/>
  <c r="T123" i="55"/>
  <c r="AI123" i="55"/>
  <c r="C167" i="62"/>
  <c r="C56" i="85" s="1"/>
  <c r="C121" i="62"/>
  <c r="C116" i="62"/>
  <c r="C107" i="83" s="1"/>
  <c r="E107" i="83" s="1"/>
  <c r="E118" i="83" s="1"/>
  <c r="C118" i="62"/>
  <c r="C120" i="62"/>
  <c r="C172" i="62"/>
  <c r="C61" i="85" s="1"/>
  <c r="C115" i="62"/>
  <c r="C114" i="62"/>
  <c r="C105" i="83" s="1"/>
  <c r="C171" i="62"/>
  <c r="C60" i="85" s="1"/>
  <c r="C168" i="62"/>
  <c r="C57" i="85" s="1"/>
  <c r="D93" i="51"/>
  <c r="D95" i="51" s="1"/>
  <c r="D97" i="51" s="1"/>
  <c r="D127" i="51" s="1"/>
  <c r="S28" i="52" s="1"/>
  <c r="E103" i="51"/>
  <c r="E162" i="51"/>
  <c r="F88" i="36"/>
  <c r="E122" i="51"/>
  <c r="E188" i="51"/>
  <c r="E189" i="51" s="1"/>
  <c r="E196" i="51" s="1"/>
  <c r="E54" i="51"/>
  <c r="E55" i="51" s="1"/>
  <c r="E62" i="51" s="1"/>
  <c r="F82" i="36"/>
  <c r="E105" i="51"/>
  <c r="F85" i="36"/>
  <c r="F179" i="51" s="1"/>
  <c r="F180" i="51" s="1"/>
  <c r="F183" i="51" s="1"/>
  <c r="F195" i="51" s="1"/>
  <c r="E113" i="51"/>
  <c r="E114" i="51" s="1"/>
  <c r="E179" i="51"/>
  <c r="E180" i="51" s="1"/>
  <c r="E45" i="51"/>
  <c r="E46" i="51" s="1"/>
  <c r="E49" i="51" s="1"/>
  <c r="E61" i="51" s="1"/>
  <c r="E80" i="36"/>
  <c r="F80" i="36" s="1"/>
  <c r="F167" i="51" s="1"/>
  <c r="F168" i="51" s="1"/>
  <c r="N48" i="51"/>
  <c r="L48" i="51"/>
  <c r="J48" i="51"/>
  <c r="D48" i="51"/>
  <c r="D44" i="52"/>
  <c r="E44" i="52" s="1"/>
  <c r="F44" i="52" s="1"/>
  <c r="G44" i="52" s="1"/>
  <c r="H44" i="52" s="1"/>
  <c r="I44" i="52" s="1"/>
  <c r="J44" i="52" s="1"/>
  <c r="K44" i="52" s="1"/>
  <c r="L44" i="52" s="1"/>
  <c r="M44" i="52" s="1"/>
  <c r="N44" i="52" s="1"/>
  <c r="O44" i="52" s="1"/>
  <c r="P44" i="52" s="1"/>
  <c r="Q44" i="52" s="1"/>
  <c r="R44" i="52" s="1"/>
  <c r="S44" i="52" s="1"/>
  <c r="O17" i="51"/>
  <c r="O48" i="51" s="1"/>
  <c r="K17" i="51"/>
  <c r="K48" i="51" s="1"/>
  <c r="G17" i="51"/>
  <c r="G48" i="51" s="1"/>
  <c r="E78" i="36"/>
  <c r="D62" i="52"/>
  <c r="E62" i="52" s="1"/>
  <c r="F62" i="52" s="1"/>
  <c r="G62" i="52" s="1"/>
  <c r="H62" i="52" s="1"/>
  <c r="I62" i="52" s="1"/>
  <c r="J62" i="52" s="1"/>
  <c r="K62" i="52" s="1"/>
  <c r="L62" i="52" s="1"/>
  <c r="M62" i="52" s="1"/>
  <c r="N62" i="52" s="1"/>
  <c r="O62" i="52" s="1"/>
  <c r="P62" i="52" s="1"/>
  <c r="Q62" i="52" s="1"/>
  <c r="R62" i="52" s="1"/>
  <c r="S62" i="52" s="1"/>
  <c r="I495" i="62"/>
  <c r="H61" i="34" s="1"/>
  <c r="H60" i="59" s="1"/>
  <c r="H495" i="62"/>
  <c r="G61" i="34" s="1"/>
  <c r="G60" i="59" s="1"/>
  <c r="G495" i="62"/>
  <c r="F61" i="34" s="1"/>
  <c r="U314" i="55"/>
  <c r="D47" i="66"/>
  <c r="E14" i="67"/>
  <c r="E43" i="34"/>
  <c r="E92" i="32"/>
  <c r="E96" i="32" s="1"/>
  <c r="E206" i="32" s="1"/>
  <c r="E47" i="32"/>
  <c r="E205" i="32" s="1"/>
  <c r="E190" i="32"/>
  <c r="E92" i="33"/>
  <c r="E96" i="33" s="1"/>
  <c r="E157" i="33" s="1"/>
  <c r="E69" i="35" s="1"/>
  <c r="E92" i="31"/>
  <c r="E96" i="31" s="1"/>
  <c r="D223" i="62"/>
  <c r="D93" i="62"/>
  <c r="D68" i="82" s="1"/>
  <c r="D50" i="62"/>
  <c r="D41" i="81" s="1"/>
  <c r="E49" i="62"/>
  <c r="E40" i="81" s="1"/>
  <c r="E74" i="62"/>
  <c r="E49" i="82" s="1"/>
  <c r="D75" i="62"/>
  <c r="D50" i="82" s="1"/>
  <c r="E310" i="62"/>
  <c r="E334" i="62"/>
  <c r="E483" i="62" s="1"/>
  <c r="E352" i="62"/>
  <c r="E486" i="62" s="1"/>
  <c r="E288" i="62"/>
  <c r="E477" i="62" s="1"/>
  <c r="E414" i="62"/>
  <c r="E492" i="62" s="1"/>
  <c r="E257" i="62"/>
  <c r="E474" i="62" s="1"/>
  <c r="AG314" i="55"/>
  <c r="AC314" i="55"/>
  <c r="H138" i="59"/>
  <c r="E82" i="59"/>
  <c r="D105" i="59"/>
  <c r="E82" i="57"/>
  <c r="E91" i="57" s="1"/>
  <c r="F138" i="57"/>
  <c r="H138" i="57"/>
  <c r="D105" i="57"/>
  <c r="D142" i="56"/>
  <c r="E82" i="54"/>
  <c r="E91" i="54" s="1"/>
  <c r="H167" i="58"/>
  <c r="D167" i="58" s="1"/>
  <c r="D240" i="54"/>
  <c r="AM216" i="54"/>
  <c r="I115" i="61"/>
  <c r="I119" i="61" s="1"/>
  <c r="G83" i="61"/>
  <c r="F83" i="61"/>
  <c r="D83" i="61" s="1"/>
  <c r="E67" i="61"/>
  <c r="H84" i="60"/>
  <c r="F84" i="60"/>
  <c r="E103" i="60"/>
  <c r="E114" i="60"/>
  <c r="I116" i="60"/>
  <c r="I120" i="60" s="1"/>
  <c r="E110" i="60"/>
  <c r="E269" i="52"/>
  <c r="F269" i="52" s="1"/>
  <c r="G269" i="52" s="1"/>
  <c r="H269" i="52" s="1"/>
  <c r="I269" i="52" s="1"/>
  <c r="J269" i="52" s="1"/>
  <c r="K269" i="52" s="1"/>
  <c r="L269" i="52" s="1"/>
  <c r="M269" i="52" s="1"/>
  <c r="N269" i="52" s="1"/>
  <c r="O269" i="52" s="1"/>
  <c r="P269" i="52" s="1"/>
  <c r="Q269" i="52" s="1"/>
  <c r="R269" i="52" s="1"/>
  <c r="S269" i="52" s="1"/>
  <c r="E268" i="52"/>
  <c r="F268" i="52" s="1"/>
  <c r="G268" i="52" s="1"/>
  <c r="H268" i="52" s="1"/>
  <c r="I268" i="52" s="1"/>
  <c r="J268" i="52" s="1"/>
  <c r="K268" i="52" s="1"/>
  <c r="L268" i="52" s="1"/>
  <c r="M268" i="52" s="1"/>
  <c r="N268" i="52" s="1"/>
  <c r="O268" i="52" s="1"/>
  <c r="P268" i="52" s="1"/>
  <c r="Q268" i="52" s="1"/>
  <c r="R268" i="52" s="1"/>
  <c r="S268" i="52" s="1"/>
  <c r="T268" i="52" s="1"/>
  <c r="U268" i="52" s="1"/>
  <c r="V268" i="52" s="1"/>
  <c r="W268" i="52" s="1"/>
  <c r="X268" i="52" s="1"/>
  <c r="Y268" i="52" s="1"/>
  <c r="Z268" i="52" s="1"/>
  <c r="AA268" i="52" s="1"/>
  <c r="AB268" i="52" s="1"/>
  <c r="AC268" i="52" s="1"/>
  <c r="AD268" i="52" s="1"/>
  <c r="AE268" i="52" s="1"/>
  <c r="AF268" i="52" s="1"/>
  <c r="AG268" i="52" s="1"/>
  <c r="AH268" i="52" s="1"/>
  <c r="E200" i="52"/>
  <c r="F200" i="52" s="1"/>
  <c r="G200" i="52" s="1"/>
  <c r="H200" i="52" s="1"/>
  <c r="I200" i="52" s="1"/>
  <c r="J200" i="52" s="1"/>
  <c r="K200" i="52" s="1"/>
  <c r="L200" i="52" s="1"/>
  <c r="M200" i="52" s="1"/>
  <c r="N200" i="52" s="1"/>
  <c r="O200" i="52" s="1"/>
  <c r="P200" i="52" s="1"/>
  <c r="Q200" i="52" s="1"/>
  <c r="R200" i="52" s="1"/>
  <c r="S200" i="52" s="1"/>
  <c r="T200" i="52" s="1"/>
  <c r="U200" i="52" s="1"/>
  <c r="V200" i="52" s="1"/>
  <c r="W200" i="52" s="1"/>
  <c r="X200" i="52" s="1"/>
  <c r="Y200" i="52" s="1"/>
  <c r="Z200" i="52" s="1"/>
  <c r="AA200" i="52" s="1"/>
  <c r="AB200" i="52" s="1"/>
  <c r="AC200" i="52" s="1"/>
  <c r="AD200" i="52" s="1"/>
  <c r="AE200" i="52" s="1"/>
  <c r="AF200" i="52" s="1"/>
  <c r="AG200" i="52" s="1"/>
  <c r="AH200" i="52" s="1"/>
  <c r="E219" i="52"/>
  <c r="F219" i="52" s="1"/>
  <c r="G219" i="52" s="1"/>
  <c r="H219" i="52" s="1"/>
  <c r="I219" i="52" s="1"/>
  <c r="J219" i="52" s="1"/>
  <c r="K219" i="52" s="1"/>
  <c r="L219" i="52" s="1"/>
  <c r="M219" i="52" s="1"/>
  <c r="N219" i="52" s="1"/>
  <c r="O219" i="52" s="1"/>
  <c r="P219" i="52" s="1"/>
  <c r="Q219" i="52" s="1"/>
  <c r="R219" i="52" s="1"/>
  <c r="S219" i="52" s="1"/>
  <c r="E218" i="52"/>
  <c r="F218" i="52" s="1"/>
  <c r="G218" i="52" s="1"/>
  <c r="H218" i="52" s="1"/>
  <c r="I218" i="52" s="1"/>
  <c r="J218" i="52" s="1"/>
  <c r="K218" i="52" s="1"/>
  <c r="L218" i="52" s="1"/>
  <c r="M218" i="52" s="1"/>
  <c r="N218" i="52" s="1"/>
  <c r="O218" i="52" s="1"/>
  <c r="P218" i="52" s="1"/>
  <c r="Q218" i="52" s="1"/>
  <c r="R218" i="52" s="1"/>
  <c r="S218" i="52" s="1"/>
  <c r="T218" i="52" s="1"/>
  <c r="U218" i="52" s="1"/>
  <c r="V218" i="52" s="1"/>
  <c r="W218" i="52" s="1"/>
  <c r="X218" i="52" s="1"/>
  <c r="Y218" i="52" s="1"/>
  <c r="Z218" i="52" s="1"/>
  <c r="AA218" i="52" s="1"/>
  <c r="AB218" i="52" s="1"/>
  <c r="AC218" i="52" s="1"/>
  <c r="AD218" i="52" s="1"/>
  <c r="AE218" i="52" s="1"/>
  <c r="AF218" i="52" s="1"/>
  <c r="AG218" i="52" s="1"/>
  <c r="AH218" i="52" s="1"/>
  <c r="E10" i="52"/>
  <c r="F10" i="52" s="1"/>
  <c r="G10" i="52" s="1"/>
  <c r="H10" i="52" s="1"/>
  <c r="I10" i="52" s="1"/>
  <c r="J10" i="52" s="1"/>
  <c r="K10" i="52" s="1"/>
  <c r="L10" i="52" s="1"/>
  <c r="M10" i="52" s="1"/>
  <c r="N10" i="52" s="1"/>
  <c r="O10" i="52" s="1"/>
  <c r="P10" i="52" s="1"/>
  <c r="Q10" i="52" s="1"/>
  <c r="R10" i="52" s="1"/>
  <c r="S10" i="52" s="1"/>
  <c r="T10" i="52" s="1"/>
  <c r="U10" i="52" s="1"/>
  <c r="V10" i="52" s="1"/>
  <c r="W10" i="52" s="1"/>
  <c r="X10" i="52" s="1"/>
  <c r="Y10" i="52" s="1"/>
  <c r="Z10" i="52" s="1"/>
  <c r="AA10" i="52" s="1"/>
  <c r="AB10" i="52" s="1"/>
  <c r="AC10" i="52" s="1"/>
  <c r="AD10" i="52" s="1"/>
  <c r="AE10" i="52" s="1"/>
  <c r="AF10" i="52" s="1"/>
  <c r="AG10" i="52" s="1"/>
  <c r="AH10" i="52" s="1"/>
  <c r="G112" i="59"/>
  <c r="H112" i="59"/>
  <c r="D14" i="59"/>
  <c r="P17" i="66" s="1"/>
  <c r="I15" i="67" s="1"/>
  <c r="H14" i="68" s="1"/>
  <c r="H111" i="59"/>
  <c r="D111" i="59" s="1"/>
  <c r="F127" i="59"/>
  <c r="AM25" i="59"/>
  <c r="F29" i="59"/>
  <c r="H29" i="59"/>
  <c r="D68" i="59"/>
  <c r="Q22" i="66" s="1"/>
  <c r="J20" i="67" s="1"/>
  <c r="H19" i="68" s="1"/>
  <c r="D73" i="59"/>
  <c r="Q27" i="66" s="1"/>
  <c r="J25" i="67" s="1"/>
  <c r="D78" i="59"/>
  <c r="F118" i="59"/>
  <c r="F123" i="59"/>
  <c r="D117" i="59"/>
  <c r="G20" i="59"/>
  <c r="AM20" i="59"/>
  <c r="D24" i="59"/>
  <c r="P27" i="66" s="1"/>
  <c r="I25" i="67" s="1"/>
  <c r="F25" i="59"/>
  <c r="G118" i="59"/>
  <c r="E168" i="58"/>
  <c r="D19" i="58"/>
  <c r="M22" i="66" s="1"/>
  <c r="H20" i="67" s="1"/>
  <c r="G19" i="68" s="1"/>
  <c r="D24" i="58"/>
  <c r="M27" i="66" s="1"/>
  <c r="H25" i="67" s="1"/>
  <c r="G24" i="68" s="1"/>
  <c r="H177" i="58"/>
  <c r="D177" i="58" s="1"/>
  <c r="F168" i="58"/>
  <c r="E173" i="58"/>
  <c r="G173" i="58"/>
  <c r="E188" i="58"/>
  <c r="G188" i="58"/>
  <c r="D187" i="58"/>
  <c r="D155" i="58"/>
  <c r="D78" i="58"/>
  <c r="D28" i="58"/>
  <c r="M31" i="66" s="1"/>
  <c r="D77" i="58"/>
  <c r="N31" i="66" s="1"/>
  <c r="N32" i="66" s="1"/>
  <c r="AM20" i="58"/>
  <c r="AM25" i="58"/>
  <c r="H29" i="58"/>
  <c r="H127" i="58"/>
  <c r="D172" i="58"/>
  <c r="D176" i="58"/>
  <c r="D192" i="58"/>
  <c r="Y314" i="55"/>
  <c r="AM25" i="57"/>
  <c r="H78" i="57"/>
  <c r="AM20" i="57"/>
  <c r="T515" i="55"/>
  <c r="AI426" i="55"/>
  <c r="E430" i="55"/>
  <c r="AI428" i="55"/>
  <c r="AI430" i="55" s="1"/>
  <c r="U372" i="55"/>
  <c r="U375" i="55" s="1"/>
  <c r="U587" i="55" s="1"/>
  <c r="U92" i="55"/>
  <c r="R92" i="55" s="1"/>
  <c r="Y92" i="55"/>
  <c r="AC92" i="55"/>
  <c r="AG92" i="55"/>
  <c r="W94" i="55"/>
  <c r="AA94" i="55"/>
  <c r="AE94" i="55"/>
  <c r="E98" i="55"/>
  <c r="E581" i="55" s="1"/>
  <c r="T205" i="55"/>
  <c r="U151" i="55"/>
  <c r="U154" i="55" s="1"/>
  <c r="U582" i="55" s="1"/>
  <c r="T202" i="55"/>
  <c r="T229" i="55" s="1"/>
  <c r="T539" i="55" s="1"/>
  <c r="S148" i="55"/>
  <c r="AI202" i="55"/>
  <c r="AG148" i="55"/>
  <c r="AC148" i="55"/>
  <c r="Y148" i="55"/>
  <c r="U148" i="55"/>
  <c r="AA148" i="55"/>
  <c r="W150" i="55"/>
  <c r="AA150" i="55"/>
  <c r="AE150" i="55"/>
  <c r="E154" i="55"/>
  <c r="E582" i="55" s="1"/>
  <c r="W156" i="55"/>
  <c r="AA156" i="55"/>
  <c r="AA210" i="55" s="1"/>
  <c r="AE156" i="55"/>
  <c r="AE210" i="55" s="1"/>
  <c r="F176" i="55"/>
  <c r="J176" i="55"/>
  <c r="N176" i="55"/>
  <c r="R176" i="55"/>
  <c r="W178" i="55"/>
  <c r="AA178" i="55"/>
  <c r="F179" i="55"/>
  <c r="F182" i="55" s="1"/>
  <c r="U184" i="55"/>
  <c r="U185" i="55" s="1"/>
  <c r="Y184" i="55"/>
  <c r="AC184" i="55"/>
  <c r="AC210" i="55" s="1"/>
  <c r="AG258" i="55"/>
  <c r="F260" i="55"/>
  <c r="F263" i="55" s="1"/>
  <c r="J260" i="55"/>
  <c r="N260" i="55"/>
  <c r="R260" i="55"/>
  <c r="V260" i="55"/>
  <c r="AD260" i="55"/>
  <c r="AD263" i="55" s="1"/>
  <c r="W266" i="55"/>
  <c r="AA266" i="55"/>
  <c r="AE266" i="55"/>
  <c r="AH266" i="55"/>
  <c r="F286" i="55"/>
  <c r="F603" i="55" s="1"/>
  <c r="J286" i="55"/>
  <c r="N286" i="55"/>
  <c r="R286" i="55"/>
  <c r="W288" i="55"/>
  <c r="AA288" i="55"/>
  <c r="AH288" i="55"/>
  <c r="F289" i="55"/>
  <c r="F292" i="55" s="1"/>
  <c r="H294" i="55"/>
  <c r="L294" i="55"/>
  <c r="P294" i="55"/>
  <c r="AG294" i="55"/>
  <c r="W314" i="55"/>
  <c r="AA314" i="55"/>
  <c r="AH314" i="55"/>
  <c r="U342" i="55"/>
  <c r="Y342" i="55"/>
  <c r="AC342" i="55"/>
  <c r="AG342" i="55"/>
  <c r="D430" i="55"/>
  <c r="T430" i="55"/>
  <c r="W344" i="55"/>
  <c r="AA344" i="55"/>
  <c r="AE344" i="55"/>
  <c r="U345" i="55"/>
  <c r="U346" i="55" s="1"/>
  <c r="W350" i="55"/>
  <c r="AA350" i="55"/>
  <c r="AE350" i="55"/>
  <c r="H370" i="55"/>
  <c r="L370" i="55"/>
  <c r="AE370" i="55"/>
  <c r="D374" i="55"/>
  <c r="G372" i="55"/>
  <c r="O372" i="55"/>
  <c r="W372" i="55"/>
  <c r="AA372" i="55"/>
  <c r="E376" i="55"/>
  <c r="W378" i="55"/>
  <c r="AA378" i="55"/>
  <c r="F398" i="55"/>
  <c r="J398" i="55"/>
  <c r="N398" i="55"/>
  <c r="R398" i="55"/>
  <c r="H400" i="55"/>
  <c r="L400" i="55"/>
  <c r="F401" i="55"/>
  <c r="F404" i="55" s="1"/>
  <c r="F588" i="55" s="1"/>
  <c r="R406" i="55"/>
  <c r="H454" i="55"/>
  <c r="L454" i="55"/>
  <c r="P454" i="55"/>
  <c r="D515" i="55"/>
  <c r="F456" i="55"/>
  <c r="F458" i="55" s="1"/>
  <c r="J456" i="55"/>
  <c r="N456" i="55"/>
  <c r="R456" i="55"/>
  <c r="F462" i="55"/>
  <c r="J462" i="55"/>
  <c r="J519" i="55" s="1"/>
  <c r="N462" i="55"/>
  <c r="R462" i="55"/>
  <c r="R519" i="55" s="1"/>
  <c r="W483" i="55"/>
  <c r="AA483" i="55"/>
  <c r="AH483" i="55"/>
  <c r="U485" i="55"/>
  <c r="U488" i="55" s="1"/>
  <c r="U590" i="55" s="1"/>
  <c r="Y485" i="55"/>
  <c r="AC485" i="55"/>
  <c r="H491" i="55"/>
  <c r="L491" i="55"/>
  <c r="P491" i="55"/>
  <c r="D202" i="55"/>
  <c r="D229" i="55" s="1"/>
  <c r="D539" i="55" s="1"/>
  <c r="H176" i="55"/>
  <c r="L176" i="55"/>
  <c r="W184" i="55"/>
  <c r="AA184" i="55"/>
  <c r="H260" i="55"/>
  <c r="L260" i="55"/>
  <c r="P260" i="55"/>
  <c r="Z260" i="55"/>
  <c r="H286" i="55"/>
  <c r="L286" i="55"/>
  <c r="W342" i="55"/>
  <c r="AA342" i="55"/>
  <c r="AE342" i="55"/>
  <c r="K372" i="55"/>
  <c r="H398" i="55"/>
  <c r="L398" i="55"/>
  <c r="H456" i="55"/>
  <c r="L456" i="55"/>
  <c r="P456" i="55"/>
  <c r="H462" i="55"/>
  <c r="L462" i="55"/>
  <c r="P462" i="55"/>
  <c r="W485" i="55"/>
  <c r="AA485" i="55"/>
  <c r="AE485" i="55"/>
  <c r="E489" i="55"/>
  <c r="E590" i="55" s="1"/>
  <c r="F491" i="55"/>
  <c r="F492" i="55" s="1"/>
  <c r="N491" i="55"/>
  <c r="AI128" i="55"/>
  <c r="S92" i="55"/>
  <c r="D77" i="56"/>
  <c r="J31" i="66" s="1"/>
  <c r="J32" i="66" s="1"/>
  <c r="D29" i="54"/>
  <c r="D28" i="54"/>
  <c r="E31" i="66" s="1"/>
  <c r="AM20" i="54"/>
  <c r="E91" i="56"/>
  <c r="AM20" i="56"/>
  <c r="AM25" i="56"/>
  <c r="D78" i="56"/>
  <c r="E113" i="56"/>
  <c r="D105" i="56"/>
  <c r="E138" i="56"/>
  <c r="D210" i="54"/>
  <c r="AM25" i="54"/>
  <c r="AM219" i="54"/>
  <c r="AM23" i="65" s="1"/>
  <c r="D19" i="54"/>
  <c r="E22" i="66" s="1"/>
  <c r="H215" i="54"/>
  <c r="H19" i="65" s="1"/>
  <c r="D68" i="54"/>
  <c r="F22" i="66" s="1"/>
  <c r="H78" i="54"/>
  <c r="D77" i="54"/>
  <c r="F31" i="66" s="1"/>
  <c r="F32" i="66" s="1"/>
  <c r="D171" i="54"/>
  <c r="H27" i="66" s="1"/>
  <c r="H220" i="54"/>
  <c r="H24" i="65" s="1"/>
  <c r="H224" i="54"/>
  <c r="D235" i="54"/>
  <c r="H236" i="54"/>
  <c r="F236" i="54"/>
  <c r="D126" i="54"/>
  <c r="G31" i="66" s="1"/>
  <c r="G32" i="66" s="1"/>
  <c r="D127" i="54"/>
  <c r="D12" i="55"/>
  <c r="U42" i="55"/>
  <c r="R68" i="55"/>
  <c r="AG8" i="55"/>
  <c r="AE8" i="55"/>
  <c r="AC8" i="55"/>
  <c r="AA8" i="55"/>
  <c r="Y8" i="55"/>
  <c r="W8" i="55"/>
  <c r="U8" i="55"/>
  <c r="AG10" i="55"/>
  <c r="AE10" i="55"/>
  <c r="AC10" i="55"/>
  <c r="AA10" i="55"/>
  <c r="Y10" i="55"/>
  <c r="W10" i="55"/>
  <c r="U10" i="55"/>
  <c r="S10" i="55"/>
  <c r="Q10" i="55"/>
  <c r="O10" i="55"/>
  <c r="M10" i="55"/>
  <c r="K10" i="55"/>
  <c r="I10" i="55"/>
  <c r="G10" i="55"/>
  <c r="T12" i="55"/>
  <c r="AH10" i="55"/>
  <c r="AF10" i="55"/>
  <c r="AD10" i="55"/>
  <c r="AB10" i="55"/>
  <c r="Z10" i="55"/>
  <c r="X10" i="55"/>
  <c r="E125" i="55"/>
  <c r="R96" i="55"/>
  <c r="X8" i="55"/>
  <c r="AB8" i="55"/>
  <c r="AF8" i="55"/>
  <c r="E202" i="55"/>
  <c r="R148" i="55"/>
  <c r="P148" i="55"/>
  <c r="P202" i="55" s="1"/>
  <c r="N148" i="55"/>
  <c r="N202" i="55" s="1"/>
  <c r="L148" i="55"/>
  <c r="J148" i="55"/>
  <c r="H148" i="55"/>
  <c r="F148" i="55"/>
  <c r="F202" i="55" s="1"/>
  <c r="U207" i="55"/>
  <c r="I148" i="55"/>
  <c r="M148" i="55"/>
  <c r="Q148" i="55"/>
  <c r="D206" i="55"/>
  <c r="D234" i="55"/>
  <c r="E208" i="55"/>
  <c r="F14" i="55"/>
  <c r="V16" i="55"/>
  <c r="X16" i="55"/>
  <c r="Z16" i="55"/>
  <c r="AB16" i="55"/>
  <c r="AD16" i="55"/>
  <c r="AF16" i="55"/>
  <c r="AH16" i="55"/>
  <c r="E24" i="55"/>
  <c r="V36" i="55"/>
  <c r="X36" i="55"/>
  <c r="Z36" i="55"/>
  <c r="AB36" i="55"/>
  <c r="AD36" i="55"/>
  <c r="AF36" i="55"/>
  <c r="AH36" i="55"/>
  <c r="V38" i="55"/>
  <c r="X38" i="55"/>
  <c r="Z38" i="55"/>
  <c r="AB38" i="55"/>
  <c r="AD38" i="55"/>
  <c r="AF38" i="55"/>
  <c r="AG41" i="55" s="1"/>
  <c r="AH38" i="55"/>
  <c r="J40" i="55"/>
  <c r="P40" i="55"/>
  <c r="T40" i="55"/>
  <c r="V44" i="55"/>
  <c r="X44" i="55"/>
  <c r="Z44" i="55"/>
  <c r="AB44" i="55"/>
  <c r="AD44" i="55"/>
  <c r="AF44" i="55"/>
  <c r="AH44" i="55"/>
  <c r="AH45" i="55" s="1"/>
  <c r="K64" i="55"/>
  <c r="G66" i="55"/>
  <c r="I66" i="55"/>
  <c r="K66" i="55"/>
  <c r="M66" i="55"/>
  <c r="O66" i="55"/>
  <c r="Q66" i="55"/>
  <c r="S66" i="55"/>
  <c r="G67" i="55"/>
  <c r="I67" i="55"/>
  <c r="K67" i="55"/>
  <c r="M67" i="55"/>
  <c r="O67" i="55"/>
  <c r="Q67" i="55"/>
  <c r="S67" i="55"/>
  <c r="E68" i="55"/>
  <c r="AI68" i="55"/>
  <c r="V72" i="55"/>
  <c r="X72" i="55"/>
  <c r="Z72" i="55"/>
  <c r="AB72" i="55"/>
  <c r="AD72" i="55"/>
  <c r="AF72" i="55"/>
  <c r="AH72" i="55"/>
  <c r="AH73" i="55" s="1"/>
  <c r="G94" i="55"/>
  <c r="J92" i="60" s="1"/>
  <c r="J94" i="60" s="1"/>
  <c r="J107" i="60" s="1"/>
  <c r="I94" i="55"/>
  <c r="K94" i="55"/>
  <c r="M94" i="55"/>
  <c r="O94" i="55"/>
  <c r="Q94" i="55"/>
  <c r="S94" i="55"/>
  <c r="G95" i="55"/>
  <c r="I95" i="55"/>
  <c r="K95" i="55"/>
  <c r="M95" i="55"/>
  <c r="O95" i="55"/>
  <c r="Q95" i="55"/>
  <c r="S95" i="55"/>
  <c r="E96" i="55"/>
  <c r="AI96" i="55"/>
  <c r="V100" i="55"/>
  <c r="X100" i="55"/>
  <c r="Z100" i="55"/>
  <c r="AB100" i="55"/>
  <c r="AD100" i="55"/>
  <c r="AF100" i="55"/>
  <c r="AH100" i="55"/>
  <c r="G11" i="55"/>
  <c r="I11" i="55"/>
  <c r="K11" i="55"/>
  <c r="L14" i="55" s="1"/>
  <c r="M11" i="55"/>
  <c r="O11" i="55"/>
  <c r="P14" i="55" s="1"/>
  <c r="Q11" i="55"/>
  <c r="S11" i="55"/>
  <c r="T14" i="55" s="1"/>
  <c r="U11" i="55"/>
  <c r="G16" i="55"/>
  <c r="H17" i="55" s="1"/>
  <c r="I16" i="55"/>
  <c r="J17" i="55" s="1"/>
  <c r="K16" i="55"/>
  <c r="M16" i="55"/>
  <c r="O16" i="55"/>
  <c r="P17" i="55" s="1"/>
  <c r="Q16" i="55"/>
  <c r="S16" i="55"/>
  <c r="U16" i="55"/>
  <c r="W16" i="55"/>
  <c r="Y16" i="55"/>
  <c r="AA16" i="55"/>
  <c r="AC16" i="55"/>
  <c r="AE16" i="55"/>
  <c r="AG16" i="55"/>
  <c r="L17" i="55"/>
  <c r="T17" i="55"/>
  <c r="U36" i="55"/>
  <c r="W36" i="55"/>
  <c r="Y36" i="55"/>
  <c r="AA36" i="55"/>
  <c r="AC36" i="55"/>
  <c r="AE36" i="55"/>
  <c r="G38" i="55"/>
  <c r="I38" i="55"/>
  <c r="K38" i="55"/>
  <c r="M38" i="55"/>
  <c r="N41" i="55" s="1"/>
  <c r="O38" i="55"/>
  <c r="Q38" i="55"/>
  <c r="S38" i="55"/>
  <c r="U38" i="55"/>
  <c r="W38" i="55"/>
  <c r="Y38" i="55"/>
  <c r="AA38" i="55"/>
  <c r="AC38" i="55"/>
  <c r="AE38" i="55"/>
  <c r="G39" i="55"/>
  <c r="G42" i="55" s="1"/>
  <c r="I39" i="55"/>
  <c r="I42" i="55" s="1"/>
  <c r="K39" i="55"/>
  <c r="M39" i="55"/>
  <c r="O39" i="55"/>
  <c r="O42" i="55" s="1"/>
  <c r="Q39" i="55"/>
  <c r="Q42" i="55" s="1"/>
  <c r="S39" i="55"/>
  <c r="AI40" i="55"/>
  <c r="G44" i="55"/>
  <c r="G45" i="55" s="1"/>
  <c r="I44" i="55"/>
  <c r="I45" i="55" s="1"/>
  <c r="K44" i="55"/>
  <c r="M44" i="55"/>
  <c r="M45" i="55" s="1"/>
  <c r="O44" i="55"/>
  <c r="O45" i="55" s="1"/>
  <c r="Q44" i="55"/>
  <c r="Q45" i="55" s="1"/>
  <c r="S44" i="55"/>
  <c r="S45" i="55" s="1"/>
  <c r="U44" i="55"/>
  <c r="U45" i="55" s="1"/>
  <c r="W44" i="55"/>
  <c r="Y44" i="55"/>
  <c r="AA44" i="55"/>
  <c r="AC44" i="55"/>
  <c r="AE44" i="55"/>
  <c r="H64" i="55"/>
  <c r="P64" i="55"/>
  <c r="V64" i="55"/>
  <c r="X64" i="55"/>
  <c r="Z64" i="55"/>
  <c r="AB64" i="55"/>
  <c r="AD64" i="55"/>
  <c r="AF64" i="55"/>
  <c r="F66" i="55"/>
  <c r="H66" i="55"/>
  <c r="J66" i="55"/>
  <c r="L66" i="55"/>
  <c r="N66" i="55"/>
  <c r="P66" i="55"/>
  <c r="V66" i="55"/>
  <c r="X66" i="55"/>
  <c r="Z66" i="55"/>
  <c r="AB66" i="55"/>
  <c r="AD66" i="55"/>
  <c r="AF66" i="55"/>
  <c r="AH66" i="55"/>
  <c r="F67" i="55"/>
  <c r="F70" i="55" s="1"/>
  <c r="H67" i="55"/>
  <c r="H70" i="55" s="1"/>
  <c r="J67" i="55"/>
  <c r="J70" i="55" s="1"/>
  <c r="L67" i="55"/>
  <c r="N67" i="55"/>
  <c r="P67" i="55"/>
  <c r="P70" i="55" s="1"/>
  <c r="V67" i="55"/>
  <c r="G72" i="55"/>
  <c r="G73" i="55" s="1"/>
  <c r="I72" i="55"/>
  <c r="I73" i="55" s="1"/>
  <c r="K72" i="55"/>
  <c r="K73" i="55" s="1"/>
  <c r="M72" i="55"/>
  <c r="M73" i="55" s="1"/>
  <c r="O72" i="55"/>
  <c r="Q72" i="55"/>
  <c r="Q73" i="55" s="1"/>
  <c r="S72" i="55"/>
  <c r="S73" i="55" s="1"/>
  <c r="U72" i="55"/>
  <c r="U73" i="55" s="1"/>
  <c r="W72" i="55"/>
  <c r="Y72" i="55"/>
  <c r="AA72" i="55"/>
  <c r="AC72" i="55"/>
  <c r="AC73" i="55" s="1"/>
  <c r="AE72" i="55"/>
  <c r="F92" i="55"/>
  <c r="V92" i="55"/>
  <c r="V120" i="55" s="1"/>
  <c r="X92" i="55"/>
  <c r="Z92" i="55"/>
  <c r="Z120" i="55" s="1"/>
  <c r="AB92" i="55"/>
  <c r="AD92" i="55"/>
  <c r="AF92" i="55"/>
  <c r="F94" i="55"/>
  <c r="H94" i="55"/>
  <c r="J94" i="55"/>
  <c r="J122" i="55" s="1"/>
  <c r="L94" i="55"/>
  <c r="N94" i="55"/>
  <c r="N122" i="55" s="1"/>
  <c r="P94" i="55"/>
  <c r="V94" i="55"/>
  <c r="X94" i="55"/>
  <c r="Z94" i="55"/>
  <c r="AA97" i="55" s="1"/>
  <c r="AB94" i="55"/>
  <c r="AD94" i="55"/>
  <c r="AF94" i="55"/>
  <c r="AH94" i="55"/>
  <c r="AI97" i="55" s="1"/>
  <c r="F95" i="55"/>
  <c r="H95" i="55"/>
  <c r="J95" i="55"/>
  <c r="L95" i="55"/>
  <c r="N95" i="55"/>
  <c r="P95" i="55"/>
  <c r="V95" i="55"/>
  <c r="G100" i="55"/>
  <c r="G101" i="55" s="1"/>
  <c r="I100" i="55"/>
  <c r="I101" i="55" s="1"/>
  <c r="K100" i="55"/>
  <c r="K101" i="55" s="1"/>
  <c r="M100" i="55"/>
  <c r="M101" i="55" s="1"/>
  <c r="O100" i="55"/>
  <c r="O101" i="55" s="1"/>
  <c r="Q100" i="55"/>
  <c r="Q101" i="55" s="1"/>
  <c r="S100" i="55"/>
  <c r="S101" i="55" s="1"/>
  <c r="U100" i="55"/>
  <c r="U101" i="55" s="1"/>
  <c r="W100" i="55"/>
  <c r="Y100" i="55"/>
  <c r="AA100" i="55"/>
  <c r="AC100" i="55"/>
  <c r="AE100" i="55"/>
  <c r="T181" i="55"/>
  <c r="D548" i="55"/>
  <c r="AG260" i="55"/>
  <c r="AE260" i="55"/>
  <c r="AC260" i="55"/>
  <c r="AA260" i="55"/>
  <c r="Y260" i="55"/>
  <c r="W260" i="55"/>
  <c r="U260" i="55"/>
  <c r="S260" i="55"/>
  <c r="Q260" i="55"/>
  <c r="O260" i="55"/>
  <c r="M260" i="55"/>
  <c r="K260" i="55"/>
  <c r="I260" i="55"/>
  <c r="J263" i="55" s="1"/>
  <c r="G260" i="55"/>
  <c r="T316" i="55"/>
  <c r="T263" i="55"/>
  <c r="T262" i="55"/>
  <c r="AI318" i="55"/>
  <c r="U264" i="55"/>
  <c r="V261" i="55"/>
  <c r="R322" i="55"/>
  <c r="V148" i="55"/>
  <c r="X148" i="55"/>
  <c r="Z148" i="55"/>
  <c r="AB148" i="55"/>
  <c r="AD148" i="55"/>
  <c r="AF148" i="55"/>
  <c r="AH148" i="55"/>
  <c r="AH202" i="55" s="1"/>
  <c r="F150" i="55"/>
  <c r="H150" i="55"/>
  <c r="J150" i="55"/>
  <c r="L150" i="55"/>
  <c r="N150" i="55"/>
  <c r="P150" i="55"/>
  <c r="R150" i="55"/>
  <c r="V150" i="55"/>
  <c r="X150" i="55"/>
  <c r="Z150" i="55"/>
  <c r="AA153" i="55" s="1"/>
  <c r="AB150" i="55"/>
  <c r="AD150" i="55"/>
  <c r="AF150" i="55"/>
  <c r="AH150" i="55"/>
  <c r="AI153" i="55" s="1"/>
  <c r="F151" i="55"/>
  <c r="V151" i="55"/>
  <c r="D152" i="55"/>
  <c r="T152" i="55"/>
  <c r="F156" i="55"/>
  <c r="H156" i="55"/>
  <c r="J156" i="55"/>
  <c r="L156" i="55"/>
  <c r="N156" i="55"/>
  <c r="P156" i="55"/>
  <c r="R156" i="55"/>
  <c r="V156" i="55"/>
  <c r="X156" i="55"/>
  <c r="Z156" i="55"/>
  <c r="AB156" i="55"/>
  <c r="AD156" i="55"/>
  <c r="AF156" i="55"/>
  <c r="AH156" i="55"/>
  <c r="G176" i="55"/>
  <c r="I176" i="55"/>
  <c r="K176" i="55"/>
  <c r="M176" i="55"/>
  <c r="O176" i="55"/>
  <c r="O202" i="55" s="1"/>
  <c r="Q176" i="55"/>
  <c r="S176" i="55"/>
  <c r="S202" i="55" s="1"/>
  <c r="U176" i="55"/>
  <c r="W176" i="55"/>
  <c r="W202" i="55" s="1"/>
  <c r="Y176" i="55"/>
  <c r="AA176" i="55"/>
  <c r="AC176" i="55"/>
  <c r="AE176" i="55"/>
  <c r="AE202" i="55" s="1"/>
  <c r="AG176" i="55"/>
  <c r="F178" i="55"/>
  <c r="H178" i="55"/>
  <c r="J178" i="55"/>
  <c r="L178" i="55"/>
  <c r="N178" i="55"/>
  <c r="P178" i="55"/>
  <c r="R178" i="55"/>
  <c r="S181" i="55" s="1"/>
  <c r="V178" i="55"/>
  <c r="X178" i="55"/>
  <c r="Z178" i="55"/>
  <c r="AB178" i="55"/>
  <c r="AC181" i="55" s="1"/>
  <c r="AD178" i="55"/>
  <c r="AF178" i="55"/>
  <c r="AH178" i="55"/>
  <c r="U179" i="55"/>
  <c r="U205" i="55" s="1"/>
  <c r="E180" i="55"/>
  <c r="AI180" i="55"/>
  <c r="E181" i="55"/>
  <c r="F184" i="55"/>
  <c r="F185" i="55" s="1"/>
  <c r="H184" i="55"/>
  <c r="J184" i="55"/>
  <c r="L184" i="55"/>
  <c r="N184" i="55"/>
  <c r="P184" i="55"/>
  <c r="R184" i="55"/>
  <c r="V184" i="55"/>
  <c r="X184" i="55"/>
  <c r="X185" i="55" s="1"/>
  <c r="Z184" i="55"/>
  <c r="AB184" i="55"/>
  <c r="AD184" i="55"/>
  <c r="AF184" i="55"/>
  <c r="AH184" i="55"/>
  <c r="AH185" i="55" s="1"/>
  <c r="E204" i="55"/>
  <c r="U204" i="55"/>
  <c r="AI204" i="55"/>
  <c r="E205" i="55"/>
  <c r="AI205" i="55"/>
  <c r="E210" i="55"/>
  <c r="E237" i="55" s="1"/>
  <c r="AI210" i="55"/>
  <c r="G258" i="55"/>
  <c r="K258" i="55"/>
  <c r="O258" i="55"/>
  <c r="U258" i="55"/>
  <c r="Y258" i="55"/>
  <c r="AC258" i="55"/>
  <c r="X260" i="55"/>
  <c r="AB260" i="55"/>
  <c r="AF260" i="55"/>
  <c r="AG322" i="55"/>
  <c r="R258" i="55"/>
  <c r="P258" i="55"/>
  <c r="N258" i="55"/>
  <c r="L258" i="55"/>
  <c r="J258" i="55"/>
  <c r="H258" i="55"/>
  <c r="F258" i="55"/>
  <c r="E314" i="55"/>
  <c r="AH258" i="55"/>
  <c r="AF258" i="55"/>
  <c r="AD258" i="55"/>
  <c r="AB258" i="55"/>
  <c r="Z258" i="55"/>
  <c r="X258" i="55"/>
  <c r="V258" i="55"/>
  <c r="N263" i="55"/>
  <c r="E264" i="55"/>
  <c r="F261" i="55"/>
  <c r="E317" i="55"/>
  <c r="E320" i="55" s="1"/>
  <c r="AI317" i="55"/>
  <c r="AH267" i="55"/>
  <c r="G150" i="55"/>
  <c r="I150" i="55"/>
  <c r="K150" i="55"/>
  <c r="M150" i="55"/>
  <c r="O150" i="55"/>
  <c r="Q150" i="55"/>
  <c r="S150" i="55"/>
  <c r="T153" i="55" s="1"/>
  <c r="E152" i="55"/>
  <c r="AI152" i="55"/>
  <c r="G156" i="55"/>
  <c r="I156" i="55"/>
  <c r="K156" i="55"/>
  <c r="M156" i="55"/>
  <c r="O156" i="55"/>
  <c r="Q156" i="55"/>
  <c r="S156" i="55"/>
  <c r="T157" i="55" s="1"/>
  <c r="V176" i="55"/>
  <c r="X176" i="55"/>
  <c r="Z176" i="55"/>
  <c r="AB176" i="55"/>
  <c r="AD176" i="55"/>
  <c r="AF176" i="55"/>
  <c r="G178" i="55"/>
  <c r="I178" i="55"/>
  <c r="K178" i="55"/>
  <c r="M178" i="55"/>
  <c r="O178" i="55"/>
  <c r="Q178" i="55"/>
  <c r="T180" i="55"/>
  <c r="G184" i="55"/>
  <c r="I184" i="55"/>
  <c r="K184" i="55"/>
  <c r="M184" i="55"/>
  <c r="O184" i="55"/>
  <c r="Q184" i="55"/>
  <c r="S184" i="55"/>
  <c r="I258" i="55"/>
  <c r="M258" i="55"/>
  <c r="Q258" i="55"/>
  <c r="U374" i="55"/>
  <c r="G266" i="55"/>
  <c r="I266" i="55"/>
  <c r="K266" i="55"/>
  <c r="M266" i="55"/>
  <c r="O266" i="55"/>
  <c r="Q266" i="55"/>
  <c r="S266" i="55"/>
  <c r="T267" i="55" s="1"/>
  <c r="E267" i="55"/>
  <c r="B98" i="78" s="1"/>
  <c r="U267" i="55"/>
  <c r="AI267" i="55"/>
  <c r="V286" i="55"/>
  <c r="X286" i="55"/>
  <c r="Z286" i="55"/>
  <c r="AB286" i="55"/>
  <c r="AD286" i="55"/>
  <c r="AF286" i="55"/>
  <c r="AH286" i="55"/>
  <c r="G288" i="55"/>
  <c r="I288" i="55"/>
  <c r="K288" i="55"/>
  <c r="M288" i="55"/>
  <c r="O288" i="55"/>
  <c r="Q288" i="55"/>
  <c r="S288" i="55"/>
  <c r="E290" i="55"/>
  <c r="AI290" i="55"/>
  <c r="E291" i="55"/>
  <c r="B107" i="78" s="1"/>
  <c r="C107" i="80" s="1"/>
  <c r="V294" i="55"/>
  <c r="X294" i="55"/>
  <c r="Z294" i="55"/>
  <c r="AB294" i="55"/>
  <c r="AD294" i="55"/>
  <c r="AF294" i="55"/>
  <c r="AH294" i="55"/>
  <c r="AH295" i="55" s="1"/>
  <c r="E322" i="55"/>
  <c r="E323" i="55" s="1"/>
  <c r="AI322" i="55"/>
  <c r="G342" i="55"/>
  <c r="I342" i="55"/>
  <c r="K342" i="55"/>
  <c r="M342" i="55"/>
  <c r="O342" i="55"/>
  <c r="Q342" i="55"/>
  <c r="S342" i="55"/>
  <c r="G344" i="55"/>
  <c r="I344" i="55"/>
  <c r="K344" i="55"/>
  <c r="M344" i="55"/>
  <c r="O344" i="55"/>
  <c r="Q344" i="55"/>
  <c r="S344" i="55"/>
  <c r="T347" i="55" s="1"/>
  <c r="E346" i="55"/>
  <c r="AI346" i="55"/>
  <c r="E347" i="55"/>
  <c r="B127" i="78" s="1"/>
  <c r="C127" i="80" s="1"/>
  <c r="U347" i="55"/>
  <c r="E348" i="55"/>
  <c r="G350" i="55"/>
  <c r="I350" i="55"/>
  <c r="K350" i="55"/>
  <c r="M350" i="55"/>
  <c r="O350" i="55"/>
  <c r="Q350" i="55"/>
  <c r="S350" i="55"/>
  <c r="T351" i="55" s="1"/>
  <c r="E351" i="55"/>
  <c r="B128" i="78" s="1"/>
  <c r="C128" i="80" s="1"/>
  <c r="V370" i="55"/>
  <c r="X370" i="55"/>
  <c r="Z370" i="55"/>
  <c r="AB370" i="55"/>
  <c r="AD370" i="55"/>
  <c r="AG370" i="55"/>
  <c r="AH370" i="55"/>
  <c r="AF370" i="55"/>
  <c r="E375" i="55"/>
  <c r="E374" i="55"/>
  <c r="R372" i="55"/>
  <c r="P372" i="55"/>
  <c r="N372" i="55"/>
  <c r="L372" i="55"/>
  <c r="J372" i="55"/>
  <c r="H372" i="55"/>
  <c r="F372" i="55"/>
  <c r="E262" i="55"/>
  <c r="AI262" i="55"/>
  <c r="E263" i="55"/>
  <c r="B97" i="78" s="1"/>
  <c r="C97" i="80" s="1"/>
  <c r="F266" i="55"/>
  <c r="H266" i="55"/>
  <c r="J266" i="55"/>
  <c r="L266" i="55"/>
  <c r="N266" i="55"/>
  <c r="P266" i="55"/>
  <c r="V266" i="55"/>
  <c r="X266" i="55"/>
  <c r="Z266" i="55"/>
  <c r="AA267" i="55" s="1"/>
  <c r="AB266" i="55"/>
  <c r="AD266" i="55"/>
  <c r="AF266" i="55"/>
  <c r="G286" i="55"/>
  <c r="I286" i="55"/>
  <c r="K286" i="55"/>
  <c r="M286" i="55"/>
  <c r="O286" i="55"/>
  <c r="Q286" i="55"/>
  <c r="S286" i="55"/>
  <c r="U286" i="55"/>
  <c r="W286" i="55"/>
  <c r="Y286" i="55"/>
  <c r="AA286" i="55"/>
  <c r="AC286" i="55"/>
  <c r="AE286" i="55"/>
  <c r="F288" i="55"/>
  <c r="H288" i="55"/>
  <c r="J288" i="55"/>
  <c r="L288" i="55"/>
  <c r="N288" i="55"/>
  <c r="P288" i="55"/>
  <c r="V288" i="55"/>
  <c r="X288" i="55"/>
  <c r="Z288" i="55"/>
  <c r="AA291" i="55" s="1"/>
  <c r="AB288" i="55"/>
  <c r="AD288" i="55"/>
  <c r="AF288" i="55"/>
  <c r="G289" i="55"/>
  <c r="U289" i="55"/>
  <c r="T290" i="55"/>
  <c r="G294" i="55"/>
  <c r="I294" i="55"/>
  <c r="K294" i="55"/>
  <c r="K295" i="55" s="1"/>
  <c r="M294" i="55"/>
  <c r="O294" i="55"/>
  <c r="O295" i="55" s="1"/>
  <c r="Q294" i="55"/>
  <c r="S294" i="55"/>
  <c r="S295" i="55" s="1"/>
  <c r="U294" i="55"/>
  <c r="U295" i="55" s="1"/>
  <c r="W294" i="55"/>
  <c r="W295" i="55" s="1"/>
  <c r="Y294" i="55"/>
  <c r="AA294" i="55"/>
  <c r="AA295" i="55" s="1"/>
  <c r="AC294" i="55"/>
  <c r="AE294" i="55"/>
  <c r="V314" i="55"/>
  <c r="X314" i="55"/>
  <c r="Z314" i="55"/>
  <c r="AB314" i="55"/>
  <c r="AD314" i="55"/>
  <c r="AF314" i="55"/>
  <c r="F342" i="55"/>
  <c r="H342" i="55"/>
  <c r="J342" i="55"/>
  <c r="L342" i="55"/>
  <c r="N342" i="55"/>
  <c r="P342" i="55"/>
  <c r="R342" i="55"/>
  <c r="V342" i="55"/>
  <c r="X342" i="55"/>
  <c r="Z342" i="55"/>
  <c r="AB342" i="55"/>
  <c r="AD342" i="55"/>
  <c r="AF342" i="55"/>
  <c r="AH342" i="55"/>
  <c r="F344" i="55"/>
  <c r="H344" i="55"/>
  <c r="J344" i="55"/>
  <c r="L344" i="55"/>
  <c r="N344" i="55"/>
  <c r="P344" i="55"/>
  <c r="R344" i="55"/>
  <c r="V344" i="55"/>
  <c r="W347" i="55" s="1"/>
  <c r="X344" i="55"/>
  <c r="Z344" i="55"/>
  <c r="AA347" i="55" s="1"/>
  <c r="AB344" i="55"/>
  <c r="AD344" i="55"/>
  <c r="AE347" i="55" s="1"/>
  <c r="AF344" i="55"/>
  <c r="AH344" i="55"/>
  <c r="AI347" i="55" s="1"/>
  <c r="F345" i="55"/>
  <c r="D346" i="55"/>
  <c r="T346" i="55"/>
  <c r="F350" i="55"/>
  <c r="H350" i="55"/>
  <c r="J350" i="55"/>
  <c r="L350" i="55"/>
  <c r="N350" i="55"/>
  <c r="P350" i="55"/>
  <c r="R350" i="55"/>
  <c r="V350" i="55"/>
  <c r="W351" i="55" s="1"/>
  <c r="X350" i="55"/>
  <c r="Z350" i="55"/>
  <c r="AB350" i="55"/>
  <c r="AD350" i="55"/>
  <c r="AF350" i="55"/>
  <c r="AH350" i="55"/>
  <c r="AI351" i="55" s="1"/>
  <c r="G370" i="55"/>
  <c r="I370" i="55"/>
  <c r="K370" i="55"/>
  <c r="M370" i="55"/>
  <c r="O370" i="55"/>
  <c r="Q370" i="55"/>
  <c r="S370" i="55"/>
  <c r="U370" i="55"/>
  <c r="W370" i="55"/>
  <c r="Y370" i="55"/>
  <c r="AA370" i="55"/>
  <c r="AC370" i="55"/>
  <c r="I372" i="55"/>
  <c r="M372" i="55"/>
  <c r="Q372" i="55"/>
  <c r="T375" i="55"/>
  <c r="V372" i="55"/>
  <c r="X372" i="55"/>
  <c r="Z372" i="55"/>
  <c r="AB372" i="55"/>
  <c r="AD372" i="55"/>
  <c r="AF372" i="55"/>
  <c r="AH372" i="55"/>
  <c r="F373" i="55"/>
  <c r="V373" i="55"/>
  <c r="T374" i="55"/>
  <c r="F378" i="55"/>
  <c r="F379" i="55" s="1"/>
  <c r="H378" i="55"/>
  <c r="J378" i="55"/>
  <c r="L378" i="55"/>
  <c r="N378" i="55"/>
  <c r="P378" i="55"/>
  <c r="R378" i="55"/>
  <c r="V378" i="55"/>
  <c r="V379" i="55" s="1"/>
  <c r="X378" i="55"/>
  <c r="X379" i="55" s="1"/>
  <c r="Z378" i="55"/>
  <c r="Z379" i="55" s="1"/>
  <c r="AB378" i="55"/>
  <c r="AD378" i="55"/>
  <c r="AF378" i="55"/>
  <c r="AF379" i="55" s="1"/>
  <c r="AH378" i="55"/>
  <c r="AH379" i="55" s="1"/>
  <c r="G398" i="55"/>
  <c r="I398" i="55"/>
  <c r="K398" i="55"/>
  <c r="M398" i="55"/>
  <c r="O398" i="55"/>
  <c r="Q398" i="55"/>
  <c r="S398" i="55"/>
  <c r="U398" i="55"/>
  <c r="W398" i="55"/>
  <c r="Y398" i="55"/>
  <c r="AA398" i="55"/>
  <c r="AC398" i="55"/>
  <c r="AE398" i="55"/>
  <c r="AG398" i="55"/>
  <c r="G400" i="55"/>
  <c r="I400" i="55"/>
  <c r="K400" i="55"/>
  <c r="M400" i="55"/>
  <c r="O400" i="55"/>
  <c r="Q400" i="55"/>
  <c r="S400" i="55"/>
  <c r="T403" i="55" s="1"/>
  <c r="U400" i="55"/>
  <c r="W400" i="55"/>
  <c r="Y400" i="55"/>
  <c r="AA400" i="55"/>
  <c r="AC400" i="55"/>
  <c r="AE400" i="55"/>
  <c r="AG400" i="55"/>
  <c r="G401" i="55"/>
  <c r="U401" i="55"/>
  <c r="E402" i="55"/>
  <c r="AI402" i="55"/>
  <c r="E403" i="55"/>
  <c r="G406" i="55"/>
  <c r="G407" i="55" s="1"/>
  <c r="I406" i="55"/>
  <c r="I407" i="55" s="1"/>
  <c r="K406" i="55"/>
  <c r="M406" i="55"/>
  <c r="O406" i="55"/>
  <c r="Q406" i="55"/>
  <c r="S406" i="55"/>
  <c r="U406" i="55"/>
  <c r="U407" i="55" s="1"/>
  <c r="W406" i="55"/>
  <c r="Y406" i="55"/>
  <c r="AA406" i="55"/>
  <c r="AC406" i="55"/>
  <c r="AE406" i="55"/>
  <c r="AG406" i="55"/>
  <c r="E407" i="55"/>
  <c r="B148" i="78" s="1"/>
  <c r="C148" i="80" s="1"/>
  <c r="AI374" i="55"/>
  <c r="G378" i="55"/>
  <c r="I378" i="55"/>
  <c r="K378" i="55"/>
  <c r="M378" i="55"/>
  <c r="O378" i="55"/>
  <c r="Q378" i="55"/>
  <c r="S378" i="55"/>
  <c r="V398" i="55"/>
  <c r="X398" i="55"/>
  <c r="Z398" i="55"/>
  <c r="AB398" i="55"/>
  <c r="AD398" i="55"/>
  <c r="AF398" i="55"/>
  <c r="P400" i="55"/>
  <c r="V400" i="55"/>
  <c r="X400" i="55"/>
  <c r="Z400" i="55"/>
  <c r="AB400" i="55"/>
  <c r="AD400" i="55"/>
  <c r="AF400" i="55"/>
  <c r="AH400" i="55"/>
  <c r="F402" i="55"/>
  <c r="T402" i="55"/>
  <c r="J406" i="55"/>
  <c r="J407" i="55" s="1"/>
  <c r="L406" i="55"/>
  <c r="L407" i="55" s="1"/>
  <c r="N406" i="55"/>
  <c r="P406" i="55"/>
  <c r="P407" i="55" s="1"/>
  <c r="V406" i="55"/>
  <c r="V407" i="55" s="1"/>
  <c r="X406" i="55"/>
  <c r="Z406" i="55"/>
  <c r="Z407" i="55" s="1"/>
  <c r="AB406" i="55"/>
  <c r="AD406" i="55"/>
  <c r="AF406" i="55"/>
  <c r="AF407" i="55" s="1"/>
  <c r="AH406" i="55"/>
  <c r="V454" i="55"/>
  <c r="X454" i="55"/>
  <c r="Z454" i="55"/>
  <c r="AB454" i="55"/>
  <c r="AD454" i="55"/>
  <c r="AF454" i="55"/>
  <c r="AH454" i="55"/>
  <c r="V456" i="55"/>
  <c r="X456" i="55"/>
  <c r="Z456" i="55"/>
  <c r="AB456" i="55"/>
  <c r="AD456" i="55"/>
  <c r="AF456" i="55"/>
  <c r="AH456" i="55"/>
  <c r="AI459" i="55" s="1"/>
  <c r="D458" i="55"/>
  <c r="T458" i="55"/>
  <c r="F459" i="55"/>
  <c r="F460" i="55"/>
  <c r="V462" i="55"/>
  <c r="X462" i="55"/>
  <c r="Z462" i="55"/>
  <c r="AB462" i="55"/>
  <c r="AD462" i="55"/>
  <c r="AF462" i="55"/>
  <c r="AH462" i="55"/>
  <c r="AI463" i="55" s="1"/>
  <c r="F463" i="55"/>
  <c r="G483" i="55"/>
  <c r="I483" i="55"/>
  <c r="K483" i="55"/>
  <c r="M483" i="55"/>
  <c r="O483" i="55"/>
  <c r="Q483" i="55"/>
  <c r="S483" i="55"/>
  <c r="G485" i="55"/>
  <c r="I485" i="55"/>
  <c r="K485" i="55"/>
  <c r="M485" i="55"/>
  <c r="O485" i="55"/>
  <c r="Q485" i="55"/>
  <c r="S485" i="55"/>
  <c r="T488" i="55" s="1"/>
  <c r="E487" i="55"/>
  <c r="AI487" i="55"/>
  <c r="V491" i="55"/>
  <c r="X491" i="55"/>
  <c r="Z491" i="55"/>
  <c r="AB491" i="55"/>
  <c r="AD491" i="55"/>
  <c r="AF491" i="55"/>
  <c r="AH491" i="55"/>
  <c r="AI492" i="55" s="1"/>
  <c r="G454" i="55"/>
  <c r="I454" i="55"/>
  <c r="K454" i="55"/>
  <c r="M454" i="55"/>
  <c r="O454" i="55"/>
  <c r="Q454" i="55"/>
  <c r="S454" i="55"/>
  <c r="U454" i="55"/>
  <c r="W454" i="55"/>
  <c r="Y454" i="55"/>
  <c r="AA454" i="55"/>
  <c r="AC454" i="55"/>
  <c r="AC511" i="55" s="1"/>
  <c r="AE454" i="55"/>
  <c r="AE511" i="55" s="1"/>
  <c r="AG454" i="55"/>
  <c r="G456" i="55"/>
  <c r="I456" i="55"/>
  <c r="K456" i="55"/>
  <c r="M456" i="55"/>
  <c r="O456" i="55"/>
  <c r="Q456" i="55"/>
  <c r="S456" i="55"/>
  <c r="U456" i="55"/>
  <c r="W456" i="55"/>
  <c r="Y456" i="55"/>
  <c r="AA456" i="55"/>
  <c r="AC456" i="55"/>
  <c r="AE456" i="55"/>
  <c r="AG456" i="55"/>
  <c r="G457" i="55"/>
  <c r="U457" i="55"/>
  <c r="E458" i="55"/>
  <c r="AI458" i="55"/>
  <c r="E459" i="55"/>
  <c r="B167" i="78" s="1"/>
  <c r="C167" i="80" s="1"/>
  <c r="E460" i="55"/>
  <c r="G462" i="55"/>
  <c r="I462" i="55"/>
  <c r="K462" i="55"/>
  <c r="L463" i="55" s="1"/>
  <c r="M462" i="55"/>
  <c r="O462" i="55"/>
  <c r="Q462" i="55"/>
  <c r="S462" i="55"/>
  <c r="T463" i="55" s="1"/>
  <c r="U462" i="55"/>
  <c r="W462" i="55"/>
  <c r="Y462" i="55"/>
  <c r="AA462" i="55"/>
  <c r="AC462" i="55"/>
  <c r="AE462" i="55"/>
  <c r="AG462" i="55"/>
  <c r="E463" i="55"/>
  <c r="B168" i="78" s="1"/>
  <c r="C168" i="80" s="1"/>
  <c r="F483" i="55"/>
  <c r="H483" i="55"/>
  <c r="H511" i="55" s="1"/>
  <c r="J483" i="55"/>
  <c r="J511" i="55" s="1"/>
  <c r="L483" i="55"/>
  <c r="N483" i="55"/>
  <c r="P483" i="55"/>
  <c r="P511" i="55" s="1"/>
  <c r="V483" i="55"/>
  <c r="X483" i="55"/>
  <c r="Z483" i="55"/>
  <c r="AB483" i="55"/>
  <c r="AD483" i="55"/>
  <c r="AF483" i="55"/>
  <c r="F485" i="55"/>
  <c r="H485" i="55"/>
  <c r="J485" i="55"/>
  <c r="L485" i="55"/>
  <c r="N485" i="55"/>
  <c r="P485" i="55"/>
  <c r="V485" i="55"/>
  <c r="X485" i="55"/>
  <c r="Z485" i="55"/>
  <c r="AB485" i="55"/>
  <c r="AD485" i="55"/>
  <c r="AF485" i="55"/>
  <c r="AH485" i="55"/>
  <c r="F486" i="55"/>
  <c r="F514" i="55" s="1"/>
  <c r="V486" i="55"/>
  <c r="G491" i="55"/>
  <c r="G492" i="55" s="1"/>
  <c r="I491" i="55"/>
  <c r="K491" i="55"/>
  <c r="K492" i="55" s="1"/>
  <c r="M491" i="55"/>
  <c r="O491" i="55"/>
  <c r="Q491" i="55"/>
  <c r="S491" i="55"/>
  <c r="S492" i="55" s="1"/>
  <c r="U491" i="55"/>
  <c r="U492" i="55" s="1"/>
  <c r="W491" i="55"/>
  <c r="Y491" i="55"/>
  <c r="AA491" i="55"/>
  <c r="AC491" i="55"/>
  <c r="AE491" i="55"/>
  <c r="AG491" i="55"/>
  <c r="F122" i="51"/>
  <c r="G88" i="36"/>
  <c r="F188" i="51"/>
  <c r="F189" i="51" s="1"/>
  <c r="F196" i="51" s="1"/>
  <c r="F54" i="51"/>
  <c r="F55" i="51" s="1"/>
  <c r="F62" i="51" s="1"/>
  <c r="F113" i="51"/>
  <c r="F114" i="51" s="1"/>
  <c r="G85" i="36"/>
  <c r="F105" i="51"/>
  <c r="G82" i="36"/>
  <c r="H82" i="36" s="1"/>
  <c r="I82" i="36" s="1"/>
  <c r="J82" i="36" s="1"/>
  <c r="K82" i="36" s="1"/>
  <c r="L82" i="36" s="1"/>
  <c r="M82" i="36" s="1"/>
  <c r="N82" i="36" s="1"/>
  <c r="O82" i="36" s="1"/>
  <c r="F171" i="51"/>
  <c r="E37" i="51"/>
  <c r="E160" i="51"/>
  <c r="E171" i="51"/>
  <c r="D26" i="51"/>
  <c r="D27" i="51" s="1"/>
  <c r="D29" i="51" s="1"/>
  <c r="D59" i="51" s="1"/>
  <c r="D28" i="52" s="1"/>
  <c r="D33" i="51"/>
  <c r="D34" i="51" s="1"/>
  <c r="D168" i="51"/>
  <c r="D170" i="51" s="1"/>
  <c r="F37" i="51"/>
  <c r="F12" i="51"/>
  <c r="F14" i="51" s="1"/>
  <c r="F18" i="51" s="1"/>
  <c r="E43" i="52"/>
  <c r="F43" i="52" s="1"/>
  <c r="G43" i="52" s="1"/>
  <c r="H43" i="52" s="1"/>
  <c r="I43" i="52" s="1"/>
  <c r="J43" i="52" s="1"/>
  <c r="K43" i="52" s="1"/>
  <c r="L43" i="52" s="1"/>
  <c r="M43" i="52" s="1"/>
  <c r="N43" i="52" s="1"/>
  <c r="O43" i="52" s="1"/>
  <c r="P43" i="52" s="1"/>
  <c r="Q43" i="52" s="1"/>
  <c r="R43" i="52" s="1"/>
  <c r="S43" i="52" s="1"/>
  <c r="T43" i="52" s="1"/>
  <c r="U43" i="52" s="1"/>
  <c r="V43" i="52" s="1"/>
  <c r="W43" i="52" s="1"/>
  <c r="X43" i="52" s="1"/>
  <c r="Y43" i="52" s="1"/>
  <c r="Z43" i="52" s="1"/>
  <c r="AA43" i="52" s="1"/>
  <c r="AB43" i="52" s="1"/>
  <c r="AC43" i="52" s="1"/>
  <c r="AD43" i="52" s="1"/>
  <c r="AE43" i="52" s="1"/>
  <c r="AF43" i="52" s="1"/>
  <c r="AG43" i="52" s="1"/>
  <c r="AH43" i="52" s="1"/>
  <c r="D159" i="51"/>
  <c r="D161" i="51" s="1"/>
  <c r="C178" i="51"/>
  <c r="C180" i="51" s="1"/>
  <c r="E116" i="51"/>
  <c r="M116" i="51"/>
  <c r="K116" i="51"/>
  <c r="D102" i="51"/>
  <c r="D104" i="51" s="1"/>
  <c r="D106" i="51" s="1"/>
  <c r="D128" i="51" s="1"/>
  <c r="S29" i="52" s="1"/>
  <c r="C84" i="51"/>
  <c r="C85" i="51" s="1"/>
  <c r="C116" i="51" s="1"/>
  <c r="C48" i="51"/>
  <c r="C49" i="51" s="1"/>
  <c r="C61" i="51" s="1"/>
  <c r="D15" i="52" s="1"/>
  <c r="C12" i="51"/>
  <c r="O14" i="51"/>
  <c r="O18" i="51" s="1"/>
  <c r="O19" i="51" s="1"/>
  <c r="O20" i="51" s="1"/>
  <c r="O58" i="51" s="1"/>
  <c r="I14" i="51"/>
  <c r="I18" i="51" s="1"/>
  <c r="I19" i="51" s="1"/>
  <c r="I20" i="51" s="1"/>
  <c r="I58" i="51" s="1"/>
  <c r="E14" i="51"/>
  <c r="E18" i="51" s="1"/>
  <c r="E19" i="51" s="1"/>
  <c r="E20" i="51" s="1"/>
  <c r="E58" i="51" s="1"/>
  <c r="M14" i="51"/>
  <c r="M18" i="51" s="1"/>
  <c r="M19" i="51" s="1"/>
  <c r="M20" i="51" s="1"/>
  <c r="M58" i="51" s="1"/>
  <c r="K14" i="51"/>
  <c r="K18" i="51" s="1"/>
  <c r="K19" i="51" s="1"/>
  <c r="K20" i="51" s="1"/>
  <c r="K58" i="51" s="1"/>
  <c r="D202" i="52" s="1"/>
  <c r="H48" i="51"/>
  <c r="D84" i="51"/>
  <c r="D85" i="51" s="1"/>
  <c r="D116" i="51" s="1"/>
  <c r="D117" i="51" s="1"/>
  <c r="D129" i="51" s="1"/>
  <c r="S30" i="52" s="1"/>
  <c r="F84" i="51"/>
  <c r="F85" i="51" s="1"/>
  <c r="F116" i="51" s="1"/>
  <c r="H84" i="51"/>
  <c r="H85" i="51" s="1"/>
  <c r="H116" i="51" s="1"/>
  <c r="J84" i="51"/>
  <c r="J85" i="51" s="1"/>
  <c r="J116" i="51" s="1"/>
  <c r="L84" i="51"/>
  <c r="L85" i="51" s="1"/>
  <c r="L116" i="51" s="1"/>
  <c r="N84" i="51"/>
  <c r="N85" i="51" s="1"/>
  <c r="N116" i="51" s="1"/>
  <c r="C93" i="51"/>
  <c r="C95" i="51" s="1"/>
  <c r="C97" i="51" s="1"/>
  <c r="C127" i="51" s="1"/>
  <c r="D163" i="51"/>
  <c r="D193" i="51" s="1"/>
  <c r="AH28" i="52" s="1"/>
  <c r="C102" i="51"/>
  <c r="C104" i="51" s="1"/>
  <c r="C106" i="51" s="1"/>
  <c r="C128" i="51" s="1"/>
  <c r="C123" i="51"/>
  <c r="C130" i="51" s="1"/>
  <c r="E123" i="51"/>
  <c r="E130" i="51" s="1"/>
  <c r="D172" i="51"/>
  <c r="D194" i="51" s="1"/>
  <c r="AH29" i="52" s="1"/>
  <c r="C55" i="51"/>
  <c r="C62" i="51" s="1"/>
  <c r="D16" i="52" s="1"/>
  <c r="F86" i="51"/>
  <c r="F87" i="51" s="1"/>
  <c r="F88" i="51" s="1"/>
  <c r="F126" i="51" s="1"/>
  <c r="J86" i="51"/>
  <c r="C79" i="51"/>
  <c r="C81" i="51" s="1"/>
  <c r="C86" i="51" s="1"/>
  <c r="K86" i="51"/>
  <c r="O86" i="51"/>
  <c r="D123" i="51"/>
  <c r="D130" i="51" s="1"/>
  <c r="S31" i="52" s="1"/>
  <c r="Q31" i="52" s="1"/>
  <c r="F123" i="51"/>
  <c r="F130" i="51" s="1"/>
  <c r="C150" i="51"/>
  <c r="C151" i="51" s="1"/>
  <c r="C182" i="51" s="1"/>
  <c r="E150" i="51"/>
  <c r="E151" i="51" s="1"/>
  <c r="E182" i="51" s="1"/>
  <c r="E183" i="51" s="1"/>
  <c r="E195" i="51" s="1"/>
  <c r="G150" i="51"/>
  <c r="G151" i="51" s="1"/>
  <c r="G182" i="51" s="1"/>
  <c r="I150" i="51"/>
  <c r="I151" i="51" s="1"/>
  <c r="I182" i="51" s="1"/>
  <c r="K150" i="51"/>
  <c r="K151" i="51" s="1"/>
  <c r="K182" i="51" s="1"/>
  <c r="M150" i="51"/>
  <c r="M151" i="51" s="1"/>
  <c r="M182" i="51" s="1"/>
  <c r="O150" i="51"/>
  <c r="O151" i="51" s="1"/>
  <c r="O182" i="51" s="1"/>
  <c r="D189" i="51"/>
  <c r="D196" i="51" s="1"/>
  <c r="AH31" i="52" s="1"/>
  <c r="J87" i="51"/>
  <c r="J88" i="51" s="1"/>
  <c r="J126" i="51" s="1"/>
  <c r="E86" i="51"/>
  <c r="I86" i="51"/>
  <c r="M86" i="51"/>
  <c r="D14" i="51"/>
  <c r="D18" i="51" s="1"/>
  <c r="H14" i="51"/>
  <c r="J14" i="51"/>
  <c r="J18" i="51" s="1"/>
  <c r="L14" i="51"/>
  <c r="L18" i="51" s="1"/>
  <c r="N14" i="51"/>
  <c r="N18" i="51" s="1"/>
  <c r="C34" i="51"/>
  <c r="C36" i="51" s="1"/>
  <c r="C38" i="51" s="1"/>
  <c r="C60" i="51" s="1"/>
  <c r="D14" i="52" s="1"/>
  <c r="C25" i="51"/>
  <c r="C27" i="51" s="1"/>
  <c r="C29" i="51" s="1"/>
  <c r="C59" i="51" s="1"/>
  <c r="D13" i="52" s="1"/>
  <c r="D49" i="51"/>
  <c r="D61" i="51" s="1"/>
  <c r="D30" i="52" s="1"/>
  <c r="D152" i="51"/>
  <c r="F152" i="51"/>
  <c r="H152" i="51"/>
  <c r="J152" i="51"/>
  <c r="L152" i="51"/>
  <c r="N152" i="51"/>
  <c r="C168" i="51"/>
  <c r="C170" i="51" s="1"/>
  <c r="C172" i="51" s="1"/>
  <c r="C194" i="51" s="1"/>
  <c r="AH14" i="52" s="1"/>
  <c r="C112" i="51"/>
  <c r="C114" i="51" s="1"/>
  <c r="C159" i="51"/>
  <c r="C161" i="51" s="1"/>
  <c r="C163" i="51" s="1"/>
  <c r="C193" i="51" s="1"/>
  <c r="D183" i="51"/>
  <c r="D195" i="51" s="1"/>
  <c r="AH30" i="52" s="1"/>
  <c r="C189" i="51"/>
  <c r="C196" i="51" s="1"/>
  <c r="AH16" i="52" s="1"/>
  <c r="D136" i="3"/>
  <c r="D137" i="3" s="1"/>
  <c r="E123" i="3"/>
  <c r="F123" i="3" s="1"/>
  <c r="E124" i="3"/>
  <c r="F124" i="3" s="1"/>
  <c r="E125" i="3"/>
  <c r="F125" i="3" s="1"/>
  <c r="E126" i="3"/>
  <c r="F126" i="3" s="1"/>
  <c r="E127" i="3"/>
  <c r="F127" i="3" s="1"/>
  <c r="E122" i="3"/>
  <c r="F122" i="3" s="1"/>
  <c r="D48" i="3"/>
  <c r="D49" i="3"/>
  <c r="E49" i="3" s="1"/>
  <c r="D50" i="3"/>
  <c r="E50" i="3" s="1"/>
  <c r="D51" i="3"/>
  <c r="E51" i="3" s="1"/>
  <c r="D52" i="3"/>
  <c r="E52" i="3" s="1"/>
  <c r="D53" i="3"/>
  <c r="E53" i="3" s="1"/>
  <c r="D54" i="3"/>
  <c r="E54" i="3" s="1"/>
  <c r="D55" i="3"/>
  <c r="E55" i="3" s="1"/>
  <c r="D56" i="3"/>
  <c r="D57" i="3"/>
  <c r="E57" i="3" s="1"/>
  <c r="D58" i="3"/>
  <c r="E58" i="3" s="1"/>
  <c r="D59" i="3"/>
  <c r="E59" i="3" s="1"/>
  <c r="D47" i="3"/>
  <c r="E47" i="3" s="1"/>
  <c r="D33" i="3"/>
  <c r="E33" i="3" s="1"/>
  <c r="D34" i="3"/>
  <c r="E34" i="3" s="1"/>
  <c r="D35" i="3"/>
  <c r="E35" i="3" s="1"/>
  <c r="D36" i="3"/>
  <c r="E36" i="3" s="1"/>
  <c r="D37" i="3"/>
  <c r="E37" i="3" s="1"/>
  <c r="D38" i="3"/>
  <c r="E38" i="3" s="1"/>
  <c r="D39" i="3"/>
  <c r="E39" i="3" s="1"/>
  <c r="D40" i="3"/>
  <c r="E40" i="3" s="1"/>
  <c r="D41" i="3"/>
  <c r="E41" i="3" s="1"/>
  <c r="D42" i="3"/>
  <c r="E42" i="3" s="1"/>
  <c r="D43" i="3"/>
  <c r="E43" i="3" s="1"/>
  <c r="D44" i="3"/>
  <c r="E44" i="3" s="1"/>
  <c r="D32" i="3"/>
  <c r="E32" i="3" s="1"/>
  <c r="E161" i="11"/>
  <c r="F161" i="11" s="1"/>
  <c r="E162" i="11"/>
  <c r="E163" i="11"/>
  <c r="F163" i="11" s="1"/>
  <c r="E160" i="11"/>
  <c r="F160" i="11" s="1"/>
  <c r="D149" i="11"/>
  <c r="D75" i="11"/>
  <c r="E75" i="11" s="1"/>
  <c r="D76" i="11"/>
  <c r="E76" i="11" s="1"/>
  <c r="D77" i="11"/>
  <c r="E77" i="11" s="1"/>
  <c r="D78" i="11"/>
  <c r="E78" i="11" s="1"/>
  <c r="D79" i="11"/>
  <c r="E79" i="11" s="1"/>
  <c r="D80" i="11"/>
  <c r="E80" i="11" s="1"/>
  <c r="D81" i="11"/>
  <c r="D82" i="11"/>
  <c r="E82" i="11" s="1"/>
  <c r="D83" i="11"/>
  <c r="E83" i="11" s="1"/>
  <c r="D84" i="11"/>
  <c r="E84" i="11" s="1"/>
  <c r="D85" i="11"/>
  <c r="E85" i="11" s="1"/>
  <c r="D86" i="11"/>
  <c r="E86" i="11" s="1"/>
  <c r="D74" i="11"/>
  <c r="E74" i="11" s="1"/>
  <c r="D60" i="11"/>
  <c r="E60" i="11" s="1"/>
  <c r="D61" i="11"/>
  <c r="E61" i="11" s="1"/>
  <c r="D62" i="11"/>
  <c r="E62" i="11" s="1"/>
  <c r="D63" i="11"/>
  <c r="E63" i="11" s="1"/>
  <c r="D64" i="11"/>
  <c r="E64" i="11" s="1"/>
  <c r="D65" i="11"/>
  <c r="E65" i="11" s="1"/>
  <c r="D66" i="11"/>
  <c r="E66" i="11" s="1"/>
  <c r="D67" i="11"/>
  <c r="E67" i="11" s="1"/>
  <c r="D68" i="11"/>
  <c r="E68" i="11" s="1"/>
  <c r="D69" i="11"/>
  <c r="E69" i="11" s="1"/>
  <c r="D70" i="11"/>
  <c r="E70" i="11" s="1"/>
  <c r="D71" i="11"/>
  <c r="E71" i="11" s="1"/>
  <c r="D59" i="11"/>
  <c r="E59" i="11" s="1"/>
  <c r="D22" i="36"/>
  <c r="E22" i="36" s="1"/>
  <c r="D23" i="36"/>
  <c r="E23" i="36" s="1"/>
  <c r="D20" i="36"/>
  <c r="E20" i="36" s="1"/>
  <c r="F20" i="36" s="1"/>
  <c r="G20" i="36" s="1"/>
  <c r="D409" i="29"/>
  <c r="D405" i="29"/>
  <c r="D406" i="29"/>
  <c r="E406" i="29"/>
  <c r="D360" i="29"/>
  <c r="D361" i="29" s="1"/>
  <c r="D359" i="29"/>
  <c r="D333" i="29"/>
  <c r="D332" i="29"/>
  <c r="D305" i="29"/>
  <c r="D306" i="29" s="1"/>
  <c r="D304" i="29"/>
  <c r="D277" i="29"/>
  <c r="D276" i="29"/>
  <c r="D249" i="29"/>
  <c r="D250" i="29" s="1"/>
  <c r="D248" i="29"/>
  <c r="G221" i="29"/>
  <c r="F221" i="29"/>
  <c r="J73" i="33" s="1"/>
  <c r="J75" i="33" s="1"/>
  <c r="D221" i="29"/>
  <c r="G220" i="29"/>
  <c r="F220" i="29"/>
  <c r="J68" i="33" s="1"/>
  <c r="J70" i="33" s="1"/>
  <c r="D220" i="29"/>
  <c r="G193" i="29"/>
  <c r="F78" i="15" s="1"/>
  <c r="F193" i="29"/>
  <c r="D193" i="29"/>
  <c r="G192" i="29"/>
  <c r="F77" i="15" s="1"/>
  <c r="F192" i="29"/>
  <c r="E77" i="15" s="1"/>
  <c r="D192" i="29"/>
  <c r="G165" i="29"/>
  <c r="F165" i="29"/>
  <c r="J73" i="31" s="1"/>
  <c r="J75" i="31" s="1"/>
  <c r="D165" i="29"/>
  <c r="G164" i="29"/>
  <c r="F164" i="29"/>
  <c r="D164" i="29"/>
  <c r="G137" i="29"/>
  <c r="K24" i="31" s="1"/>
  <c r="F137" i="29"/>
  <c r="D137" i="29"/>
  <c r="G136" i="29"/>
  <c r="K19" i="31" s="1"/>
  <c r="F136" i="29"/>
  <c r="D136" i="29"/>
  <c r="D109" i="29"/>
  <c r="D108" i="29"/>
  <c r="G81" i="29"/>
  <c r="F81" i="29"/>
  <c r="D81" i="29"/>
  <c r="G80" i="29"/>
  <c r="F80" i="29"/>
  <c r="D80" i="29"/>
  <c r="G53" i="29"/>
  <c r="F53" i="29"/>
  <c r="J73" i="30" s="1"/>
  <c r="D53" i="29"/>
  <c r="G52" i="29"/>
  <c r="F52" i="29"/>
  <c r="D52" i="29"/>
  <c r="D25" i="29"/>
  <c r="D24" i="29"/>
  <c r="C353" i="29"/>
  <c r="D26" i="99" s="1"/>
  <c r="C350" i="29"/>
  <c r="D24" i="99" s="1"/>
  <c r="C349" i="29"/>
  <c r="D23" i="99" s="1"/>
  <c r="C326" i="29"/>
  <c r="D26" i="98" s="1"/>
  <c r="C323" i="29"/>
  <c r="D24" i="98" s="1"/>
  <c r="C322" i="29"/>
  <c r="D23" i="98" s="1"/>
  <c r="C298" i="29"/>
  <c r="D26" i="97" s="1"/>
  <c r="C295" i="29"/>
  <c r="D24" i="97" s="1"/>
  <c r="C294" i="29"/>
  <c r="D23" i="97" s="1"/>
  <c r="C270" i="29"/>
  <c r="D26" i="96" s="1"/>
  <c r="C267" i="29"/>
  <c r="D24" i="96" s="1"/>
  <c r="C266" i="29"/>
  <c r="D23" i="96" s="1"/>
  <c r="C242" i="29"/>
  <c r="D116" i="94" s="1"/>
  <c r="C239" i="29"/>
  <c r="D114" i="94" s="1"/>
  <c r="C238" i="29"/>
  <c r="D113" i="94" s="1"/>
  <c r="D52" i="90"/>
  <c r="C211" i="29"/>
  <c r="D50" i="90" s="1"/>
  <c r="C210" i="29"/>
  <c r="D49" i="90" s="1"/>
  <c r="C186" i="29"/>
  <c r="D82" i="89" s="1"/>
  <c r="C183" i="29"/>
  <c r="D80" i="89" s="1"/>
  <c r="C182" i="29"/>
  <c r="D79" i="89" s="1"/>
  <c r="C158" i="29"/>
  <c r="D80" i="85" s="1"/>
  <c r="C155" i="29"/>
  <c r="D78" i="85" s="1"/>
  <c r="C154" i="29"/>
  <c r="D77" i="85" s="1"/>
  <c r="C130" i="29"/>
  <c r="D63" i="84" s="1"/>
  <c r="C127" i="29"/>
  <c r="D61" i="84" s="1"/>
  <c r="C126" i="29"/>
  <c r="D60" i="84" s="1"/>
  <c r="C74" i="29"/>
  <c r="D86" i="82" s="1"/>
  <c r="C71" i="29"/>
  <c r="D84" i="82" s="1"/>
  <c r="C70" i="29"/>
  <c r="D83" i="82" s="1"/>
  <c r="C46" i="29"/>
  <c r="D64" i="81" s="1"/>
  <c r="C43" i="29"/>
  <c r="D62" i="81" s="1"/>
  <c r="C42" i="29"/>
  <c r="D61" i="81" s="1"/>
  <c r="C15" i="29"/>
  <c r="D86" i="79" s="1"/>
  <c r="C14" i="29"/>
  <c r="D85" i="79" s="1"/>
  <c r="C18" i="29"/>
  <c r="D88" i="79" s="1"/>
  <c r="E22" i="29"/>
  <c r="D21" i="36"/>
  <c r="Q26" i="36"/>
  <c r="Q24" i="36"/>
  <c r="R21" i="36"/>
  <c r="U21" i="36" s="1"/>
  <c r="M19" i="36"/>
  <c r="N19" i="36" s="1"/>
  <c r="O19" i="36" s="1"/>
  <c r="E356" i="29" s="1"/>
  <c r="C19" i="36"/>
  <c r="M18" i="36"/>
  <c r="E300" i="29" s="1"/>
  <c r="C18" i="36"/>
  <c r="O6" i="36"/>
  <c r="N6" i="36"/>
  <c r="M6" i="36"/>
  <c r="L6" i="36"/>
  <c r="K6" i="36"/>
  <c r="H6" i="36"/>
  <c r="G6" i="36"/>
  <c r="E6" i="36"/>
  <c r="D6" i="36"/>
  <c r="K73" i="33"/>
  <c r="K68" i="33"/>
  <c r="K70" i="33" s="1"/>
  <c r="J24" i="33"/>
  <c r="J26" i="33" s="1"/>
  <c r="K24" i="33"/>
  <c r="K26" i="33" s="1"/>
  <c r="K19" i="33"/>
  <c r="K21" i="33" s="1"/>
  <c r="E136" i="3"/>
  <c r="C70" i="3"/>
  <c r="C71" i="3"/>
  <c r="C72" i="3"/>
  <c r="C73" i="3"/>
  <c r="C74" i="3"/>
  <c r="C75" i="3"/>
  <c r="C76" i="3"/>
  <c r="C77" i="3"/>
  <c r="C78" i="3"/>
  <c r="C82" i="3"/>
  <c r="C83" i="3"/>
  <c r="C90" i="3" s="1"/>
  <c r="C91" i="3" s="1"/>
  <c r="D71" i="15" s="1"/>
  <c r="C71" i="15" s="1"/>
  <c r="C84" i="3"/>
  <c r="C85" i="3"/>
  <c r="C86" i="3"/>
  <c r="C87" i="3"/>
  <c r="C88" i="3"/>
  <c r="C89" i="3"/>
  <c r="C93" i="3"/>
  <c r="C94" i="3"/>
  <c r="C95" i="3"/>
  <c r="C96" i="3"/>
  <c r="D72" i="15" s="1"/>
  <c r="C72" i="15" s="1"/>
  <c r="C98" i="3"/>
  <c r="C99" i="3"/>
  <c r="C100" i="3"/>
  <c r="C101" i="3"/>
  <c r="C104" i="3"/>
  <c r="C105" i="3"/>
  <c r="C106" i="3"/>
  <c r="C109" i="3"/>
  <c r="C110" i="3" s="1"/>
  <c r="D75" i="15" s="1"/>
  <c r="C75" i="15" s="1"/>
  <c r="E48" i="3"/>
  <c r="E56" i="3"/>
  <c r="D20" i="3"/>
  <c r="F162" i="11"/>
  <c r="E149" i="11"/>
  <c r="E150" i="11" s="1"/>
  <c r="C97" i="11"/>
  <c r="C98" i="11"/>
  <c r="C99" i="11"/>
  <c r="C100" i="11"/>
  <c r="C101" i="11"/>
  <c r="C102" i="11"/>
  <c r="C103" i="11"/>
  <c r="C104" i="11"/>
  <c r="C105" i="11"/>
  <c r="C109" i="11"/>
  <c r="C110" i="11"/>
  <c r="C111" i="11"/>
  <c r="C112" i="11"/>
  <c r="C113" i="11"/>
  <c r="C114" i="11"/>
  <c r="C115" i="11"/>
  <c r="C116" i="11"/>
  <c r="C120" i="11"/>
  <c r="C121" i="11"/>
  <c r="C122" i="11"/>
  <c r="C125" i="11"/>
  <c r="C126" i="11"/>
  <c r="C127" i="11"/>
  <c r="C128" i="11"/>
  <c r="C131" i="11"/>
  <c r="C134" i="11" s="1"/>
  <c r="C132" i="11"/>
  <c r="C133" i="11"/>
  <c r="C136" i="11"/>
  <c r="C137" i="11" s="1"/>
  <c r="E81" i="11"/>
  <c r="D46" i="11"/>
  <c r="K73" i="31"/>
  <c r="K75" i="31" s="1"/>
  <c r="J68" i="31"/>
  <c r="K68" i="31"/>
  <c r="J24" i="31"/>
  <c r="J19" i="31"/>
  <c r="J117" i="31" s="1"/>
  <c r="J122" i="30"/>
  <c r="K122" i="30"/>
  <c r="K73" i="30"/>
  <c r="K143" i="31"/>
  <c r="J143" i="31"/>
  <c r="I143" i="31"/>
  <c r="D143" i="31" s="1"/>
  <c r="D143" i="86" s="1"/>
  <c r="K138" i="31"/>
  <c r="J138" i="31"/>
  <c r="I138" i="31"/>
  <c r="I137" i="31"/>
  <c r="I136" i="31"/>
  <c r="K130" i="31"/>
  <c r="J130" i="31"/>
  <c r="I130" i="31"/>
  <c r="K127" i="31"/>
  <c r="K123" i="31"/>
  <c r="J123" i="31"/>
  <c r="K118" i="31"/>
  <c r="J118" i="31"/>
  <c r="K113" i="31"/>
  <c r="J113" i="31"/>
  <c r="K112" i="31"/>
  <c r="J112" i="31"/>
  <c r="K111" i="31"/>
  <c r="J111" i="31"/>
  <c r="I111" i="31"/>
  <c r="K110" i="31"/>
  <c r="J110" i="31"/>
  <c r="I110" i="31"/>
  <c r="K108" i="31"/>
  <c r="J108" i="31"/>
  <c r="I108" i="31"/>
  <c r="K107" i="31"/>
  <c r="J107" i="31"/>
  <c r="I107" i="31"/>
  <c r="K106" i="31"/>
  <c r="J106" i="31"/>
  <c r="I106" i="31"/>
  <c r="D106" i="31" s="1"/>
  <c r="D106" i="86" s="1"/>
  <c r="C93" i="56"/>
  <c r="K79" i="31"/>
  <c r="J79" i="31"/>
  <c r="I79" i="31"/>
  <c r="C44" i="56"/>
  <c r="C31" i="56"/>
  <c r="K30" i="31"/>
  <c r="J30" i="31"/>
  <c r="K143" i="33"/>
  <c r="J143" i="33"/>
  <c r="I143" i="33"/>
  <c r="K138" i="33"/>
  <c r="J138" i="33"/>
  <c r="I138" i="33"/>
  <c r="I137" i="33"/>
  <c r="I136" i="33"/>
  <c r="K130" i="33"/>
  <c r="J130" i="33"/>
  <c r="I130" i="33"/>
  <c r="K127" i="33"/>
  <c r="J127" i="33"/>
  <c r="K123" i="33"/>
  <c r="J123" i="33"/>
  <c r="K118" i="33"/>
  <c r="J118" i="33"/>
  <c r="K113" i="33"/>
  <c r="J113" i="33"/>
  <c r="K112" i="33"/>
  <c r="J112" i="33"/>
  <c r="K111" i="33"/>
  <c r="J111" i="33"/>
  <c r="K110" i="33"/>
  <c r="J110" i="33"/>
  <c r="K108" i="33"/>
  <c r="J108" i="33"/>
  <c r="K107" i="33"/>
  <c r="J107" i="33"/>
  <c r="K106" i="33"/>
  <c r="J106" i="33"/>
  <c r="I106" i="33"/>
  <c r="C93" i="57"/>
  <c r="C80" i="57"/>
  <c r="K79" i="33"/>
  <c r="J79" i="33"/>
  <c r="I79" i="33"/>
  <c r="C44" i="57"/>
  <c r="K30" i="33"/>
  <c r="J30" i="33"/>
  <c r="K192" i="32"/>
  <c r="J192" i="32"/>
  <c r="I192" i="32"/>
  <c r="K187" i="32"/>
  <c r="J187" i="32"/>
  <c r="I187" i="32"/>
  <c r="I186" i="32"/>
  <c r="I185" i="32"/>
  <c r="K179" i="32"/>
  <c r="J179" i="32"/>
  <c r="I179" i="32"/>
  <c r="K176" i="32"/>
  <c r="J176" i="32"/>
  <c r="I176" i="32"/>
  <c r="K172" i="32"/>
  <c r="J172" i="32"/>
  <c r="I172" i="32"/>
  <c r="K167" i="32"/>
  <c r="J167" i="32"/>
  <c r="I167" i="32"/>
  <c r="K162" i="32"/>
  <c r="J162" i="32"/>
  <c r="I162" i="32"/>
  <c r="K161" i="32"/>
  <c r="J161" i="32"/>
  <c r="I161" i="32"/>
  <c r="K160" i="32"/>
  <c r="J160" i="32"/>
  <c r="I160" i="32"/>
  <c r="K159" i="32"/>
  <c r="J159" i="32"/>
  <c r="I159" i="32"/>
  <c r="K157" i="32"/>
  <c r="K156" i="32"/>
  <c r="J156" i="32"/>
  <c r="I156" i="32"/>
  <c r="K155" i="32"/>
  <c r="J155" i="32"/>
  <c r="I155" i="32"/>
  <c r="C142" i="58"/>
  <c r="C129" i="58"/>
  <c r="K128" i="32"/>
  <c r="J128" i="32"/>
  <c r="I128" i="32"/>
  <c r="C93" i="58"/>
  <c r="C80" i="58"/>
  <c r="K79" i="32"/>
  <c r="J79" i="32"/>
  <c r="I79" i="32"/>
  <c r="C44" i="58"/>
  <c r="C31" i="58"/>
  <c r="K30" i="32"/>
  <c r="J30" i="32"/>
  <c r="I30" i="32"/>
  <c r="K79" i="34"/>
  <c r="J79" i="34"/>
  <c r="I79" i="34"/>
  <c r="K30" i="34"/>
  <c r="K128" i="34" s="1"/>
  <c r="J30" i="34"/>
  <c r="I30" i="34"/>
  <c r="K143" i="34"/>
  <c r="J143" i="34"/>
  <c r="I143" i="34"/>
  <c r="D143" i="34" s="1"/>
  <c r="K138" i="34"/>
  <c r="J138" i="34"/>
  <c r="I138" i="34"/>
  <c r="I137" i="34"/>
  <c r="K130" i="34"/>
  <c r="J130" i="34"/>
  <c r="I130" i="34"/>
  <c r="D130" i="34" s="1"/>
  <c r="K127" i="34"/>
  <c r="J127" i="34"/>
  <c r="I127" i="34"/>
  <c r="K123" i="34"/>
  <c r="J123" i="34"/>
  <c r="I123" i="34"/>
  <c r="K118" i="34"/>
  <c r="J118" i="34"/>
  <c r="I118" i="34"/>
  <c r="K113" i="34"/>
  <c r="J113" i="34"/>
  <c r="I113" i="34"/>
  <c r="D113" i="34" s="1"/>
  <c r="D113" i="92" s="1"/>
  <c r="K112" i="34"/>
  <c r="J112" i="34"/>
  <c r="I112" i="34"/>
  <c r="K111" i="34"/>
  <c r="J111" i="34"/>
  <c r="I111" i="34"/>
  <c r="K110" i="34"/>
  <c r="J110" i="34"/>
  <c r="I110" i="34"/>
  <c r="K108" i="34"/>
  <c r="K107" i="34"/>
  <c r="J107" i="34"/>
  <c r="I107" i="34"/>
  <c r="D107" i="34" s="1"/>
  <c r="D107" i="92" s="1"/>
  <c r="K106" i="34"/>
  <c r="J106" i="34"/>
  <c r="I106" i="34"/>
  <c r="J128" i="34"/>
  <c r="K122" i="31" l="1"/>
  <c r="K26" i="31"/>
  <c r="H59" i="60"/>
  <c r="H29" i="83" s="1"/>
  <c r="G29" i="83"/>
  <c r="D127" i="34"/>
  <c r="D127" i="92" s="1"/>
  <c r="D79" i="34"/>
  <c r="D79" i="32"/>
  <c r="D79" i="91" s="1"/>
  <c r="D108" i="31"/>
  <c r="D108" i="86" s="1"/>
  <c r="J19" i="33"/>
  <c r="D278" i="29"/>
  <c r="H426" i="55"/>
  <c r="AE295" i="55"/>
  <c r="U180" i="55"/>
  <c r="AD120" i="55"/>
  <c r="M42" i="55"/>
  <c r="AH120" i="55"/>
  <c r="AH229" i="55" s="1"/>
  <c r="F81" i="36"/>
  <c r="E13" i="81"/>
  <c r="D41" i="75"/>
  <c r="E69" i="61"/>
  <c r="E17" i="83"/>
  <c r="H60" i="60"/>
  <c r="H30" i="83" s="1"/>
  <c r="G30" i="83"/>
  <c r="E8" i="75"/>
  <c r="F23" i="79" s="1"/>
  <c r="K10" i="71"/>
  <c r="H10" i="71" s="1"/>
  <c r="L10" i="71"/>
  <c r="M10" i="71"/>
  <c r="D38" i="75"/>
  <c r="E10" i="81"/>
  <c r="G66" i="61"/>
  <c r="H14" i="83" s="1"/>
  <c r="G14" i="83"/>
  <c r="D106" i="33"/>
  <c r="D106" i="88" s="1"/>
  <c r="C117" i="51"/>
  <c r="C129" i="51" s="1"/>
  <c r="G37" i="51"/>
  <c r="F33" i="51"/>
  <c r="F34" i="51" s="1"/>
  <c r="I492" i="55"/>
  <c r="N511" i="55"/>
  <c r="AH407" i="55"/>
  <c r="N407" i="55"/>
  <c r="M295" i="55"/>
  <c r="AD316" i="55"/>
  <c r="Y73" i="55"/>
  <c r="K45" i="55"/>
  <c r="R17" i="55"/>
  <c r="AG122" i="55"/>
  <c r="P519" i="55"/>
  <c r="T232" i="55"/>
  <c r="T542" i="55" s="1"/>
  <c r="E169" i="51"/>
  <c r="G36" i="83"/>
  <c r="H66" i="60"/>
  <c r="H36" i="83" s="1"/>
  <c r="E80" i="61"/>
  <c r="G7" i="83"/>
  <c r="G59" i="61"/>
  <c r="H7" i="83" s="1"/>
  <c r="E82" i="61"/>
  <c r="G12" i="83"/>
  <c r="G64" i="61"/>
  <c r="H12" i="83" s="1"/>
  <c r="G13" i="83"/>
  <c r="G65" i="61"/>
  <c r="H13" i="83" s="1"/>
  <c r="F101" i="51"/>
  <c r="F102" i="51" s="1"/>
  <c r="E92" i="51"/>
  <c r="E93" i="51" s="1"/>
  <c r="R263" i="55"/>
  <c r="N128" i="55"/>
  <c r="J177" i="32"/>
  <c r="J122" i="31"/>
  <c r="D334" i="29"/>
  <c r="D36" i="51"/>
  <c r="D38" i="51" s="1"/>
  <c r="D60" i="51" s="1"/>
  <c r="D29" i="52" s="1"/>
  <c r="E33" i="51"/>
  <c r="E34" i="51" s="1"/>
  <c r="E36" i="51" s="1"/>
  <c r="E38" i="51" s="1"/>
  <c r="E60" i="51" s="1"/>
  <c r="D47" i="52" s="1"/>
  <c r="G80" i="36"/>
  <c r="H80" i="36" s="1"/>
  <c r="AB407" i="55"/>
  <c r="V345" i="55"/>
  <c r="V348" i="55" s="1"/>
  <c r="AH426" i="55"/>
  <c r="P426" i="55"/>
  <c r="G295" i="55"/>
  <c r="AI237" i="55"/>
  <c r="Z185" i="55"/>
  <c r="E33" i="62"/>
  <c r="D169" i="62"/>
  <c r="D58" i="85" s="1"/>
  <c r="F77" i="36"/>
  <c r="G77" i="36" s="1"/>
  <c r="H128" i="55"/>
  <c r="B78" i="78"/>
  <c r="C78" i="80" s="1"/>
  <c r="AM18" i="65"/>
  <c r="AM20" i="65" s="1"/>
  <c r="D26" i="71"/>
  <c r="I11" i="71"/>
  <c r="L40" i="55"/>
  <c r="E83" i="60"/>
  <c r="G33" i="83"/>
  <c r="H63" i="60"/>
  <c r="H33" i="83" s="1"/>
  <c r="E101" i="51"/>
  <c r="E102" i="51" s="1"/>
  <c r="AD407" i="55"/>
  <c r="U152" i="55"/>
  <c r="F12" i="55"/>
  <c r="C73" i="71"/>
  <c r="C11" i="75"/>
  <c r="D26" i="79" s="1"/>
  <c r="E81" i="61"/>
  <c r="H81" i="61" s="1"/>
  <c r="G9" i="83"/>
  <c r="G61" i="61"/>
  <c r="H9" i="83" s="1"/>
  <c r="H57" i="60"/>
  <c r="H27" i="83" s="1"/>
  <c r="G27" i="83"/>
  <c r="C123" i="11"/>
  <c r="D411" i="29"/>
  <c r="D413" i="29" s="1"/>
  <c r="E78" i="15"/>
  <c r="E76" i="15" s="1"/>
  <c r="E86" i="15" s="1"/>
  <c r="F45" i="51"/>
  <c r="F46" i="51" s="1"/>
  <c r="F49" i="51" s="1"/>
  <c r="F61" i="51" s="1"/>
  <c r="Q492" i="55"/>
  <c r="Y511" i="55"/>
  <c r="H403" i="55"/>
  <c r="AA202" i="55"/>
  <c r="K202" i="55"/>
  <c r="N70" i="55"/>
  <c r="R513" i="55"/>
  <c r="AH316" i="55"/>
  <c r="AI319" i="55" s="1"/>
  <c r="AE204" i="55"/>
  <c r="AI229" i="55"/>
  <c r="AI539" i="55" s="1"/>
  <c r="E116" i="62"/>
  <c r="N12" i="55"/>
  <c r="E44" i="68"/>
  <c r="D44" i="68" s="1"/>
  <c r="D44" i="69" s="1"/>
  <c r="H67" i="60"/>
  <c r="H37" i="83" s="1"/>
  <c r="G37" i="83"/>
  <c r="G16" i="83"/>
  <c r="G68" i="61"/>
  <c r="H16" i="83" s="1"/>
  <c r="E104" i="61"/>
  <c r="D24" i="75"/>
  <c r="E24" i="79"/>
  <c r="G62" i="61"/>
  <c r="H10" i="83" s="1"/>
  <c r="G10" i="83"/>
  <c r="G63" i="61"/>
  <c r="H11" i="83" s="1"/>
  <c r="G11" i="83"/>
  <c r="G34" i="83"/>
  <c r="H64" i="60"/>
  <c r="H34" i="83" s="1"/>
  <c r="G28" i="83"/>
  <c r="H58" i="60"/>
  <c r="H28" i="83" s="1"/>
  <c r="G8" i="83"/>
  <c r="G60" i="61"/>
  <c r="H8" i="83" s="1"/>
  <c r="G171" i="51"/>
  <c r="F67" i="61"/>
  <c r="G15" i="83" s="1"/>
  <c r="F15" i="83"/>
  <c r="E81" i="60"/>
  <c r="C155" i="30" s="1"/>
  <c r="G68" i="60"/>
  <c r="H56" i="60"/>
  <c r="H26" i="83" s="1"/>
  <c r="G26" i="83"/>
  <c r="E19" i="82"/>
  <c r="D51" i="75"/>
  <c r="H20" i="36"/>
  <c r="I20" i="36" s="1"/>
  <c r="D194" i="89" s="1"/>
  <c r="D172" i="84"/>
  <c r="G179" i="55"/>
  <c r="E126" i="55"/>
  <c r="H519" i="55"/>
  <c r="E82" i="60"/>
  <c r="G31" i="83"/>
  <c r="H61" i="60"/>
  <c r="H31" i="83" s="1"/>
  <c r="D179" i="32"/>
  <c r="D179" i="91" s="1"/>
  <c r="D192" i="32"/>
  <c r="D192" i="91" s="1"/>
  <c r="D79" i="31"/>
  <c r="D79" i="86" s="1"/>
  <c r="C106" i="11"/>
  <c r="C107" i="11" s="1"/>
  <c r="N86" i="51"/>
  <c r="N87" i="51" s="1"/>
  <c r="N88" i="51" s="1"/>
  <c r="N126" i="51" s="1"/>
  <c r="E167" i="51"/>
  <c r="E168" i="51" s="1"/>
  <c r="W511" i="55"/>
  <c r="X407" i="55"/>
  <c r="AD379" i="55"/>
  <c r="AE351" i="55"/>
  <c r="L426" i="55"/>
  <c r="O73" i="55"/>
  <c r="L70" i="55"/>
  <c r="H14" i="55"/>
  <c r="E12" i="81"/>
  <c r="D40" i="75"/>
  <c r="E6" i="75"/>
  <c r="F21" i="79" s="1"/>
  <c r="K8" i="71"/>
  <c r="H8" i="71" s="1"/>
  <c r="M8" i="71"/>
  <c r="L8" i="71"/>
  <c r="F29" i="99"/>
  <c r="E383" i="29"/>
  <c r="F383" i="29" s="1"/>
  <c r="G383" i="29" s="1"/>
  <c r="E72" i="35"/>
  <c r="I16" i="30"/>
  <c r="C183" i="51"/>
  <c r="C195" i="51" s="1"/>
  <c r="AH15" i="52" s="1"/>
  <c r="W210" i="55"/>
  <c r="E208" i="32"/>
  <c r="E71" i="35"/>
  <c r="E74" i="35" s="1"/>
  <c r="J16" i="30"/>
  <c r="K16" i="30"/>
  <c r="E117" i="51"/>
  <c r="E129" i="51" s="1"/>
  <c r="R511" i="55"/>
  <c r="E275" i="30"/>
  <c r="E65" i="35" s="1"/>
  <c r="E158" i="31"/>
  <c r="D107" i="31"/>
  <c r="D107" i="86" s="1"/>
  <c r="D130" i="92"/>
  <c r="C129" i="59"/>
  <c r="I128" i="34"/>
  <c r="D128" i="34" s="1"/>
  <c r="D30" i="34"/>
  <c r="D106" i="34"/>
  <c r="D106" i="92" s="1"/>
  <c r="D123" i="34"/>
  <c r="D123" i="92" s="1"/>
  <c r="D138" i="34"/>
  <c r="D138" i="92" s="1"/>
  <c r="D143" i="92"/>
  <c r="C142" i="59"/>
  <c r="D79" i="92"/>
  <c r="C78" i="59"/>
  <c r="D112" i="34"/>
  <c r="D112" i="92" s="1"/>
  <c r="D30" i="32"/>
  <c r="D30" i="91" s="1"/>
  <c r="D128" i="32"/>
  <c r="D128" i="91" s="1"/>
  <c r="D156" i="32"/>
  <c r="D156" i="91" s="1"/>
  <c r="D161" i="32"/>
  <c r="D161" i="91" s="1"/>
  <c r="D176" i="32"/>
  <c r="D176" i="91" s="1"/>
  <c r="D187" i="32"/>
  <c r="D187" i="91" s="1"/>
  <c r="D79" i="33"/>
  <c r="D79" i="88" s="1"/>
  <c r="D107" i="33"/>
  <c r="D107" i="88" s="1"/>
  <c r="D108" i="33"/>
  <c r="D108" i="88" s="1"/>
  <c r="AD59" i="71"/>
  <c r="Y157" i="54" s="1"/>
  <c r="K158" i="30"/>
  <c r="I158" i="30"/>
  <c r="J158" i="30"/>
  <c r="J163" i="30" s="1"/>
  <c r="C179" i="58"/>
  <c r="D162" i="32"/>
  <c r="D162" i="91" s="1"/>
  <c r="D138" i="33"/>
  <c r="D138" i="88" s="1"/>
  <c r="D66" i="52"/>
  <c r="D67" i="52"/>
  <c r="AG492" i="55"/>
  <c r="AC492" i="55"/>
  <c r="Y492" i="55"/>
  <c r="M492" i="55"/>
  <c r="AG511" i="55"/>
  <c r="S379" i="55"/>
  <c r="O379" i="55"/>
  <c r="K379" i="55"/>
  <c r="G379" i="55"/>
  <c r="S407" i="55"/>
  <c r="N426" i="55"/>
  <c r="U348" i="55"/>
  <c r="U586" i="55" s="1"/>
  <c r="N92" i="55"/>
  <c r="W69" i="55"/>
  <c r="L64" i="55"/>
  <c r="AE45" i="55"/>
  <c r="AA45" i="55"/>
  <c r="W45" i="55"/>
  <c r="S42" i="55"/>
  <c r="K42" i="55"/>
  <c r="AE120" i="55"/>
  <c r="AE229" i="55" s="1"/>
  <c r="AA120" i="55"/>
  <c r="AA229" i="55" s="1"/>
  <c r="W120" i="55"/>
  <c r="W229" i="55" s="1"/>
  <c r="F17" i="55"/>
  <c r="F129" i="55" s="1"/>
  <c r="K92" i="55"/>
  <c r="O64" i="55"/>
  <c r="G64" i="55"/>
  <c r="E229" i="55"/>
  <c r="E539" i="55" s="1"/>
  <c r="R12" i="55"/>
  <c r="H24" i="68"/>
  <c r="D45" i="67"/>
  <c r="R123" i="55"/>
  <c r="R124" i="55" s="1"/>
  <c r="K11" i="33"/>
  <c r="J11" i="33"/>
  <c r="S64" i="55"/>
  <c r="K54" i="72"/>
  <c r="K58" i="58" s="1"/>
  <c r="J54" i="72"/>
  <c r="I54" i="72"/>
  <c r="D155" i="32"/>
  <c r="D155" i="91" s="1"/>
  <c r="E223" i="62"/>
  <c r="E225" i="62" s="1"/>
  <c r="E471" i="62" s="1"/>
  <c r="H471" i="62" s="1"/>
  <c r="E66" i="94"/>
  <c r="E67" i="94" s="1"/>
  <c r="E69" i="94" s="1"/>
  <c r="G69" i="60"/>
  <c r="G70" i="60" s="1"/>
  <c r="E124" i="60" s="1"/>
  <c r="G38" i="83"/>
  <c r="E61" i="73"/>
  <c r="D143" i="33"/>
  <c r="D143" i="88" s="1"/>
  <c r="D130" i="31"/>
  <c r="D130" i="86" s="1"/>
  <c r="D409" i="55"/>
  <c r="C147" i="78" s="1"/>
  <c r="D147" i="80" s="1"/>
  <c r="F28" i="97"/>
  <c r="B118" i="78"/>
  <c r="C118" i="80" s="1"/>
  <c r="C98" i="80"/>
  <c r="D47" i="95"/>
  <c r="D48" i="95" s="1"/>
  <c r="G44" i="99"/>
  <c r="G46" i="99" s="1"/>
  <c r="D199" i="109" s="1"/>
  <c r="D200" i="109" s="1"/>
  <c r="D138" i="31"/>
  <c r="D138" i="86" s="1"/>
  <c r="F76" i="15"/>
  <c r="F86" i="15" s="1"/>
  <c r="Q511" i="55"/>
  <c r="M511" i="55"/>
  <c r="I511" i="55"/>
  <c r="B38" i="78"/>
  <c r="C38" i="80" s="1"/>
  <c r="E211" i="55"/>
  <c r="E238" i="55" s="1"/>
  <c r="F46" i="95"/>
  <c r="J46" i="95"/>
  <c r="I46" i="95"/>
  <c r="K46" i="95"/>
  <c r="G46" i="95"/>
  <c r="C10" i="34"/>
  <c r="C9" i="59" s="1"/>
  <c r="L46" i="95"/>
  <c r="H46" i="95"/>
  <c r="F44" i="72"/>
  <c r="F44" i="97"/>
  <c r="D172" i="32"/>
  <c r="D172" i="91" s="1"/>
  <c r="F117" i="51"/>
  <c r="F129" i="51" s="1"/>
  <c r="S66" i="52" s="1"/>
  <c r="AA204" i="55"/>
  <c r="D112" i="59"/>
  <c r="D84" i="60"/>
  <c r="E157" i="54"/>
  <c r="E206" i="54" s="1"/>
  <c r="E10" i="65" s="1"/>
  <c r="H81" i="60"/>
  <c r="F81" i="60"/>
  <c r="G81" i="60"/>
  <c r="F81" i="61"/>
  <c r="D26" i="29"/>
  <c r="D110" i="29"/>
  <c r="D412" i="29"/>
  <c r="R316" i="55"/>
  <c r="AH263" i="55"/>
  <c r="Y210" i="55"/>
  <c r="Z263" i="55"/>
  <c r="V263" i="55"/>
  <c r="W204" i="55"/>
  <c r="B188" i="78"/>
  <c r="C188" i="80" s="1"/>
  <c r="E587" i="55"/>
  <c r="B137" i="78"/>
  <c r="C137" i="80" s="1"/>
  <c r="E583" i="55"/>
  <c r="B67" i="78"/>
  <c r="E25" i="29"/>
  <c r="F92" i="79"/>
  <c r="F95" i="79" s="1"/>
  <c r="E588" i="55"/>
  <c r="B147" i="78"/>
  <c r="D147" i="78" s="1"/>
  <c r="E147" i="80" s="1"/>
  <c r="AO8" i="78"/>
  <c r="AG8" i="78"/>
  <c r="AE8" i="78"/>
  <c r="AC8" i="78"/>
  <c r="AA8" i="78"/>
  <c r="Y8" i="78"/>
  <c r="E8" i="80"/>
  <c r="AF8" i="78"/>
  <c r="AD8" i="78"/>
  <c r="AB8" i="78"/>
  <c r="Z8" i="78"/>
  <c r="X8" i="78"/>
  <c r="Y108" i="78"/>
  <c r="AC108" i="78"/>
  <c r="AG108" i="78"/>
  <c r="X108" i="78"/>
  <c r="AF108" i="78"/>
  <c r="AE108" i="78"/>
  <c r="Z108" i="78"/>
  <c r="AO108" i="78"/>
  <c r="AD108" i="78"/>
  <c r="AB108" i="78"/>
  <c r="AA108" i="78"/>
  <c r="P463" i="55"/>
  <c r="H463" i="55"/>
  <c r="U511" i="55"/>
  <c r="AI291" i="55"/>
  <c r="Q185" i="55"/>
  <c r="M185" i="55"/>
  <c r="I185" i="55"/>
  <c r="AH291" i="55"/>
  <c r="F262" i="55"/>
  <c r="V262" i="55"/>
  <c r="AF185" i="55"/>
  <c r="AB185" i="55"/>
  <c r="G202" i="55"/>
  <c r="AE101" i="55"/>
  <c r="AA101" i="55"/>
  <c r="W101" i="55"/>
  <c r="V122" i="55"/>
  <c r="F122" i="55"/>
  <c r="J92" i="55"/>
  <c r="AE73" i="55"/>
  <c r="AA73" i="55"/>
  <c r="W73" i="55"/>
  <c r="AE69" i="55"/>
  <c r="N64" i="55"/>
  <c r="J64" i="55"/>
  <c r="F64" i="55"/>
  <c r="N17" i="55"/>
  <c r="N24" i="55" s="1"/>
  <c r="Q23" i="54" s="1"/>
  <c r="U123" i="55"/>
  <c r="O92" i="55"/>
  <c r="G92" i="55"/>
  <c r="Q64" i="55"/>
  <c r="M64" i="55"/>
  <c r="I64" i="55"/>
  <c r="J202" i="55"/>
  <c r="R202" i="55"/>
  <c r="U211" i="55"/>
  <c r="B158" i="78"/>
  <c r="C158" i="80" s="1"/>
  <c r="B117" i="78"/>
  <c r="C117" i="80" s="1"/>
  <c r="D107" i="78"/>
  <c r="E107" i="80" s="1"/>
  <c r="D118" i="62"/>
  <c r="C109" i="83"/>
  <c r="D109" i="83" s="1"/>
  <c r="D121" i="62"/>
  <c r="E121" i="62" s="1"/>
  <c r="C112" i="83"/>
  <c r="D112" i="83" s="1"/>
  <c r="E168" i="62"/>
  <c r="E57" i="85" s="1"/>
  <c r="E115" i="62"/>
  <c r="C106" i="83"/>
  <c r="D120" i="62"/>
  <c r="E120" i="62" s="1"/>
  <c r="C111" i="83"/>
  <c r="D111" i="83" s="1"/>
  <c r="C65" i="85"/>
  <c r="J58" i="58"/>
  <c r="H58" i="58"/>
  <c r="H59" i="32"/>
  <c r="C10" i="32"/>
  <c r="I53" i="72"/>
  <c r="F53" i="72"/>
  <c r="J53" i="72"/>
  <c r="G53" i="72"/>
  <c r="K53" i="72"/>
  <c r="H53" i="72"/>
  <c r="L53" i="72"/>
  <c r="G58" i="58"/>
  <c r="G59" i="32"/>
  <c r="F58" i="58"/>
  <c r="F59" i="32"/>
  <c r="Q136" i="59"/>
  <c r="D14" i="62"/>
  <c r="D54" i="79"/>
  <c r="Q188" i="78"/>
  <c r="Q198" i="78" s="1"/>
  <c r="R178" i="78"/>
  <c r="R87" i="59" s="1"/>
  <c r="R136" i="59" s="1"/>
  <c r="D167" i="32"/>
  <c r="D167" i="91" s="1"/>
  <c r="E104" i="51"/>
  <c r="E106" i="51" s="1"/>
  <c r="E128" i="51" s="1"/>
  <c r="S47" i="52" s="1"/>
  <c r="AE492" i="55"/>
  <c r="AA492" i="55"/>
  <c r="W492" i="55"/>
  <c r="O492" i="55"/>
  <c r="AC488" i="55"/>
  <c r="L511" i="55"/>
  <c r="AA511" i="55"/>
  <c r="S511" i="55"/>
  <c r="O511" i="55"/>
  <c r="K511" i="55"/>
  <c r="G511" i="55"/>
  <c r="U487" i="55"/>
  <c r="Q379" i="55"/>
  <c r="M379" i="55"/>
  <c r="I379" i="55"/>
  <c r="R407" i="55"/>
  <c r="AE428" i="55"/>
  <c r="AA428" i="55"/>
  <c r="W428" i="55"/>
  <c r="AB379" i="55"/>
  <c r="AA351" i="55"/>
  <c r="R426" i="55"/>
  <c r="J426" i="55"/>
  <c r="AC295" i="55"/>
  <c r="Y295" i="55"/>
  <c r="Q295" i="55"/>
  <c r="I295" i="55"/>
  <c r="V316" i="55"/>
  <c r="AE267" i="55"/>
  <c r="W267" i="55"/>
  <c r="S185" i="55"/>
  <c r="O185" i="55"/>
  <c r="K185" i="55"/>
  <c r="G185" i="55"/>
  <c r="F602" i="55"/>
  <c r="G602" i="55" s="1"/>
  <c r="U210" i="55"/>
  <c r="AD185" i="55"/>
  <c r="V185" i="55"/>
  <c r="AC202" i="55"/>
  <c r="U202" i="55"/>
  <c r="AE157" i="55"/>
  <c r="W157" i="55"/>
  <c r="AC101" i="55"/>
  <c r="Y101" i="55"/>
  <c r="P122" i="55"/>
  <c r="L122" i="55"/>
  <c r="H122" i="55"/>
  <c r="AF120" i="55"/>
  <c r="AB120" i="55"/>
  <c r="X120" i="55"/>
  <c r="P92" i="55"/>
  <c r="L92" i="55"/>
  <c r="H92" i="55"/>
  <c r="AC45" i="55"/>
  <c r="Y45" i="55"/>
  <c r="U120" i="55"/>
  <c r="U229" i="55" s="1"/>
  <c r="AH101" i="55"/>
  <c r="U96" i="55"/>
  <c r="Q92" i="55"/>
  <c r="M92" i="55"/>
  <c r="I92" i="55"/>
  <c r="U68" i="55"/>
  <c r="F40" i="55"/>
  <c r="L202" i="55"/>
  <c r="L519" i="55"/>
  <c r="F606" i="55"/>
  <c r="G606" i="55" s="1"/>
  <c r="H606" i="55" s="1"/>
  <c r="I606" i="55" s="1"/>
  <c r="J606" i="55" s="1"/>
  <c r="K606" i="55" s="1"/>
  <c r="L606" i="55" s="1"/>
  <c r="M606" i="55" s="1"/>
  <c r="N606" i="55" s="1"/>
  <c r="O606" i="55" s="1"/>
  <c r="P606" i="55" s="1"/>
  <c r="Q606" i="55" s="1"/>
  <c r="R606" i="55" s="1"/>
  <c r="S606" i="55" s="1"/>
  <c r="T606" i="55" s="1"/>
  <c r="F601" i="55"/>
  <c r="G601" i="55" s="1"/>
  <c r="H601" i="55" s="1"/>
  <c r="I601" i="55" s="1"/>
  <c r="J601" i="55" s="1"/>
  <c r="K601" i="55" s="1"/>
  <c r="L601" i="55" s="1"/>
  <c r="M601" i="55" s="1"/>
  <c r="N601" i="55" s="1"/>
  <c r="O601" i="55" s="1"/>
  <c r="P601" i="55" s="1"/>
  <c r="Q601" i="55" s="1"/>
  <c r="R601" i="55" s="1"/>
  <c r="S601" i="55" s="1"/>
  <c r="T601" i="55" s="1"/>
  <c r="I14" i="71"/>
  <c r="C11" i="30" s="1"/>
  <c r="E11" i="75"/>
  <c r="E131" i="59"/>
  <c r="T269" i="52"/>
  <c r="U269" i="52" s="1"/>
  <c r="V269" i="52" s="1"/>
  <c r="W269" i="52" s="1"/>
  <c r="X269" i="52" s="1"/>
  <c r="Y269" i="52" s="1"/>
  <c r="Z269" i="52" s="1"/>
  <c r="AA269" i="52" s="1"/>
  <c r="AB269" i="52" s="1"/>
  <c r="AC269" i="52" s="1"/>
  <c r="AD269" i="52" s="1"/>
  <c r="AE269" i="52" s="1"/>
  <c r="AF269" i="52" s="1"/>
  <c r="AG269" i="52" s="1"/>
  <c r="AH269" i="52" s="1"/>
  <c r="T237" i="52"/>
  <c r="U237" i="52" s="1"/>
  <c r="V237" i="52" s="1"/>
  <c r="W237" i="52" s="1"/>
  <c r="X237" i="52" s="1"/>
  <c r="Y237" i="52" s="1"/>
  <c r="Z237" i="52" s="1"/>
  <c r="AA237" i="52" s="1"/>
  <c r="AB237" i="52" s="1"/>
  <c r="AC237" i="52" s="1"/>
  <c r="AD237" i="52" s="1"/>
  <c r="AE237" i="52" s="1"/>
  <c r="AF237" i="52" s="1"/>
  <c r="AG237" i="52" s="1"/>
  <c r="AH237" i="52" s="1"/>
  <c r="T219" i="52"/>
  <c r="U219" i="52" s="1"/>
  <c r="V219" i="52" s="1"/>
  <c r="W219" i="52" s="1"/>
  <c r="X219" i="52" s="1"/>
  <c r="Y219" i="52" s="1"/>
  <c r="Z219" i="52" s="1"/>
  <c r="AA219" i="52" s="1"/>
  <c r="AB219" i="52" s="1"/>
  <c r="AC219" i="52" s="1"/>
  <c r="AD219" i="52" s="1"/>
  <c r="AE219" i="52" s="1"/>
  <c r="AF219" i="52" s="1"/>
  <c r="AG219" i="52" s="1"/>
  <c r="AH219" i="52" s="1"/>
  <c r="S16" i="52"/>
  <c r="H16" i="52" s="1"/>
  <c r="E201" i="52"/>
  <c r="F201" i="52" s="1"/>
  <c r="G201" i="52" s="1"/>
  <c r="H201" i="52" s="1"/>
  <c r="I201" i="52" s="1"/>
  <c r="J201" i="52" s="1"/>
  <c r="K201" i="52" s="1"/>
  <c r="L201" i="52" s="1"/>
  <c r="M201" i="52" s="1"/>
  <c r="N201" i="52" s="1"/>
  <c r="O201" i="52" s="1"/>
  <c r="P201" i="52" s="1"/>
  <c r="Q201" i="52" s="1"/>
  <c r="R201" i="52" s="1"/>
  <c r="S201" i="52" s="1"/>
  <c r="T168" i="52"/>
  <c r="U168" i="52" s="1"/>
  <c r="V168" i="52" s="1"/>
  <c r="W168" i="52" s="1"/>
  <c r="X168" i="52" s="1"/>
  <c r="Y168" i="52" s="1"/>
  <c r="Z168" i="52" s="1"/>
  <c r="AA168" i="52" s="1"/>
  <c r="AB168" i="52" s="1"/>
  <c r="AC168" i="52" s="1"/>
  <c r="AD168" i="52" s="1"/>
  <c r="AE168" i="52" s="1"/>
  <c r="AF168" i="52" s="1"/>
  <c r="AG168" i="52" s="1"/>
  <c r="AH168" i="52" s="1"/>
  <c r="S48" i="52"/>
  <c r="T62" i="52"/>
  <c r="U62" i="52" s="1"/>
  <c r="V62" i="52" s="1"/>
  <c r="W62" i="52" s="1"/>
  <c r="X62" i="52" s="1"/>
  <c r="Y62" i="52" s="1"/>
  <c r="Z62" i="52" s="1"/>
  <c r="AA62" i="52" s="1"/>
  <c r="AB62" i="52" s="1"/>
  <c r="AC62" i="52" s="1"/>
  <c r="AD62" i="52" s="1"/>
  <c r="AE62" i="52" s="1"/>
  <c r="AF62" i="52" s="1"/>
  <c r="AG62" i="52" s="1"/>
  <c r="AH62" i="52" s="1"/>
  <c r="S63" i="52"/>
  <c r="S67" i="52"/>
  <c r="F67" i="52" s="1"/>
  <c r="S15" i="52"/>
  <c r="S170" i="52"/>
  <c r="S49" i="52"/>
  <c r="S14" i="52"/>
  <c r="S13" i="52"/>
  <c r="P13" i="52" s="1"/>
  <c r="T11" i="52"/>
  <c r="U11" i="52" s="1"/>
  <c r="V11" i="52" s="1"/>
  <c r="W11" i="52" s="1"/>
  <c r="X11" i="52" s="1"/>
  <c r="Y11" i="52" s="1"/>
  <c r="Z11" i="52" s="1"/>
  <c r="AA11" i="52" s="1"/>
  <c r="AB11" i="52" s="1"/>
  <c r="AC11" i="52" s="1"/>
  <c r="AD11" i="52" s="1"/>
  <c r="AE11" i="52" s="1"/>
  <c r="AF11" i="52" s="1"/>
  <c r="AG11" i="52" s="1"/>
  <c r="AH11" i="52" s="1"/>
  <c r="AH13" i="52" s="1"/>
  <c r="T44" i="52"/>
  <c r="U44" i="52" s="1"/>
  <c r="V44" i="52" s="1"/>
  <c r="W44" i="52" s="1"/>
  <c r="X44" i="52" s="1"/>
  <c r="Y44" i="52" s="1"/>
  <c r="Z44" i="52" s="1"/>
  <c r="AA44" i="52" s="1"/>
  <c r="AB44" i="52" s="1"/>
  <c r="AC44" i="52" s="1"/>
  <c r="AD44" i="52" s="1"/>
  <c r="AE44" i="52" s="1"/>
  <c r="AF44" i="52" s="1"/>
  <c r="AG44" i="52" s="1"/>
  <c r="AH44" i="52" s="1"/>
  <c r="F511" i="55"/>
  <c r="F608" i="55"/>
  <c r="G608" i="55" s="1"/>
  <c r="H608" i="55" s="1"/>
  <c r="I608" i="55" s="1"/>
  <c r="J608" i="55" s="1"/>
  <c r="K608" i="55" s="1"/>
  <c r="L608" i="55" s="1"/>
  <c r="M608" i="55" s="1"/>
  <c r="N608" i="55" s="1"/>
  <c r="O608" i="55" s="1"/>
  <c r="P608" i="55" s="1"/>
  <c r="Q608" i="55" s="1"/>
  <c r="R608" i="55" s="1"/>
  <c r="S608" i="55" s="1"/>
  <c r="T608" i="55" s="1"/>
  <c r="H29" i="67"/>
  <c r="M32" i="66"/>
  <c r="AK64" i="54"/>
  <c r="AK206" i="54"/>
  <c r="AG64" i="54"/>
  <c r="AG206" i="54"/>
  <c r="AC64" i="54"/>
  <c r="AC206" i="54"/>
  <c r="Y59" i="54"/>
  <c r="Y64" i="54" s="1"/>
  <c r="K60" i="30"/>
  <c r="K65" i="30" s="1"/>
  <c r="U64" i="54"/>
  <c r="U206" i="54"/>
  <c r="Q64" i="54"/>
  <c r="Q206" i="54"/>
  <c r="M64" i="54"/>
  <c r="M206" i="54"/>
  <c r="I59" i="54"/>
  <c r="I64" i="54" s="1"/>
  <c r="I60" i="30"/>
  <c r="I65" i="30" s="1"/>
  <c r="AL206" i="54"/>
  <c r="AL64" i="54"/>
  <c r="AH206" i="54"/>
  <c r="AH64" i="54"/>
  <c r="AD206" i="54"/>
  <c r="AD64" i="54"/>
  <c r="Z206" i="54"/>
  <c r="Z64" i="54"/>
  <c r="V206" i="54"/>
  <c r="V64" i="54"/>
  <c r="R206" i="54"/>
  <c r="R64" i="54"/>
  <c r="N206" i="54"/>
  <c r="N64" i="54"/>
  <c r="J59" i="54"/>
  <c r="J60" i="30"/>
  <c r="J65" i="30" s="1"/>
  <c r="I157" i="54"/>
  <c r="I162" i="54" s="1"/>
  <c r="J157" i="54"/>
  <c r="J162" i="54" s="1"/>
  <c r="AM15" i="56"/>
  <c r="AM33" i="56" s="1"/>
  <c r="AM108" i="56"/>
  <c r="AM113" i="56" s="1"/>
  <c r="AI15" i="56"/>
  <c r="AI108" i="56"/>
  <c r="AI113" i="56" s="1"/>
  <c r="AE15" i="56"/>
  <c r="AE108" i="56"/>
  <c r="AE113" i="56" s="1"/>
  <c r="AA15" i="56"/>
  <c r="AA108" i="56"/>
  <c r="AA113" i="56" s="1"/>
  <c r="W15" i="56"/>
  <c r="W108" i="56"/>
  <c r="W113" i="56" s="1"/>
  <c r="S15" i="56"/>
  <c r="S108" i="56"/>
  <c r="S113" i="56" s="1"/>
  <c r="O15" i="56"/>
  <c r="O108" i="56"/>
  <c r="O113" i="56" s="1"/>
  <c r="K15" i="56"/>
  <c r="K108" i="56"/>
  <c r="K113" i="56" s="1"/>
  <c r="AJ108" i="56"/>
  <c r="AJ113" i="56" s="1"/>
  <c r="AJ15" i="56"/>
  <c r="AF108" i="56"/>
  <c r="AF113" i="56" s="1"/>
  <c r="AF15" i="56"/>
  <c r="AB108" i="56"/>
  <c r="AB113" i="56" s="1"/>
  <c r="AB15" i="56"/>
  <c r="X108" i="56"/>
  <c r="X113" i="56" s="1"/>
  <c r="X15" i="56"/>
  <c r="T108" i="56"/>
  <c r="T113" i="56" s="1"/>
  <c r="T15" i="56"/>
  <c r="P108" i="56"/>
  <c r="P113" i="56" s="1"/>
  <c r="P15" i="56"/>
  <c r="L108" i="56"/>
  <c r="L113" i="56" s="1"/>
  <c r="L15" i="56"/>
  <c r="AM15" i="57"/>
  <c r="AI15" i="57"/>
  <c r="AE15" i="57"/>
  <c r="AA15" i="57"/>
  <c r="W15" i="57"/>
  <c r="S15" i="57"/>
  <c r="O15" i="57"/>
  <c r="K15" i="57"/>
  <c r="AJ15" i="57"/>
  <c r="AF15" i="57"/>
  <c r="AB15" i="57"/>
  <c r="X15" i="57"/>
  <c r="T15" i="57"/>
  <c r="P15" i="57"/>
  <c r="L15" i="57"/>
  <c r="F598" i="55"/>
  <c r="E615" i="55"/>
  <c r="E317" i="52" s="1"/>
  <c r="F589" i="55"/>
  <c r="AM131" i="56"/>
  <c r="G603" i="55"/>
  <c r="H603" i="55" s="1"/>
  <c r="I603" i="55" s="1"/>
  <c r="J603" i="55" s="1"/>
  <c r="K603" i="55" s="1"/>
  <c r="L603" i="55" s="1"/>
  <c r="M603" i="55" s="1"/>
  <c r="N603" i="55" s="1"/>
  <c r="O603" i="55" s="1"/>
  <c r="P603" i="55" s="1"/>
  <c r="Q603" i="55" s="1"/>
  <c r="R603" i="55" s="1"/>
  <c r="S603" i="55" s="1"/>
  <c r="T603" i="55" s="1"/>
  <c r="F605" i="55"/>
  <c r="G605" i="55" s="1"/>
  <c r="H605" i="55" s="1"/>
  <c r="I605" i="55" s="1"/>
  <c r="J605" i="55" s="1"/>
  <c r="K605" i="55" s="1"/>
  <c r="L605" i="55" s="1"/>
  <c r="M605" i="55" s="1"/>
  <c r="N605" i="55" s="1"/>
  <c r="O605" i="55" s="1"/>
  <c r="P605" i="55" s="1"/>
  <c r="Q605" i="55" s="1"/>
  <c r="R605" i="55" s="1"/>
  <c r="S605" i="55" s="1"/>
  <c r="T605" i="55" s="1"/>
  <c r="F600" i="55"/>
  <c r="G600" i="55" s="1"/>
  <c r="H600" i="55" s="1"/>
  <c r="I600" i="55" s="1"/>
  <c r="J600" i="55" s="1"/>
  <c r="K600" i="55" s="1"/>
  <c r="L600" i="55" s="1"/>
  <c r="M600" i="55" s="1"/>
  <c r="N600" i="55" s="1"/>
  <c r="O600" i="55" s="1"/>
  <c r="P600" i="55" s="1"/>
  <c r="Q600" i="55" s="1"/>
  <c r="R600" i="55" s="1"/>
  <c r="S600" i="55" s="1"/>
  <c r="T600" i="55" s="1"/>
  <c r="E617" i="55"/>
  <c r="E319" i="52" s="1"/>
  <c r="F426" i="55"/>
  <c r="F604" i="55"/>
  <c r="G604" i="55" s="1"/>
  <c r="H604" i="55" s="1"/>
  <c r="I604" i="55" s="1"/>
  <c r="J604" i="55" s="1"/>
  <c r="K604" i="55" s="1"/>
  <c r="L604" i="55" s="1"/>
  <c r="M604" i="55" s="1"/>
  <c r="N604" i="55" s="1"/>
  <c r="O604" i="55" s="1"/>
  <c r="P604" i="55" s="1"/>
  <c r="Q604" i="55" s="1"/>
  <c r="R604" i="55" s="1"/>
  <c r="S604" i="55" s="1"/>
  <c r="T604" i="55" s="1"/>
  <c r="E584" i="55"/>
  <c r="E585" i="55"/>
  <c r="AM64" i="54"/>
  <c r="AM82" i="54" s="1"/>
  <c r="AM206" i="54"/>
  <c r="AI64" i="54"/>
  <c r="AI206" i="54"/>
  <c r="AE64" i="54"/>
  <c r="AE206" i="54"/>
  <c r="AA64" i="54"/>
  <c r="AA206" i="54"/>
  <c r="W64" i="54"/>
  <c r="W206" i="54"/>
  <c r="S64" i="54"/>
  <c r="S206" i="54"/>
  <c r="O64" i="54"/>
  <c r="O206" i="54"/>
  <c r="K64" i="54"/>
  <c r="K206" i="54"/>
  <c r="AJ206" i="54"/>
  <c r="AJ64" i="54"/>
  <c r="AF206" i="54"/>
  <c r="AF64" i="54"/>
  <c r="AB206" i="54"/>
  <c r="AB64" i="54"/>
  <c r="X206" i="54"/>
  <c r="X64" i="54"/>
  <c r="T206" i="54"/>
  <c r="T64" i="54"/>
  <c r="P206" i="54"/>
  <c r="P64" i="54"/>
  <c r="L206" i="54"/>
  <c r="L64" i="54"/>
  <c r="K109" i="30"/>
  <c r="Y108" i="54"/>
  <c r="Y113" i="54" s="1"/>
  <c r="I108" i="54"/>
  <c r="I113" i="54" s="1"/>
  <c r="I109" i="30"/>
  <c r="I114" i="30" s="1"/>
  <c r="J109" i="30"/>
  <c r="J108" i="54"/>
  <c r="J113" i="54" s="1"/>
  <c r="AK15" i="56"/>
  <c r="AK108" i="56"/>
  <c r="AK113" i="56" s="1"/>
  <c r="AG15" i="56"/>
  <c r="AG108" i="56"/>
  <c r="AG113" i="56" s="1"/>
  <c r="AC15" i="56"/>
  <c r="AC108" i="56"/>
  <c r="AC113" i="56" s="1"/>
  <c r="Y10" i="56"/>
  <c r="K11" i="31"/>
  <c r="U15" i="56"/>
  <c r="U108" i="56"/>
  <c r="U113" i="56" s="1"/>
  <c r="Q15" i="56"/>
  <c r="Q108" i="56"/>
  <c r="Q113" i="56" s="1"/>
  <c r="M15" i="56"/>
  <c r="M108" i="56"/>
  <c r="M113" i="56" s="1"/>
  <c r="I10" i="56"/>
  <c r="I11" i="31"/>
  <c r="AL108" i="56"/>
  <c r="AL113" i="56" s="1"/>
  <c r="AL15" i="56"/>
  <c r="AH108" i="56"/>
  <c r="AH113" i="56" s="1"/>
  <c r="AH15" i="56"/>
  <c r="AD108" i="56"/>
  <c r="AD113" i="56" s="1"/>
  <c r="AD15" i="56"/>
  <c r="Z108" i="56"/>
  <c r="Z113" i="56" s="1"/>
  <c r="Z15" i="56"/>
  <c r="V108" i="56"/>
  <c r="V113" i="56" s="1"/>
  <c r="V15" i="56"/>
  <c r="R108" i="56"/>
  <c r="R113" i="56" s="1"/>
  <c r="R15" i="56"/>
  <c r="N108" i="56"/>
  <c r="N113" i="56" s="1"/>
  <c r="N15" i="56"/>
  <c r="J10" i="56"/>
  <c r="J11" i="31"/>
  <c r="Y59" i="56"/>
  <c r="Y64" i="56" s="1"/>
  <c r="K60" i="31"/>
  <c r="K65" i="31" s="1"/>
  <c r="I59" i="56"/>
  <c r="I64" i="56" s="1"/>
  <c r="I60" i="31"/>
  <c r="I65" i="31" s="1"/>
  <c r="J59" i="56"/>
  <c r="J64" i="56" s="1"/>
  <c r="J60" i="31"/>
  <c r="J65" i="31" s="1"/>
  <c r="AK15" i="57"/>
  <c r="AG15" i="57"/>
  <c r="AC15" i="57"/>
  <c r="Y10" i="57"/>
  <c r="U15" i="57"/>
  <c r="Q15" i="57"/>
  <c r="M15" i="57"/>
  <c r="I10" i="57"/>
  <c r="AL15" i="57"/>
  <c r="AH15" i="57"/>
  <c r="AD15" i="57"/>
  <c r="Z15" i="57"/>
  <c r="V15" i="57"/>
  <c r="R15" i="57"/>
  <c r="N15" i="57"/>
  <c r="J10" i="57"/>
  <c r="E614" i="55"/>
  <c r="E316" i="52" s="1"/>
  <c r="E613" i="55"/>
  <c r="E315" i="52" s="1"/>
  <c r="D118" i="34"/>
  <c r="D118" i="92" s="1"/>
  <c r="E161" i="51"/>
  <c r="E163" i="51" s="1"/>
  <c r="E193" i="51" s="1"/>
  <c r="E589" i="55"/>
  <c r="E586" i="55"/>
  <c r="H602" i="55"/>
  <c r="I602" i="55" s="1"/>
  <c r="J602" i="55" s="1"/>
  <c r="K602" i="55" s="1"/>
  <c r="L602" i="55" s="1"/>
  <c r="M602" i="55" s="1"/>
  <c r="N602" i="55" s="1"/>
  <c r="O602" i="55" s="1"/>
  <c r="P602" i="55" s="1"/>
  <c r="Q602" i="55" s="1"/>
  <c r="R602" i="55" s="1"/>
  <c r="S602" i="55" s="1"/>
  <c r="T602" i="55" s="1"/>
  <c r="F578" i="55"/>
  <c r="F607" i="55"/>
  <c r="G607" i="55" s="1"/>
  <c r="H607" i="55" s="1"/>
  <c r="I607" i="55" s="1"/>
  <c r="J607" i="55" s="1"/>
  <c r="K607" i="55" s="1"/>
  <c r="L607" i="55" s="1"/>
  <c r="M607" i="55" s="1"/>
  <c r="N607" i="55" s="1"/>
  <c r="O607" i="55" s="1"/>
  <c r="P607" i="55" s="1"/>
  <c r="Q607" i="55" s="1"/>
  <c r="R607" i="55" s="1"/>
  <c r="S607" i="55" s="1"/>
  <c r="T607" i="55" s="1"/>
  <c r="F599" i="55"/>
  <c r="G599" i="55" s="1"/>
  <c r="H599" i="55" s="1"/>
  <c r="I599" i="55" s="1"/>
  <c r="D48" i="52"/>
  <c r="D49" i="52"/>
  <c r="D45" i="52"/>
  <c r="E194" i="32"/>
  <c r="H148" i="71"/>
  <c r="I148" i="71"/>
  <c r="E146" i="75" s="1"/>
  <c r="F56" i="89" s="1"/>
  <c r="D178" i="71"/>
  <c r="D193" i="71" s="1"/>
  <c r="D208" i="71" s="1"/>
  <c r="O163" i="71"/>
  <c r="Q163" i="71"/>
  <c r="S163" i="71"/>
  <c r="U163" i="71"/>
  <c r="W163" i="71"/>
  <c r="Y163" i="71"/>
  <c r="AA163" i="71"/>
  <c r="AC163" i="71"/>
  <c r="AE163" i="71"/>
  <c r="AG163" i="71"/>
  <c r="AI163" i="71"/>
  <c r="AK163" i="71"/>
  <c r="AM163" i="71"/>
  <c r="AO163" i="71"/>
  <c r="AQ163" i="71"/>
  <c r="M163" i="71"/>
  <c r="N163" i="71"/>
  <c r="P163" i="71"/>
  <c r="R163" i="71"/>
  <c r="T163" i="71"/>
  <c r="V163" i="71"/>
  <c r="X163" i="71"/>
  <c r="Z163" i="71"/>
  <c r="AB163" i="71"/>
  <c r="AD163" i="71"/>
  <c r="AF163" i="71"/>
  <c r="AH163" i="71"/>
  <c r="AJ163" i="71"/>
  <c r="AL163" i="71"/>
  <c r="AN163" i="71"/>
  <c r="AP163" i="71"/>
  <c r="AR163" i="71"/>
  <c r="AR118" i="71"/>
  <c r="AR119" i="71" s="1"/>
  <c r="AN118" i="71"/>
  <c r="AN119" i="71" s="1"/>
  <c r="AJ118" i="71"/>
  <c r="AJ119" i="71" s="1"/>
  <c r="AF118" i="71"/>
  <c r="AF119" i="71" s="1"/>
  <c r="AB118" i="71"/>
  <c r="AB119" i="71" s="1"/>
  <c r="X118" i="71"/>
  <c r="X119" i="71" s="1"/>
  <c r="T118" i="71"/>
  <c r="T119" i="71" s="1"/>
  <c r="P118" i="71"/>
  <c r="P119" i="71" s="1"/>
  <c r="M118" i="71"/>
  <c r="AO118" i="71"/>
  <c r="AO119" i="71" s="1"/>
  <c r="AK118" i="71"/>
  <c r="AK119" i="71" s="1"/>
  <c r="AG118" i="71"/>
  <c r="AG119" i="71" s="1"/>
  <c r="AC118" i="71"/>
  <c r="AC119" i="71" s="1"/>
  <c r="Y118" i="71"/>
  <c r="Y119" i="71" s="1"/>
  <c r="U118" i="71"/>
  <c r="U119" i="71" s="1"/>
  <c r="Q118" i="71"/>
  <c r="Q119" i="71" s="1"/>
  <c r="AP118" i="71"/>
  <c r="AP119" i="71" s="1"/>
  <c r="AL118" i="71"/>
  <c r="AL119" i="71" s="1"/>
  <c r="AH118" i="71"/>
  <c r="AH119" i="71" s="1"/>
  <c r="AD118" i="71"/>
  <c r="AD119" i="71" s="1"/>
  <c r="Z118" i="71"/>
  <c r="Z119" i="71" s="1"/>
  <c r="V118" i="71"/>
  <c r="V119" i="71" s="1"/>
  <c r="R118" i="71"/>
  <c r="R119" i="71" s="1"/>
  <c r="N118" i="71"/>
  <c r="N119" i="71" s="1"/>
  <c r="AQ118" i="71"/>
  <c r="AQ119" i="71" s="1"/>
  <c r="AM118" i="71"/>
  <c r="AM119" i="71" s="1"/>
  <c r="AI118" i="71"/>
  <c r="AI119" i="71" s="1"/>
  <c r="AE118" i="71"/>
  <c r="AE119" i="71" s="1"/>
  <c r="AA118" i="71"/>
  <c r="AA119" i="71" s="1"/>
  <c r="W118" i="71"/>
  <c r="W119" i="71" s="1"/>
  <c r="S118" i="71"/>
  <c r="S119" i="71" s="1"/>
  <c r="O118" i="71"/>
  <c r="O119" i="71" s="1"/>
  <c r="I28" i="71"/>
  <c r="I103" i="71"/>
  <c r="E101" i="75" s="1"/>
  <c r="F32" i="85" s="1"/>
  <c r="H103" i="71"/>
  <c r="H88" i="71"/>
  <c r="I88" i="71"/>
  <c r="E86" i="75" s="1"/>
  <c r="F12" i="84" s="1"/>
  <c r="AP73" i="71"/>
  <c r="AP74" i="71" s="1"/>
  <c r="AL73" i="71"/>
  <c r="AL74" i="71" s="1"/>
  <c r="AH73" i="71"/>
  <c r="AH74" i="71" s="1"/>
  <c r="AD73" i="71"/>
  <c r="AD74" i="71" s="1"/>
  <c r="Z73" i="71"/>
  <c r="Z74" i="71" s="1"/>
  <c r="V73" i="71"/>
  <c r="V74" i="71" s="1"/>
  <c r="R73" i="71"/>
  <c r="R74" i="71" s="1"/>
  <c r="N73" i="71"/>
  <c r="N74" i="71" s="1"/>
  <c r="AQ73" i="71"/>
  <c r="AQ74" i="71" s="1"/>
  <c r="AM73" i="71"/>
  <c r="AM74" i="71" s="1"/>
  <c r="AI73" i="71"/>
  <c r="AI74" i="71" s="1"/>
  <c r="AE73" i="71"/>
  <c r="AE74" i="71" s="1"/>
  <c r="AA73" i="71"/>
  <c r="AA74" i="71" s="1"/>
  <c r="W73" i="71"/>
  <c r="W74" i="71" s="1"/>
  <c r="S73" i="71"/>
  <c r="S74" i="71" s="1"/>
  <c r="O73" i="71"/>
  <c r="O74" i="71" s="1"/>
  <c r="AR73" i="71"/>
  <c r="AR74" i="71" s="1"/>
  <c r="AN73" i="71"/>
  <c r="AN74" i="71" s="1"/>
  <c r="AJ73" i="71"/>
  <c r="AJ74" i="71" s="1"/>
  <c r="AF73" i="71"/>
  <c r="AF74" i="71" s="1"/>
  <c r="AB73" i="71"/>
  <c r="AB74" i="71" s="1"/>
  <c r="X73" i="71"/>
  <c r="X74" i="71" s="1"/>
  <c r="T73" i="71"/>
  <c r="T74" i="71" s="1"/>
  <c r="P73" i="71"/>
  <c r="P74" i="71" s="1"/>
  <c r="M73" i="71"/>
  <c r="AO73" i="71"/>
  <c r="AO74" i="71" s="1"/>
  <c r="AK73" i="71"/>
  <c r="AK74" i="71" s="1"/>
  <c r="AG73" i="71"/>
  <c r="AG74" i="71" s="1"/>
  <c r="AC73" i="71"/>
  <c r="AC74" i="71" s="1"/>
  <c r="Y73" i="71"/>
  <c r="Y74" i="71" s="1"/>
  <c r="U73" i="71"/>
  <c r="U74" i="71" s="1"/>
  <c r="Q73" i="71"/>
  <c r="Q74" i="71" s="1"/>
  <c r="I38" i="71"/>
  <c r="M38" i="71" s="1"/>
  <c r="D53" i="71"/>
  <c r="I40" i="71"/>
  <c r="D55" i="71"/>
  <c r="I42" i="71"/>
  <c r="D57" i="71"/>
  <c r="I58" i="71"/>
  <c r="E56" i="75" s="1"/>
  <c r="F78" i="83" s="1"/>
  <c r="H58" i="71"/>
  <c r="H28" i="71"/>
  <c r="K23" i="71"/>
  <c r="L23" i="71"/>
  <c r="M23" i="71"/>
  <c r="M25" i="71"/>
  <c r="L25" i="71"/>
  <c r="K25" i="71"/>
  <c r="M27" i="71"/>
  <c r="L27" i="71"/>
  <c r="K27" i="71"/>
  <c r="I43" i="71"/>
  <c r="E41" i="75" s="1"/>
  <c r="F24" i="82" s="1"/>
  <c r="H43" i="71"/>
  <c r="G123" i="55"/>
  <c r="J91" i="61"/>
  <c r="AI206" i="55"/>
  <c r="E206" i="55"/>
  <c r="S123" i="55"/>
  <c r="O123" i="55"/>
  <c r="K123" i="55"/>
  <c r="W122" i="55"/>
  <c r="AA122" i="55"/>
  <c r="AE122" i="55"/>
  <c r="AG120" i="55"/>
  <c r="Y120" i="55"/>
  <c r="AM33" i="57"/>
  <c r="E94" i="60"/>
  <c r="Q123" i="55"/>
  <c r="M123" i="55"/>
  <c r="I123" i="55"/>
  <c r="U122" i="55"/>
  <c r="Y122" i="55"/>
  <c r="AC122" i="55"/>
  <c r="AC120" i="55"/>
  <c r="E92" i="60"/>
  <c r="C127" i="62"/>
  <c r="E114" i="62"/>
  <c r="C176" i="62"/>
  <c r="E167" i="62"/>
  <c r="H492" i="62"/>
  <c r="G12" i="34" s="1"/>
  <c r="G492" i="62"/>
  <c r="F12" i="34" s="1"/>
  <c r="I492" i="62"/>
  <c r="H12" i="34" s="1"/>
  <c r="H477" i="62"/>
  <c r="I477" i="62"/>
  <c r="G477" i="62"/>
  <c r="I471" i="62"/>
  <c r="G483" i="62"/>
  <c r="I483" i="62"/>
  <c r="H483" i="62"/>
  <c r="H489" i="62"/>
  <c r="G110" i="32" s="1"/>
  <c r="G489" i="62"/>
  <c r="F110" i="32" s="1"/>
  <c r="F109" i="58" s="1"/>
  <c r="I489" i="62"/>
  <c r="H110" i="32" s="1"/>
  <c r="F60" i="59"/>
  <c r="D60" i="59" s="1"/>
  <c r="Q14" i="66" s="1"/>
  <c r="J12" i="67" s="1"/>
  <c r="D61" i="34"/>
  <c r="D61" i="92" s="1"/>
  <c r="F78" i="36"/>
  <c r="E94" i="51"/>
  <c r="E26" i="51"/>
  <c r="E27" i="51" s="1"/>
  <c r="E29" i="51" s="1"/>
  <c r="E59" i="51" s="1"/>
  <c r="D46" i="52" s="1"/>
  <c r="F162" i="51"/>
  <c r="D18" i="36"/>
  <c r="D47" i="55" s="1"/>
  <c r="C17" i="78" s="1"/>
  <c r="D19" i="55"/>
  <c r="D19" i="36"/>
  <c r="D20" i="55"/>
  <c r="E20" i="55" s="1"/>
  <c r="F20" i="55" s="1"/>
  <c r="G20" i="55" s="1"/>
  <c r="H20" i="55" s="1"/>
  <c r="I20" i="55" s="1"/>
  <c r="J20" i="55" s="1"/>
  <c r="K20" i="55" s="1"/>
  <c r="L20" i="55" s="1"/>
  <c r="M20" i="55" s="1"/>
  <c r="N20" i="55" s="1"/>
  <c r="O20" i="55" s="1"/>
  <c r="P20" i="55" s="1"/>
  <c r="Q20" i="55" s="1"/>
  <c r="R20" i="55" s="1"/>
  <c r="S20" i="55" s="1"/>
  <c r="T20" i="55" s="1"/>
  <c r="U20" i="55" s="1"/>
  <c r="V20" i="55" s="1"/>
  <c r="W20" i="55" s="1"/>
  <c r="X20" i="55" s="1"/>
  <c r="Y20" i="55" s="1"/>
  <c r="Z20" i="55" s="1"/>
  <c r="AA20" i="55" s="1"/>
  <c r="AB20" i="55" s="1"/>
  <c r="AC20" i="55" s="1"/>
  <c r="AD20" i="55" s="1"/>
  <c r="AE20" i="55" s="1"/>
  <c r="AF20" i="55" s="1"/>
  <c r="AG20" i="55" s="1"/>
  <c r="AH20" i="55" s="1"/>
  <c r="AI20" i="55" s="1"/>
  <c r="F356" i="29"/>
  <c r="D495" i="55"/>
  <c r="E21" i="36"/>
  <c r="D49" i="55"/>
  <c r="C18" i="78" s="1"/>
  <c r="H23" i="54"/>
  <c r="H25" i="54" s="1"/>
  <c r="H474" i="62"/>
  <c r="I474" i="62"/>
  <c r="G474" i="62"/>
  <c r="H486" i="62"/>
  <c r="G486" i="62"/>
  <c r="I486" i="62"/>
  <c r="G81" i="36"/>
  <c r="F103" i="51"/>
  <c r="F104" i="51" s="1"/>
  <c r="F106" i="51" s="1"/>
  <c r="F128" i="51" s="1"/>
  <c r="S65" i="52" s="1"/>
  <c r="F35" i="51"/>
  <c r="F169" i="51"/>
  <c r="F170" i="51" s="1"/>
  <c r="F172" i="51" s="1"/>
  <c r="F194" i="51" s="1"/>
  <c r="F36" i="51"/>
  <c r="F38" i="51" s="1"/>
  <c r="F60" i="51" s="1"/>
  <c r="D65" i="52" s="1"/>
  <c r="H86" i="51"/>
  <c r="H87" i="51" s="1"/>
  <c r="H88" i="51" s="1"/>
  <c r="H126" i="51" s="1"/>
  <c r="S108" i="52" s="1"/>
  <c r="G105" i="51"/>
  <c r="E32" i="66"/>
  <c r="E25" i="67"/>
  <c r="E20" i="67"/>
  <c r="E47" i="34"/>
  <c r="E155" i="34" s="1"/>
  <c r="E75" i="35" s="1"/>
  <c r="D170" i="62"/>
  <c r="D59" i="85" s="1"/>
  <c r="E169" i="62"/>
  <c r="E58" i="85" s="1"/>
  <c r="D51" i="62"/>
  <c r="D42" i="81" s="1"/>
  <c r="E50" i="62"/>
  <c r="E41" i="81" s="1"/>
  <c r="E75" i="62"/>
  <c r="E50" i="82" s="1"/>
  <c r="D76" i="62"/>
  <c r="D51" i="82" s="1"/>
  <c r="D94" i="62"/>
  <c r="D69" i="82" s="1"/>
  <c r="E181" i="58"/>
  <c r="E190" i="58" s="1"/>
  <c r="E194" i="58" s="1"/>
  <c r="C44" i="65"/>
  <c r="D44" i="65"/>
  <c r="AM33" i="54"/>
  <c r="C192" i="58"/>
  <c r="K122" i="33"/>
  <c r="J128" i="31"/>
  <c r="K124" i="31"/>
  <c r="D78" i="54"/>
  <c r="AM221" i="54"/>
  <c r="AM25" i="65"/>
  <c r="D220" i="54"/>
  <c r="J116" i="60"/>
  <c r="J120" i="60" s="1"/>
  <c r="D152" i="52"/>
  <c r="G126" i="59"/>
  <c r="G29" i="59"/>
  <c r="D29" i="59" s="1"/>
  <c r="D28" i="59"/>
  <c r="P31" i="66" s="1"/>
  <c r="G122" i="59"/>
  <c r="G25" i="59"/>
  <c r="E46" i="59"/>
  <c r="D127" i="58"/>
  <c r="E144" i="58"/>
  <c r="E95" i="58"/>
  <c r="D29" i="58"/>
  <c r="E46" i="58"/>
  <c r="E95" i="57"/>
  <c r="D78" i="57"/>
  <c r="AH511" i="55"/>
  <c r="AE426" i="55"/>
  <c r="N98" i="55"/>
  <c r="N123" i="55"/>
  <c r="J98" i="55"/>
  <c r="J123" i="55"/>
  <c r="F98" i="55"/>
  <c r="F123" i="55"/>
  <c r="Z122" i="55"/>
  <c r="AD122" i="55"/>
  <c r="AH122" i="55"/>
  <c r="K122" i="55"/>
  <c r="S122" i="55"/>
  <c r="P98" i="55"/>
  <c r="P123" i="55"/>
  <c r="L98" i="55"/>
  <c r="L123" i="55"/>
  <c r="H98" i="55"/>
  <c r="H123" i="55"/>
  <c r="X122" i="55"/>
  <c r="AB122" i="55"/>
  <c r="AF122" i="55"/>
  <c r="I122" i="55"/>
  <c r="M122" i="55"/>
  <c r="Q122" i="55"/>
  <c r="U206" i="55"/>
  <c r="T206" i="55"/>
  <c r="H202" i="55"/>
  <c r="AG202" i="55"/>
  <c r="Y202" i="55"/>
  <c r="AC426" i="55"/>
  <c r="Y426" i="55"/>
  <c r="U426" i="55"/>
  <c r="AG426" i="55"/>
  <c r="AI547" i="55"/>
  <c r="E547" i="55"/>
  <c r="H13" i="55"/>
  <c r="H578" i="55" s="1"/>
  <c r="G122" i="55"/>
  <c r="P13" i="55"/>
  <c r="P578" i="55" s="1"/>
  <c r="O122" i="55"/>
  <c r="AA426" i="55"/>
  <c r="W426" i="55"/>
  <c r="N519" i="55"/>
  <c r="F519" i="55"/>
  <c r="E95" i="56"/>
  <c r="H225" i="54"/>
  <c r="D215" i="54"/>
  <c r="E95" i="54"/>
  <c r="T207" i="55"/>
  <c r="V489" i="55"/>
  <c r="W486" i="55"/>
  <c r="AH488" i="55"/>
  <c r="AD488" i="55"/>
  <c r="Z488" i="55"/>
  <c r="V487" i="55"/>
  <c r="V488" i="55"/>
  <c r="N488" i="55"/>
  <c r="J488" i="55"/>
  <c r="F487" i="55"/>
  <c r="F488" i="55"/>
  <c r="F516" i="55" s="1"/>
  <c r="AI520" i="55"/>
  <c r="AG519" i="55"/>
  <c r="AG463" i="55"/>
  <c r="AC519" i="55"/>
  <c r="AC463" i="55"/>
  <c r="Y519" i="55"/>
  <c r="Y463" i="55"/>
  <c r="U519" i="55"/>
  <c r="U463" i="55"/>
  <c r="Q519" i="55"/>
  <c r="Q463" i="55"/>
  <c r="M519" i="55"/>
  <c r="M463" i="55"/>
  <c r="I519" i="55"/>
  <c r="I463" i="55"/>
  <c r="U514" i="55"/>
  <c r="U460" i="55"/>
  <c r="U517" i="55" s="1"/>
  <c r="V457" i="55"/>
  <c r="V458" i="55" s="1"/>
  <c r="AG513" i="55"/>
  <c r="AG459" i="55"/>
  <c r="AC513" i="55"/>
  <c r="AC459" i="55"/>
  <c r="Y513" i="55"/>
  <c r="Y459" i="55"/>
  <c r="U513" i="55"/>
  <c r="U459" i="55"/>
  <c r="U458" i="55"/>
  <c r="Q513" i="55"/>
  <c r="Q459" i="55"/>
  <c r="M513" i="55"/>
  <c r="M459" i="55"/>
  <c r="I513" i="55"/>
  <c r="I459" i="55"/>
  <c r="Q488" i="55"/>
  <c r="M488" i="55"/>
  <c r="I488" i="55"/>
  <c r="AH519" i="55"/>
  <c r="AH463" i="55"/>
  <c r="AD519" i="55"/>
  <c r="AD463" i="55"/>
  <c r="Z519" i="55"/>
  <c r="Z463" i="55"/>
  <c r="V519" i="55"/>
  <c r="V463" i="55"/>
  <c r="AF513" i="55"/>
  <c r="AF459" i="55"/>
  <c r="AB513" i="55"/>
  <c r="AB459" i="55"/>
  <c r="X513" i="55"/>
  <c r="X459" i="55"/>
  <c r="AH403" i="55"/>
  <c r="AD403" i="55"/>
  <c r="Z403" i="55"/>
  <c r="V403" i="55"/>
  <c r="V401" i="55"/>
  <c r="V402" i="55" s="1"/>
  <c r="U404" i="55"/>
  <c r="AG403" i="55"/>
  <c r="AC403" i="55"/>
  <c r="Y403" i="55"/>
  <c r="U403" i="55"/>
  <c r="U402" i="55"/>
  <c r="Q403" i="55"/>
  <c r="M403" i="55"/>
  <c r="I403" i="55"/>
  <c r="G373" i="55"/>
  <c r="F376" i="55"/>
  <c r="AF375" i="55"/>
  <c r="AB375" i="55"/>
  <c r="X375" i="55"/>
  <c r="M375" i="55"/>
  <c r="AF434" i="55"/>
  <c r="AF351" i="55"/>
  <c r="AB434" i="55"/>
  <c r="AB351" i="55"/>
  <c r="X434" i="55"/>
  <c r="X351" i="55"/>
  <c r="R434" i="55"/>
  <c r="R351" i="55"/>
  <c r="N434" i="55"/>
  <c r="N351" i="55"/>
  <c r="J434" i="55"/>
  <c r="J351" i="55"/>
  <c r="F434" i="55"/>
  <c r="F351" i="55"/>
  <c r="T431" i="55"/>
  <c r="F429" i="55"/>
  <c r="F348" i="55"/>
  <c r="G345" i="55"/>
  <c r="G346" i="55" s="1"/>
  <c r="AF428" i="55"/>
  <c r="AF347" i="55"/>
  <c r="AB428" i="55"/>
  <c r="AB347" i="55"/>
  <c r="X428" i="55"/>
  <c r="X347" i="55"/>
  <c r="R428" i="55"/>
  <c r="R347" i="55"/>
  <c r="N428" i="55"/>
  <c r="N347" i="55"/>
  <c r="J428" i="55"/>
  <c r="J347" i="55"/>
  <c r="F428" i="55"/>
  <c r="F347" i="55"/>
  <c r="F346" i="55"/>
  <c r="U292" i="55"/>
  <c r="V289" i="55"/>
  <c r="V317" i="55" s="1"/>
  <c r="AF291" i="55"/>
  <c r="AB291" i="55"/>
  <c r="X291" i="55"/>
  <c r="P291" i="55"/>
  <c r="L291" i="55"/>
  <c r="H291" i="55"/>
  <c r="AF322" i="55"/>
  <c r="AG323" i="55" s="1"/>
  <c r="AF267" i="55"/>
  <c r="AB322" i="55"/>
  <c r="AB267" i="55"/>
  <c r="X322" i="55"/>
  <c r="X267" i="55"/>
  <c r="P322" i="55"/>
  <c r="P267" i="55"/>
  <c r="L322" i="55"/>
  <c r="L267" i="55"/>
  <c r="H322" i="55"/>
  <c r="H267" i="55"/>
  <c r="F375" i="55"/>
  <c r="F374" i="55"/>
  <c r="J375" i="55"/>
  <c r="N375" i="55"/>
  <c r="R375" i="55"/>
  <c r="E435" i="55"/>
  <c r="S434" i="55"/>
  <c r="S351" i="55"/>
  <c r="O434" i="55"/>
  <c r="O351" i="55"/>
  <c r="K434" i="55"/>
  <c r="K351" i="55"/>
  <c r="G434" i="55"/>
  <c r="G351" i="55"/>
  <c r="E431" i="55"/>
  <c r="S428" i="55"/>
  <c r="S347" i="55"/>
  <c r="O428" i="55"/>
  <c r="O347" i="55"/>
  <c r="K428" i="55"/>
  <c r="K347" i="55"/>
  <c r="G428" i="55"/>
  <c r="G347" i="55"/>
  <c r="S291" i="55"/>
  <c r="O291" i="55"/>
  <c r="K291" i="55"/>
  <c r="G291" i="55"/>
  <c r="G290" i="55"/>
  <c r="Q322" i="55"/>
  <c r="Q267" i="55"/>
  <c r="M322" i="55"/>
  <c r="M267" i="55"/>
  <c r="I322" i="55"/>
  <c r="I267" i="55"/>
  <c r="O181" i="55"/>
  <c r="K181" i="55"/>
  <c r="G181" i="55"/>
  <c r="G180" i="55"/>
  <c r="Q157" i="55"/>
  <c r="Q210" i="55"/>
  <c r="M157" i="55"/>
  <c r="M210" i="55"/>
  <c r="I157" i="55"/>
  <c r="I210" i="55"/>
  <c r="Q153" i="55"/>
  <c r="Q204" i="55"/>
  <c r="M153" i="55"/>
  <c r="M204" i="55"/>
  <c r="I153" i="55"/>
  <c r="I204" i="55"/>
  <c r="AF316" i="55"/>
  <c r="AF263" i="55"/>
  <c r="X316" i="55"/>
  <c r="X263" i="55"/>
  <c r="V179" i="55"/>
  <c r="V205" i="55" s="1"/>
  <c r="U182" i="55"/>
  <c r="AH181" i="55"/>
  <c r="AD181" i="55"/>
  <c r="Z181" i="55"/>
  <c r="V181" i="55"/>
  <c r="V180" i="55"/>
  <c r="P181" i="55"/>
  <c r="L181" i="55"/>
  <c r="H181" i="55"/>
  <c r="AF210" i="55"/>
  <c r="AF157" i="55"/>
  <c r="AB210" i="55"/>
  <c r="AB157" i="55"/>
  <c r="X210" i="55"/>
  <c r="X157" i="55"/>
  <c r="R210" i="55"/>
  <c r="R237" i="55" s="1"/>
  <c r="R157" i="55"/>
  <c r="N210" i="55"/>
  <c r="N157" i="55"/>
  <c r="J210" i="55"/>
  <c r="J237" i="55" s="1"/>
  <c r="J157" i="55"/>
  <c r="F210" i="55"/>
  <c r="F237" i="55" s="1"/>
  <c r="F157" i="55"/>
  <c r="F205" i="55"/>
  <c r="G151" i="55"/>
  <c r="G152" i="55" s="1"/>
  <c r="F154" i="55"/>
  <c r="AF204" i="55"/>
  <c r="AF153" i="55"/>
  <c r="AB204" i="55"/>
  <c r="AB153" i="55"/>
  <c r="X204" i="55"/>
  <c r="X153" i="55"/>
  <c r="R204" i="55"/>
  <c r="R153" i="55"/>
  <c r="N204" i="55"/>
  <c r="N231" i="55" s="1"/>
  <c r="N153" i="55"/>
  <c r="J204" i="55"/>
  <c r="J153" i="55"/>
  <c r="F204" i="55"/>
  <c r="F231" i="55" s="1"/>
  <c r="F153" i="55"/>
  <c r="F582" i="55" s="1"/>
  <c r="F152" i="55"/>
  <c r="G316" i="55"/>
  <c r="G263" i="55"/>
  <c r="K316" i="55"/>
  <c r="K263" i="55"/>
  <c r="O316" i="55"/>
  <c r="O263" i="55"/>
  <c r="S316" i="55"/>
  <c r="S263" i="55"/>
  <c r="W316" i="55"/>
  <c r="W263" i="55"/>
  <c r="AA316" i="55"/>
  <c r="AA263" i="55"/>
  <c r="AE316" i="55"/>
  <c r="AE263" i="55"/>
  <c r="V98" i="55"/>
  <c r="W95" i="55"/>
  <c r="AF97" i="55"/>
  <c r="AB97" i="55"/>
  <c r="X97" i="55"/>
  <c r="P96" i="55"/>
  <c r="P97" i="55"/>
  <c r="L96" i="55"/>
  <c r="L97" i="55"/>
  <c r="H96" i="55"/>
  <c r="H97" i="55"/>
  <c r="V70" i="55"/>
  <c r="W67" i="55"/>
  <c r="AF69" i="55"/>
  <c r="AB69" i="55"/>
  <c r="X69" i="55"/>
  <c r="P68" i="55"/>
  <c r="P69" i="55"/>
  <c r="P580" i="55" s="1"/>
  <c r="L68" i="55"/>
  <c r="L69" i="55"/>
  <c r="L580" i="55" s="1"/>
  <c r="H68" i="55"/>
  <c r="H69" i="55"/>
  <c r="H580" i="55" s="1"/>
  <c r="AE41" i="55"/>
  <c r="AA41" i="55"/>
  <c r="W41" i="55"/>
  <c r="S41" i="55"/>
  <c r="S40" i="55"/>
  <c r="O41" i="55"/>
  <c r="O579" i="55" s="1"/>
  <c r="O40" i="55"/>
  <c r="K41" i="55"/>
  <c r="K40" i="55"/>
  <c r="G41" i="55"/>
  <c r="G579" i="55" s="1"/>
  <c r="G40" i="55"/>
  <c r="J37" i="103" s="1"/>
  <c r="S36" i="55"/>
  <c r="Q36" i="55"/>
  <c r="O36" i="55"/>
  <c r="M36" i="55"/>
  <c r="K36" i="55"/>
  <c r="I36" i="55"/>
  <c r="G36" i="55"/>
  <c r="R36" i="55"/>
  <c r="P36" i="55"/>
  <c r="N36" i="55"/>
  <c r="L36" i="55"/>
  <c r="J36" i="55"/>
  <c r="H36" i="55"/>
  <c r="F36" i="55"/>
  <c r="F597" i="55" s="1"/>
  <c r="T24" i="55"/>
  <c r="W23" i="54" s="1"/>
  <c r="P24" i="55"/>
  <c r="S23" i="54" s="1"/>
  <c r="L24" i="55"/>
  <c r="O23" i="54" s="1"/>
  <c r="H24" i="55"/>
  <c r="K23" i="54" s="1"/>
  <c r="AG17" i="55"/>
  <c r="AG128" i="55"/>
  <c r="AG237" i="55" s="1"/>
  <c r="AC17" i="55"/>
  <c r="AC128" i="55"/>
  <c r="AC237" i="55" s="1"/>
  <c r="Y17" i="55"/>
  <c r="Y128" i="55"/>
  <c r="U17" i="55"/>
  <c r="U129" i="55" s="1"/>
  <c r="U128" i="55"/>
  <c r="Q17" i="55"/>
  <c r="Q129" i="55" s="1"/>
  <c r="Q128" i="55"/>
  <c r="M17" i="55"/>
  <c r="M129" i="55" s="1"/>
  <c r="M128" i="55"/>
  <c r="I17" i="55"/>
  <c r="I129" i="55" s="1"/>
  <c r="I128" i="55"/>
  <c r="U14" i="55"/>
  <c r="U126" i="55" s="1"/>
  <c r="U232" i="55"/>
  <c r="V11" i="55"/>
  <c r="V123" i="55" s="1"/>
  <c r="Q14" i="55"/>
  <c r="M14" i="55"/>
  <c r="I14" i="55"/>
  <c r="AI231" i="55"/>
  <c r="AI541" i="55" s="1"/>
  <c r="AI543" i="55" s="1"/>
  <c r="AI124" i="55"/>
  <c r="S97" i="55"/>
  <c r="T97" i="55"/>
  <c r="S96" i="55"/>
  <c r="O97" i="55"/>
  <c r="O96" i="55"/>
  <c r="K97" i="55"/>
  <c r="K96" i="55"/>
  <c r="G97" i="55"/>
  <c r="G96" i="55"/>
  <c r="S69" i="55"/>
  <c r="T69" i="55"/>
  <c r="S68" i="55"/>
  <c r="O69" i="55"/>
  <c r="O68" i="55"/>
  <c r="K69" i="55"/>
  <c r="K68" i="55"/>
  <c r="G69" i="55"/>
  <c r="G68" i="55"/>
  <c r="AH41" i="55"/>
  <c r="AD41" i="55"/>
  <c r="Z41" i="55"/>
  <c r="V41" i="55"/>
  <c r="V40" i="55"/>
  <c r="AF128" i="55"/>
  <c r="AF237" i="55" s="1"/>
  <c r="AF17" i="55"/>
  <c r="AB128" i="55"/>
  <c r="AB17" i="55"/>
  <c r="X128" i="55"/>
  <c r="X237" i="55" s="1"/>
  <c r="X17" i="55"/>
  <c r="X13" i="55"/>
  <c r="AB13" i="55"/>
  <c r="AF13" i="55"/>
  <c r="I12" i="55"/>
  <c r="I13" i="55"/>
  <c r="M12" i="55"/>
  <c r="M13" i="55"/>
  <c r="Q12" i="55"/>
  <c r="Q13" i="55"/>
  <c r="U12" i="55"/>
  <c r="U13" i="55"/>
  <c r="Y13" i="55"/>
  <c r="AC13" i="55"/>
  <c r="AG13" i="55"/>
  <c r="T231" i="55"/>
  <c r="T124" i="55"/>
  <c r="S8" i="55"/>
  <c r="Q8" i="55"/>
  <c r="O8" i="55"/>
  <c r="M8" i="55"/>
  <c r="K8" i="55"/>
  <c r="I8" i="55"/>
  <c r="G8" i="55"/>
  <c r="P8" i="55"/>
  <c r="L8" i="55"/>
  <c r="H8" i="55"/>
  <c r="R8" i="55"/>
  <c r="N8" i="55"/>
  <c r="J8" i="55"/>
  <c r="F8" i="55"/>
  <c r="F596" i="55" s="1"/>
  <c r="W39" i="55"/>
  <c r="V42" i="55"/>
  <c r="D231" i="55"/>
  <c r="D124" i="55"/>
  <c r="AH492" i="55"/>
  <c r="AD492" i="55"/>
  <c r="Z492" i="55"/>
  <c r="V492" i="55"/>
  <c r="R459" i="55"/>
  <c r="N459" i="55"/>
  <c r="J459" i="55"/>
  <c r="N513" i="55"/>
  <c r="J513" i="55"/>
  <c r="F513" i="55"/>
  <c r="F515" i="55" s="1"/>
  <c r="AF511" i="55"/>
  <c r="AB511" i="55"/>
  <c r="X511" i="55"/>
  <c r="P492" i="55"/>
  <c r="H492" i="55"/>
  <c r="R488" i="55"/>
  <c r="R492" i="55"/>
  <c r="J492" i="55"/>
  <c r="AI488" i="55"/>
  <c r="AA488" i="55"/>
  <c r="AE407" i="55"/>
  <c r="AA407" i="55"/>
  <c r="W407" i="55"/>
  <c r="O407" i="55"/>
  <c r="K407" i="55"/>
  <c r="P379" i="55"/>
  <c r="L379" i="55"/>
  <c r="H379" i="55"/>
  <c r="AI407" i="55"/>
  <c r="AE379" i="55"/>
  <c r="W379" i="55"/>
  <c r="AF426" i="55"/>
  <c r="AB426" i="55"/>
  <c r="X426" i="55"/>
  <c r="N403" i="55"/>
  <c r="AG379" i="55"/>
  <c r="Y379" i="55"/>
  <c r="AE434" i="55"/>
  <c r="AA434" i="55"/>
  <c r="W434" i="55"/>
  <c r="U429" i="55"/>
  <c r="S426" i="55"/>
  <c r="O426" i="55"/>
  <c r="K426" i="55"/>
  <c r="G426" i="55"/>
  <c r="AD295" i="55"/>
  <c r="Z295" i="55"/>
  <c r="V295" i="55"/>
  <c r="U290" i="55"/>
  <c r="AG375" i="55"/>
  <c r="AC375" i="55"/>
  <c r="Y375" i="55"/>
  <c r="S375" i="55"/>
  <c r="O375" i="55"/>
  <c r="K375" i="55"/>
  <c r="G375" i="55"/>
  <c r="P295" i="55"/>
  <c r="H295" i="55"/>
  <c r="T291" i="55"/>
  <c r="AA322" i="55"/>
  <c r="R295" i="55"/>
  <c r="J295" i="55"/>
  <c r="AG291" i="55"/>
  <c r="Y291" i="55"/>
  <c r="Y322" i="55"/>
  <c r="Y323" i="55" s="1"/>
  <c r="P185" i="55"/>
  <c r="L185" i="55"/>
  <c r="H185" i="55"/>
  <c r="AF202" i="55"/>
  <c r="AB202" i="55"/>
  <c r="X202" i="55"/>
  <c r="R267" i="55"/>
  <c r="U317" i="55"/>
  <c r="U320" i="55" s="1"/>
  <c r="P263" i="55"/>
  <c r="L263" i="55"/>
  <c r="H263" i="55"/>
  <c r="E318" i="55"/>
  <c r="AG185" i="55"/>
  <c r="Y185" i="55"/>
  <c r="AE181" i="55"/>
  <c r="W181" i="55"/>
  <c r="AI232" i="55"/>
  <c r="T101" i="55"/>
  <c r="AF101" i="55"/>
  <c r="AB101" i="55"/>
  <c r="X101" i="55"/>
  <c r="Q98" i="55"/>
  <c r="M98" i="55"/>
  <c r="I98" i="55"/>
  <c r="T73" i="55"/>
  <c r="AF73" i="55"/>
  <c r="AB73" i="55"/>
  <c r="X73" i="55"/>
  <c r="Q70" i="55"/>
  <c r="M70" i="55"/>
  <c r="I70" i="55"/>
  <c r="T45" i="55"/>
  <c r="AF45" i="55"/>
  <c r="AB45" i="55"/>
  <c r="X45" i="55"/>
  <c r="T42" i="55"/>
  <c r="AI185" i="55"/>
  <c r="AA185" i="55"/>
  <c r="T185" i="55"/>
  <c r="T211" i="55" s="1"/>
  <c r="AC157" i="55"/>
  <c r="AC153" i="55"/>
  <c r="M202" i="55"/>
  <c r="E207" i="55"/>
  <c r="E234" i="55" s="1"/>
  <c r="P101" i="55"/>
  <c r="H101" i="55"/>
  <c r="AC97" i="55"/>
  <c r="R73" i="55"/>
  <c r="J73" i="55"/>
  <c r="R70" i="55"/>
  <c r="AG45" i="55"/>
  <c r="L45" i="55"/>
  <c r="N42" i="55"/>
  <c r="N579" i="55" s="1"/>
  <c r="P41" i="55"/>
  <c r="H41" i="55"/>
  <c r="AI101" i="55"/>
  <c r="N101" i="55"/>
  <c r="P73" i="55"/>
  <c r="H73" i="55"/>
  <c r="AC69" i="55"/>
  <c r="R45" i="55"/>
  <c r="J45" i="55"/>
  <c r="L42" i="55"/>
  <c r="AI41" i="55"/>
  <c r="R13" i="55"/>
  <c r="J13" i="55"/>
  <c r="F489" i="55"/>
  <c r="F517" i="55" s="1"/>
  <c r="G486" i="55"/>
  <c r="G487" i="55" s="1"/>
  <c r="AF488" i="55"/>
  <c r="AB488" i="55"/>
  <c r="X488" i="55"/>
  <c r="P488" i="55"/>
  <c r="L488" i="55"/>
  <c r="H488" i="55"/>
  <c r="E520" i="55"/>
  <c r="AE519" i="55"/>
  <c r="AE463" i="55"/>
  <c r="AA519" i="55"/>
  <c r="AA463" i="55"/>
  <c r="W519" i="55"/>
  <c r="W463" i="55"/>
  <c r="S519" i="55"/>
  <c r="S463" i="55"/>
  <c r="O519" i="55"/>
  <c r="O463" i="55"/>
  <c r="K519" i="55"/>
  <c r="K463" i="55"/>
  <c r="G519" i="55"/>
  <c r="G463" i="55"/>
  <c r="E517" i="55"/>
  <c r="E516" i="55"/>
  <c r="G514" i="55"/>
  <c r="G460" i="55"/>
  <c r="H457" i="55"/>
  <c r="AE513" i="55"/>
  <c r="AE459" i="55"/>
  <c r="AA513" i="55"/>
  <c r="AA459" i="55"/>
  <c r="W513" i="55"/>
  <c r="W459" i="55"/>
  <c r="S513" i="55"/>
  <c r="S459" i="55"/>
  <c r="O513" i="55"/>
  <c r="O459" i="55"/>
  <c r="K513" i="55"/>
  <c r="K459" i="55"/>
  <c r="G513" i="55"/>
  <c r="G459" i="55"/>
  <c r="G458" i="55"/>
  <c r="S488" i="55"/>
  <c r="O488" i="55"/>
  <c r="K488" i="55"/>
  <c r="G488" i="55"/>
  <c r="F520" i="55"/>
  <c r="AF519" i="55"/>
  <c r="AF463" i="55"/>
  <c r="AB519" i="55"/>
  <c r="AB463" i="55"/>
  <c r="X519" i="55"/>
  <c r="X463" i="55"/>
  <c r="AH513" i="55"/>
  <c r="AH459" i="55"/>
  <c r="AD513" i="55"/>
  <c r="AD459" i="55"/>
  <c r="Z513" i="55"/>
  <c r="Z459" i="55"/>
  <c r="V513" i="55"/>
  <c r="V459" i="55"/>
  <c r="AF403" i="55"/>
  <c r="AB403" i="55"/>
  <c r="X403" i="55"/>
  <c r="P403" i="55"/>
  <c r="H401" i="55"/>
  <c r="G404" i="55"/>
  <c r="AE403" i="55"/>
  <c r="AA403" i="55"/>
  <c r="W403" i="55"/>
  <c r="S403" i="55"/>
  <c r="O403" i="55"/>
  <c r="K403" i="55"/>
  <c r="G403" i="55"/>
  <c r="G402" i="55"/>
  <c r="W373" i="55"/>
  <c r="V376" i="55"/>
  <c r="AH375" i="55"/>
  <c r="AD375" i="55"/>
  <c r="Z375" i="55"/>
  <c r="V375" i="55"/>
  <c r="V374" i="55"/>
  <c r="Q375" i="55"/>
  <c r="I375" i="55"/>
  <c r="AH434" i="55"/>
  <c r="AH351" i="55"/>
  <c r="AD434" i="55"/>
  <c r="AD351" i="55"/>
  <c r="Z434" i="55"/>
  <c r="Z351" i="55"/>
  <c r="V434" i="55"/>
  <c r="V351" i="55"/>
  <c r="P434" i="55"/>
  <c r="P351" i="55"/>
  <c r="L434" i="55"/>
  <c r="L351" i="55"/>
  <c r="H434" i="55"/>
  <c r="H351" i="55"/>
  <c r="V429" i="55"/>
  <c r="AH428" i="55"/>
  <c r="AH347" i="55"/>
  <c r="AD428" i="55"/>
  <c r="AD347" i="55"/>
  <c r="Z428" i="55"/>
  <c r="Z347" i="55"/>
  <c r="V428" i="55"/>
  <c r="V347" i="55"/>
  <c r="P428" i="55"/>
  <c r="P347" i="55"/>
  <c r="L428" i="55"/>
  <c r="L347" i="55"/>
  <c r="H428" i="55"/>
  <c r="H347" i="55"/>
  <c r="G292" i="55"/>
  <c r="H289" i="55"/>
  <c r="H290" i="55" s="1"/>
  <c r="AD291" i="55"/>
  <c r="Z291" i="55"/>
  <c r="V291" i="55"/>
  <c r="N291" i="55"/>
  <c r="J291" i="55"/>
  <c r="F291" i="55"/>
  <c r="F290" i="55"/>
  <c r="AD322" i="55"/>
  <c r="AD267" i="55"/>
  <c r="Z322" i="55"/>
  <c r="Z267" i="55"/>
  <c r="V322" i="55"/>
  <c r="V267" i="55"/>
  <c r="N322" i="55"/>
  <c r="N267" i="55"/>
  <c r="J322" i="55"/>
  <c r="J267" i="55"/>
  <c r="F322" i="55"/>
  <c r="F323" i="55" s="1"/>
  <c r="F267" i="55"/>
  <c r="H375" i="55"/>
  <c r="L375" i="55"/>
  <c r="P375" i="55"/>
  <c r="U435" i="55"/>
  <c r="Q434" i="55"/>
  <c r="Q351" i="55"/>
  <c r="M434" i="55"/>
  <c r="M351" i="55"/>
  <c r="I434" i="55"/>
  <c r="I351" i="55"/>
  <c r="E432" i="55"/>
  <c r="Q428" i="55"/>
  <c r="Q347" i="55"/>
  <c r="M428" i="55"/>
  <c r="M347" i="55"/>
  <c r="I428" i="55"/>
  <c r="I347" i="55"/>
  <c r="Q291" i="55"/>
  <c r="M291" i="55"/>
  <c r="I291" i="55"/>
  <c r="S322" i="55"/>
  <c r="S267" i="55"/>
  <c r="O322" i="55"/>
  <c r="O267" i="55"/>
  <c r="K322" i="55"/>
  <c r="K267" i="55"/>
  <c r="G322" i="55"/>
  <c r="G267" i="55"/>
  <c r="Q181" i="55"/>
  <c r="M181" i="55"/>
  <c r="I181" i="55"/>
  <c r="S157" i="55"/>
  <c r="S210" i="55"/>
  <c r="O157" i="55"/>
  <c r="O210" i="55"/>
  <c r="K157" i="55"/>
  <c r="K210" i="55"/>
  <c r="G157" i="55"/>
  <c r="G210" i="55"/>
  <c r="S153" i="55"/>
  <c r="S204" i="55"/>
  <c r="O153" i="55"/>
  <c r="O204" i="55"/>
  <c r="K153" i="55"/>
  <c r="K204" i="55"/>
  <c r="G153" i="55"/>
  <c r="G204" i="55"/>
  <c r="F317" i="55"/>
  <c r="F320" i="55" s="1"/>
  <c r="F264" i="55"/>
  <c r="G261" i="55"/>
  <c r="G262" i="55" s="1"/>
  <c r="R314" i="55"/>
  <c r="P314" i="55"/>
  <c r="N314" i="55"/>
  <c r="L314" i="55"/>
  <c r="J314" i="55"/>
  <c r="H314" i="55"/>
  <c r="F314" i="55"/>
  <c r="S314" i="55"/>
  <c r="Q314" i="55"/>
  <c r="O314" i="55"/>
  <c r="M314" i="55"/>
  <c r="K314" i="55"/>
  <c r="I314" i="55"/>
  <c r="G314" i="55"/>
  <c r="AB316" i="55"/>
  <c r="AB263" i="55"/>
  <c r="H179" i="55"/>
  <c r="G182" i="55"/>
  <c r="AF181" i="55"/>
  <c r="AB181" i="55"/>
  <c r="X181" i="55"/>
  <c r="R181" i="55"/>
  <c r="N181" i="55"/>
  <c r="J181" i="55"/>
  <c r="F181" i="55"/>
  <c r="F583" i="55" s="1"/>
  <c r="F180" i="55"/>
  <c r="AH210" i="55"/>
  <c r="AH157" i="55"/>
  <c r="AD210" i="55"/>
  <c r="AD157" i="55"/>
  <c r="Z210" i="55"/>
  <c r="Z157" i="55"/>
  <c r="V210" i="55"/>
  <c r="V157" i="55"/>
  <c r="P210" i="55"/>
  <c r="P237" i="55" s="1"/>
  <c r="P157" i="55"/>
  <c r="L210" i="55"/>
  <c r="L237" i="55" s="1"/>
  <c r="L157" i="55"/>
  <c r="H210" i="55"/>
  <c r="H237" i="55" s="1"/>
  <c r="H157" i="55"/>
  <c r="W151" i="55"/>
  <c r="V154" i="55"/>
  <c r="AH204" i="55"/>
  <c r="AH153" i="55"/>
  <c r="AD204" i="55"/>
  <c r="AD153" i="55"/>
  <c r="Z204" i="55"/>
  <c r="Z153" i="55"/>
  <c r="V204" i="55"/>
  <c r="V153" i="55"/>
  <c r="V582" i="55" s="1"/>
  <c r="V152" i="55"/>
  <c r="P204" i="55"/>
  <c r="P153" i="55"/>
  <c r="L204" i="55"/>
  <c r="L153" i="55"/>
  <c r="H204" i="55"/>
  <c r="H153" i="55"/>
  <c r="V264" i="55"/>
  <c r="W261" i="55"/>
  <c r="W262" i="55" s="1"/>
  <c r="T319" i="55"/>
  <c r="T318" i="55"/>
  <c r="I316" i="55"/>
  <c r="I263" i="55"/>
  <c r="M316" i="55"/>
  <c r="M263" i="55"/>
  <c r="Q316" i="55"/>
  <c r="Q263" i="55"/>
  <c r="U316" i="55"/>
  <c r="U263" i="55"/>
  <c r="U262" i="55"/>
  <c r="Y316" i="55"/>
  <c r="Y263" i="55"/>
  <c r="AC316" i="55"/>
  <c r="AD319" i="55" s="1"/>
  <c r="AC263" i="55"/>
  <c r="AG316" i="55"/>
  <c r="AG263" i="55"/>
  <c r="AH97" i="55"/>
  <c r="AD97" i="55"/>
  <c r="Z97" i="55"/>
  <c r="V96" i="55"/>
  <c r="V97" i="55"/>
  <c r="N96" i="55"/>
  <c r="N97" i="55"/>
  <c r="N581" i="55" s="1"/>
  <c r="J96" i="55"/>
  <c r="J97" i="55"/>
  <c r="F96" i="55"/>
  <c r="F97" i="55"/>
  <c r="F581" i="55" s="1"/>
  <c r="AH69" i="55"/>
  <c r="AD69" i="55"/>
  <c r="Z69" i="55"/>
  <c r="V68" i="55"/>
  <c r="V69" i="55"/>
  <c r="N68" i="55"/>
  <c r="N69" i="55"/>
  <c r="N580" i="55" s="1"/>
  <c r="J68" i="55"/>
  <c r="J69" i="55"/>
  <c r="J580" i="55" s="1"/>
  <c r="F68" i="55"/>
  <c r="F69" i="55"/>
  <c r="F580" i="55" s="1"/>
  <c r="AC41" i="55"/>
  <c r="Y41" i="55"/>
  <c r="U41" i="55"/>
  <c r="U579" i="55" s="1"/>
  <c r="U40" i="55"/>
  <c r="Q41" i="55"/>
  <c r="Q579" i="55" s="1"/>
  <c r="Q40" i="55"/>
  <c r="M41" i="55"/>
  <c r="M40" i="55"/>
  <c r="I41" i="55"/>
  <c r="I579" i="55" s="1"/>
  <c r="I40" i="55"/>
  <c r="R24" i="55"/>
  <c r="U23" i="54" s="1"/>
  <c r="J24" i="55"/>
  <c r="M23" i="54" s="1"/>
  <c r="AE17" i="55"/>
  <c r="AE128" i="55"/>
  <c r="AE237" i="55" s="1"/>
  <c r="AA17" i="55"/>
  <c r="AA128" i="55"/>
  <c r="AA237" i="55" s="1"/>
  <c r="W17" i="55"/>
  <c r="W129" i="55" s="1"/>
  <c r="W128" i="55"/>
  <c r="W237" i="55" s="1"/>
  <c r="S17" i="55"/>
  <c r="S129" i="55" s="1"/>
  <c r="S128" i="55"/>
  <c r="S237" i="55" s="1"/>
  <c r="O17" i="55"/>
  <c r="O129" i="55" s="1"/>
  <c r="O128" i="55"/>
  <c r="O237" i="55" s="1"/>
  <c r="K17" i="55"/>
  <c r="K129" i="55" s="1"/>
  <c r="K128" i="55"/>
  <c r="K237" i="55" s="1"/>
  <c r="G17" i="55"/>
  <c r="G129" i="55" s="1"/>
  <c r="G128" i="55"/>
  <c r="G237" i="55" s="1"/>
  <c r="S14" i="55"/>
  <c r="O14" i="55"/>
  <c r="K14" i="55"/>
  <c r="G14" i="55"/>
  <c r="E231" i="55"/>
  <c r="E541" i="55" s="1"/>
  <c r="E124" i="55"/>
  <c r="S98" i="55"/>
  <c r="T98" i="55"/>
  <c r="Q97" i="55"/>
  <c r="Q96" i="55"/>
  <c r="M97" i="55"/>
  <c r="M96" i="55"/>
  <c r="I97" i="55"/>
  <c r="I581" i="55" s="1"/>
  <c r="I96" i="55"/>
  <c r="S70" i="55"/>
  <c r="T70" i="55"/>
  <c r="Q69" i="55"/>
  <c r="Q68" i="55"/>
  <c r="M69" i="55"/>
  <c r="M68" i="55"/>
  <c r="I69" i="55"/>
  <c r="I68" i="55"/>
  <c r="AF41" i="55"/>
  <c r="AB41" i="55"/>
  <c r="X41" i="55"/>
  <c r="AH128" i="55"/>
  <c r="AH17" i="55"/>
  <c r="AH129" i="55" s="1"/>
  <c r="AI17" i="55"/>
  <c r="AD128" i="55"/>
  <c r="AD237" i="55" s="1"/>
  <c r="AD17" i="55"/>
  <c r="Z128" i="55"/>
  <c r="Z17" i="55"/>
  <c r="V128" i="55"/>
  <c r="V237" i="55" s="1"/>
  <c r="V17" i="55"/>
  <c r="F126" i="55"/>
  <c r="D544" i="55"/>
  <c r="E235" i="55"/>
  <c r="Z13" i="55"/>
  <c r="AD13" i="55"/>
  <c r="AH13" i="55"/>
  <c r="AI13" i="55"/>
  <c r="G12" i="55"/>
  <c r="G13" i="55"/>
  <c r="G578" i="55" s="1"/>
  <c r="K12" i="55"/>
  <c r="K13" i="55"/>
  <c r="O12" i="55"/>
  <c r="O13" i="55"/>
  <c r="S12" i="55"/>
  <c r="S13" i="55"/>
  <c r="W13" i="55"/>
  <c r="AA13" i="55"/>
  <c r="AE13" i="55"/>
  <c r="R231" i="55"/>
  <c r="AF492" i="55"/>
  <c r="AB492" i="55"/>
  <c r="X492" i="55"/>
  <c r="R463" i="55"/>
  <c r="N463" i="55"/>
  <c r="J463" i="55"/>
  <c r="T459" i="55"/>
  <c r="P459" i="55"/>
  <c r="L459" i="55"/>
  <c r="H459" i="55"/>
  <c r="P513" i="55"/>
  <c r="L513" i="55"/>
  <c r="H513" i="55"/>
  <c r="AD511" i="55"/>
  <c r="Z511" i="55"/>
  <c r="V511" i="55"/>
  <c r="T492" i="55"/>
  <c r="T520" i="55" s="1"/>
  <c r="L492" i="55"/>
  <c r="AG488" i="55"/>
  <c r="Y488" i="55"/>
  <c r="N492" i="55"/>
  <c r="AE488" i="55"/>
  <c r="W488" i="55"/>
  <c r="AG407" i="55"/>
  <c r="AC407" i="55"/>
  <c r="Y407" i="55"/>
  <c r="Q407" i="55"/>
  <c r="M407" i="55"/>
  <c r="R379" i="55"/>
  <c r="N379" i="55"/>
  <c r="J379" i="55"/>
  <c r="H407" i="55"/>
  <c r="L403" i="55"/>
  <c r="AI379" i="55"/>
  <c r="AA379" i="55"/>
  <c r="T379" i="55"/>
  <c r="AI375" i="55"/>
  <c r="AD426" i="55"/>
  <c r="Z426" i="55"/>
  <c r="V426" i="55"/>
  <c r="R403" i="55"/>
  <c r="AE375" i="55"/>
  <c r="AA375" i="55"/>
  <c r="W375" i="55"/>
  <c r="T407" i="55"/>
  <c r="AI403" i="55"/>
  <c r="J403" i="55"/>
  <c r="AC379" i="55"/>
  <c r="AG351" i="55"/>
  <c r="AC351" i="55"/>
  <c r="Y351" i="55"/>
  <c r="AG434" i="55"/>
  <c r="AC434" i="55"/>
  <c r="Y434" i="55"/>
  <c r="U434" i="55"/>
  <c r="AG347" i="55"/>
  <c r="AC347" i="55"/>
  <c r="Y347" i="55"/>
  <c r="AG428" i="55"/>
  <c r="AC428" i="55"/>
  <c r="Y428" i="55"/>
  <c r="U428" i="55"/>
  <c r="U430" i="55" s="1"/>
  <c r="Q426" i="55"/>
  <c r="M426" i="55"/>
  <c r="I426" i="55"/>
  <c r="T295" i="55"/>
  <c r="AF295" i="55"/>
  <c r="AB295" i="55"/>
  <c r="X295" i="55"/>
  <c r="AG267" i="55"/>
  <c r="AC267" i="55"/>
  <c r="Y267" i="55"/>
  <c r="AG295" i="55"/>
  <c r="L295" i="55"/>
  <c r="AE291" i="55"/>
  <c r="W291" i="55"/>
  <c r="AE322" i="55"/>
  <c r="W322" i="55"/>
  <c r="AH322" i="55"/>
  <c r="AH323" i="55" s="1"/>
  <c r="Z316" i="55"/>
  <c r="N316" i="55"/>
  <c r="J316" i="55"/>
  <c r="F316" i="55"/>
  <c r="AI295" i="55"/>
  <c r="N295" i="55"/>
  <c r="AC291" i="55"/>
  <c r="AC322" i="55"/>
  <c r="U322" i="55"/>
  <c r="U323" i="55" s="1"/>
  <c r="R185" i="55"/>
  <c r="N185" i="55"/>
  <c r="J185" i="55"/>
  <c r="AD202" i="55"/>
  <c r="AD229" i="55" s="1"/>
  <c r="Z202" i="55"/>
  <c r="Z229" i="55" s="1"/>
  <c r="V202" i="55"/>
  <c r="V229" i="55" s="1"/>
  <c r="R291" i="55"/>
  <c r="P316" i="55"/>
  <c r="L316" i="55"/>
  <c r="H316" i="55"/>
  <c r="AC185" i="55"/>
  <c r="AI181" i="55"/>
  <c r="AA181" i="55"/>
  <c r="AI157" i="55"/>
  <c r="AA157" i="55"/>
  <c r="AE153" i="55"/>
  <c r="W153" i="55"/>
  <c r="AF229" i="55"/>
  <c r="E232" i="55"/>
  <c r="AD101" i="55"/>
  <c r="Z101" i="55"/>
  <c r="V101" i="55"/>
  <c r="O98" i="55"/>
  <c r="K98" i="55"/>
  <c r="G98" i="55"/>
  <c r="AD73" i="55"/>
  <c r="Z73" i="55"/>
  <c r="V73" i="55"/>
  <c r="O70" i="55"/>
  <c r="K70" i="55"/>
  <c r="G70" i="55"/>
  <c r="AD45" i="55"/>
  <c r="Z45" i="55"/>
  <c r="V45" i="55"/>
  <c r="T41" i="55"/>
  <c r="R14" i="55"/>
  <c r="N14" i="55"/>
  <c r="J14" i="55"/>
  <c r="AE185" i="55"/>
  <c r="W185" i="55"/>
  <c r="AG181" i="55"/>
  <c r="Y181" i="55"/>
  <c r="AG157" i="55"/>
  <c r="Y157" i="55"/>
  <c r="AG153" i="55"/>
  <c r="Y153" i="55"/>
  <c r="Q202" i="55"/>
  <c r="I202" i="55"/>
  <c r="AG101" i="55"/>
  <c r="L101" i="55"/>
  <c r="AG97" i="55"/>
  <c r="Y97" i="55"/>
  <c r="AI73" i="55"/>
  <c r="N73" i="55"/>
  <c r="AI69" i="55"/>
  <c r="AA69" i="55"/>
  <c r="P45" i="55"/>
  <c r="H45" i="55"/>
  <c r="R42" i="55"/>
  <c r="J42" i="55"/>
  <c r="L41" i="55"/>
  <c r="R101" i="55"/>
  <c r="J101" i="55"/>
  <c r="R98" i="55"/>
  <c r="AE97" i="55"/>
  <c r="W97" i="55"/>
  <c r="AG73" i="55"/>
  <c r="L73" i="55"/>
  <c r="AG69" i="55"/>
  <c r="Y69" i="55"/>
  <c r="AI45" i="55"/>
  <c r="N45" i="55"/>
  <c r="P42" i="55"/>
  <c r="H42" i="55"/>
  <c r="R41" i="55"/>
  <c r="R579" i="55" s="1"/>
  <c r="J41" i="55"/>
  <c r="J579" i="55" s="1"/>
  <c r="R97" i="55"/>
  <c r="T13" i="55"/>
  <c r="T578" i="55" s="1"/>
  <c r="L13" i="55"/>
  <c r="L578" i="55" s="1"/>
  <c r="R69" i="55"/>
  <c r="V13" i="55"/>
  <c r="N13" i="55"/>
  <c r="H88" i="36"/>
  <c r="G188" i="51"/>
  <c r="G189" i="51" s="1"/>
  <c r="G196" i="51" s="1"/>
  <c r="AH95" i="52" s="1"/>
  <c r="G54" i="51"/>
  <c r="G55" i="51" s="1"/>
  <c r="G62" i="51" s="1"/>
  <c r="D95" i="52" s="1"/>
  <c r="G122" i="51"/>
  <c r="G123" i="51" s="1"/>
  <c r="G130" i="51" s="1"/>
  <c r="S95" i="52" s="1"/>
  <c r="H85" i="36"/>
  <c r="G179" i="51"/>
  <c r="G180" i="51" s="1"/>
  <c r="G183" i="51" s="1"/>
  <c r="G195" i="51" s="1"/>
  <c r="AH94" i="52" s="1"/>
  <c r="G45" i="51"/>
  <c r="G46" i="51" s="1"/>
  <c r="G49" i="51" s="1"/>
  <c r="G61" i="51" s="1"/>
  <c r="D94" i="52" s="1"/>
  <c r="G113" i="51"/>
  <c r="G114" i="51" s="1"/>
  <c r="G117" i="51" s="1"/>
  <c r="G129" i="51" s="1"/>
  <c r="S94" i="52" s="1"/>
  <c r="F29" i="52"/>
  <c r="H37" i="51"/>
  <c r="H171" i="51"/>
  <c r="H105" i="51"/>
  <c r="C18" i="51"/>
  <c r="C19" i="51" s="1"/>
  <c r="C20" i="51" s="1"/>
  <c r="C58" i="51" s="1"/>
  <c r="D12" i="52" s="1"/>
  <c r="G12" i="51"/>
  <c r="G14" i="51" s="1"/>
  <c r="G18" i="51" s="1"/>
  <c r="G19" i="51" s="1"/>
  <c r="G20" i="51" s="1"/>
  <c r="G58" i="51" s="1"/>
  <c r="U28" i="52"/>
  <c r="AG31" i="52"/>
  <c r="AD31" i="52"/>
  <c r="Z31" i="52"/>
  <c r="V31" i="52"/>
  <c r="AF31" i="52"/>
  <c r="AB31" i="52"/>
  <c r="X31" i="52"/>
  <c r="T31" i="52"/>
  <c r="AF29" i="52"/>
  <c r="AB29" i="52"/>
  <c r="X29" i="52"/>
  <c r="T29" i="52"/>
  <c r="AG29" i="52"/>
  <c r="AD29" i="52"/>
  <c r="Z29" i="52"/>
  <c r="V29" i="52"/>
  <c r="AE31" i="52"/>
  <c r="AA31" i="52"/>
  <c r="W31" i="52"/>
  <c r="O31" i="52"/>
  <c r="K31" i="52"/>
  <c r="G31" i="52"/>
  <c r="AE29" i="52"/>
  <c r="AA29" i="52"/>
  <c r="W29" i="52"/>
  <c r="O29" i="52"/>
  <c r="K29" i="52"/>
  <c r="G29" i="52"/>
  <c r="AD28" i="52"/>
  <c r="Z28" i="52"/>
  <c r="V28" i="52"/>
  <c r="R31" i="52"/>
  <c r="N31" i="52"/>
  <c r="J31" i="52"/>
  <c r="F31" i="52"/>
  <c r="P29" i="52"/>
  <c r="L29" i="52"/>
  <c r="H29" i="52"/>
  <c r="AG28" i="52"/>
  <c r="AC28" i="52"/>
  <c r="Y28" i="52"/>
  <c r="Q29" i="52"/>
  <c r="AF28" i="52"/>
  <c r="AC31" i="52"/>
  <c r="Y31" i="52"/>
  <c r="U31" i="52"/>
  <c r="M31" i="52"/>
  <c r="I31" i="52"/>
  <c r="E31" i="52"/>
  <c r="AC29" i="52"/>
  <c r="Y29" i="52"/>
  <c r="U29" i="52"/>
  <c r="M29" i="52"/>
  <c r="I29" i="52"/>
  <c r="E29" i="52"/>
  <c r="AB28" i="52"/>
  <c r="X28" i="52"/>
  <c r="T28" i="52"/>
  <c r="P31" i="52"/>
  <c r="L31" i="52"/>
  <c r="H31" i="52"/>
  <c r="R29" i="52"/>
  <c r="N29" i="52"/>
  <c r="J29" i="52"/>
  <c r="AE28" i="52"/>
  <c r="AA28" i="52"/>
  <c r="W28" i="52"/>
  <c r="T203" i="52"/>
  <c r="T204" i="52"/>
  <c r="T206" i="52"/>
  <c r="F13" i="52"/>
  <c r="L16" i="52"/>
  <c r="G16" i="52"/>
  <c r="O16" i="52"/>
  <c r="J16" i="52"/>
  <c r="R16" i="52"/>
  <c r="I16" i="52"/>
  <c r="Q16" i="52"/>
  <c r="O30" i="52"/>
  <c r="K30" i="52"/>
  <c r="G30" i="52"/>
  <c r="Q30" i="52"/>
  <c r="M30" i="52"/>
  <c r="I30" i="52"/>
  <c r="E30" i="52"/>
  <c r="F30" i="52"/>
  <c r="J30" i="52"/>
  <c r="N30" i="52"/>
  <c r="R30" i="52"/>
  <c r="H30" i="52"/>
  <c r="L30" i="52"/>
  <c r="P30" i="52"/>
  <c r="AF30" i="52"/>
  <c r="W30" i="52"/>
  <c r="AA30" i="52"/>
  <c r="AE30" i="52"/>
  <c r="V30" i="52"/>
  <c r="Z30" i="52"/>
  <c r="AD30" i="52"/>
  <c r="U30" i="52"/>
  <c r="Y30" i="52"/>
  <c r="AC30" i="52"/>
  <c r="AG30" i="52"/>
  <c r="T30" i="52"/>
  <c r="X30" i="52"/>
  <c r="AB30" i="52"/>
  <c r="Q28" i="52"/>
  <c r="M28" i="52"/>
  <c r="I28" i="52"/>
  <c r="E28" i="52"/>
  <c r="O28" i="52"/>
  <c r="K28" i="52"/>
  <c r="G28" i="52"/>
  <c r="H28" i="52"/>
  <c r="L28" i="52"/>
  <c r="P28" i="52"/>
  <c r="F28" i="52"/>
  <c r="J28" i="52"/>
  <c r="N28" i="52"/>
  <c r="R28" i="52"/>
  <c r="L13" i="52"/>
  <c r="H13" i="52"/>
  <c r="R13" i="52"/>
  <c r="J13" i="52"/>
  <c r="Q13" i="52"/>
  <c r="M13" i="52"/>
  <c r="I13" i="52"/>
  <c r="E13" i="52"/>
  <c r="L86" i="51"/>
  <c r="L87" i="51" s="1"/>
  <c r="L88" i="51" s="1"/>
  <c r="L126" i="51" s="1"/>
  <c r="S220" i="52" s="1"/>
  <c r="D86" i="51"/>
  <c r="D87" i="51" s="1"/>
  <c r="D88" i="51" s="1"/>
  <c r="D126" i="51" s="1"/>
  <c r="S27" i="52" s="1"/>
  <c r="H18" i="51"/>
  <c r="H19" i="51" s="1"/>
  <c r="H20" i="51" s="1"/>
  <c r="H58" i="51" s="1"/>
  <c r="D108" i="52" s="1"/>
  <c r="F164" i="11"/>
  <c r="C177" i="11" s="1"/>
  <c r="O152" i="51"/>
  <c r="K152" i="51"/>
  <c r="G152" i="51"/>
  <c r="C152" i="51"/>
  <c r="M152" i="51"/>
  <c r="I152" i="51"/>
  <c r="E152" i="51"/>
  <c r="D138" i="3"/>
  <c r="E138" i="3" s="1"/>
  <c r="E137" i="3"/>
  <c r="U24" i="36"/>
  <c r="U26" i="36"/>
  <c r="L153" i="51"/>
  <c r="L154" i="51" s="1"/>
  <c r="L192" i="51" s="1"/>
  <c r="H153" i="51"/>
  <c r="H154" i="51" s="1"/>
  <c r="H192" i="51" s="1"/>
  <c r="AH108" i="52" s="1"/>
  <c r="D153" i="51"/>
  <c r="D154" i="51" s="1"/>
  <c r="D192" i="51" s="1"/>
  <c r="L19" i="51"/>
  <c r="L20" i="51" s="1"/>
  <c r="L58" i="51" s="1"/>
  <c r="D19" i="51"/>
  <c r="D20" i="51" s="1"/>
  <c r="D58" i="51" s="1"/>
  <c r="D27" i="52" s="1"/>
  <c r="M87" i="51"/>
  <c r="M88" i="51" s="1"/>
  <c r="M126" i="51" s="1"/>
  <c r="S238" i="52" s="1"/>
  <c r="I87" i="51"/>
  <c r="I88" i="51" s="1"/>
  <c r="I126" i="51" s="1"/>
  <c r="S152" i="52" s="1"/>
  <c r="E87" i="51"/>
  <c r="E88" i="51" s="1"/>
  <c r="E126" i="51" s="1"/>
  <c r="S45" i="52" s="1"/>
  <c r="N153" i="51"/>
  <c r="N154" i="51" s="1"/>
  <c r="N192" i="51" s="1"/>
  <c r="J153" i="51"/>
  <c r="J154" i="51" s="1"/>
  <c r="J192" i="51" s="1"/>
  <c r="AH170" i="52" s="1"/>
  <c r="F153" i="51"/>
  <c r="F154" i="51" s="1"/>
  <c r="F192" i="51" s="1"/>
  <c r="N19" i="51"/>
  <c r="N20" i="51" s="1"/>
  <c r="N58" i="51" s="1"/>
  <c r="J19" i="51"/>
  <c r="J20" i="51" s="1"/>
  <c r="J58" i="51" s="1"/>
  <c r="F19" i="51"/>
  <c r="F20" i="51" s="1"/>
  <c r="F58" i="51" s="1"/>
  <c r="O87" i="51"/>
  <c r="O88" i="51" s="1"/>
  <c r="O126" i="51" s="1"/>
  <c r="K87" i="51"/>
  <c r="K88" i="51" s="1"/>
  <c r="K126" i="51" s="1"/>
  <c r="G87" i="51"/>
  <c r="G88" i="51" s="1"/>
  <c r="G126" i="51" s="1"/>
  <c r="S91" i="52" s="1"/>
  <c r="C87" i="51"/>
  <c r="C88" i="51" s="1"/>
  <c r="C126" i="51" s="1"/>
  <c r="S12" i="52" s="1"/>
  <c r="E20" i="29"/>
  <c r="E49" i="29"/>
  <c r="F67" i="81" s="1"/>
  <c r="E329" i="29"/>
  <c r="F29" i="98" s="1"/>
  <c r="N18" i="36"/>
  <c r="E21" i="29"/>
  <c r="E50" i="29"/>
  <c r="E301" i="29"/>
  <c r="F29" i="97" s="1"/>
  <c r="G22" i="36"/>
  <c r="O22" i="36"/>
  <c r="F22" i="36"/>
  <c r="H22" i="36" s="1"/>
  <c r="J22" i="36" s="1"/>
  <c r="L22" i="36" s="1"/>
  <c r="N22" i="36"/>
  <c r="G23" i="36"/>
  <c r="I23" i="36" s="1"/>
  <c r="K23" i="36" s="1"/>
  <c r="M23" i="36" s="1"/>
  <c r="O23" i="36"/>
  <c r="F23" i="36"/>
  <c r="H23" i="36" s="1"/>
  <c r="J23" i="36" s="1"/>
  <c r="L23" i="36" s="1"/>
  <c r="N23" i="36"/>
  <c r="D54" i="29"/>
  <c r="G54" i="29"/>
  <c r="D82" i="29"/>
  <c r="G82" i="29"/>
  <c r="D138" i="29"/>
  <c r="G138" i="29"/>
  <c r="D166" i="29"/>
  <c r="G166" i="29"/>
  <c r="D194" i="29"/>
  <c r="G194" i="29"/>
  <c r="D222" i="29"/>
  <c r="G222" i="29"/>
  <c r="J26" i="31"/>
  <c r="F54" i="29"/>
  <c r="F82" i="29"/>
  <c r="F138" i="29"/>
  <c r="F166" i="29"/>
  <c r="F194" i="29"/>
  <c r="F222" i="29"/>
  <c r="F300" i="29"/>
  <c r="G28" i="97" s="1"/>
  <c r="F22" i="29"/>
  <c r="G92" i="79" s="1"/>
  <c r="G95" i="79" s="1"/>
  <c r="J117" i="33"/>
  <c r="K75" i="33"/>
  <c r="J122" i="33"/>
  <c r="N21" i="36"/>
  <c r="E330" i="29" s="1"/>
  <c r="F30" i="98" s="1"/>
  <c r="F33" i="98" s="1"/>
  <c r="F21" i="36"/>
  <c r="D105" i="55" s="1"/>
  <c r="C38" i="78" s="1"/>
  <c r="D38" i="80" s="1"/>
  <c r="O21" i="36"/>
  <c r="E357" i="29" s="1"/>
  <c r="G21" i="36"/>
  <c r="C102" i="3"/>
  <c r="D73" i="15" s="1"/>
  <c r="C73" i="15" s="1"/>
  <c r="F128" i="3"/>
  <c r="D84" i="15" s="1"/>
  <c r="C84" i="15" s="1"/>
  <c r="C107" i="3"/>
  <c r="D74" i="15" s="1"/>
  <c r="C74" i="15" s="1"/>
  <c r="C79" i="3"/>
  <c r="C80" i="3" s="1"/>
  <c r="D70" i="15" s="1"/>
  <c r="E45" i="3"/>
  <c r="D80" i="15" s="1"/>
  <c r="E60" i="3"/>
  <c r="D81" i="15" s="1"/>
  <c r="C81" i="15" s="1"/>
  <c r="E87" i="11"/>
  <c r="E72" i="11"/>
  <c r="D29" i="15" s="1"/>
  <c r="C29" i="15" s="1"/>
  <c r="C129" i="11"/>
  <c r="D22" i="15" s="1"/>
  <c r="C22" i="15" s="1"/>
  <c r="C117" i="11"/>
  <c r="C118" i="11" s="1"/>
  <c r="K119" i="33"/>
  <c r="J124" i="33"/>
  <c r="J128" i="33"/>
  <c r="C142" i="56"/>
  <c r="J124" i="31"/>
  <c r="J70" i="31"/>
  <c r="J83" i="31" s="1"/>
  <c r="K21" i="31"/>
  <c r="K70" i="31"/>
  <c r="K83" i="31" s="1"/>
  <c r="J21" i="33"/>
  <c r="J119" i="33" s="1"/>
  <c r="J21" i="31"/>
  <c r="K117" i="31"/>
  <c r="K128" i="31"/>
  <c r="K117" i="33"/>
  <c r="K128" i="33"/>
  <c r="C78" i="57"/>
  <c r="I177" i="32"/>
  <c r="K177" i="32"/>
  <c r="C78" i="58"/>
  <c r="C127" i="58"/>
  <c r="J117" i="30"/>
  <c r="J119" i="30" s="1"/>
  <c r="K117" i="30"/>
  <c r="J68" i="30"/>
  <c r="J70" i="30" s="1"/>
  <c r="K68" i="30"/>
  <c r="K70" i="30" s="1"/>
  <c r="J8" i="35"/>
  <c r="K8" i="35"/>
  <c r="J9" i="35"/>
  <c r="K9" i="35"/>
  <c r="K10" i="35"/>
  <c r="J12" i="35"/>
  <c r="K12" i="35"/>
  <c r="J209" i="30"/>
  <c r="J13" i="35" s="1"/>
  <c r="K209" i="30"/>
  <c r="K13" i="35" s="1"/>
  <c r="J210" i="30"/>
  <c r="J14" i="35" s="1"/>
  <c r="K210" i="30"/>
  <c r="K14" i="35" s="1"/>
  <c r="J211" i="30"/>
  <c r="J15" i="35" s="1"/>
  <c r="K211" i="30"/>
  <c r="K15" i="35" s="1"/>
  <c r="J216" i="30"/>
  <c r="J20" i="35" s="1"/>
  <c r="K216" i="30"/>
  <c r="K20" i="35" s="1"/>
  <c r="J221" i="30"/>
  <c r="J25" i="35" s="1"/>
  <c r="K221" i="30"/>
  <c r="K25" i="35" s="1"/>
  <c r="J225" i="30"/>
  <c r="J29" i="35" s="1"/>
  <c r="J30" i="35" s="1"/>
  <c r="K225" i="30"/>
  <c r="K29" i="35" s="1"/>
  <c r="K30" i="35" s="1"/>
  <c r="J32" i="35"/>
  <c r="K32" i="35"/>
  <c r="J236" i="30"/>
  <c r="J40" i="35" s="1"/>
  <c r="K236" i="30"/>
  <c r="K40" i="35" s="1"/>
  <c r="J241" i="30"/>
  <c r="J45" i="35" s="1"/>
  <c r="K241" i="30"/>
  <c r="K45" i="35" s="1"/>
  <c r="I241" i="30"/>
  <c r="I234" i="30"/>
  <c r="I235" i="30"/>
  <c r="I236" i="30"/>
  <c r="I32" i="35"/>
  <c r="I225" i="30"/>
  <c r="I221" i="30"/>
  <c r="K177" i="30"/>
  <c r="J177" i="30"/>
  <c r="I177" i="30"/>
  <c r="D177" i="30" s="1"/>
  <c r="D177" i="77" s="1"/>
  <c r="K163" i="30"/>
  <c r="I163" i="30"/>
  <c r="K128" i="30"/>
  <c r="J128" i="30"/>
  <c r="I128" i="30"/>
  <c r="K124" i="30"/>
  <c r="J124" i="30"/>
  <c r="K79" i="30"/>
  <c r="J79" i="30"/>
  <c r="I79" i="30"/>
  <c r="K75" i="30"/>
  <c r="J75" i="30"/>
  <c r="J30" i="30"/>
  <c r="K30" i="30"/>
  <c r="I30" i="30"/>
  <c r="I9" i="35"/>
  <c r="I12" i="35"/>
  <c r="I8" i="35"/>
  <c r="G408" i="29"/>
  <c r="F408" i="29"/>
  <c r="E408" i="29"/>
  <c r="D408" i="29"/>
  <c r="G403" i="29"/>
  <c r="F403" i="29"/>
  <c r="E403" i="29"/>
  <c r="D403" i="29"/>
  <c r="G402" i="29"/>
  <c r="F402" i="29"/>
  <c r="G400" i="29"/>
  <c r="F400" i="29"/>
  <c r="E400" i="29"/>
  <c r="D400" i="29"/>
  <c r="D24" i="15"/>
  <c r="C24" i="15" s="1"/>
  <c r="D23" i="15"/>
  <c r="C23" i="15" s="1"/>
  <c r="D21" i="15"/>
  <c r="C21" i="15" s="1"/>
  <c r="D19" i="15"/>
  <c r="C19" i="15" s="1"/>
  <c r="D35" i="11"/>
  <c r="D36" i="11" s="1"/>
  <c r="D9" i="3"/>
  <c r="M47" i="52" l="1"/>
  <c r="L47" i="52"/>
  <c r="I47" i="52"/>
  <c r="P47" i="52"/>
  <c r="C268" i="89"/>
  <c r="D10" i="3"/>
  <c r="D79" i="30"/>
  <c r="D79" i="77" s="1"/>
  <c r="D131" i="51"/>
  <c r="V547" i="55"/>
  <c r="Q581" i="55"/>
  <c r="J581" i="55"/>
  <c r="V290" i="55"/>
  <c r="Q578" i="55"/>
  <c r="E95" i="51"/>
  <c r="E97" i="51" s="1"/>
  <c r="E127" i="51" s="1"/>
  <c r="S46" i="52" s="1"/>
  <c r="I10" i="32"/>
  <c r="I9" i="58"/>
  <c r="N54" i="72"/>
  <c r="E23" i="82"/>
  <c r="D55" i="75"/>
  <c r="E73" i="83"/>
  <c r="D66" i="75"/>
  <c r="D81" i="75" s="1"/>
  <c r="F125" i="55"/>
  <c r="O578" i="55"/>
  <c r="V319" i="55"/>
  <c r="V587" i="55"/>
  <c r="K579" i="55"/>
  <c r="C157" i="30"/>
  <c r="C157" i="77"/>
  <c r="H83" i="60"/>
  <c r="F83" i="60"/>
  <c r="G83" i="60"/>
  <c r="F82" i="61"/>
  <c r="G82" i="61"/>
  <c r="F157" i="30" s="1"/>
  <c r="F156" i="54" s="1"/>
  <c r="H82" i="61"/>
  <c r="Z237" i="55"/>
  <c r="Z547" i="55" s="1"/>
  <c r="C156" i="30"/>
  <c r="F82" i="60"/>
  <c r="D82" i="60" s="1"/>
  <c r="G82" i="60"/>
  <c r="J119" i="31"/>
  <c r="H10" i="32"/>
  <c r="H9" i="58"/>
  <c r="E9" i="75"/>
  <c r="F24" i="79" s="1"/>
  <c r="L11" i="71"/>
  <c r="L14" i="71" s="1"/>
  <c r="M11" i="71"/>
  <c r="M14" i="71" s="1"/>
  <c r="K11" i="71"/>
  <c r="E21" i="82"/>
  <c r="D53" i="75"/>
  <c r="D183" i="84"/>
  <c r="C268" i="84" s="1"/>
  <c r="E48" i="29"/>
  <c r="F66" i="81" s="1"/>
  <c r="F70" i="81" s="1"/>
  <c r="D70" i="81" s="1"/>
  <c r="D128" i="109" s="1"/>
  <c r="G101" i="51"/>
  <c r="G102" i="51" s="1"/>
  <c r="Z539" i="55"/>
  <c r="AD547" i="55"/>
  <c r="M579" i="55"/>
  <c r="V346" i="55"/>
  <c r="I578" i="55"/>
  <c r="AB237" i="55"/>
  <c r="U237" i="55"/>
  <c r="N237" i="55"/>
  <c r="F587" i="55"/>
  <c r="U588" i="55"/>
  <c r="V590" i="55"/>
  <c r="F92" i="51"/>
  <c r="F93" i="51" s="1"/>
  <c r="I59" i="32"/>
  <c r="H82" i="60"/>
  <c r="G156" i="30" s="1"/>
  <c r="G205" i="30" s="1"/>
  <c r="D41" i="71"/>
  <c r="I26" i="71"/>
  <c r="F80" i="61"/>
  <c r="G80" i="61"/>
  <c r="F155" i="30" s="1"/>
  <c r="F204" i="30" s="1"/>
  <c r="F8" i="35" s="1"/>
  <c r="H80" i="61"/>
  <c r="E24" i="82"/>
  <c r="D56" i="75"/>
  <c r="G67" i="61"/>
  <c r="G69" i="61" s="1"/>
  <c r="H17" i="83" s="1"/>
  <c r="E170" i="51"/>
  <c r="E172" i="51" s="1"/>
  <c r="E194" i="51" s="1"/>
  <c r="G33" i="51"/>
  <c r="G34" i="51" s="1"/>
  <c r="D128" i="30"/>
  <c r="C127" i="54" s="1"/>
  <c r="C29" i="58"/>
  <c r="C177" i="58" s="1"/>
  <c r="E18" i="36"/>
  <c r="D75" i="55" s="1"/>
  <c r="C27" i="78" s="1"/>
  <c r="J20" i="36"/>
  <c r="K20" i="36" s="1"/>
  <c r="L20" i="36" s="1"/>
  <c r="M20" i="36" s="1"/>
  <c r="N20" i="36" s="1"/>
  <c r="O20" i="36" s="1"/>
  <c r="G167" i="51"/>
  <c r="G168" i="51" s="1"/>
  <c r="W345" i="55"/>
  <c r="F158" i="51"/>
  <c r="F159" i="51" s="1"/>
  <c r="G10" i="32"/>
  <c r="G9" i="58"/>
  <c r="J59" i="32"/>
  <c r="D59" i="32" s="1"/>
  <c r="D59" i="91" s="1"/>
  <c r="G81" i="61"/>
  <c r="H68" i="60"/>
  <c r="H38" i="83" s="1"/>
  <c r="E11" i="81"/>
  <c r="D39" i="75"/>
  <c r="F10" i="32"/>
  <c r="F9" i="58"/>
  <c r="E156" i="30"/>
  <c r="E205" i="30" s="1"/>
  <c r="W539" i="55"/>
  <c r="C133" i="71"/>
  <c r="C131" i="75" s="1"/>
  <c r="C71" i="75"/>
  <c r="F69" i="61"/>
  <c r="F17" i="83"/>
  <c r="E60" i="73"/>
  <c r="E65" i="73" s="1"/>
  <c r="E66" i="73" s="1"/>
  <c r="E67" i="73" s="1"/>
  <c r="E68" i="73" s="1"/>
  <c r="E70" i="73" s="1"/>
  <c r="C111" i="36" s="1"/>
  <c r="E34" i="62" s="1"/>
  <c r="D211" i="30"/>
  <c r="C138" i="11"/>
  <c r="C176" i="11" s="1"/>
  <c r="M580" i="55"/>
  <c r="AE129" i="55"/>
  <c r="Y237" i="55"/>
  <c r="R547" i="55"/>
  <c r="Y229" i="55"/>
  <c r="Y539" i="55" s="1"/>
  <c r="C266" i="84"/>
  <c r="D219" i="109"/>
  <c r="D220" i="109" s="1"/>
  <c r="C275" i="84"/>
  <c r="G104" i="61"/>
  <c r="H104" i="61"/>
  <c r="F104" i="61"/>
  <c r="F30" i="99"/>
  <c r="F33" i="99" s="1"/>
  <c r="E384" i="29"/>
  <c r="X229" i="55"/>
  <c r="X539" i="55" s="1"/>
  <c r="F232" i="55"/>
  <c r="J207" i="30"/>
  <c r="N578" i="55"/>
  <c r="R580" i="55"/>
  <c r="H126" i="55"/>
  <c r="R129" i="55"/>
  <c r="R541" i="55"/>
  <c r="I580" i="55"/>
  <c r="Q580" i="55"/>
  <c r="M581" i="55"/>
  <c r="AA129" i="55"/>
  <c r="V581" i="55"/>
  <c r="V320" i="55"/>
  <c r="H547" i="55"/>
  <c r="L547" i="55"/>
  <c r="P547" i="55"/>
  <c r="Z323" i="55"/>
  <c r="L126" i="55"/>
  <c r="P520" i="55"/>
  <c r="Y129" i="55"/>
  <c r="AC129" i="55"/>
  <c r="S579" i="55"/>
  <c r="U539" i="55"/>
  <c r="E409" i="55"/>
  <c r="F409" i="55" s="1"/>
  <c r="G409" i="55" s="1"/>
  <c r="H409" i="55" s="1"/>
  <c r="I409" i="55" s="1"/>
  <c r="J409" i="55" s="1"/>
  <c r="K409" i="55" s="1"/>
  <c r="L409" i="55" s="1"/>
  <c r="M409" i="55" s="1"/>
  <c r="N409" i="55" s="1"/>
  <c r="O409" i="55" s="1"/>
  <c r="P409" i="55" s="1"/>
  <c r="Q409" i="55" s="1"/>
  <c r="R409" i="55" s="1"/>
  <c r="S409" i="55" s="1"/>
  <c r="T409" i="55" s="1"/>
  <c r="U409" i="55" s="1"/>
  <c r="V409" i="55" s="1"/>
  <c r="W409" i="55" s="1"/>
  <c r="X409" i="55" s="1"/>
  <c r="Y409" i="55" s="1"/>
  <c r="Z409" i="55" s="1"/>
  <c r="AA409" i="55" s="1"/>
  <c r="AB409" i="55" s="1"/>
  <c r="AC409" i="55" s="1"/>
  <c r="AD409" i="55" s="1"/>
  <c r="AE409" i="55" s="1"/>
  <c r="AF409" i="55" s="1"/>
  <c r="AG409" i="55" s="1"/>
  <c r="AH409" i="55" s="1"/>
  <c r="AI409" i="55" s="1"/>
  <c r="J599" i="55"/>
  <c r="K599" i="55" s="1"/>
  <c r="L599" i="55" s="1"/>
  <c r="M599" i="55" s="1"/>
  <c r="N599" i="55" s="1"/>
  <c r="O599" i="55" s="1"/>
  <c r="P599" i="55" s="1"/>
  <c r="Q599" i="55" s="1"/>
  <c r="R599" i="55" s="1"/>
  <c r="S599" i="55" s="1"/>
  <c r="T599" i="55" s="1"/>
  <c r="F616" i="55" s="1"/>
  <c r="E591" i="55"/>
  <c r="G598" i="55"/>
  <c r="H598" i="55" s="1"/>
  <c r="I598" i="55" s="1"/>
  <c r="J598" i="55" s="1"/>
  <c r="K598" i="55" s="1"/>
  <c r="L598" i="55" s="1"/>
  <c r="M598" i="55" s="1"/>
  <c r="N598" i="55" s="1"/>
  <c r="O598" i="55" s="1"/>
  <c r="P598" i="55" s="1"/>
  <c r="Q598" i="55" s="1"/>
  <c r="R598" i="55" s="1"/>
  <c r="S598" i="55" s="1"/>
  <c r="T598" i="55" s="1"/>
  <c r="AB229" i="55"/>
  <c r="AB539" i="55" s="1"/>
  <c r="AA539" i="55"/>
  <c r="U432" i="55"/>
  <c r="K207" i="30"/>
  <c r="I207" i="30"/>
  <c r="AE539" i="55"/>
  <c r="D211" i="77"/>
  <c r="C210" i="54"/>
  <c r="D128" i="92"/>
  <c r="C127" i="59"/>
  <c r="D30" i="92"/>
  <c r="C29" i="59"/>
  <c r="D177" i="32"/>
  <c r="D177" i="91" s="1"/>
  <c r="U601" i="55"/>
  <c r="V601" i="55" s="1"/>
  <c r="W601" i="55" s="1"/>
  <c r="X601" i="55" s="1"/>
  <c r="Y601" i="55" s="1"/>
  <c r="Z601" i="55" s="1"/>
  <c r="AA601" i="55" s="1"/>
  <c r="AB601" i="55" s="1"/>
  <c r="AC601" i="55" s="1"/>
  <c r="AD601" i="55" s="1"/>
  <c r="AE601" i="55" s="1"/>
  <c r="AF601" i="55" s="1"/>
  <c r="AG601" i="55" s="1"/>
  <c r="AH601" i="55" s="1"/>
  <c r="AI601" i="55" s="1"/>
  <c r="G618" i="55" s="1"/>
  <c r="F618" i="55"/>
  <c r="J618" i="55" s="1"/>
  <c r="J320" i="52" s="1"/>
  <c r="Y162" i="54"/>
  <c r="Y206" i="54"/>
  <c r="Y211" i="54" s="1"/>
  <c r="J39" i="103"/>
  <c r="E37" i="103"/>
  <c r="D33" i="15"/>
  <c r="E63" i="51"/>
  <c r="P126" i="55"/>
  <c r="J129" i="55"/>
  <c r="L579" i="55"/>
  <c r="AE211" i="55"/>
  <c r="N126" i="55"/>
  <c r="T579" i="55"/>
  <c r="AE323" i="55"/>
  <c r="G547" i="55"/>
  <c r="K547" i="55"/>
  <c r="O547" i="55"/>
  <c r="S547" i="55"/>
  <c r="F24" i="55"/>
  <c r="I23" i="54" s="1"/>
  <c r="I25" i="54" s="1"/>
  <c r="V580" i="55"/>
  <c r="U431" i="55"/>
  <c r="U578" i="55"/>
  <c r="M578" i="55"/>
  <c r="I237" i="55"/>
  <c r="M237" i="55"/>
  <c r="M547" i="55" s="1"/>
  <c r="Q237" i="55"/>
  <c r="Q547" i="55" s="1"/>
  <c r="G597" i="55"/>
  <c r="H597" i="55" s="1"/>
  <c r="I597" i="55" s="1"/>
  <c r="J597" i="55" s="1"/>
  <c r="K597" i="55" s="1"/>
  <c r="L597" i="55" s="1"/>
  <c r="M597" i="55" s="1"/>
  <c r="N597" i="55" s="1"/>
  <c r="O597" i="55" s="1"/>
  <c r="P597" i="55" s="1"/>
  <c r="Q597" i="55" s="1"/>
  <c r="R597" i="55" s="1"/>
  <c r="S597" i="55" s="1"/>
  <c r="T597" i="55" s="1"/>
  <c r="U597" i="55" s="1"/>
  <c r="V597" i="55" s="1"/>
  <c r="W597" i="55" s="1"/>
  <c r="X597" i="55" s="1"/>
  <c r="Y597" i="55" s="1"/>
  <c r="Z597" i="55" s="1"/>
  <c r="AA597" i="55" s="1"/>
  <c r="AB597" i="55" s="1"/>
  <c r="AC597" i="55" s="1"/>
  <c r="AD597" i="55" s="1"/>
  <c r="AE597" i="55" s="1"/>
  <c r="AF597" i="55" s="1"/>
  <c r="AG597" i="55" s="1"/>
  <c r="AH597" i="55" s="1"/>
  <c r="AI597" i="55" s="1"/>
  <c r="G614" i="55" s="1"/>
  <c r="H581" i="55"/>
  <c r="L581" i="55"/>
  <c r="P581" i="55"/>
  <c r="I323" i="55"/>
  <c r="M323" i="55"/>
  <c r="Q323" i="55"/>
  <c r="U589" i="55"/>
  <c r="AG229" i="55"/>
  <c r="AG539" i="55" s="1"/>
  <c r="G471" i="62"/>
  <c r="F12" i="32" s="1"/>
  <c r="AC229" i="55"/>
  <c r="AC539" i="55" s="1"/>
  <c r="I58" i="58"/>
  <c r="D58" i="58" s="1"/>
  <c r="N12" i="66" s="1"/>
  <c r="B48" i="78"/>
  <c r="H69" i="60"/>
  <c r="E105" i="60"/>
  <c r="J42" i="83"/>
  <c r="H70" i="60"/>
  <c r="G39" i="83"/>
  <c r="G155" i="30"/>
  <c r="G154" i="54" s="1"/>
  <c r="G203" i="54" s="1"/>
  <c r="C142" i="57"/>
  <c r="C129" i="56"/>
  <c r="D81" i="60"/>
  <c r="G356" i="29"/>
  <c r="H29" i="99" s="1"/>
  <c r="G29" i="99"/>
  <c r="D17" i="80"/>
  <c r="D17" i="78"/>
  <c r="J114" i="30"/>
  <c r="K114" i="30"/>
  <c r="K212" i="30" s="1"/>
  <c r="B157" i="78"/>
  <c r="C157" i="80" s="1"/>
  <c r="C147" i="80"/>
  <c r="B77" i="78"/>
  <c r="C67" i="80"/>
  <c r="H10" i="34"/>
  <c r="H9" i="59"/>
  <c r="K9" i="59"/>
  <c r="F10" i="34"/>
  <c r="F9" i="59"/>
  <c r="H47" i="95"/>
  <c r="L47" i="95"/>
  <c r="L58" i="59" s="1"/>
  <c r="C59" i="34"/>
  <c r="K47" i="95"/>
  <c r="K58" i="59" s="1"/>
  <c r="F47" i="95"/>
  <c r="C58" i="59"/>
  <c r="J47" i="95"/>
  <c r="G47" i="95"/>
  <c r="G48" i="95" s="1"/>
  <c r="I47" i="95"/>
  <c r="I48" i="95" s="1"/>
  <c r="G12" i="32"/>
  <c r="J10" i="32"/>
  <c r="D38" i="78"/>
  <c r="E38" i="80" s="1"/>
  <c r="D27" i="80"/>
  <c r="D27" i="78"/>
  <c r="D18" i="80"/>
  <c r="D18" i="78"/>
  <c r="C77" i="78"/>
  <c r="D77" i="80" s="1"/>
  <c r="C7" i="78"/>
  <c r="E12" i="75"/>
  <c r="F26" i="79"/>
  <c r="F27" i="79" s="1"/>
  <c r="D78" i="109" s="1"/>
  <c r="G44" i="97"/>
  <c r="G45" i="97" s="1"/>
  <c r="D196" i="109" s="1"/>
  <c r="D197" i="109" s="1"/>
  <c r="D201" i="109" s="1"/>
  <c r="F45" i="72"/>
  <c r="D55" i="72" s="1"/>
  <c r="L9" i="59"/>
  <c r="L107" i="59" s="1"/>
  <c r="N46" i="95"/>
  <c r="G10" i="34"/>
  <c r="G9" i="59"/>
  <c r="I9" i="59"/>
  <c r="I10" i="34"/>
  <c r="J9" i="59"/>
  <c r="J48" i="95"/>
  <c r="J10" i="34"/>
  <c r="C379" i="55"/>
  <c r="H12" i="32"/>
  <c r="F32" i="97"/>
  <c r="E11" i="35"/>
  <c r="E56" i="85"/>
  <c r="S80" i="52"/>
  <c r="C70" i="15"/>
  <c r="D69" i="15"/>
  <c r="C69" i="15" s="1"/>
  <c r="F176" i="11"/>
  <c r="G14" i="31" s="1"/>
  <c r="G176" i="11"/>
  <c r="H14" i="31" s="1"/>
  <c r="E176" i="11"/>
  <c r="D20" i="15"/>
  <c r="C20" i="15" s="1"/>
  <c r="E18" i="62"/>
  <c r="E59" i="79" s="1"/>
  <c r="G7" i="65"/>
  <c r="D81" i="61"/>
  <c r="H15" i="83"/>
  <c r="H88" i="61"/>
  <c r="F21" i="29"/>
  <c r="F91" i="79"/>
  <c r="F20" i="29"/>
  <c r="F24" i="29" s="1"/>
  <c r="J19" i="30" s="1"/>
  <c r="J21" i="30" s="1"/>
  <c r="F90" i="79"/>
  <c r="F94" i="79" s="1"/>
  <c r="F96" i="79" s="1"/>
  <c r="E109" i="80"/>
  <c r="AF107" i="78"/>
  <c r="AB107" i="78"/>
  <c r="X107" i="78"/>
  <c r="AO107" i="78"/>
  <c r="AE107" i="78"/>
  <c r="AA107" i="78"/>
  <c r="AD107" i="78"/>
  <c r="Z107" i="78"/>
  <c r="D109" i="78"/>
  <c r="AG107" i="78"/>
  <c r="AC107" i="78"/>
  <c r="Y107" i="78"/>
  <c r="AA87" i="57"/>
  <c r="AD87" i="57"/>
  <c r="Z87" i="57"/>
  <c r="AE87" i="57"/>
  <c r="X87" i="57"/>
  <c r="AN108" i="78"/>
  <c r="J88" i="33"/>
  <c r="AC87" i="57"/>
  <c r="Y87" i="57"/>
  <c r="K88" i="33"/>
  <c r="Z38" i="54"/>
  <c r="AD38" i="54"/>
  <c r="Y38" i="54"/>
  <c r="K39" i="30"/>
  <c r="AC38" i="54"/>
  <c r="AG38" i="54"/>
  <c r="C186" i="30"/>
  <c r="Z38" i="78"/>
  <c r="AB38" i="78"/>
  <c r="S578" i="55"/>
  <c r="K578" i="55"/>
  <c r="AH237" i="55"/>
  <c r="E53" i="29"/>
  <c r="F68" i="81"/>
  <c r="F71" i="81" s="1"/>
  <c r="AD147" i="78"/>
  <c r="Z147" i="78"/>
  <c r="AG147" i="78"/>
  <c r="AC147" i="78"/>
  <c r="Y147" i="78"/>
  <c r="AF147" i="78"/>
  <c r="AB147" i="78"/>
  <c r="X147" i="78"/>
  <c r="AO147" i="78"/>
  <c r="AE147" i="78"/>
  <c r="AA147" i="78"/>
  <c r="AB87" i="57"/>
  <c r="AF87" i="57"/>
  <c r="AG87" i="57"/>
  <c r="J39" i="30"/>
  <c r="AN8" i="78"/>
  <c r="X38" i="54"/>
  <c r="AB38" i="54"/>
  <c r="AF38" i="54"/>
  <c r="C119" i="79"/>
  <c r="AA38" i="54"/>
  <c r="AE38" i="54"/>
  <c r="C118" i="83"/>
  <c r="D118" i="83"/>
  <c r="E118" i="62"/>
  <c r="E127" i="62" s="1"/>
  <c r="D127" i="62"/>
  <c r="J9" i="58"/>
  <c r="L9" i="58"/>
  <c r="K9" i="58"/>
  <c r="N53" i="72"/>
  <c r="D15" i="62"/>
  <c r="I16" i="62" s="1"/>
  <c r="I9" i="102" s="1"/>
  <c r="D9" i="102" s="1"/>
  <c r="D55" i="79"/>
  <c r="R188" i="78"/>
  <c r="R198" i="78" s="1"/>
  <c r="S178" i="78"/>
  <c r="S87" i="59" s="1"/>
  <c r="S136" i="59" s="1"/>
  <c r="L211" i="54"/>
  <c r="L10" i="65"/>
  <c r="L15" i="65" s="1"/>
  <c r="P211" i="54"/>
  <c r="P10" i="65"/>
  <c r="P15" i="65" s="1"/>
  <c r="T211" i="54"/>
  <c r="T10" i="65"/>
  <c r="T15" i="65" s="1"/>
  <c r="X211" i="54"/>
  <c r="X10" i="65"/>
  <c r="X15" i="65" s="1"/>
  <c r="AB211" i="54"/>
  <c r="AB10" i="65"/>
  <c r="AB15" i="65" s="1"/>
  <c r="AF211" i="54"/>
  <c r="AF10" i="65"/>
  <c r="AF15" i="65" s="1"/>
  <c r="AJ211" i="54"/>
  <c r="AJ10" i="65"/>
  <c r="AJ15" i="65" s="1"/>
  <c r="M211" i="54"/>
  <c r="M10" i="65"/>
  <c r="M15" i="65" s="1"/>
  <c r="Q211" i="54"/>
  <c r="Q10" i="65"/>
  <c r="Q15" i="65" s="1"/>
  <c r="U211" i="54"/>
  <c r="U10" i="65"/>
  <c r="U15" i="65" s="1"/>
  <c r="AC211" i="54"/>
  <c r="AC10" i="65"/>
  <c r="AC15" i="65" s="1"/>
  <c r="AG211" i="54"/>
  <c r="AG10" i="65"/>
  <c r="AG15" i="65" s="1"/>
  <c r="AK211" i="54"/>
  <c r="AK10" i="65"/>
  <c r="AK15" i="65" s="1"/>
  <c r="K211" i="54"/>
  <c r="K10" i="65"/>
  <c r="K15" i="65" s="1"/>
  <c r="O211" i="54"/>
  <c r="O10" i="65"/>
  <c r="O15" i="65" s="1"/>
  <c r="S211" i="54"/>
  <c r="S10" i="65"/>
  <c r="S15" i="65" s="1"/>
  <c r="W211" i="54"/>
  <c r="W10" i="65"/>
  <c r="W15" i="65" s="1"/>
  <c r="AA211" i="54"/>
  <c r="AA10" i="65"/>
  <c r="AA15" i="65" s="1"/>
  <c r="AE211" i="54"/>
  <c r="AE10" i="65"/>
  <c r="AE15" i="65" s="1"/>
  <c r="AI211" i="54"/>
  <c r="AI10" i="65"/>
  <c r="AI15" i="65" s="1"/>
  <c r="AM211" i="54"/>
  <c r="AM229" i="54" s="1"/>
  <c r="AM33" i="65" s="1"/>
  <c r="AM10" i="65"/>
  <c r="AM15" i="65" s="1"/>
  <c r="N211" i="54"/>
  <c r="N10" i="65"/>
  <c r="N15" i="65" s="1"/>
  <c r="R211" i="54"/>
  <c r="R10" i="65"/>
  <c r="R15" i="65" s="1"/>
  <c r="V211" i="54"/>
  <c r="V10" i="65"/>
  <c r="V15" i="65" s="1"/>
  <c r="Z211" i="54"/>
  <c r="Z10" i="65"/>
  <c r="Z15" i="65" s="1"/>
  <c r="AD211" i="54"/>
  <c r="AD10" i="65"/>
  <c r="AD15" i="65" s="1"/>
  <c r="AH211" i="54"/>
  <c r="AH10" i="65"/>
  <c r="AH15" i="65" s="1"/>
  <c r="AL211" i="54"/>
  <c r="AL10" i="65"/>
  <c r="AL15" i="65" s="1"/>
  <c r="L42" i="71"/>
  <c r="E40" i="75"/>
  <c r="F23" i="82" s="1"/>
  <c r="K40" i="71"/>
  <c r="E38" i="75"/>
  <c r="F21" i="82" s="1"/>
  <c r="L38" i="71"/>
  <c r="E36" i="75"/>
  <c r="E26" i="75"/>
  <c r="E46" i="52"/>
  <c r="V586" i="55"/>
  <c r="G589" i="55"/>
  <c r="G596" i="55"/>
  <c r="H596" i="55" s="1"/>
  <c r="I596" i="55" s="1"/>
  <c r="J596" i="55" s="1"/>
  <c r="K596" i="55" s="1"/>
  <c r="L596" i="55" s="1"/>
  <c r="M596" i="55" s="1"/>
  <c r="N596" i="55" s="1"/>
  <c r="O596" i="55" s="1"/>
  <c r="P596" i="55" s="1"/>
  <c r="Q596" i="55" s="1"/>
  <c r="R596" i="55" s="1"/>
  <c r="S596" i="55" s="1"/>
  <c r="T596" i="55" s="1"/>
  <c r="U596" i="55" s="1"/>
  <c r="V596" i="55" s="1"/>
  <c r="W596" i="55" s="1"/>
  <c r="X596" i="55" s="1"/>
  <c r="Y596" i="55" s="1"/>
  <c r="Z596" i="55" s="1"/>
  <c r="AA596" i="55" s="1"/>
  <c r="AB596" i="55" s="1"/>
  <c r="AC596" i="55" s="1"/>
  <c r="AD596" i="55" s="1"/>
  <c r="AE596" i="55" s="1"/>
  <c r="AF596" i="55" s="1"/>
  <c r="AG596" i="55" s="1"/>
  <c r="AH596" i="55" s="1"/>
  <c r="AI596" i="55" s="1"/>
  <c r="G613" i="55" s="1"/>
  <c r="F586" i="55"/>
  <c r="AH270" i="52"/>
  <c r="AH220" i="52"/>
  <c r="T201" i="52"/>
  <c r="U201" i="52" s="1"/>
  <c r="V201" i="52" s="1"/>
  <c r="W201" i="52" s="1"/>
  <c r="X201" i="52" s="1"/>
  <c r="Y201" i="52" s="1"/>
  <c r="Z201" i="52" s="1"/>
  <c r="AA201" i="52" s="1"/>
  <c r="AB201" i="52" s="1"/>
  <c r="AC201" i="52" s="1"/>
  <c r="AD201" i="52" s="1"/>
  <c r="AE201" i="52" s="1"/>
  <c r="AF201" i="52" s="1"/>
  <c r="AG201" i="52" s="1"/>
  <c r="AH201" i="52" s="1"/>
  <c r="S202" i="52"/>
  <c r="AH63" i="52"/>
  <c r="G67" i="52"/>
  <c r="G13" i="52"/>
  <c r="K13" i="52"/>
  <c r="O13" i="52"/>
  <c r="N13" i="52"/>
  <c r="M46" i="52"/>
  <c r="M16" i="52"/>
  <c r="E16" i="52"/>
  <c r="N16" i="52"/>
  <c r="F16" i="52"/>
  <c r="K16" i="52"/>
  <c r="P16" i="52"/>
  <c r="AH65" i="52"/>
  <c r="AF65" i="52" s="1"/>
  <c r="AH67" i="52"/>
  <c r="Y67" i="52" s="1"/>
  <c r="Q47" i="52"/>
  <c r="N47" i="52"/>
  <c r="O67" i="52"/>
  <c r="E47" i="52"/>
  <c r="AH66" i="52"/>
  <c r="AH48" i="52"/>
  <c r="AH46" i="52"/>
  <c r="Z46" i="52" s="1"/>
  <c r="L46" i="52"/>
  <c r="AH49" i="52"/>
  <c r="U49" i="52" s="1"/>
  <c r="S17" i="52"/>
  <c r="Q46" i="52"/>
  <c r="AH47" i="52"/>
  <c r="Y47" i="52" s="1"/>
  <c r="P125" i="55"/>
  <c r="P579" i="55"/>
  <c r="AI516" i="55"/>
  <c r="G584" i="55"/>
  <c r="G585" i="55"/>
  <c r="I29" i="67"/>
  <c r="P32" i="66"/>
  <c r="H109" i="58"/>
  <c r="G109" i="58"/>
  <c r="AR178" i="71"/>
  <c r="AR179" i="71" s="1"/>
  <c r="AR164" i="71"/>
  <c r="AM59" i="57" s="1"/>
  <c r="AN178" i="71"/>
  <c r="AN179" i="71" s="1"/>
  <c r="AN164" i="71"/>
  <c r="AI59" i="57" s="1"/>
  <c r="AJ178" i="71"/>
  <c r="AJ179" i="71" s="1"/>
  <c r="AJ164" i="71"/>
  <c r="AE59" i="57" s="1"/>
  <c r="AF178" i="71"/>
  <c r="AF179" i="71" s="1"/>
  <c r="AF164" i="71"/>
  <c r="AA59" i="57" s="1"/>
  <c r="AB178" i="71"/>
  <c r="AB179" i="71" s="1"/>
  <c r="AB164" i="71"/>
  <c r="W59" i="57" s="1"/>
  <c r="X178" i="71"/>
  <c r="X179" i="71" s="1"/>
  <c r="X164" i="71"/>
  <c r="S59" i="57" s="1"/>
  <c r="T178" i="71"/>
  <c r="T179" i="71" s="1"/>
  <c r="T164" i="71"/>
  <c r="O59" i="57" s="1"/>
  <c r="P178" i="71"/>
  <c r="P179" i="71" s="1"/>
  <c r="P164" i="71"/>
  <c r="K59" i="57" s="1"/>
  <c r="AO178" i="71"/>
  <c r="AO179" i="71" s="1"/>
  <c r="AO164" i="71"/>
  <c r="AJ59" i="57" s="1"/>
  <c r="AK178" i="71"/>
  <c r="AK179" i="71" s="1"/>
  <c r="AK164" i="71"/>
  <c r="AF59" i="57" s="1"/>
  <c r="AG178" i="71"/>
  <c r="AG179" i="71" s="1"/>
  <c r="AG164" i="71"/>
  <c r="AB59" i="57" s="1"/>
  <c r="AC178" i="71"/>
  <c r="AC179" i="71" s="1"/>
  <c r="AC164" i="71"/>
  <c r="X59" i="57" s="1"/>
  <c r="Y178" i="71"/>
  <c r="Y179" i="71" s="1"/>
  <c r="Y164" i="71"/>
  <c r="T59" i="57" s="1"/>
  <c r="U178" i="71"/>
  <c r="U179" i="71" s="1"/>
  <c r="U164" i="71"/>
  <c r="P59" i="57" s="1"/>
  <c r="Q178" i="71"/>
  <c r="Q179" i="71" s="1"/>
  <c r="Q164" i="71"/>
  <c r="L59" i="57" s="1"/>
  <c r="U599" i="55"/>
  <c r="V599" i="55" s="1"/>
  <c r="W599" i="55" s="1"/>
  <c r="X599" i="55" s="1"/>
  <c r="Y599" i="55" s="1"/>
  <c r="Z599" i="55" s="1"/>
  <c r="AA599" i="55" s="1"/>
  <c r="AB599" i="55" s="1"/>
  <c r="AC599" i="55" s="1"/>
  <c r="AD599" i="55" s="1"/>
  <c r="AE599" i="55" s="1"/>
  <c r="AF599" i="55" s="1"/>
  <c r="AG599" i="55" s="1"/>
  <c r="AH599" i="55" s="1"/>
  <c r="AI599" i="55" s="1"/>
  <c r="G616" i="55" s="1"/>
  <c r="K618" i="55"/>
  <c r="K320" i="52" s="1"/>
  <c r="G320" i="52"/>
  <c r="U602" i="55"/>
  <c r="V602" i="55" s="1"/>
  <c r="W602" i="55" s="1"/>
  <c r="X602" i="55" s="1"/>
  <c r="Y602" i="55" s="1"/>
  <c r="Z602" i="55" s="1"/>
  <c r="AA602" i="55" s="1"/>
  <c r="AB602" i="55" s="1"/>
  <c r="AC602" i="55" s="1"/>
  <c r="AD602" i="55" s="1"/>
  <c r="AE602" i="55" s="1"/>
  <c r="AF602" i="55" s="1"/>
  <c r="AG602" i="55" s="1"/>
  <c r="AH602" i="55" s="1"/>
  <c r="AI602" i="55" s="1"/>
  <c r="G619" i="55" s="1"/>
  <c r="F619" i="55"/>
  <c r="J15" i="57"/>
  <c r="I15" i="57"/>
  <c r="Y15" i="57"/>
  <c r="J108" i="56"/>
  <c r="J113" i="56" s="1"/>
  <c r="J15" i="56"/>
  <c r="I15" i="56"/>
  <c r="I108" i="56"/>
  <c r="I113" i="56" s="1"/>
  <c r="Y15" i="56"/>
  <c r="Y108" i="56"/>
  <c r="Y113" i="56" s="1"/>
  <c r="U600" i="55"/>
  <c r="V600" i="55" s="1"/>
  <c r="W600" i="55" s="1"/>
  <c r="X600" i="55" s="1"/>
  <c r="Y600" i="55" s="1"/>
  <c r="Z600" i="55" s="1"/>
  <c r="AA600" i="55" s="1"/>
  <c r="AB600" i="55" s="1"/>
  <c r="AC600" i="55" s="1"/>
  <c r="AD600" i="55" s="1"/>
  <c r="AE600" i="55" s="1"/>
  <c r="AF600" i="55" s="1"/>
  <c r="AG600" i="55" s="1"/>
  <c r="AH600" i="55" s="1"/>
  <c r="AI600" i="55" s="1"/>
  <c r="G617" i="55" s="1"/>
  <c r="F617" i="55"/>
  <c r="U603" i="55"/>
  <c r="V603" i="55" s="1"/>
  <c r="W603" i="55" s="1"/>
  <c r="X603" i="55" s="1"/>
  <c r="Y603" i="55" s="1"/>
  <c r="Z603" i="55" s="1"/>
  <c r="AA603" i="55" s="1"/>
  <c r="AB603" i="55" s="1"/>
  <c r="AC603" i="55" s="1"/>
  <c r="AD603" i="55" s="1"/>
  <c r="AE603" i="55" s="1"/>
  <c r="AF603" i="55" s="1"/>
  <c r="AG603" i="55" s="1"/>
  <c r="AH603" i="55" s="1"/>
  <c r="AI603" i="55" s="1"/>
  <c r="G620" i="55" s="1"/>
  <c r="F620" i="55"/>
  <c r="J206" i="54"/>
  <c r="J64" i="54"/>
  <c r="G28" i="68"/>
  <c r="G29" i="68" s="1"/>
  <c r="H30" i="67"/>
  <c r="R581" i="55"/>
  <c r="G588" i="55"/>
  <c r="R578" i="55"/>
  <c r="V579" i="55"/>
  <c r="S580" i="55"/>
  <c r="G581" i="55"/>
  <c r="K581" i="55"/>
  <c r="O581" i="55"/>
  <c r="T581" i="55"/>
  <c r="G583" i="55"/>
  <c r="F590" i="55"/>
  <c r="AI207" i="55"/>
  <c r="W431" i="55"/>
  <c r="AE431" i="55"/>
  <c r="F585" i="55"/>
  <c r="F584" i="55"/>
  <c r="U208" i="55"/>
  <c r="U235" i="55" s="1"/>
  <c r="U545" i="55" s="1"/>
  <c r="U583" i="55"/>
  <c r="U585" i="55"/>
  <c r="U584" i="55"/>
  <c r="AP178" i="71"/>
  <c r="AP179" i="71" s="1"/>
  <c r="AP164" i="71"/>
  <c r="AK59" i="57" s="1"/>
  <c r="AL178" i="71"/>
  <c r="AL179" i="71" s="1"/>
  <c r="AL164" i="71"/>
  <c r="AG59" i="57" s="1"/>
  <c r="AH178" i="71"/>
  <c r="AH179" i="71" s="1"/>
  <c r="AH164" i="71"/>
  <c r="AC59" i="57" s="1"/>
  <c r="AD178" i="71"/>
  <c r="AD179" i="71" s="1"/>
  <c r="AD164" i="71"/>
  <c r="Z178" i="71"/>
  <c r="Z179" i="71" s="1"/>
  <c r="Z164" i="71"/>
  <c r="U59" i="57" s="1"/>
  <c r="V178" i="71"/>
  <c r="V179" i="71" s="1"/>
  <c r="V164" i="71"/>
  <c r="Q59" i="57" s="1"/>
  <c r="R178" i="71"/>
  <c r="R179" i="71" s="1"/>
  <c r="R164" i="71"/>
  <c r="M59" i="57" s="1"/>
  <c r="N178" i="71"/>
  <c r="N179" i="71" s="1"/>
  <c r="N164" i="71"/>
  <c r="AQ178" i="71"/>
  <c r="AQ179" i="71" s="1"/>
  <c r="AQ164" i="71"/>
  <c r="AL59" i="57" s="1"/>
  <c r="AM178" i="71"/>
  <c r="AM179" i="71" s="1"/>
  <c r="AM164" i="71"/>
  <c r="AH59" i="57" s="1"/>
  <c r="AI178" i="71"/>
  <c r="AI179" i="71" s="1"/>
  <c r="AI164" i="71"/>
  <c r="AD59" i="57" s="1"/>
  <c r="AE178" i="71"/>
  <c r="AE179" i="71" s="1"/>
  <c r="AE164" i="71"/>
  <c r="Z59" i="57" s="1"/>
  <c r="AA178" i="71"/>
  <c r="AA179" i="71" s="1"/>
  <c r="AA164" i="71"/>
  <c r="V59" i="57" s="1"/>
  <c r="W178" i="71"/>
  <c r="W179" i="71" s="1"/>
  <c r="W164" i="71"/>
  <c r="R59" i="57" s="1"/>
  <c r="S178" i="71"/>
  <c r="S179" i="71" s="1"/>
  <c r="S164" i="71"/>
  <c r="N59" i="57" s="1"/>
  <c r="O178" i="71"/>
  <c r="O179" i="71" s="1"/>
  <c r="O164" i="71"/>
  <c r="U607" i="55"/>
  <c r="V607" i="55" s="1"/>
  <c r="W607" i="55" s="1"/>
  <c r="X607" i="55" s="1"/>
  <c r="Y607" i="55" s="1"/>
  <c r="Z607" i="55" s="1"/>
  <c r="AA607" i="55" s="1"/>
  <c r="AB607" i="55" s="1"/>
  <c r="AC607" i="55" s="1"/>
  <c r="AD607" i="55" s="1"/>
  <c r="AE607" i="55" s="1"/>
  <c r="AF607" i="55" s="1"/>
  <c r="AG607" i="55" s="1"/>
  <c r="AH607" i="55" s="1"/>
  <c r="AI607" i="55" s="1"/>
  <c r="G624" i="55" s="1"/>
  <c r="F624" i="55"/>
  <c r="U606" i="55"/>
  <c r="V606" i="55" s="1"/>
  <c r="W606" i="55" s="1"/>
  <c r="X606" i="55" s="1"/>
  <c r="Y606" i="55" s="1"/>
  <c r="Z606" i="55" s="1"/>
  <c r="AA606" i="55" s="1"/>
  <c r="AB606" i="55" s="1"/>
  <c r="AC606" i="55" s="1"/>
  <c r="AD606" i="55" s="1"/>
  <c r="AE606" i="55" s="1"/>
  <c r="AF606" i="55" s="1"/>
  <c r="AG606" i="55" s="1"/>
  <c r="AH606" i="55" s="1"/>
  <c r="AI606" i="55" s="1"/>
  <c r="G623" i="55" s="1"/>
  <c r="F623" i="55"/>
  <c r="J16" i="33"/>
  <c r="K16" i="33"/>
  <c r="J109" i="31"/>
  <c r="J16" i="31"/>
  <c r="J114" i="31" s="1"/>
  <c r="J132" i="31" s="1"/>
  <c r="K16" i="31"/>
  <c r="K114" i="31" s="1"/>
  <c r="K109" i="31"/>
  <c r="U604" i="55"/>
  <c r="V604" i="55" s="1"/>
  <c r="W604" i="55" s="1"/>
  <c r="X604" i="55" s="1"/>
  <c r="Y604" i="55" s="1"/>
  <c r="Z604" i="55" s="1"/>
  <c r="AA604" i="55" s="1"/>
  <c r="AB604" i="55" s="1"/>
  <c r="AC604" i="55" s="1"/>
  <c r="AD604" i="55" s="1"/>
  <c r="AE604" i="55" s="1"/>
  <c r="AF604" i="55" s="1"/>
  <c r="AG604" i="55" s="1"/>
  <c r="AH604" i="55" s="1"/>
  <c r="AI604" i="55" s="1"/>
  <c r="G621" i="55" s="1"/>
  <c r="F621" i="55"/>
  <c r="U605" i="55"/>
  <c r="V605" i="55" s="1"/>
  <c r="W605" i="55" s="1"/>
  <c r="X605" i="55" s="1"/>
  <c r="Y605" i="55" s="1"/>
  <c r="Z605" i="55" s="1"/>
  <c r="AA605" i="55" s="1"/>
  <c r="AB605" i="55" s="1"/>
  <c r="AC605" i="55" s="1"/>
  <c r="AD605" i="55" s="1"/>
  <c r="AE605" i="55" s="1"/>
  <c r="AF605" i="55" s="1"/>
  <c r="AG605" i="55" s="1"/>
  <c r="AH605" i="55" s="1"/>
  <c r="AI605" i="55" s="1"/>
  <c r="G622" i="55" s="1"/>
  <c r="F622" i="55"/>
  <c r="U608" i="55"/>
  <c r="V608" i="55" s="1"/>
  <c r="W608" i="55" s="1"/>
  <c r="X608" i="55" s="1"/>
  <c r="Y608" i="55" s="1"/>
  <c r="Z608" i="55" s="1"/>
  <c r="AA608" i="55" s="1"/>
  <c r="AB608" i="55" s="1"/>
  <c r="AC608" i="55" s="1"/>
  <c r="AD608" i="55" s="1"/>
  <c r="AE608" i="55" s="1"/>
  <c r="AF608" i="55" s="1"/>
  <c r="AG608" i="55" s="1"/>
  <c r="AH608" i="55" s="1"/>
  <c r="AI608" i="55" s="1"/>
  <c r="G625" i="55" s="1"/>
  <c r="F625" i="55"/>
  <c r="D188" i="15"/>
  <c r="C188" i="15" s="1"/>
  <c r="J578" i="55"/>
  <c r="H579" i="55"/>
  <c r="G580" i="55"/>
  <c r="K580" i="55"/>
  <c r="O580" i="55"/>
  <c r="T580" i="55"/>
  <c r="S581" i="55"/>
  <c r="I109" i="31"/>
  <c r="I206" i="54"/>
  <c r="H46" i="52"/>
  <c r="P46" i="52"/>
  <c r="I46" i="52"/>
  <c r="O46" i="52"/>
  <c r="S270" i="52"/>
  <c r="D223" i="71"/>
  <c r="D238" i="71" s="1"/>
  <c r="D253" i="71" s="1"/>
  <c r="D268" i="71" s="1"/>
  <c r="D283" i="71" s="1"/>
  <c r="O208" i="71"/>
  <c r="O209" i="71" s="1"/>
  <c r="Q208" i="71"/>
  <c r="Q209" i="71" s="1"/>
  <c r="L59" i="58" s="1"/>
  <c r="L64" i="58" s="1"/>
  <c r="S208" i="71"/>
  <c r="S209" i="71" s="1"/>
  <c r="N59" i="58" s="1"/>
  <c r="N64" i="58" s="1"/>
  <c r="U208" i="71"/>
  <c r="U209" i="71" s="1"/>
  <c r="P59" i="58" s="1"/>
  <c r="P64" i="58" s="1"/>
  <c r="W208" i="71"/>
  <c r="W209" i="71" s="1"/>
  <c r="R59" i="58" s="1"/>
  <c r="R64" i="58" s="1"/>
  <c r="Y208" i="71"/>
  <c r="Y209" i="71" s="1"/>
  <c r="T59" i="58" s="1"/>
  <c r="T64" i="58" s="1"/>
  <c r="AA208" i="71"/>
  <c r="AA209" i="71" s="1"/>
  <c r="V59" i="58" s="1"/>
  <c r="V64" i="58" s="1"/>
  <c r="AC208" i="71"/>
  <c r="AC209" i="71" s="1"/>
  <c r="X59" i="58" s="1"/>
  <c r="X64" i="58" s="1"/>
  <c r="AE208" i="71"/>
  <c r="AE209" i="71" s="1"/>
  <c r="Z59" i="58" s="1"/>
  <c r="Z64" i="58" s="1"/>
  <c r="AG208" i="71"/>
  <c r="AG209" i="71" s="1"/>
  <c r="AB59" i="58" s="1"/>
  <c r="AB64" i="58" s="1"/>
  <c r="AI208" i="71"/>
  <c r="AI209" i="71" s="1"/>
  <c r="AD59" i="58" s="1"/>
  <c r="AD64" i="58" s="1"/>
  <c r="AK208" i="71"/>
  <c r="AK209" i="71" s="1"/>
  <c r="AF59" i="58" s="1"/>
  <c r="AF64" i="58" s="1"/>
  <c r="AM208" i="71"/>
  <c r="AM209" i="71" s="1"/>
  <c r="AH59" i="58" s="1"/>
  <c r="AH64" i="58" s="1"/>
  <c r="AO208" i="71"/>
  <c r="AO209" i="71" s="1"/>
  <c r="AJ59" i="58" s="1"/>
  <c r="AJ64" i="58" s="1"/>
  <c r="AQ208" i="71"/>
  <c r="AQ209" i="71" s="1"/>
  <c r="AL59" i="58" s="1"/>
  <c r="AL64" i="58" s="1"/>
  <c r="M208" i="71"/>
  <c r="N208" i="71"/>
  <c r="N209" i="71" s="1"/>
  <c r="P208" i="71"/>
  <c r="P209" i="71" s="1"/>
  <c r="K59" i="58" s="1"/>
  <c r="K64" i="58" s="1"/>
  <c r="R208" i="71"/>
  <c r="R209" i="71" s="1"/>
  <c r="M59" i="58" s="1"/>
  <c r="M64" i="58" s="1"/>
  <c r="T208" i="71"/>
  <c r="T209" i="71" s="1"/>
  <c r="O59" i="58" s="1"/>
  <c r="O64" i="58" s="1"/>
  <c r="V208" i="71"/>
  <c r="V209" i="71" s="1"/>
  <c r="Q59" i="58" s="1"/>
  <c r="Q64" i="58" s="1"/>
  <c r="X208" i="71"/>
  <c r="X209" i="71" s="1"/>
  <c r="S59" i="58" s="1"/>
  <c r="S64" i="58" s="1"/>
  <c r="Z208" i="71"/>
  <c r="Z209" i="71" s="1"/>
  <c r="U59" i="58" s="1"/>
  <c r="U64" i="58" s="1"/>
  <c r="AB208" i="71"/>
  <c r="AB209" i="71" s="1"/>
  <c r="W59" i="58" s="1"/>
  <c r="W64" i="58" s="1"/>
  <c r="AD208" i="71"/>
  <c r="AD209" i="71" s="1"/>
  <c r="AF208" i="71"/>
  <c r="AF209" i="71" s="1"/>
  <c r="AA59" i="58" s="1"/>
  <c r="AA64" i="58" s="1"/>
  <c r="AH208" i="71"/>
  <c r="AH209" i="71" s="1"/>
  <c r="AC59" i="58" s="1"/>
  <c r="AC64" i="58" s="1"/>
  <c r="AJ208" i="71"/>
  <c r="AJ209" i="71" s="1"/>
  <c r="AE59" i="58" s="1"/>
  <c r="AE64" i="58" s="1"/>
  <c r="AL208" i="71"/>
  <c r="AL209" i="71" s="1"/>
  <c r="AG59" i="58" s="1"/>
  <c r="AG64" i="58" s="1"/>
  <c r="AN208" i="71"/>
  <c r="AN209" i="71" s="1"/>
  <c r="AI59" i="58" s="1"/>
  <c r="AI64" i="58" s="1"/>
  <c r="AP208" i="71"/>
  <c r="AP209" i="71" s="1"/>
  <c r="AK59" i="58" s="1"/>
  <c r="AK64" i="58" s="1"/>
  <c r="AR208" i="71"/>
  <c r="AR209" i="71" s="1"/>
  <c r="AM59" i="58" s="1"/>
  <c r="AM64" i="58" s="1"/>
  <c r="AM82" i="58" s="1"/>
  <c r="I163" i="71"/>
  <c r="E161" i="75" s="1"/>
  <c r="F28" i="90" s="1"/>
  <c r="M178" i="71"/>
  <c r="H163" i="71"/>
  <c r="O193" i="71"/>
  <c r="O194" i="71" s="1"/>
  <c r="Q193" i="71"/>
  <c r="Q194" i="71" s="1"/>
  <c r="L10" i="58" s="1"/>
  <c r="S193" i="71"/>
  <c r="S194" i="71" s="1"/>
  <c r="N10" i="58" s="1"/>
  <c r="U193" i="71"/>
  <c r="U194" i="71" s="1"/>
  <c r="P10" i="58" s="1"/>
  <c r="W193" i="71"/>
  <c r="W194" i="71" s="1"/>
  <c r="R10" i="58" s="1"/>
  <c r="Y193" i="71"/>
  <c r="Y194" i="71" s="1"/>
  <c r="T10" i="58" s="1"/>
  <c r="AA193" i="71"/>
  <c r="AA194" i="71" s="1"/>
  <c r="V10" i="58" s="1"/>
  <c r="AC193" i="71"/>
  <c r="AC194" i="71" s="1"/>
  <c r="X10" i="58" s="1"/>
  <c r="AE193" i="71"/>
  <c r="AE194" i="71" s="1"/>
  <c r="Z10" i="58" s="1"/>
  <c r="AG193" i="71"/>
  <c r="AG194" i="71" s="1"/>
  <c r="AB10" i="58" s="1"/>
  <c r="AI193" i="71"/>
  <c r="AI194" i="71" s="1"/>
  <c r="AD10" i="58" s="1"/>
  <c r="AK193" i="71"/>
  <c r="AK194" i="71" s="1"/>
  <c r="AF10" i="58" s="1"/>
  <c r="AM193" i="71"/>
  <c r="AM194" i="71" s="1"/>
  <c r="AH10" i="58" s="1"/>
  <c r="AO193" i="71"/>
  <c r="AO194" i="71" s="1"/>
  <c r="AJ10" i="58" s="1"/>
  <c r="AQ193" i="71"/>
  <c r="AQ194" i="71" s="1"/>
  <c r="AL10" i="58" s="1"/>
  <c r="M193" i="71"/>
  <c r="N193" i="71"/>
  <c r="N194" i="71" s="1"/>
  <c r="I11" i="32" s="1"/>
  <c r="P193" i="71"/>
  <c r="P194" i="71" s="1"/>
  <c r="K10" i="58" s="1"/>
  <c r="R193" i="71"/>
  <c r="R194" i="71" s="1"/>
  <c r="M10" i="58" s="1"/>
  <c r="T193" i="71"/>
  <c r="T194" i="71" s="1"/>
  <c r="O10" i="58" s="1"/>
  <c r="V193" i="71"/>
  <c r="V194" i="71" s="1"/>
  <c r="Q10" i="58" s="1"/>
  <c r="X193" i="71"/>
  <c r="X194" i="71" s="1"/>
  <c r="S10" i="58" s="1"/>
  <c r="Z193" i="71"/>
  <c r="Z194" i="71" s="1"/>
  <c r="U10" i="58" s="1"/>
  <c r="AB193" i="71"/>
  <c r="AB194" i="71" s="1"/>
  <c r="W10" i="58" s="1"/>
  <c r="AD193" i="71"/>
  <c r="AD194" i="71" s="1"/>
  <c r="AF193" i="71"/>
  <c r="AF194" i="71" s="1"/>
  <c r="AA10" i="58" s="1"/>
  <c r="AH193" i="71"/>
  <c r="AH194" i="71" s="1"/>
  <c r="AC10" i="58" s="1"/>
  <c r="AJ193" i="71"/>
  <c r="AJ194" i="71" s="1"/>
  <c r="AE10" i="58" s="1"/>
  <c r="AL193" i="71"/>
  <c r="AL194" i="71" s="1"/>
  <c r="AG10" i="58" s="1"/>
  <c r="AN193" i="71"/>
  <c r="AN194" i="71" s="1"/>
  <c r="AI10" i="58" s="1"/>
  <c r="AP193" i="71"/>
  <c r="AP194" i="71" s="1"/>
  <c r="AK10" i="58" s="1"/>
  <c r="AR193" i="71"/>
  <c r="AR194" i="71" s="1"/>
  <c r="AM10" i="58" s="1"/>
  <c r="O133" i="71"/>
  <c r="O134" i="71" s="1"/>
  <c r="W133" i="71"/>
  <c r="W134" i="71" s="1"/>
  <c r="AE133" i="71"/>
  <c r="AE134" i="71" s="1"/>
  <c r="AM133" i="71"/>
  <c r="AM134" i="71" s="1"/>
  <c r="N133" i="71"/>
  <c r="N134" i="71" s="1"/>
  <c r="V133" i="71"/>
  <c r="V134" i="71" s="1"/>
  <c r="AD133" i="71"/>
  <c r="AD134" i="71" s="1"/>
  <c r="AL133" i="71"/>
  <c r="AL134" i="71" s="1"/>
  <c r="Q133" i="71"/>
  <c r="Q134" i="71" s="1"/>
  <c r="Y133" i="71"/>
  <c r="Y134" i="71" s="1"/>
  <c r="AG133" i="71"/>
  <c r="AG134" i="71" s="1"/>
  <c r="AO133" i="71"/>
  <c r="AO134" i="71" s="1"/>
  <c r="P133" i="71"/>
  <c r="P134" i="71" s="1"/>
  <c r="X133" i="71"/>
  <c r="X134" i="71" s="1"/>
  <c r="AF133" i="71"/>
  <c r="AF134" i="71" s="1"/>
  <c r="AN133" i="71"/>
  <c r="AN134" i="71" s="1"/>
  <c r="S133" i="71"/>
  <c r="S134" i="71" s="1"/>
  <c r="AA133" i="71"/>
  <c r="AA134" i="71" s="1"/>
  <c r="AI133" i="71"/>
  <c r="AI134" i="71" s="1"/>
  <c r="AQ133" i="71"/>
  <c r="AQ134" i="71" s="1"/>
  <c r="R133" i="71"/>
  <c r="R134" i="71" s="1"/>
  <c r="Z133" i="71"/>
  <c r="Z134" i="71" s="1"/>
  <c r="AH133" i="71"/>
  <c r="AH134" i="71" s="1"/>
  <c r="AP133" i="71"/>
  <c r="AP134" i="71" s="1"/>
  <c r="U133" i="71"/>
  <c r="U134" i="71" s="1"/>
  <c r="AC133" i="71"/>
  <c r="AC134" i="71" s="1"/>
  <c r="AK133" i="71"/>
  <c r="AK134" i="71" s="1"/>
  <c r="M133" i="71"/>
  <c r="T133" i="71"/>
  <c r="T134" i="71" s="1"/>
  <c r="AB133" i="71"/>
  <c r="AB134" i="71" s="1"/>
  <c r="AJ133" i="71"/>
  <c r="AJ134" i="71" s="1"/>
  <c r="AR133" i="71"/>
  <c r="AR134" i="71" s="1"/>
  <c r="M42" i="71"/>
  <c r="I118" i="71"/>
  <c r="E116" i="75" s="1"/>
  <c r="H118" i="71"/>
  <c r="M40" i="71"/>
  <c r="K42" i="71"/>
  <c r="K38" i="71"/>
  <c r="L40" i="71"/>
  <c r="H40" i="71" s="1"/>
  <c r="H73" i="71"/>
  <c r="I73" i="71"/>
  <c r="E71" i="75" s="1"/>
  <c r="I57" i="71"/>
  <c r="D72" i="71"/>
  <c r="I55" i="71"/>
  <c r="D70" i="71"/>
  <c r="I53" i="71"/>
  <c r="E51" i="75" s="1"/>
  <c r="F73" i="83" s="1"/>
  <c r="D68" i="71"/>
  <c r="H25" i="71"/>
  <c r="H27" i="71"/>
  <c r="H23" i="71"/>
  <c r="F432" i="55"/>
  <c r="H120" i="55"/>
  <c r="H229" i="55" s="1"/>
  <c r="H539" i="55" s="1"/>
  <c r="L120" i="55"/>
  <c r="L229" i="55" s="1"/>
  <c r="L539" i="55" s="1"/>
  <c r="P120" i="55"/>
  <c r="P229" i="55" s="1"/>
  <c r="G120" i="55"/>
  <c r="G229" i="55" s="1"/>
  <c r="G539" i="55" s="1"/>
  <c r="K120" i="55"/>
  <c r="K229" i="55" s="1"/>
  <c r="K539" i="55" s="1"/>
  <c r="O120" i="55"/>
  <c r="O229" i="55" s="1"/>
  <c r="O539" i="55" s="1"/>
  <c r="S120" i="55"/>
  <c r="S229" i="55" s="1"/>
  <c r="C45" i="55"/>
  <c r="G323" i="55"/>
  <c r="K323" i="55"/>
  <c r="O323" i="55"/>
  <c r="V430" i="55"/>
  <c r="F120" i="55"/>
  <c r="F229" i="55" s="1"/>
  <c r="F539" i="55" s="1"/>
  <c r="J120" i="55"/>
  <c r="J229" i="55" s="1"/>
  <c r="J539" i="55" s="1"/>
  <c r="N120" i="55"/>
  <c r="N229" i="55" s="1"/>
  <c r="N539" i="55" s="1"/>
  <c r="R120" i="55"/>
  <c r="R229" i="55" s="1"/>
  <c r="R539" i="55" s="1"/>
  <c r="I120" i="55"/>
  <c r="I229" i="55" s="1"/>
  <c r="I539" i="55" s="1"/>
  <c r="M120" i="55"/>
  <c r="M229" i="55" s="1"/>
  <c r="M539" i="55" s="1"/>
  <c r="Q120" i="55"/>
  <c r="Q229" i="55" s="1"/>
  <c r="Q539" i="55" s="1"/>
  <c r="F430" i="55"/>
  <c r="L129" i="55"/>
  <c r="V129" i="55"/>
  <c r="AD129" i="55"/>
  <c r="P539" i="55"/>
  <c r="AI129" i="55"/>
  <c r="H129" i="55"/>
  <c r="X129" i="55"/>
  <c r="AF129" i="55"/>
  <c r="J93" i="61"/>
  <c r="E91" i="61"/>
  <c r="AG129" i="55"/>
  <c r="Z129" i="55"/>
  <c r="N129" i="55"/>
  <c r="P129" i="55"/>
  <c r="AB129" i="55"/>
  <c r="T129" i="55"/>
  <c r="F61" i="32"/>
  <c r="F60" i="58" s="1"/>
  <c r="C80" i="15"/>
  <c r="D79" i="15"/>
  <c r="C79" i="15" s="1"/>
  <c r="F357" i="29"/>
  <c r="G357" i="29" s="1"/>
  <c r="D496" i="55"/>
  <c r="E333" i="29"/>
  <c r="D467" i="55"/>
  <c r="C168" i="78" s="1"/>
  <c r="F301" i="29"/>
  <c r="D410" i="55"/>
  <c r="F329" i="29"/>
  <c r="D466" i="55"/>
  <c r="E466" i="55" s="1"/>
  <c r="F466" i="55" s="1"/>
  <c r="G466" i="55" s="1"/>
  <c r="H466" i="55" s="1"/>
  <c r="I466" i="55" s="1"/>
  <c r="J466" i="55" s="1"/>
  <c r="K466" i="55" s="1"/>
  <c r="L466" i="55" s="1"/>
  <c r="M466" i="55" s="1"/>
  <c r="N466" i="55" s="1"/>
  <c r="O466" i="55" s="1"/>
  <c r="P466" i="55" s="1"/>
  <c r="Q466" i="55" s="1"/>
  <c r="R466" i="55" s="1"/>
  <c r="S466" i="55" s="1"/>
  <c r="T466" i="55" s="1"/>
  <c r="U466" i="55" s="1"/>
  <c r="V466" i="55" s="1"/>
  <c r="W466" i="55" s="1"/>
  <c r="X466" i="55" s="1"/>
  <c r="Y466" i="55" s="1"/>
  <c r="Z466" i="55" s="1"/>
  <c r="AA466" i="55" s="1"/>
  <c r="AB466" i="55" s="1"/>
  <c r="AC466" i="55" s="1"/>
  <c r="AD466" i="55" s="1"/>
  <c r="AE466" i="55" s="1"/>
  <c r="AF466" i="55" s="1"/>
  <c r="AG466" i="55" s="1"/>
  <c r="AH466" i="55" s="1"/>
  <c r="AI466" i="55" s="1"/>
  <c r="C131" i="51"/>
  <c r="E49" i="55"/>
  <c r="D52" i="55"/>
  <c r="E495" i="55"/>
  <c r="D523" i="55"/>
  <c r="E19" i="55"/>
  <c r="D23" i="55"/>
  <c r="D25" i="55" s="1"/>
  <c r="G162" i="51"/>
  <c r="F26" i="51"/>
  <c r="F27" i="51" s="1"/>
  <c r="F29" i="51" s="1"/>
  <c r="F59" i="51" s="1"/>
  <c r="D64" i="52" s="1"/>
  <c r="F160" i="51"/>
  <c r="F161" i="51" s="1"/>
  <c r="F163" i="51" s="1"/>
  <c r="F193" i="51" s="1"/>
  <c r="AH64" i="52" s="1"/>
  <c r="F94" i="51"/>
  <c r="F95" i="51" s="1"/>
  <c r="F97" i="51" s="1"/>
  <c r="F127" i="51" s="1"/>
  <c r="S64" i="52" s="1"/>
  <c r="G78" i="36"/>
  <c r="D110" i="32"/>
  <c r="D110" i="91" s="1"/>
  <c r="D12" i="34"/>
  <c r="D12" i="92" s="1"/>
  <c r="F110" i="34"/>
  <c r="F11" i="59"/>
  <c r="C180" i="11"/>
  <c r="E105" i="55"/>
  <c r="D108" i="55"/>
  <c r="D133" i="55"/>
  <c r="E75" i="55"/>
  <c r="F197" i="51"/>
  <c r="E131" i="51"/>
  <c r="C156" i="3"/>
  <c r="D82" i="15"/>
  <c r="C178" i="11"/>
  <c r="F177" i="11"/>
  <c r="G177" i="11"/>
  <c r="E177" i="11"/>
  <c r="G103" i="51"/>
  <c r="G104" i="51" s="1"/>
  <c r="G106" i="51" s="1"/>
  <c r="G128" i="51" s="1"/>
  <c r="S93" i="52" s="1"/>
  <c r="H81" i="36"/>
  <c r="G169" i="51"/>
  <c r="G170" i="51" s="1"/>
  <c r="G172" i="51" s="1"/>
  <c r="G194" i="51" s="1"/>
  <c r="AH93" i="52" s="1"/>
  <c r="G35" i="51"/>
  <c r="E78" i="29"/>
  <c r="D77" i="55"/>
  <c r="C28" i="78" s="1"/>
  <c r="E19" i="36"/>
  <c r="D48" i="55"/>
  <c r="E48" i="55" s="1"/>
  <c r="F48" i="55" s="1"/>
  <c r="G48" i="55" s="1"/>
  <c r="H48" i="55" s="1"/>
  <c r="I48" i="55" s="1"/>
  <c r="J48" i="55" s="1"/>
  <c r="K48" i="55" s="1"/>
  <c r="L48" i="55" s="1"/>
  <c r="M48" i="55" s="1"/>
  <c r="N48" i="55" s="1"/>
  <c r="O48" i="55" s="1"/>
  <c r="P48" i="55" s="1"/>
  <c r="Q48" i="55" s="1"/>
  <c r="R48" i="55" s="1"/>
  <c r="S48" i="55" s="1"/>
  <c r="T48" i="55" s="1"/>
  <c r="U48" i="55" s="1"/>
  <c r="V48" i="55" s="1"/>
  <c r="W48" i="55" s="1"/>
  <c r="X48" i="55" s="1"/>
  <c r="Y48" i="55" s="1"/>
  <c r="Z48" i="55" s="1"/>
  <c r="AA48" i="55" s="1"/>
  <c r="AB48" i="55" s="1"/>
  <c r="AC48" i="55" s="1"/>
  <c r="AD48" i="55" s="1"/>
  <c r="AE48" i="55" s="1"/>
  <c r="AF48" i="55" s="1"/>
  <c r="AG48" i="55" s="1"/>
  <c r="AH48" i="55" s="1"/>
  <c r="AI48" i="55" s="1"/>
  <c r="E47" i="55"/>
  <c r="G92" i="51"/>
  <c r="G93" i="51" s="1"/>
  <c r="G158" i="51"/>
  <c r="G159" i="51" s="1"/>
  <c r="H77" i="36"/>
  <c r="H110" i="34"/>
  <c r="H11" i="59"/>
  <c r="G11" i="59"/>
  <c r="G110" i="34"/>
  <c r="G36" i="51"/>
  <c r="G38" i="51" s="1"/>
  <c r="G60" i="51" s="1"/>
  <c r="D93" i="52" s="1"/>
  <c r="G61" i="32"/>
  <c r="F46" i="52"/>
  <c r="J46" i="52"/>
  <c r="N46" i="52"/>
  <c r="R46" i="52"/>
  <c r="G46" i="52"/>
  <c r="K46" i="52"/>
  <c r="H61" i="32"/>
  <c r="D225" i="30"/>
  <c r="D225" i="77" s="1"/>
  <c r="I40" i="35"/>
  <c r="D40" i="35" s="1"/>
  <c r="D40" i="93" s="1"/>
  <c r="D236" i="30"/>
  <c r="D30" i="30"/>
  <c r="K83" i="30"/>
  <c r="C78" i="56"/>
  <c r="C78" i="54"/>
  <c r="D221" i="30"/>
  <c r="D221" i="77" s="1"/>
  <c r="I39" i="35"/>
  <c r="I45" i="35"/>
  <c r="D241" i="30"/>
  <c r="D241" i="77" s="1"/>
  <c r="D45" i="87" s="1"/>
  <c r="J83" i="30"/>
  <c r="D210" i="30"/>
  <c r="D45" i="35"/>
  <c r="D45" i="93" s="1"/>
  <c r="I13" i="35"/>
  <c r="D116" i="60"/>
  <c r="I212" i="30"/>
  <c r="D95" i="62"/>
  <c r="D70" i="82" s="1"/>
  <c r="E76" i="62"/>
  <c r="E51" i="82" s="1"/>
  <c r="D77" i="62"/>
  <c r="D52" i="62"/>
  <c r="D43" i="81" s="1"/>
  <c r="E51" i="62"/>
  <c r="E42" i="81" s="1"/>
  <c r="D171" i="62"/>
  <c r="D60" i="85" s="1"/>
  <c r="E170" i="62"/>
  <c r="E59" i="85" s="1"/>
  <c r="C63" i="51"/>
  <c r="D91" i="52"/>
  <c r="D63" i="52"/>
  <c r="J34" i="33"/>
  <c r="K124" i="33"/>
  <c r="I112" i="31"/>
  <c r="G224" i="54"/>
  <c r="G176" i="54"/>
  <c r="D175" i="54"/>
  <c r="H31" i="66" s="1"/>
  <c r="J132" i="30"/>
  <c r="D170" i="52"/>
  <c r="N67" i="52"/>
  <c r="D122" i="59"/>
  <c r="G123" i="59"/>
  <c r="G127" i="59"/>
  <c r="D126" i="59"/>
  <c r="K67" i="52"/>
  <c r="G47" i="52"/>
  <c r="K47" i="52"/>
  <c r="O47" i="52"/>
  <c r="J47" i="52"/>
  <c r="R47" i="52"/>
  <c r="H47" i="52"/>
  <c r="S539" i="55"/>
  <c r="AH539" i="55"/>
  <c r="AF539" i="55"/>
  <c r="V539" i="55"/>
  <c r="AD539" i="55"/>
  <c r="AC323" i="55"/>
  <c r="W323" i="55"/>
  <c r="AA547" i="55"/>
  <c r="R323" i="55"/>
  <c r="J323" i="55"/>
  <c r="N323" i="55"/>
  <c r="L67" i="52"/>
  <c r="AI323" i="55"/>
  <c r="F541" i="55"/>
  <c r="N541" i="55"/>
  <c r="C181" i="55"/>
  <c r="C459" i="55"/>
  <c r="C347" i="55"/>
  <c r="C351" i="55"/>
  <c r="U515" i="55"/>
  <c r="C73" i="55"/>
  <c r="T126" i="55"/>
  <c r="M25" i="54"/>
  <c r="U25" i="54"/>
  <c r="K25" i="54"/>
  <c r="S25" i="54"/>
  <c r="Q25" i="54"/>
  <c r="O25" i="54"/>
  <c r="W25" i="54"/>
  <c r="C13" i="55"/>
  <c r="E67" i="52"/>
  <c r="I67" i="52"/>
  <c r="M67" i="52"/>
  <c r="Q67" i="52"/>
  <c r="D77" i="52"/>
  <c r="J67" i="52"/>
  <c r="R67" i="52"/>
  <c r="J231" i="55"/>
  <c r="J541" i="55" s="1"/>
  <c r="J124" i="55"/>
  <c r="V125" i="55"/>
  <c r="H231" i="55"/>
  <c r="H541" i="55" s="1"/>
  <c r="H124" i="55"/>
  <c r="P231" i="55"/>
  <c r="P541" i="55" s="1"/>
  <c r="P124" i="55"/>
  <c r="Y207" i="55"/>
  <c r="Y211" i="55"/>
  <c r="E542" i="55"/>
  <c r="E543" i="55" s="1"/>
  <c r="E233" i="55"/>
  <c r="AE207" i="55"/>
  <c r="AI211" i="55"/>
  <c r="L319" i="55"/>
  <c r="F319" i="55"/>
  <c r="F318" i="55"/>
  <c r="N319" i="55"/>
  <c r="Z319" i="55"/>
  <c r="AC431" i="55"/>
  <c r="Y435" i="55"/>
  <c r="AG435" i="55"/>
  <c r="H516" i="55"/>
  <c r="P516" i="55"/>
  <c r="J520" i="55"/>
  <c r="R520" i="55"/>
  <c r="AE125" i="55"/>
  <c r="AA231" i="55"/>
  <c r="AA541" i="55" s="1"/>
  <c r="W125" i="55"/>
  <c r="S231" i="55"/>
  <c r="S541" i="55" s="1"/>
  <c r="S124" i="55"/>
  <c r="O125" i="55"/>
  <c r="K231" i="55"/>
  <c r="K541" i="55" s="1"/>
  <c r="K124" i="55"/>
  <c r="G125" i="55"/>
  <c r="AI125" i="55"/>
  <c r="AH231" i="55"/>
  <c r="AH541" i="55" s="1"/>
  <c r="AD125" i="55"/>
  <c r="Z231" i="55"/>
  <c r="Z541" i="55" s="1"/>
  <c r="V24" i="55"/>
  <c r="Y23" i="54" s="1"/>
  <c r="Z24" i="55"/>
  <c r="AC23" i="54" s="1"/>
  <c r="AD24" i="55"/>
  <c r="AG23" i="54" s="1"/>
  <c r="AI24" i="55"/>
  <c r="AL23" i="54" s="1"/>
  <c r="G24" i="55"/>
  <c r="J23" i="54" s="1"/>
  <c r="K24" i="55"/>
  <c r="N23" i="54" s="1"/>
  <c r="O24" i="55"/>
  <c r="R23" i="54" s="1"/>
  <c r="S24" i="55"/>
  <c r="V23" i="54" s="1"/>
  <c r="W24" i="55"/>
  <c r="Z23" i="54" s="1"/>
  <c r="AA24" i="55"/>
  <c r="AD23" i="54" s="1"/>
  <c r="AE24" i="55"/>
  <c r="AH23" i="54" s="1"/>
  <c r="C69" i="55"/>
  <c r="C97" i="55"/>
  <c r="AG319" i="55"/>
  <c r="Y319" i="55"/>
  <c r="Q319" i="55"/>
  <c r="I319" i="55"/>
  <c r="L207" i="55"/>
  <c r="V207" i="55"/>
  <c r="AD207" i="55"/>
  <c r="W154" i="55"/>
  <c r="W582" i="55" s="1"/>
  <c r="X151" i="55"/>
  <c r="W152" i="55"/>
  <c r="H211" i="55"/>
  <c r="L211" i="55"/>
  <c r="P211" i="55"/>
  <c r="V211" i="55"/>
  <c r="Z211" i="55"/>
  <c r="AD211" i="55"/>
  <c r="AH211" i="55"/>
  <c r="AB319" i="55"/>
  <c r="G207" i="55"/>
  <c r="O207" i="55"/>
  <c r="M431" i="55"/>
  <c r="H431" i="55"/>
  <c r="P431" i="55"/>
  <c r="Z431" i="55"/>
  <c r="AH431" i="55"/>
  <c r="X345" i="55"/>
  <c r="W348" i="55"/>
  <c r="W586" i="55" s="1"/>
  <c r="W346" i="55"/>
  <c r="W376" i="55"/>
  <c r="W587" i="55" s="1"/>
  <c r="X373" i="55"/>
  <c r="W374" i="55"/>
  <c r="H404" i="55"/>
  <c r="H588" i="55" s="1"/>
  <c r="I401" i="55"/>
  <c r="H402" i="55"/>
  <c r="Z516" i="55"/>
  <c r="AH516" i="55"/>
  <c r="X520" i="55"/>
  <c r="AB520" i="55"/>
  <c r="AF520" i="55"/>
  <c r="K516" i="55"/>
  <c r="S516" i="55"/>
  <c r="AA516" i="55"/>
  <c r="G489" i="55"/>
  <c r="G590" i="55" s="1"/>
  <c r="H486" i="55"/>
  <c r="H514" i="55" s="1"/>
  <c r="H515" i="55" s="1"/>
  <c r="J125" i="55"/>
  <c r="V231" i="55"/>
  <c r="V541" i="55" s="1"/>
  <c r="F542" i="55"/>
  <c r="F543" i="55" s="1"/>
  <c r="F233" i="55"/>
  <c r="AC211" i="55"/>
  <c r="AI542" i="55"/>
  <c r="AI233" i="55"/>
  <c r="N516" i="55"/>
  <c r="AG125" i="55"/>
  <c r="AC231" i="55"/>
  <c r="AC541" i="55" s="1"/>
  <c r="Y125" i="55"/>
  <c r="U231" i="55"/>
  <c r="U541" i="55" s="1"/>
  <c r="U124" i="55"/>
  <c r="Q125" i="55"/>
  <c r="M231" i="55"/>
  <c r="M541" i="55" s="1"/>
  <c r="M124" i="55"/>
  <c r="I125" i="55"/>
  <c r="AF125" i="55"/>
  <c r="AB231" i="55"/>
  <c r="AB541" i="55" s="1"/>
  <c r="X125" i="55"/>
  <c r="X24" i="55"/>
  <c r="AA23" i="54" s="1"/>
  <c r="AB24" i="55"/>
  <c r="AE23" i="54" s="1"/>
  <c r="AF24" i="55"/>
  <c r="AI23" i="54" s="1"/>
  <c r="V232" i="55"/>
  <c r="W11" i="55"/>
  <c r="W123" i="55" s="1"/>
  <c r="V14" i="55"/>
  <c r="V126" i="55" s="1"/>
  <c r="V12" i="55"/>
  <c r="I24" i="55"/>
  <c r="L23" i="54" s="1"/>
  <c r="M24" i="55"/>
  <c r="P23" i="54" s="1"/>
  <c r="Q24" i="55"/>
  <c r="T23" i="54" s="1"/>
  <c r="U24" i="55"/>
  <c r="X23" i="54" s="1"/>
  <c r="Y24" i="55"/>
  <c r="AB23" i="54" s="1"/>
  <c r="AC24" i="55"/>
  <c r="AF23" i="54" s="1"/>
  <c r="AG24" i="55"/>
  <c r="AJ23" i="54" s="1"/>
  <c r="C41" i="55"/>
  <c r="AE319" i="55"/>
  <c r="W319" i="55"/>
  <c r="O319" i="55"/>
  <c r="G319" i="55"/>
  <c r="F207" i="55"/>
  <c r="C153" i="55"/>
  <c r="N207" i="55"/>
  <c r="X207" i="55"/>
  <c r="AF207" i="55"/>
  <c r="F208" i="55"/>
  <c r="V182" i="55"/>
  <c r="V583" i="55" s="1"/>
  <c r="W179" i="55"/>
  <c r="AF319" i="55"/>
  <c r="M207" i="55"/>
  <c r="K431" i="55"/>
  <c r="S431" i="55"/>
  <c r="V292" i="55"/>
  <c r="V584" i="55" s="1"/>
  <c r="W289" i="55"/>
  <c r="W317" i="55" s="1"/>
  <c r="W320" i="55" s="1"/>
  <c r="J431" i="55"/>
  <c r="R431" i="55"/>
  <c r="AB431" i="55"/>
  <c r="F435" i="55"/>
  <c r="J435" i="55"/>
  <c r="N435" i="55"/>
  <c r="R435" i="55"/>
  <c r="X435" i="55"/>
  <c r="AB435" i="55"/>
  <c r="AF435" i="55"/>
  <c r="AB516" i="55"/>
  <c r="I516" i="55"/>
  <c r="Q516" i="55"/>
  <c r="Y516" i="55"/>
  <c r="AG516" i="55"/>
  <c r="V514" i="55"/>
  <c r="V515" i="55" s="1"/>
  <c r="W457" i="55"/>
  <c r="V460" i="55"/>
  <c r="V517" i="55" s="1"/>
  <c r="C101" i="55"/>
  <c r="J126" i="55"/>
  <c r="R126" i="55"/>
  <c r="AH547" i="55"/>
  <c r="G126" i="55"/>
  <c r="K126" i="55"/>
  <c r="O126" i="55"/>
  <c r="S126" i="55"/>
  <c r="C17" i="55"/>
  <c r="R319" i="55"/>
  <c r="AH319" i="55"/>
  <c r="V323" i="55"/>
  <c r="AD323" i="55"/>
  <c r="G515" i="55"/>
  <c r="F206" i="55"/>
  <c r="F547" i="55"/>
  <c r="J547" i="55"/>
  <c r="N547" i="55"/>
  <c r="C291" i="55"/>
  <c r="C375" i="55"/>
  <c r="H125" i="55"/>
  <c r="W435" i="55"/>
  <c r="AA435" i="55"/>
  <c r="AE435" i="55"/>
  <c r="AI435" i="55"/>
  <c r="C492" i="55"/>
  <c r="AA207" i="55"/>
  <c r="W211" i="55"/>
  <c r="AA431" i="55"/>
  <c r="AI431" i="55"/>
  <c r="H520" i="55"/>
  <c r="L520" i="55"/>
  <c r="N125" i="55"/>
  <c r="L125" i="55"/>
  <c r="T125" i="55"/>
  <c r="AG207" i="55"/>
  <c r="AG211" i="55"/>
  <c r="W207" i="55"/>
  <c r="AA211" i="55"/>
  <c r="H319" i="55"/>
  <c r="P319" i="55"/>
  <c r="J319" i="55"/>
  <c r="Y431" i="55"/>
  <c r="AG431" i="55"/>
  <c r="AC435" i="55"/>
  <c r="L516" i="55"/>
  <c r="T516" i="55"/>
  <c r="N520" i="55"/>
  <c r="E548" i="55"/>
  <c r="AE231" i="55"/>
  <c r="AE541" i="55" s="1"/>
  <c r="AA125" i="55"/>
  <c r="W231" i="55"/>
  <c r="W541" i="55" s="1"/>
  <c r="S125" i="55"/>
  <c r="O231" i="55"/>
  <c r="O541" i="55" s="1"/>
  <c r="O124" i="55"/>
  <c r="K125" i="55"/>
  <c r="G231" i="55"/>
  <c r="G541" i="55" s="1"/>
  <c r="G124" i="55"/>
  <c r="AH125" i="55"/>
  <c r="AD231" i="55"/>
  <c r="AD541" i="55" s="1"/>
  <c r="Z125" i="55"/>
  <c r="E544" i="55"/>
  <c r="E545" i="55"/>
  <c r="AH24" i="55"/>
  <c r="AK23" i="54" s="1"/>
  <c r="AC319" i="55"/>
  <c r="U319" i="55"/>
  <c r="U318" i="55"/>
  <c r="M319" i="55"/>
  <c r="W264" i="55"/>
  <c r="X261" i="55"/>
  <c r="H207" i="55"/>
  <c r="P207" i="55"/>
  <c r="Z207" i="55"/>
  <c r="AH207" i="55"/>
  <c r="H182" i="55"/>
  <c r="H583" i="55" s="1"/>
  <c r="I179" i="55"/>
  <c r="G264" i="55"/>
  <c r="H261" i="55"/>
  <c r="G317" i="55"/>
  <c r="G320" i="55" s="1"/>
  <c r="K207" i="55"/>
  <c r="S207" i="55"/>
  <c r="G211" i="55"/>
  <c r="K211" i="55"/>
  <c r="O211" i="55"/>
  <c r="S211" i="55"/>
  <c r="S323" i="55"/>
  <c r="T323" i="55"/>
  <c r="I431" i="55"/>
  <c r="Q431" i="55"/>
  <c r="I435" i="55"/>
  <c r="M435" i="55"/>
  <c r="Q435" i="55"/>
  <c r="H292" i="55"/>
  <c r="H585" i="55" s="1"/>
  <c r="I289" i="55"/>
  <c r="L431" i="55"/>
  <c r="V431" i="55"/>
  <c r="AD431" i="55"/>
  <c r="H435" i="55"/>
  <c r="L435" i="55"/>
  <c r="P435" i="55"/>
  <c r="V435" i="55"/>
  <c r="Z435" i="55"/>
  <c r="AD435" i="55"/>
  <c r="AH435" i="55"/>
  <c r="V516" i="55"/>
  <c r="AD516" i="55"/>
  <c r="G516" i="55"/>
  <c r="O516" i="55"/>
  <c r="W516" i="55"/>
  <c r="AE516" i="55"/>
  <c r="I457" i="55"/>
  <c r="H460" i="55"/>
  <c r="H589" i="55" s="1"/>
  <c r="H458" i="55"/>
  <c r="G520" i="55"/>
  <c r="K520" i="55"/>
  <c r="O520" i="55"/>
  <c r="S520" i="55"/>
  <c r="W520" i="55"/>
  <c r="AA520" i="55"/>
  <c r="AE520" i="55"/>
  <c r="R125" i="55"/>
  <c r="L231" i="55"/>
  <c r="L541" i="55" s="1"/>
  <c r="L124" i="55"/>
  <c r="AC207" i="55"/>
  <c r="J516" i="55"/>
  <c r="R516" i="55"/>
  <c r="D541" i="55"/>
  <c r="D543" i="55" s="1"/>
  <c r="D233" i="55"/>
  <c r="W42" i="55"/>
  <c r="W579" i="55" s="1"/>
  <c r="X39" i="55"/>
  <c r="T541" i="55"/>
  <c r="T543" i="55" s="1"/>
  <c r="T233" i="55"/>
  <c r="AG231" i="55"/>
  <c r="AG541" i="55" s="1"/>
  <c r="AC125" i="55"/>
  <c r="Y231" i="55"/>
  <c r="Y541" i="55" s="1"/>
  <c r="U125" i="55"/>
  <c r="Q231" i="55"/>
  <c r="Q541" i="55" s="1"/>
  <c r="Q124" i="55"/>
  <c r="M125" i="55"/>
  <c r="I231" i="55"/>
  <c r="I541" i="55" s="1"/>
  <c r="I124" i="55"/>
  <c r="AF231" i="55"/>
  <c r="AF541" i="55" s="1"/>
  <c r="AB125" i="55"/>
  <c r="X231" i="55"/>
  <c r="X541" i="55" s="1"/>
  <c r="U542" i="55"/>
  <c r="W70" i="55"/>
  <c r="W580" i="55" s="1"/>
  <c r="X67" i="55"/>
  <c r="W68" i="55"/>
  <c r="W98" i="55"/>
  <c r="W581" i="55" s="1"/>
  <c r="X95" i="55"/>
  <c r="W96" i="55"/>
  <c r="AA319" i="55"/>
  <c r="S319" i="55"/>
  <c r="K319" i="55"/>
  <c r="J207" i="55"/>
  <c r="R207" i="55"/>
  <c r="AB207" i="55"/>
  <c r="G154" i="55"/>
  <c r="G208" i="55" s="1"/>
  <c r="G205" i="55"/>
  <c r="G206" i="55" s="1"/>
  <c r="H151" i="55"/>
  <c r="F211" i="55"/>
  <c r="F238" i="55" s="1"/>
  <c r="C157" i="55"/>
  <c r="J211" i="55"/>
  <c r="N211" i="55"/>
  <c r="R211" i="55"/>
  <c r="X211" i="55"/>
  <c r="AB211" i="55"/>
  <c r="AF211" i="55"/>
  <c r="X319" i="55"/>
  <c r="I207" i="55"/>
  <c r="Q207" i="55"/>
  <c r="I211" i="55"/>
  <c r="M211" i="55"/>
  <c r="Q211" i="55"/>
  <c r="G431" i="55"/>
  <c r="O431" i="55"/>
  <c r="G435" i="55"/>
  <c r="K435" i="55"/>
  <c r="O435" i="55"/>
  <c r="S435" i="55"/>
  <c r="F431" i="55"/>
  <c r="N431" i="55"/>
  <c r="X431" i="55"/>
  <c r="AF431" i="55"/>
  <c r="G429" i="55"/>
  <c r="G430" i="55" s="1"/>
  <c r="H345" i="55"/>
  <c r="G348" i="55"/>
  <c r="G586" i="55" s="1"/>
  <c r="G376" i="55"/>
  <c r="G587" i="55" s="1"/>
  <c r="H373" i="55"/>
  <c r="G374" i="55"/>
  <c r="V404" i="55"/>
  <c r="V432" i="55" s="1"/>
  <c r="W401" i="55"/>
  <c r="X516" i="55"/>
  <c r="AF516" i="55"/>
  <c r="V520" i="55"/>
  <c r="Z520" i="55"/>
  <c r="AD520" i="55"/>
  <c r="AH520" i="55"/>
  <c r="M516" i="55"/>
  <c r="U516" i="55"/>
  <c r="AC516" i="55"/>
  <c r="I520" i="55"/>
  <c r="M520" i="55"/>
  <c r="Q520" i="55"/>
  <c r="U520" i="55"/>
  <c r="Y520" i="55"/>
  <c r="AC520" i="55"/>
  <c r="AG520" i="55"/>
  <c r="C488" i="55"/>
  <c r="W489" i="55"/>
  <c r="W590" i="55" s="1"/>
  <c r="X486" i="55"/>
  <c r="W487" i="55"/>
  <c r="F235" i="55"/>
  <c r="F545" i="55" s="1"/>
  <c r="W547" i="55"/>
  <c r="AE547" i="55"/>
  <c r="V206" i="55"/>
  <c r="C263" i="55"/>
  <c r="C403" i="55"/>
  <c r="C463" i="55"/>
  <c r="C185" i="55"/>
  <c r="C295" i="55"/>
  <c r="AA323" i="55"/>
  <c r="X547" i="55"/>
  <c r="AB547" i="55"/>
  <c r="AF547" i="55"/>
  <c r="I126" i="55"/>
  <c r="M126" i="55"/>
  <c r="Q126" i="55"/>
  <c r="I547" i="55"/>
  <c r="U547" i="55"/>
  <c r="Y547" i="55"/>
  <c r="AC547" i="55"/>
  <c r="AG547" i="55"/>
  <c r="W40" i="55"/>
  <c r="H180" i="55"/>
  <c r="C267" i="55"/>
  <c r="H323" i="55"/>
  <c r="L323" i="55"/>
  <c r="P323" i="55"/>
  <c r="X323" i="55"/>
  <c r="AB323" i="55"/>
  <c r="AF323" i="55"/>
  <c r="T435" i="55"/>
  <c r="C407" i="55"/>
  <c r="F124" i="55"/>
  <c r="N124" i="55"/>
  <c r="V318" i="55"/>
  <c r="F47" i="52"/>
  <c r="H122" i="51"/>
  <c r="H123" i="51" s="1"/>
  <c r="H130" i="51" s="1"/>
  <c r="S112" i="52" s="1"/>
  <c r="S125" i="52" s="1"/>
  <c r="I88" i="36"/>
  <c r="H188" i="51"/>
  <c r="H189" i="51" s="1"/>
  <c r="H196" i="51" s="1"/>
  <c r="AH112" i="52" s="1"/>
  <c r="AF112" i="52" s="1"/>
  <c r="H54" i="51"/>
  <c r="H55" i="51" s="1"/>
  <c r="H62" i="51" s="1"/>
  <c r="D112" i="52" s="1"/>
  <c r="D125" i="52" s="1"/>
  <c r="H113" i="51"/>
  <c r="H114" i="51" s="1"/>
  <c r="H117" i="51" s="1"/>
  <c r="H129" i="51" s="1"/>
  <c r="S111" i="52" s="1"/>
  <c r="I85" i="36"/>
  <c r="H179" i="51"/>
  <c r="H180" i="51" s="1"/>
  <c r="H183" i="51" s="1"/>
  <c r="H195" i="51" s="1"/>
  <c r="AH111" i="52" s="1"/>
  <c r="H45" i="51"/>
  <c r="H46" i="51" s="1"/>
  <c r="H49" i="51" s="1"/>
  <c r="H61" i="51" s="1"/>
  <c r="D111" i="52" s="1"/>
  <c r="I80" i="36"/>
  <c r="H167" i="51"/>
  <c r="H168" i="51" s="1"/>
  <c r="H101" i="51"/>
  <c r="H102" i="51" s="1"/>
  <c r="H33" i="51"/>
  <c r="H34" i="51" s="1"/>
  <c r="C28" i="52"/>
  <c r="I171" i="51"/>
  <c r="I105" i="51"/>
  <c r="I37" i="51"/>
  <c r="C30" i="52"/>
  <c r="C29" i="52"/>
  <c r="C31" i="52"/>
  <c r="D63" i="51"/>
  <c r="J27" i="52"/>
  <c r="J32" i="52" s="1"/>
  <c r="O85" i="54" s="1"/>
  <c r="O89" i="54" s="1"/>
  <c r="AH78" i="52"/>
  <c r="AF14" i="52"/>
  <c r="AB14" i="52"/>
  <c r="X14" i="52"/>
  <c r="T14" i="52"/>
  <c r="AD14" i="52"/>
  <c r="Z14" i="52"/>
  <c r="V14" i="52"/>
  <c r="U14" i="52"/>
  <c r="Y14" i="52"/>
  <c r="AC14" i="52"/>
  <c r="AG14" i="52"/>
  <c r="W14" i="52"/>
  <c r="AA14" i="52"/>
  <c r="AE14" i="52"/>
  <c r="AC67" i="52"/>
  <c r="T67" i="52"/>
  <c r="D80" i="52"/>
  <c r="AF47" i="52"/>
  <c r="D197" i="51"/>
  <c r="AH27" i="52"/>
  <c r="F27" i="52"/>
  <c r="F32" i="52" s="1"/>
  <c r="K85" i="54" s="1"/>
  <c r="K89" i="54" s="1"/>
  <c r="N27" i="52"/>
  <c r="N32" i="52" s="1"/>
  <c r="S85" i="54" s="1"/>
  <c r="S89" i="54" s="1"/>
  <c r="G27" i="52"/>
  <c r="G32" i="52" s="1"/>
  <c r="L85" i="54" s="1"/>
  <c r="L89" i="54" s="1"/>
  <c r="O27" i="52"/>
  <c r="O32" i="52" s="1"/>
  <c r="T85" i="54" s="1"/>
  <c r="T89" i="54" s="1"/>
  <c r="L27" i="52"/>
  <c r="L32" i="52" s="1"/>
  <c r="Q85" i="54" s="1"/>
  <c r="Q89" i="54" s="1"/>
  <c r="S32" i="52"/>
  <c r="X85" i="54" s="1"/>
  <c r="I27" i="52"/>
  <c r="I32" i="52" s="1"/>
  <c r="N85" i="54" s="1"/>
  <c r="N89" i="54" s="1"/>
  <c r="Q27" i="52"/>
  <c r="Q32" i="52" s="1"/>
  <c r="V85" i="54" s="1"/>
  <c r="V89" i="54" s="1"/>
  <c r="U47" i="52"/>
  <c r="AA47" i="52"/>
  <c r="H67" i="52"/>
  <c r="P67" i="52"/>
  <c r="S78" i="52"/>
  <c r="F14" i="52"/>
  <c r="J14" i="52"/>
  <c r="N14" i="52"/>
  <c r="R14" i="52"/>
  <c r="G14" i="52"/>
  <c r="K14" i="52"/>
  <c r="O14" i="52"/>
  <c r="H14" i="52"/>
  <c r="L14" i="52"/>
  <c r="P14" i="52"/>
  <c r="E14" i="52"/>
  <c r="I14" i="52"/>
  <c r="M14" i="52"/>
  <c r="Q14" i="52"/>
  <c r="O49" i="52"/>
  <c r="K49" i="52"/>
  <c r="G49" i="52"/>
  <c r="G80" i="52" s="1"/>
  <c r="H49" i="52"/>
  <c r="L49" i="52"/>
  <c r="P49" i="52"/>
  <c r="Q49" i="52"/>
  <c r="M49" i="52"/>
  <c r="I49" i="52"/>
  <c r="I80" i="52" s="1"/>
  <c r="E49" i="52"/>
  <c r="F49" i="52"/>
  <c r="F80" i="52" s="1"/>
  <c r="J49" i="52"/>
  <c r="N49" i="52"/>
  <c r="R49" i="52"/>
  <c r="W13" i="52"/>
  <c r="AA13" i="52"/>
  <c r="AE13" i="52"/>
  <c r="T13" i="52"/>
  <c r="X13" i="52"/>
  <c r="AB13" i="52"/>
  <c r="AF13" i="52"/>
  <c r="U13" i="52"/>
  <c r="Y13" i="52"/>
  <c r="AC13" i="52"/>
  <c r="AG13" i="52"/>
  <c r="V13" i="52"/>
  <c r="Z13" i="52"/>
  <c r="AD13" i="52"/>
  <c r="AF16" i="52"/>
  <c r="AB16" i="52"/>
  <c r="X16" i="52"/>
  <c r="T16" i="52"/>
  <c r="AD16" i="52"/>
  <c r="Z16" i="52"/>
  <c r="V16" i="52"/>
  <c r="U16" i="52"/>
  <c r="Y16" i="52"/>
  <c r="AC16" i="52"/>
  <c r="AG16" i="52"/>
  <c r="W16" i="52"/>
  <c r="AA16" i="52"/>
  <c r="AE16" i="52"/>
  <c r="R95" i="52"/>
  <c r="J95" i="52"/>
  <c r="N95" i="52"/>
  <c r="F95" i="52"/>
  <c r="Q95" i="52"/>
  <c r="M95" i="52"/>
  <c r="I95" i="52"/>
  <c r="E95" i="52"/>
  <c r="L95" i="52"/>
  <c r="O95" i="52"/>
  <c r="K95" i="52"/>
  <c r="G95" i="52"/>
  <c r="H95" i="52"/>
  <c r="P95" i="52"/>
  <c r="AF95" i="52"/>
  <c r="AB95" i="52"/>
  <c r="X95" i="52"/>
  <c r="T95" i="52"/>
  <c r="AD95" i="52"/>
  <c r="Z95" i="52"/>
  <c r="V95" i="52"/>
  <c r="AE95" i="52"/>
  <c r="AA95" i="52"/>
  <c r="W95" i="52"/>
  <c r="AG95" i="52"/>
  <c r="AC95" i="52"/>
  <c r="Y95" i="52"/>
  <c r="U95" i="52"/>
  <c r="E24" i="29"/>
  <c r="I19" i="30" s="1"/>
  <c r="I21" i="30" s="1"/>
  <c r="E139" i="3"/>
  <c r="I153" i="51"/>
  <c r="I154" i="51" s="1"/>
  <c r="I192" i="51" s="1"/>
  <c r="AH152" i="52" s="1"/>
  <c r="C153" i="51"/>
  <c r="C154" i="51" s="1"/>
  <c r="C192" i="51" s="1"/>
  <c r="AH12" i="52" s="1"/>
  <c r="K153" i="51"/>
  <c r="K154" i="51" s="1"/>
  <c r="K192" i="51" s="1"/>
  <c r="E153" i="51"/>
  <c r="E154" i="51" s="1"/>
  <c r="E192" i="51" s="1"/>
  <c r="AH45" i="52" s="1"/>
  <c r="M153" i="51"/>
  <c r="M154" i="51" s="1"/>
  <c r="M192" i="51" s="1"/>
  <c r="AH238" i="52" s="1"/>
  <c r="G153" i="51"/>
  <c r="G154" i="51" s="1"/>
  <c r="G192" i="51" s="1"/>
  <c r="AH91" i="52" s="1"/>
  <c r="O153" i="51"/>
  <c r="O154" i="51" s="1"/>
  <c r="O192" i="51" s="1"/>
  <c r="AH288" i="52" s="1"/>
  <c r="E98" i="29"/>
  <c r="E402" i="29"/>
  <c r="D97" i="29"/>
  <c r="D404" i="29" s="1"/>
  <c r="D402" i="29"/>
  <c r="C33" i="15"/>
  <c r="E88" i="11"/>
  <c r="I21" i="36"/>
  <c r="E134" i="29"/>
  <c r="F67" i="84" s="1"/>
  <c r="F70" i="84" s="1"/>
  <c r="D70" i="84" s="1"/>
  <c r="D159" i="109" s="1"/>
  <c r="H21" i="36"/>
  <c r="E106" i="29"/>
  <c r="I22" i="36"/>
  <c r="D47" i="11"/>
  <c r="C182" i="11" s="1"/>
  <c r="E360" i="29"/>
  <c r="D130" i="15" s="1"/>
  <c r="F330" i="29"/>
  <c r="F333" i="29" s="1"/>
  <c r="E156" i="15" s="1"/>
  <c r="E304" i="29"/>
  <c r="I117" i="32" s="1"/>
  <c r="O18" i="36"/>
  <c r="E355" i="29" s="1"/>
  <c r="E382" i="29" s="1"/>
  <c r="E328" i="29"/>
  <c r="F18" i="36"/>
  <c r="D103" i="55" s="1"/>
  <c r="C37" i="78" s="1"/>
  <c r="E76" i="29"/>
  <c r="F88" i="82" s="1"/>
  <c r="I73" i="34"/>
  <c r="F25" i="29"/>
  <c r="G22" i="29"/>
  <c r="G300" i="29"/>
  <c r="F304" i="29"/>
  <c r="C111" i="3"/>
  <c r="C152" i="3" s="1"/>
  <c r="E61" i="3"/>
  <c r="C160" i="3" s="1"/>
  <c r="I16" i="33"/>
  <c r="I118" i="33"/>
  <c r="I113" i="31"/>
  <c r="D34" i="15"/>
  <c r="I16" i="31"/>
  <c r="D30" i="15"/>
  <c r="C30" i="15" s="1"/>
  <c r="D31" i="15"/>
  <c r="C31" i="15" s="1"/>
  <c r="K119" i="31"/>
  <c r="K132" i="31" s="1"/>
  <c r="G98" i="29"/>
  <c r="G99" i="29"/>
  <c r="K226" i="30"/>
  <c r="K119" i="30"/>
  <c r="K132" i="30" s="1"/>
  <c r="J212" i="30"/>
  <c r="I226" i="30"/>
  <c r="J226" i="30"/>
  <c r="C176" i="54"/>
  <c r="E102" i="29"/>
  <c r="F98" i="29"/>
  <c r="F99" i="29"/>
  <c r="G130" i="83" s="1"/>
  <c r="F102" i="29"/>
  <c r="G102" i="29"/>
  <c r="I216" i="30"/>
  <c r="F97" i="29"/>
  <c r="F404" i="29" s="1"/>
  <c r="E97" i="29"/>
  <c r="E404" i="29" s="1"/>
  <c r="G97" i="29"/>
  <c r="G404" i="29" s="1"/>
  <c r="D58" i="15"/>
  <c r="C58" i="15" s="1"/>
  <c r="D49" i="15"/>
  <c r="D179" i="15" s="1"/>
  <c r="C179" i="15" s="1"/>
  <c r="D47" i="15"/>
  <c r="D177" i="15" s="1"/>
  <c r="C177" i="15" s="1"/>
  <c r="D45" i="15"/>
  <c r="D175" i="15" s="1"/>
  <c r="C175" i="15" s="1"/>
  <c r="D44" i="15"/>
  <c r="D174" i="15" s="1"/>
  <c r="D48" i="15"/>
  <c r="D178" i="15" s="1"/>
  <c r="C178" i="15" s="1"/>
  <c r="D46" i="15"/>
  <c r="D176" i="15" s="1"/>
  <c r="C176" i="15" s="1"/>
  <c r="D54" i="15"/>
  <c r="D184" i="15" s="1"/>
  <c r="E405" i="29" l="1"/>
  <c r="F129" i="83"/>
  <c r="H10" i="54"/>
  <c r="H11" i="30"/>
  <c r="D111" i="36"/>
  <c r="E60" i="62" s="1"/>
  <c r="E51" i="81" s="1"/>
  <c r="D128" i="77"/>
  <c r="I19" i="83"/>
  <c r="E123" i="61"/>
  <c r="G17" i="83"/>
  <c r="L26" i="71"/>
  <c r="L29" i="71" s="1"/>
  <c r="E24" i="75"/>
  <c r="F11" i="81" s="1"/>
  <c r="M26" i="71"/>
  <c r="M29" i="71" s="1"/>
  <c r="K26" i="71"/>
  <c r="G10" i="54"/>
  <c r="G11" i="30"/>
  <c r="E77" i="83"/>
  <c r="D70" i="75"/>
  <c r="D85" i="75" s="1"/>
  <c r="D18" i="15"/>
  <c r="C18" i="15" s="1"/>
  <c r="F405" i="29"/>
  <c r="G129" i="83"/>
  <c r="E52" i="29"/>
  <c r="E54" i="29" s="1"/>
  <c r="C54" i="29" s="1"/>
  <c r="AF67" i="52"/>
  <c r="X49" i="52"/>
  <c r="F614" i="55"/>
  <c r="J614" i="55" s="1"/>
  <c r="J316" i="52" s="1"/>
  <c r="X38" i="78"/>
  <c r="H6" i="70"/>
  <c r="D104" i="61"/>
  <c r="M104" i="61"/>
  <c r="I41" i="71"/>
  <c r="D56" i="71"/>
  <c r="G157" i="30"/>
  <c r="G156" i="54" s="1"/>
  <c r="D268" i="89"/>
  <c r="E268" i="89"/>
  <c r="E7" i="84"/>
  <c r="D96" i="75"/>
  <c r="G406" i="29"/>
  <c r="H130" i="83"/>
  <c r="G405" i="29"/>
  <c r="H129" i="83"/>
  <c r="E26" i="29"/>
  <c r="V67" i="52"/>
  <c r="E78" i="83"/>
  <c r="D71" i="75"/>
  <c r="D86" i="75" s="1"/>
  <c r="E268" i="84"/>
  <c r="D268" i="84"/>
  <c r="E157" i="30"/>
  <c r="D82" i="61"/>
  <c r="G409" i="29"/>
  <c r="H132" i="83"/>
  <c r="K14" i="71"/>
  <c r="H11" i="71"/>
  <c r="H14" i="71" s="1"/>
  <c r="C113" i="36"/>
  <c r="J79" i="63" s="1"/>
  <c r="K79" i="63" s="1"/>
  <c r="F88" i="61"/>
  <c r="D80" i="61"/>
  <c r="D130" i="83"/>
  <c r="U67" i="52"/>
  <c r="F613" i="55"/>
  <c r="U112" i="52"/>
  <c r="AA67" i="52"/>
  <c r="AF93" i="52"/>
  <c r="AF38" i="78"/>
  <c r="E155" i="30"/>
  <c r="E204" i="30" s="1"/>
  <c r="D68" i="75"/>
  <c r="D83" i="75" s="1"/>
  <c r="E75" i="83"/>
  <c r="D266" i="84"/>
  <c r="E266" i="84"/>
  <c r="C273" i="84"/>
  <c r="F409" i="29"/>
  <c r="G132" i="83"/>
  <c r="E409" i="29"/>
  <c r="F132" i="83"/>
  <c r="D132" i="83" s="1"/>
  <c r="AD67" i="52"/>
  <c r="D54" i="75"/>
  <c r="E22" i="82"/>
  <c r="F141" i="89"/>
  <c r="C14" i="33"/>
  <c r="D21" i="3"/>
  <c r="D205" i="89"/>
  <c r="AH125" i="52"/>
  <c r="AG112" i="52"/>
  <c r="AB67" i="52"/>
  <c r="S138" i="52"/>
  <c r="I29" i="71"/>
  <c r="AD38" i="78"/>
  <c r="AD185" i="54" s="1"/>
  <c r="G88" i="61"/>
  <c r="G106" i="61" s="1"/>
  <c r="G115" i="61" s="1"/>
  <c r="G119" i="61" s="1"/>
  <c r="F156" i="30"/>
  <c r="D83" i="60"/>
  <c r="E386" i="29"/>
  <c r="F382" i="29"/>
  <c r="E387" i="29"/>
  <c r="F384" i="29"/>
  <c r="U598" i="55"/>
  <c r="V598" i="55" s="1"/>
  <c r="W598" i="55" s="1"/>
  <c r="X598" i="55" s="1"/>
  <c r="Y598" i="55" s="1"/>
  <c r="Z598" i="55" s="1"/>
  <c r="AA598" i="55" s="1"/>
  <c r="AB598" i="55" s="1"/>
  <c r="AC598" i="55" s="1"/>
  <c r="AD598" i="55" s="1"/>
  <c r="AE598" i="55" s="1"/>
  <c r="AF598" i="55" s="1"/>
  <c r="AG598" i="55" s="1"/>
  <c r="AH598" i="55" s="1"/>
  <c r="AI598" i="55" s="1"/>
  <c r="G615" i="55" s="1"/>
  <c r="G317" i="52" s="1"/>
  <c r="F615" i="55"/>
  <c r="F320" i="52"/>
  <c r="AG38" i="78"/>
  <c r="AE38" i="78"/>
  <c r="AC38" i="78"/>
  <c r="Y38" i="78"/>
  <c r="AA38" i="78"/>
  <c r="AO38" i="78"/>
  <c r="D51" i="55"/>
  <c r="C29" i="54"/>
  <c r="C225" i="54" s="1"/>
  <c r="D30" i="77"/>
  <c r="D210" i="77"/>
  <c r="C209" i="54"/>
  <c r="E156" i="3"/>
  <c r="G156" i="3" s="1"/>
  <c r="H20" i="33" s="1"/>
  <c r="F156" i="3"/>
  <c r="G20" i="33" s="1"/>
  <c r="C48" i="80"/>
  <c r="B88" i="78"/>
  <c r="E39" i="103"/>
  <c r="J52" i="103"/>
  <c r="AA46" i="52"/>
  <c r="AE49" i="52"/>
  <c r="Y49" i="52"/>
  <c r="V208" i="55"/>
  <c r="V235" i="55" s="1"/>
  <c r="V545" i="55" s="1"/>
  <c r="F154" i="54"/>
  <c r="F203" i="54" s="1"/>
  <c r="F7" i="65" s="1"/>
  <c r="D9" i="79"/>
  <c r="F9" i="79" s="1"/>
  <c r="F10" i="79" s="1"/>
  <c r="F9" i="102"/>
  <c r="I95" i="62"/>
  <c r="I9" i="101" s="1"/>
  <c r="D8" i="101" s="1"/>
  <c r="G40" i="83"/>
  <c r="H39" i="83"/>
  <c r="G204" i="30"/>
  <c r="G8" i="35" s="1"/>
  <c r="K48" i="95"/>
  <c r="L48" i="95"/>
  <c r="D465" i="55"/>
  <c r="C167" i="78" s="1"/>
  <c r="F28" i="98"/>
  <c r="F32" i="98" s="1"/>
  <c r="G360" i="29"/>
  <c r="F130" i="15" s="1"/>
  <c r="H30" i="99"/>
  <c r="H33" i="99" s="1"/>
  <c r="D236" i="77"/>
  <c r="D40" i="87" s="1"/>
  <c r="C235" i="54"/>
  <c r="D28" i="80"/>
  <c r="D28" i="78"/>
  <c r="D29" i="78" s="1"/>
  <c r="G329" i="29"/>
  <c r="H29" i="98" s="1"/>
  <c r="G29" i="98"/>
  <c r="G301" i="29"/>
  <c r="H29" i="97" s="1"/>
  <c r="G29" i="97"/>
  <c r="G32" i="97" s="1"/>
  <c r="F360" i="29"/>
  <c r="G30" i="99"/>
  <c r="G33" i="99" s="1"/>
  <c r="E27" i="75"/>
  <c r="F13" i="81"/>
  <c r="F14" i="81" s="1"/>
  <c r="D79" i="109" s="1"/>
  <c r="F19" i="82"/>
  <c r="I58" i="59"/>
  <c r="I59" i="34"/>
  <c r="J58" i="59"/>
  <c r="J59" i="34"/>
  <c r="J108" i="34" s="1"/>
  <c r="F58" i="59"/>
  <c r="N47" i="95"/>
  <c r="F59" i="34"/>
  <c r="F108" i="34" s="1"/>
  <c r="H58" i="59"/>
  <c r="H107" i="59" s="1"/>
  <c r="H59" i="34"/>
  <c r="D10" i="34"/>
  <c r="D10" i="92" s="1"/>
  <c r="B87" i="78"/>
  <c r="C87" i="80" s="1"/>
  <c r="C77" i="80"/>
  <c r="K11" i="32"/>
  <c r="J11" i="32"/>
  <c r="I108" i="34"/>
  <c r="I107" i="59"/>
  <c r="H48" i="95"/>
  <c r="H108" i="34"/>
  <c r="G304" i="29"/>
  <c r="K117" i="32" s="1"/>
  <c r="K119" i="32" s="1"/>
  <c r="H28" i="97"/>
  <c r="H32" i="97" s="1"/>
  <c r="D32" i="97" s="1"/>
  <c r="D141" i="109" s="1"/>
  <c r="D37" i="80"/>
  <c r="D37" i="78"/>
  <c r="D494" i="55"/>
  <c r="E494" i="55" s="1"/>
  <c r="F28" i="99"/>
  <c r="F32" i="99" s="1"/>
  <c r="G330" i="29"/>
  <c r="G30" i="98"/>
  <c r="G33" i="98" s="1"/>
  <c r="D84" i="81"/>
  <c r="C23" i="76"/>
  <c r="D168" i="78"/>
  <c r="E168" i="80" s="1"/>
  <c r="D168" i="80"/>
  <c r="C108" i="32"/>
  <c r="C107" i="58" s="1"/>
  <c r="H55" i="72"/>
  <c r="L55" i="72"/>
  <c r="G55" i="72"/>
  <c r="K55" i="72"/>
  <c r="J55" i="72"/>
  <c r="I55" i="72"/>
  <c r="F55" i="72"/>
  <c r="D56" i="72"/>
  <c r="D7" i="80"/>
  <c r="D7" i="78"/>
  <c r="X18" i="78"/>
  <c r="AF18" i="78"/>
  <c r="AB18" i="78"/>
  <c r="Z18" i="78"/>
  <c r="Z87" i="54" s="1"/>
  <c r="AC18" i="78"/>
  <c r="AC87" i="54" s="1"/>
  <c r="AA18" i="78"/>
  <c r="E18" i="80"/>
  <c r="AG18" i="78"/>
  <c r="AG87" i="54" s="1"/>
  <c r="AE18" i="78"/>
  <c r="AO18" i="78"/>
  <c r="Y18" i="78"/>
  <c r="AD18" i="78"/>
  <c r="AD87" i="54" s="1"/>
  <c r="AO27" i="78"/>
  <c r="C136" i="30"/>
  <c r="C135" i="54" s="1"/>
  <c r="Y27" i="78"/>
  <c r="AE27" i="78"/>
  <c r="AA27" i="78"/>
  <c r="AF27" i="78"/>
  <c r="AG27" i="78"/>
  <c r="E27" i="80"/>
  <c r="X27" i="78"/>
  <c r="AD27" i="78"/>
  <c r="Z27" i="78"/>
  <c r="AB27" i="78"/>
  <c r="AC27" i="78"/>
  <c r="G58" i="59"/>
  <c r="G107" i="59" s="1"/>
  <c r="G59" i="34"/>
  <c r="F107" i="59"/>
  <c r="D9" i="59"/>
  <c r="P12" i="66" s="1"/>
  <c r="I10" i="67" s="1"/>
  <c r="E17" i="80"/>
  <c r="AD17" i="78"/>
  <c r="AC17" i="78"/>
  <c r="X17" i="78"/>
  <c r="AF17" i="78"/>
  <c r="AE17" i="78"/>
  <c r="AG17" i="78"/>
  <c r="Z17" i="78"/>
  <c r="Y17" i="78"/>
  <c r="AO17" i="78"/>
  <c r="AB17" i="78"/>
  <c r="AA17" i="78"/>
  <c r="D19" i="78"/>
  <c r="J107" i="59"/>
  <c r="G108" i="34"/>
  <c r="F48" i="95"/>
  <c r="K107" i="59"/>
  <c r="C22" i="76"/>
  <c r="D83" i="81" s="1"/>
  <c r="C21" i="76"/>
  <c r="D82" i="81" s="1"/>
  <c r="C24" i="76"/>
  <c r="D85" i="81" s="1"/>
  <c r="G152" i="3"/>
  <c r="H14" i="33" s="1"/>
  <c r="E152" i="3"/>
  <c r="F14" i="33" s="1"/>
  <c r="F152" i="3"/>
  <c r="G14" i="33" s="1"/>
  <c r="F14" i="31"/>
  <c r="J176" i="11"/>
  <c r="G112" i="31"/>
  <c r="G13" i="56"/>
  <c r="G111" i="56" s="1"/>
  <c r="G13" i="65" s="1"/>
  <c r="H13" i="56"/>
  <c r="H112" i="31"/>
  <c r="E154" i="54"/>
  <c r="E203" i="54" s="1"/>
  <c r="D155" i="30"/>
  <c r="H106" i="61"/>
  <c r="H115" i="61" s="1"/>
  <c r="H119" i="61" s="1"/>
  <c r="E75" i="79"/>
  <c r="E76" i="79" s="1"/>
  <c r="E35" i="62"/>
  <c r="E447" i="62" s="1"/>
  <c r="J80" i="63"/>
  <c r="H19" i="70"/>
  <c r="H42" i="85" s="1"/>
  <c r="H7" i="70"/>
  <c r="I6" i="70"/>
  <c r="J6" i="70" s="1"/>
  <c r="G9" i="35"/>
  <c r="G155" i="54"/>
  <c r="G204" i="54" s="1"/>
  <c r="G8" i="65" s="1"/>
  <c r="E155" i="54"/>
  <c r="E163" i="30"/>
  <c r="E111" i="36"/>
  <c r="G25" i="29"/>
  <c r="C25" i="29" s="1"/>
  <c r="H92" i="79"/>
  <c r="H95" i="79" s="1"/>
  <c r="E81" i="29"/>
  <c r="C81" i="29" s="1"/>
  <c r="F90" i="82"/>
  <c r="F93" i="82" s="1"/>
  <c r="C38" i="59"/>
  <c r="AD168" i="78"/>
  <c r="AD38" i="59" s="1"/>
  <c r="D38" i="54"/>
  <c r="E41" i="66" s="1"/>
  <c r="AA135" i="58"/>
  <c r="AB135" i="58"/>
  <c r="AC135" i="58"/>
  <c r="AD135" i="58"/>
  <c r="F72" i="81"/>
  <c r="D72" i="81" s="1"/>
  <c r="D71" i="81"/>
  <c r="D155" i="109" s="1"/>
  <c r="AG185" i="54"/>
  <c r="AE185" i="54"/>
  <c r="AC185" i="54"/>
  <c r="Y185" i="54"/>
  <c r="AA185" i="54"/>
  <c r="J186" i="30"/>
  <c r="X185" i="54"/>
  <c r="Y86" i="57"/>
  <c r="Y109" i="78"/>
  <c r="K87" i="33"/>
  <c r="AG86" i="57"/>
  <c r="AG109" i="78"/>
  <c r="Z86" i="57"/>
  <c r="Z109" i="78"/>
  <c r="AA86" i="57"/>
  <c r="AA109" i="78"/>
  <c r="AB86" i="57"/>
  <c r="AB109" i="78"/>
  <c r="G90" i="79"/>
  <c r="G20" i="29"/>
  <c r="G21" i="29"/>
  <c r="H91" i="79" s="1"/>
  <c r="G91" i="79"/>
  <c r="G517" i="55"/>
  <c r="D88" i="33"/>
  <c r="D88" i="88" s="1"/>
  <c r="F106" i="29"/>
  <c r="G106" i="29" s="1"/>
  <c r="G109" i="29" s="1"/>
  <c r="F136" i="83"/>
  <c r="D39" i="30"/>
  <c r="AE135" i="58"/>
  <c r="J136" i="32"/>
  <c r="X135" i="58"/>
  <c r="AN147" i="78"/>
  <c r="AF135" i="58"/>
  <c r="Y135" i="58"/>
  <c r="K136" i="32"/>
  <c r="AG135" i="58"/>
  <c r="Z135" i="58"/>
  <c r="I73" i="30"/>
  <c r="C53" i="29"/>
  <c r="AF185" i="54"/>
  <c r="AB185" i="54"/>
  <c r="Z185" i="54"/>
  <c r="C175" i="83"/>
  <c r="AC86" i="57"/>
  <c r="AC109" i="78"/>
  <c r="AD86" i="57"/>
  <c r="AD109" i="78"/>
  <c r="AE86" i="57"/>
  <c r="AE109" i="78"/>
  <c r="J87" i="33"/>
  <c r="D87" i="33" s="1"/>
  <c r="D87" i="88" s="1"/>
  <c r="X86" i="57"/>
  <c r="AN107" i="78"/>
  <c r="X109" i="78"/>
  <c r="AF86" i="57"/>
  <c r="AF109" i="78"/>
  <c r="D87" i="57"/>
  <c r="L41" i="66" s="1"/>
  <c r="J34" i="31"/>
  <c r="E77" i="62"/>
  <c r="E52" i="82" s="1"/>
  <c r="E53" i="82" s="1"/>
  <c r="D52" i="82"/>
  <c r="D53" i="82" s="1"/>
  <c r="D10" i="32"/>
  <c r="D9" i="58"/>
  <c r="M12" i="66" s="1"/>
  <c r="D16" i="62"/>
  <c r="D17" i="62" s="1"/>
  <c r="D56" i="79"/>
  <c r="S188" i="78"/>
  <c r="S198" i="78" s="1"/>
  <c r="T178" i="78"/>
  <c r="T87" i="59" s="1"/>
  <c r="T136" i="59" s="1"/>
  <c r="I211" i="54"/>
  <c r="I10" i="65"/>
  <c r="I15" i="65" s="1"/>
  <c r="F591" i="55"/>
  <c r="J211" i="54"/>
  <c r="J10" i="65"/>
  <c r="J15" i="65" s="1"/>
  <c r="Y10" i="65"/>
  <c r="Y15" i="65" s="1"/>
  <c r="L55" i="71"/>
  <c r="E53" i="75"/>
  <c r="F75" i="83" s="1"/>
  <c r="M57" i="71"/>
  <c r="E55" i="75"/>
  <c r="F77" i="83" s="1"/>
  <c r="C60" i="30"/>
  <c r="C60" i="77"/>
  <c r="U591" i="55"/>
  <c r="AH202" i="52"/>
  <c r="P80" i="52"/>
  <c r="AB47" i="52"/>
  <c r="V47" i="52"/>
  <c r="Z67" i="52"/>
  <c r="AE67" i="52"/>
  <c r="W67" i="52"/>
  <c r="X67" i="52"/>
  <c r="AG67" i="52"/>
  <c r="T47" i="52"/>
  <c r="AD47" i="52"/>
  <c r="AC47" i="52"/>
  <c r="AH80" i="52"/>
  <c r="O80" i="52"/>
  <c r="AA112" i="52"/>
  <c r="AA125" i="52" s="1"/>
  <c r="T46" i="52"/>
  <c r="AF46" i="52"/>
  <c r="Z49" i="52"/>
  <c r="Z80" i="52" s="1"/>
  <c r="W49" i="52"/>
  <c r="AG49" i="52"/>
  <c r="J80" i="52"/>
  <c r="AF49" i="52"/>
  <c r="AF80" i="52" s="1"/>
  <c r="X47" i="52"/>
  <c r="AE47" i="52"/>
  <c r="W47" i="52"/>
  <c r="Z47" i="52"/>
  <c r="AG47" i="52"/>
  <c r="W46" i="52"/>
  <c r="V46" i="52"/>
  <c r="U46" i="52"/>
  <c r="AG46" i="52"/>
  <c r="AD49" i="52"/>
  <c r="AD80" i="52" s="1"/>
  <c r="V49" i="52"/>
  <c r="V80" i="52" s="1"/>
  <c r="AA49" i="52"/>
  <c r="AA80" i="52" s="1"/>
  <c r="AB49" i="52"/>
  <c r="AB80" i="52" s="1"/>
  <c r="T49" i="52"/>
  <c r="T80" i="52" s="1"/>
  <c r="AC49" i="52"/>
  <c r="AC80" i="52" s="1"/>
  <c r="AD112" i="52"/>
  <c r="AD125" i="52" s="1"/>
  <c r="AH77" i="52"/>
  <c r="L80" i="52"/>
  <c r="AC112" i="52"/>
  <c r="AC125" i="52" s="1"/>
  <c r="X112" i="52"/>
  <c r="X125" i="52" s="1"/>
  <c r="Z112" i="52"/>
  <c r="Z125" i="52" s="1"/>
  <c r="AE46" i="52"/>
  <c r="Y46" i="52"/>
  <c r="AB46" i="52"/>
  <c r="AD46" i="52"/>
  <c r="AC46" i="52"/>
  <c r="X46" i="52"/>
  <c r="D109" i="58"/>
  <c r="O14" i="66" s="1"/>
  <c r="K53" i="71"/>
  <c r="AK15" i="58"/>
  <c r="AG15" i="58"/>
  <c r="AC15" i="58"/>
  <c r="Y10" i="58"/>
  <c r="U15" i="58"/>
  <c r="Q15" i="58"/>
  <c r="M15" i="58"/>
  <c r="I10" i="58"/>
  <c r="AL15" i="58"/>
  <c r="AH15" i="58"/>
  <c r="AD15" i="58"/>
  <c r="Z15" i="58"/>
  <c r="V15" i="58"/>
  <c r="R15" i="58"/>
  <c r="N15" i="58"/>
  <c r="J10" i="58"/>
  <c r="H60" i="30"/>
  <c r="H59" i="54"/>
  <c r="G327" i="52"/>
  <c r="K625" i="55"/>
  <c r="K327" i="52" s="1"/>
  <c r="K622" i="55"/>
  <c r="K324" i="52" s="1"/>
  <c r="G324" i="52"/>
  <c r="G323" i="52"/>
  <c r="K621" i="55"/>
  <c r="K323" i="52" s="1"/>
  <c r="G325" i="52"/>
  <c r="K623" i="55"/>
  <c r="K325" i="52" s="1"/>
  <c r="K624" i="55"/>
  <c r="K326" i="52" s="1"/>
  <c r="G326" i="52"/>
  <c r="J615" i="55"/>
  <c r="J317" i="52" s="1"/>
  <c r="F317" i="52"/>
  <c r="J620" i="55"/>
  <c r="J322" i="52" s="1"/>
  <c r="F322" i="52"/>
  <c r="J617" i="55"/>
  <c r="J319" i="52" s="1"/>
  <c r="F319" i="52"/>
  <c r="J619" i="55"/>
  <c r="J321" i="52" s="1"/>
  <c r="F321" i="52"/>
  <c r="J616" i="55"/>
  <c r="J318" i="52" s="1"/>
  <c r="F318" i="52"/>
  <c r="L64" i="57"/>
  <c r="L108" i="57"/>
  <c r="L113" i="57" s="1"/>
  <c r="P64" i="57"/>
  <c r="P108" i="57"/>
  <c r="P113" i="57" s="1"/>
  <c r="T64" i="57"/>
  <c r="T108" i="57"/>
  <c r="T113" i="57" s="1"/>
  <c r="X64" i="57"/>
  <c r="X108" i="57"/>
  <c r="X113" i="57" s="1"/>
  <c r="AB64" i="57"/>
  <c r="AB108" i="57"/>
  <c r="AB113" i="57" s="1"/>
  <c r="AF64" i="57"/>
  <c r="AF108" i="57"/>
  <c r="AF113" i="57" s="1"/>
  <c r="AJ64" i="57"/>
  <c r="AJ108" i="57"/>
  <c r="AJ113" i="57" s="1"/>
  <c r="K64" i="57"/>
  <c r="K108" i="57"/>
  <c r="K113" i="57" s="1"/>
  <c r="O64" i="57"/>
  <c r="O108" i="57"/>
  <c r="O113" i="57" s="1"/>
  <c r="S64" i="57"/>
  <c r="S108" i="57"/>
  <c r="S113" i="57" s="1"/>
  <c r="W64" i="57"/>
  <c r="W108" i="57"/>
  <c r="W113" i="57" s="1"/>
  <c r="AA64" i="57"/>
  <c r="AA108" i="57"/>
  <c r="AA113" i="57" s="1"/>
  <c r="AE64" i="57"/>
  <c r="AE108" i="57"/>
  <c r="AE113" i="57" s="1"/>
  <c r="AI64" i="57"/>
  <c r="AI108" i="57"/>
  <c r="AI113" i="57" s="1"/>
  <c r="AM64" i="57"/>
  <c r="AM82" i="57" s="1"/>
  <c r="AM108" i="57"/>
  <c r="AM113" i="57" s="1"/>
  <c r="AM131" i="57" s="1"/>
  <c r="K614" i="55"/>
  <c r="K316" i="52" s="1"/>
  <c r="G316" i="52"/>
  <c r="G315" i="52"/>
  <c r="K613" i="55"/>
  <c r="K315" i="52" s="1"/>
  <c r="V588" i="55"/>
  <c r="G582" i="55"/>
  <c r="V585" i="55"/>
  <c r="V578" i="55"/>
  <c r="H584" i="55"/>
  <c r="H60" i="58"/>
  <c r="G60" i="58"/>
  <c r="H38" i="71"/>
  <c r="AM15" i="58"/>
  <c r="AM33" i="58" s="1"/>
  <c r="AI15" i="58"/>
  <c r="AE15" i="58"/>
  <c r="AA15" i="58"/>
  <c r="W15" i="58"/>
  <c r="S15" i="58"/>
  <c r="O15" i="58"/>
  <c r="K15" i="58"/>
  <c r="AJ15" i="58"/>
  <c r="AF15" i="58"/>
  <c r="AB15" i="58"/>
  <c r="X15" i="58"/>
  <c r="T15" i="58"/>
  <c r="P15" i="58"/>
  <c r="L15" i="58"/>
  <c r="Y59" i="58"/>
  <c r="Y64" i="58" s="1"/>
  <c r="K60" i="32"/>
  <c r="K65" i="32" s="1"/>
  <c r="I59" i="58"/>
  <c r="I64" i="58" s="1"/>
  <c r="I60" i="32"/>
  <c r="I65" i="32" s="1"/>
  <c r="J59" i="58"/>
  <c r="J64" i="58" s="1"/>
  <c r="J60" i="32"/>
  <c r="J65" i="32" s="1"/>
  <c r="J625" i="55"/>
  <c r="J327" i="52" s="1"/>
  <c r="F327" i="52"/>
  <c r="J622" i="55"/>
  <c r="J324" i="52" s="1"/>
  <c r="F324" i="52"/>
  <c r="J621" i="55"/>
  <c r="J323" i="52" s="1"/>
  <c r="F323" i="52"/>
  <c r="K34" i="33"/>
  <c r="J623" i="55"/>
  <c r="J325" i="52" s="1"/>
  <c r="F325" i="52"/>
  <c r="J624" i="55"/>
  <c r="J326" i="52" s="1"/>
  <c r="F326" i="52"/>
  <c r="J59" i="57"/>
  <c r="J60" i="33"/>
  <c r="N64" i="57"/>
  <c r="N108" i="57"/>
  <c r="N113" i="57" s="1"/>
  <c r="R64" i="57"/>
  <c r="R108" i="57"/>
  <c r="R113" i="57" s="1"/>
  <c r="V64" i="57"/>
  <c r="V108" i="57"/>
  <c r="V113" i="57" s="1"/>
  <c r="Z64" i="57"/>
  <c r="Z108" i="57"/>
  <c r="Z113" i="57" s="1"/>
  <c r="AD64" i="57"/>
  <c r="AD108" i="57"/>
  <c r="AD113" i="57" s="1"/>
  <c r="AH64" i="57"/>
  <c r="AH108" i="57"/>
  <c r="AH113" i="57" s="1"/>
  <c r="AL64" i="57"/>
  <c r="AL108" i="57"/>
  <c r="AL113" i="57" s="1"/>
  <c r="I59" i="57"/>
  <c r="I60" i="33"/>
  <c r="M64" i="57"/>
  <c r="M108" i="57"/>
  <c r="M113" i="57" s="1"/>
  <c r="Q64" i="57"/>
  <c r="Q108" i="57"/>
  <c r="Q113" i="57" s="1"/>
  <c r="U64" i="57"/>
  <c r="U108" i="57"/>
  <c r="U113" i="57" s="1"/>
  <c r="Y59" i="57"/>
  <c r="K60" i="33"/>
  <c r="AC64" i="57"/>
  <c r="AC108" i="57"/>
  <c r="AC113" i="57" s="1"/>
  <c r="AG64" i="57"/>
  <c r="AG108" i="57"/>
  <c r="AG113" i="57" s="1"/>
  <c r="AK64" i="57"/>
  <c r="AK108" i="57"/>
  <c r="AK113" i="57" s="1"/>
  <c r="G59" i="54"/>
  <c r="G60" i="30"/>
  <c r="K615" i="55"/>
  <c r="K317" i="52" s="1"/>
  <c r="K620" i="55"/>
  <c r="K322" i="52" s="1"/>
  <c r="G322" i="52"/>
  <c r="G319" i="52"/>
  <c r="K617" i="55"/>
  <c r="K319" i="52" s="1"/>
  <c r="G321" i="52"/>
  <c r="K619" i="55"/>
  <c r="K321" i="52" s="1"/>
  <c r="K616" i="55"/>
  <c r="K318" i="52" s="1"/>
  <c r="G318" i="52"/>
  <c r="I30" i="67"/>
  <c r="H28" i="68"/>
  <c r="H29" i="68" s="1"/>
  <c r="J613" i="55"/>
  <c r="J315" i="52" s="1"/>
  <c r="F315" i="52"/>
  <c r="AE112" i="52"/>
  <c r="AE125" i="52" s="1"/>
  <c r="W112" i="52"/>
  <c r="W125" i="52" s="1"/>
  <c r="Y112" i="52"/>
  <c r="Y125" i="52" s="1"/>
  <c r="T112" i="52"/>
  <c r="T125" i="52" s="1"/>
  <c r="AB112" i="52"/>
  <c r="AB125" i="52" s="1"/>
  <c r="V112" i="52"/>
  <c r="V125" i="52" s="1"/>
  <c r="G232" i="55"/>
  <c r="G233" i="55" s="1"/>
  <c r="F63" i="51"/>
  <c r="K34" i="31"/>
  <c r="V589" i="55"/>
  <c r="G591" i="55"/>
  <c r="AF152" i="52"/>
  <c r="X152" i="52"/>
  <c r="AD152" i="52"/>
  <c r="V152" i="52"/>
  <c r="AA152" i="52"/>
  <c r="U152" i="52"/>
  <c r="AC152" i="52"/>
  <c r="AB152" i="52"/>
  <c r="T152" i="52"/>
  <c r="Z152" i="52"/>
  <c r="W152" i="52"/>
  <c r="AE152" i="52"/>
  <c r="Y152" i="52"/>
  <c r="AG152" i="52"/>
  <c r="S288" i="52"/>
  <c r="O268" i="71"/>
  <c r="Q268" i="71"/>
  <c r="S268" i="71"/>
  <c r="U268" i="71"/>
  <c r="W268" i="71"/>
  <c r="Y268" i="71"/>
  <c r="AA268" i="71"/>
  <c r="AC268" i="71"/>
  <c r="AE268" i="71"/>
  <c r="AG268" i="71"/>
  <c r="AI268" i="71"/>
  <c r="AK268" i="71"/>
  <c r="AM268" i="71"/>
  <c r="AO268" i="71"/>
  <c r="AQ268" i="71"/>
  <c r="M268" i="71"/>
  <c r="N268" i="71"/>
  <c r="P268" i="71"/>
  <c r="R268" i="71"/>
  <c r="T268" i="71"/>
  <c r="V268" i="71"/>
  <c r="X268" i="71"/>
  <c r="Z268" i="71"/>
  <c r="AB268" i="71"/>
  <c r="AD268" i="71"/>
  <c r="AF268" i="71"/>
  <c r="AH268" i="71"/>
  <c r="AJ268" i="71"/>
  <c r="AL268" i="71"/>
  <c r="AN268" i="71"/>
  <c r="AP268" i="71"/>
  <c r="AR268" i="71"/>
  <c r="O253" i="71"/>
  <c r="O254" i="71" s="1"/>
  <c r="Q253" i="71"/>
  <c r="Q254" i="71" s="1"/>
  <c r="L10" i="59" s="1"/>
  <c r="S253" i="71"/>
  <c r="S254" i="71" s="1"/>
  <c r="N10" i="59" s="1"/>
  <c r="U253" i="71"/>
  <c r="U254" i="71" s="1"/>
  <c r="P10" i="59" s="1"/>
  <c r="W253" i="71"/>
  <c r="W254" i="71" s="1"/>
  <c r="R10" i="59" s="1"/>
  <c r="Y253" i="71"/>
  <c r="Y254" i="71" s="1"/>
  <c r="T10" i="59" s="1"/>
  <c r="AA253" i="71"/>
  <c r="AA254" i="71" s="1"/>
  <c r="V10" i="59" s="1"/>
  <c r="AC253" i="71"/>
  <c r="AC254" i="71" s="1"/>
  <c r="X10" i="59" s="1"/>
  <c r="AE253" i="71"/>
  <c r="AE254" i="71" s="1"/>
  <c r="Z10" i="59" s="1"/>
  <c r="AG253" i="71"/>
  <c r="AG254" i="71" s="1"/>
  <c r="AB10" i="59" s="1"/>
  <c r="AI253" i="71"/>
  <c r="AI254" i="71" s="1"/>
  <c r="AD10" i="59" s="1"/>
  <c r="AK253" i="71"/>
  <c r="AK254" i="71" s="1"/>
  <c r="AF10" i="59" s="1"/>
  <c r="AM253" i="71"/>
  <c r="AM254" i="71" s="1"/>
  <c r="AH10" i="59" s="1"/>
  <c r="AO253" i="71"/>
  <c r="AO254" i="71" s="1"/>
  <c r="AJ10" i="59" s="1"/>
  <c r="AQ253" i="71"/>
  <c r="AQ254" i="71" s="1"/>
  <c r="AL10" i="59" s="1"/>
  <c r="M253" i="71"/>
  <c r="N253" i="71"/>
  <c r="N254" i="71" s="1"/>
  <c r="P253" i="71"/>
  <c r="P254" i="71" s="1"/>
  <c r="K10" i="59" s="1"/>
  <c r="R253" i="71"/>
  <c r="R254" i="71" s="1"/>
  <c r="M10" i="59" s="1"/>
  <c r="T253" i="71"/>
  <c r="T254" i="71" s="1"/>
  <c r="O10" i="59" s="1"/>
  <c r="V253" i="71"/>
  <c r="V254" i="71" s="1"/>
  <c r="Q10" i="59" s="1"/>
  <c r="X253" i="71"/>
  <c r="X254" i="71" s="1"/>
  <c r="S10" i="59" s="1"/>
  <c r="Z253" i="71"/>
  <c r="Z254" i="71" s="1"/>
  <c r="U10" i="59" s="1"/>
  <c r="AB253" i="71"/>
  <c r="AB254" i="71" s="1"/>
  <c r="W10" i="59" s="1"/>
  <c r="AD253" i="71"/>
  <c r="AD254" i="71" s="1"/>
  <c r="AF253" i="71"/>
  <c r="AF254" i="71" s="1"/>
  <c r="AA10" i="59" s="1"/>
  <c r="AH253" i="71"/>
  <c r="AH254" i="71" s="1"/>
  <c r="AC10" i="59" s="1"/>
  <c r="AJ253" i="71"/>
  <c r="AJ254" i="71" s="1"/>
  <c r="AE10" i="59" s="1"/>
  <c r="AL253" i="71"/>
  <c r="AL254" i="71" s="1"/>
  <c r="AG10" i="59" s="1"/>
  <c r="AN253" i="71"/>
  <c r="AN254" i="71" s="1"/>
  <c r="AI10" i="59" s="1"/>
  <c r="AP253" i="71"/>
  <c r="AP254" i="71" s="1"/>
  <c r="AK10" i="59" s="1"/>
  <c r="AR253" i="71"/>
  <c r="AR254" i="71" s="1"/>
  <c r="AM10" i="59" s="1"/>
  <c r="O223" i="71"/>
  <c r="Q223" i="71"/>
  <c r="S223" i="71"/>
  <c r="U223" i="71"/>
  <c r="W223" i="71"/>
  <c r="Y223" i="71"/>
  <c r="AA223" i="71"/>
  <c r="AC223" i="71"/>
  <c r="AE223" i="71"/>
  <c r="AG223" i="71"/>
  <c r="AI223" i="71"/>
  <c r="AK223" i="71"/>
  <c r="AM223" i="71"/>
  <c r="AO223" i="71"/>
  <c r="AQ223" i="71"/>
  <c r="M223" i="71"/>
  <c r="N223" i="71"/>
  <c r="P223" i="71"/>
  <c r="R223" i="71"/>
  <c r="T223" i="71"/>
  <c r="V223" i="71"/>
  <c r="X223" i="71"/>
  <c r="Z223" i="71"/>
  <c r="AB223" i="71"/>
  <c r="AD223" i="71"/>
  <c r="AF223" i="71"/>
  <c r="AH223" i="71"/>
  <c r="AJ223" i="71"/>
  <c r="AL223" i="71"/>
  <c r="AN223" i="71"/>
  <c r="AP223" i="71"/>
  <c r="AR223" i="71"/>
  <c r="I208" i="71"/>
  <c r="E206" i="75" s="1"/>
  <c r="F12" i="96" s="1"/>
  <c r="H208" i="71"/>
  <c r="I193" i="71"/>
  <c r="E191" i="75" s="1"/>
  <c r="F27" i="94" s="1"/>
  <c r="H193" i="71"/>
  <c r="H42" i="71"/>
  <c r="I178" i="71"/>
  <c r="E176" i="75" s="1"/>
  <c r="H178" i="71"/>
  <c r="I133" i="71"/>
  <c r="E131" i="75" s="1"/>
  <c r="H133" i="71"/>
  <c r="M55" i="71"/>
  <c r="L53" i="71"/>
  <c r="K55" i="71"/>
  <c r="L57" i="71"/>
  <c r="I68" i="71"/>
  <c r="D83" i="71"/>
  <c r="I70" i="71"/>
  <c r="D85" i="71"/>
  <c r="I72" i="71"/>
  <c r="D87" i="71"/>
  <c r="M53" i="71"/>
  <c r="K57" i="71"/>
  <c r="E93" i="61"/>
  <c r="J106" i="61"/>
  <c r="C189" i="11"/>
  <c r="D110" i="34"/>
  <c r="D110" i="92" s="1"/>
  <c r="C165" i="3"/>
  <c r="AB93" i="52"/>
  <c r="Z93" i="52"/>
  <c r="Y93" i="52"/>
  <c r="R93" i="52"/>
  <c r="J93" i="52"/>
  <c r="K93" i="52"/>
  <c r="Q93" i="52"/>
  <c r="L93" i="52"/>
  <c r="F93" i="52"/>
  <c r="H93" i="52"/>
  <c r="I93" i="52"/>
  <c r="T93" i="52"/>
  <c r="AG93" i="52"/>
  <c r="AE93" i="52"/>
  <c r="W93" i="52"/>
  <c r="E465" i="55"/>
  <c r="C197" i="51"/>
  <c r="G11" i="58"/>
  <c r="G159" i="32"/>
  <c r="G109" i="59"/>
  <c r="H158" i="51"/>
  <c r="H159" i="51" s="1"/>
  <c r="I77" i="36"/>
  <c r="H92" i="51"/>
  <c r="H93" i="51" s="1"/>
  <c r="F19" i="36"/>
  <c r="D76" i="55"/>
  <c r="E77" i="29"/>
  <c r="F89" i="82" s="1"/>
  <c r="F92" i="82" s="1"/>
  <c r="D92" i="82" s="1"/>
  <c r="D129" i="109" s="1"/>
  <c r="I122" i="30"/>
  <c r="J177" i="11"/>
  <c r="F15" i="31"/>
  <c r="E178" i="11"/>
  <c r="G15" i="31"/>
  <c r="F178" i="11"/>
  <c r="C82" i="15"/>
  <c r="D11" i="59"/>
  <c r="P14" i="66" s="1"/>
  <c r="F109" i="59"/>
  <c r="G160" i="51"/>
  <c r="G161" i="51" s="1"/>
  <c r="G163" i="51" s="1"/>
  <c r="G193" i="51" s="1"/>
  <c r="AH92" i="52" s="1"/>
  <c r="G26" i="51"/>
  <c r="G27" i="51" s="1"/>
  <c r="G29" i="51" s="1"/>
  <c r="G59" i="51" s="1"/>
  <c r="D92" i="52" s="1"/>
  <c r="H78" i="36"/>
  <c r="G94" i="51"/>
  <c r="G95" i="51" s="1"/>
  <c r="G97" i="51" s="1"/>
  <c r="G127" i="51" s="1"/>
  <c r="S92" i="52" s="1"/>
  <c r="H162" i="51"/>
  <c r="E410" i="55"/>
  <c r="D413" i="55"/>
  <c r="E467" i="55"/>
  <c r="D470" i="55"/>
  <c r="D524" i="55"/>
  <c r="E496" i="55"/>
  <c r="F160" i="3"/>
  <c r="G29" i="33" s="1"/>
  <c r="D160" i="3"/>
  <c r="G160" i="3"/>
  <c r="H29" i="33" s="1"/>
  <c r="E160" i="3"/>
  <c r="F29" i="33" s="1"/>
  <c r="D131" i="55"/>
  <c r="E103" i="55"/>
  <c r="D522" i="55"/>
  <c r="E182" i="11"/>
  <c r="F25" i="31" s="1"/>
  <c r="D182" i="11"/>
  <c r="E137" i="29"/>
  <c r="C137" i="29" s="1"/>
  <c r="D161" i="55"/>
  <c r="C153" i="3"/>
  <c r="C15" i="33" s="1"/>
  <c r="D85" i="15"/>
  <c r="C85" i="15" s="1"/>
  <c r="O112" i="52"/>
  <c r="O125" i="52" s="1"/>
  <c r="Q112" i="52"/>
  <c r="Q125" i="52" s="1"/>
  <c r="I112" i="52"/>
  <c r="I125" i="52" s="1"/>
  <c r="I138" i="52" s="1"/>
  <c r="P112" i="52"/>
  <c r="P125" i="52" s="1"/>
  <c r="H112" i="52"/>
  <c r="H125" i="52" s="1"/>
  <c r="M112" i="52"/>
  <c r="M125" i="52" s="1"/>
  <c r="E112" i="52"/>
  <c r="E125" i="52" s="1"/>
  <c r="L112" i="52"/>
  <c r="L125" i="52" s="1"/>
  <c r="F11" i="58"/>
  <c r="F159" i="32"/>
  <c r="D12" i="32"/>
  <c r="H11" i="58"/>
  <c r="H159" i="32"/>
  <c r="H109" i="59"/>
  <c r="F47" i="55"/>
  <c r="E51" i="55"/>
  <c r="E77" i="55"/>
  <c r="D80" i="55"/>
  <c r="H169" i="51"/>
  <c r="H170" i="51" s="1"/>
  <c r="H172" i="51" s="1"/>
  <c r="H194" i="51" s="1"/>
  <c r="AH110" i="52" s="1"/>
  <c r="H35" i="51"/>
  <c r="H36" i="51" s="1"/>
  <c r="H38" i="51" s="1"/>
  <c r="H60" i="51" s="1"/>
  <c r="D110" i="52" s="1"/>
  <c r="D123" i="52" s="1"/>
  <c r="I81" i="36"/>
  <c r="H103" i="51"/>
  <c r="H104" i="51" s="1"/>
  <c r="H106" i="51" s="1"/>
  <c r="H128" i="51" s="1"/>
  <c r="H15" i="31"/>
  <c r="G178" i="11"/>
  <c r="D156" i="3"/>
  <c r="F75" i="55"/>
  <c r="D136" i="55"/>
  <c r="E133" i="55"/>
  <c r="E108" i="55"/>
  <c r="H170" i="54" s="1"/>
  <c r="H172" i="54" s="1"/>
  <c r="F105" i="55"/>
  <c r="E161" i="55"/>
  <c r="E164" i="55" s="1"/>
  <c r="H23" i="56" s="1"/>
  <c r="E180" i="11"/>
  <c r="F20" i="31" s="1"/>
  <c r="D180" i="11"/>
  <c r="AG64" i="52"/>
  <c r="F131" i="51"/>
  <c r="E23" i="55"/>
  <c r="F19" i="55"/>
  <c r="E523" i="55"/>
  <c r="F495" i="55"/>
  <c r="F49" i="55"/>
  <c r="E52" i="55"/>
  <c r="I24" i="34"/>
  <c r="D156" i="15"/>
  <c r="G112" i="52"/>
  <c r="G125" i="52" s="1"/>
  <c r="G138" i="52" s="1"/>
  <c r="N112" i="52"/>
  <c r="N125" i="52" s="1"/>
  <c r="F112" i="52"/>
  <c r="F125" i="52" s="1"/>
  <c r="F138" i="52" s="1"/>
  <c r="D61" i="32"/>
  <c r="D61" i="91" s="1"/>
  <c r="D53" i="55"/>
  <c r="K73" i="34"/>
  <c r="K75" i="34" s="1"/>
  <c r="C360" i="29"/>
  <c r="K22" i="36"/>
  <c r="M22" i="36" s="1"/>
  <c r="AA93" i="52"/>
  <c r="U93" i="52"/>
  <c r="AC93" i="52"/>
  <c r="V93" i="52"/>
  <c r="AD93" i="52"/>
  <c r="X93" i="52"/>
  <c r="U125" i="52"/>
  <c r="AF125" i="52"/>
  <c r="R80" i="52"/>
  <c r="D138" i="52"/>
  <c r="K112" i="52"/>
  <c r="K125" i="52" s="1"/>
  <c r="R112" i="52"/>
  <c r="R125" i="52" s="1"/>
  <c r="J112" i="52"/>
  <c r="J125" i="52" s="1"/>
  <c r="I119" i="32"/>
  <c r="C158" i="3"/>
  <c r="F158" i="3" s="1"/>
  <c r="D83" i="15"/>
  <c r="C83" i="15" s="1"/>
  <c r="E197" i="51"/>
  <c r="D216" i="30"/>
  <c r="D216" i="77" s="1"/>
  <c r="D226" i="30"/>
  <c r="D226" i="77" s="1"/>
  <c r="H32" i="66"/>
  <c r="E29" i="67"/>
  <c r="D78" i="62"/>
  <c r="E78" i="62"/>
  <c r="D126" i="62"/>
  <c r="D53" i="62"/>
  <c r="D44" i="81" s="1"/>
  <c r="E52" i="62"/>
  <c r="E43" i="81" s="1"/>
  <c r="D96" i="62"/>
  <c r="D172" i="62"/>
  <c r="D61" i="85" s="1"/>
  <c r="E171" i="62"/>
  <c r="E60" i="85" s="1"/>
  <c r="C184" i="11"/>
  <c r="G225" i="54"/>
  <c r="D224" i="54"/>
  <c r="D176" i="54"/>
  <c r="D216" i="52"/>
  <c r="Q80" i="52"/>
  <c r="Y80" i="52"/>
  <c r="N80" i="52"/>
  <c r="M80" i="52"/>
  <c r="E80" i="52"/>
  <c r="D127" i="59"/>
  <c r="AG125" i="52"/>
  <c r="AE80" i="52"/>
  <c r="U80" i="52"/>
  <c r="K80" i="52"/>
  <c r="M27" i="52"/>
  <c r="M32" i="52" s="1"/>
  <c r="R85" i="54" s="1"/>
  <c r="R89" i="54" s="1"/>
  <c r="E27" i="52"/>
  <c r="E32" i="52" s="1"/>
  <c r="J85" i="54" s="1"/>
  <c r="J89" i="54" s="1"/>
  <c r="P27" i="52"/>
  <c r="P32" i="52" s="1"/>
  <c r="U85" i="54" s="1"/>
  <c r="U89" i="54" s="1"/>
  <c r="H27" i="52"/>
  <c r="H32" i="52" s="1"/>
  <c r="M85" i="54" s="1"/>
  <c r="M89" i="54" s="1"/>
  <c r="K27" i="52"/>
  <c r="K32" i="52" s="1"/>
  <c r="P85" i="54" s="1"/>
  <c r="P89" i="54" s="1"/>
  <c r="R27" i="52"/>
  <c r="R32" i="52" s="1"/>
  <c r="W85" i="54" s="1"/>
  <c r="W89" i="54" s="1"/>
  <c r="E93" i="52"/>
  <c r="M93" i="52"/>
  <c r="P93" i="52"/>
  <c r="G93" i="52"/>
  <c r="O93" i="52"/>
  <c r="N93" i="52"/>
  <c r="C435" i="55"/>
  <c r="C431" i="55"/>
  <c r="C95" i="52"/>
  <c r="C76" i="76" s="1"/>
  <c r="D219" i="84" s="1"/>
  <c r="C16" i="52"/>
  <c r="U233" i="55"/>
  <c r="AJ25" i="54"/>
  <c r="AF25" i="54"/>
  <c r="AB25" i="54"/>
  <c r="X25" i="54"/>
  <c r="AG25" i="54"/>
  <c r="AC25" i="54"/>
  <c r="Y25" i="54"/>
  <c r="AK25" i="54"/>
  <c r="AI25" i="54"/>
  <c r="AE25" i="54"/>
  <c r="AA25" i="54"/>
  <c r="AH25" i="54"/>
  <c r="AD25" i="54"/>
  <c r="Z25" i="54"/>
  <c r="AL25" i="54"/>
  <c r="T25" i="54"/>
  <c r="P25" i="54"/>
  <c r="L25" i="54"/>
  <c r="V25" i="54"/>
  <c r="R25" i="54"/>
  <c r="N25" i="54"/>
  <c r="C24" i="55"/>
  <c r="C184" i="15"/>
  <c r="D173" i="15"/>
  <c r="C173" i="15" s="1"/>
  <c r="C174" i="15"/>
  <c r="D59" i="15"/>
  <c r="C59" i="15" s="1"/>
  <c r="F548" i="55"/>
  <c r="P238" i="55"/>
  <c r="H238" i="55"/>
  <c r="I373" i="55"/>
  <c r="H376" i="55"/>
  <c r="H587" i="55" s="1"/>
  <c r="H374" i="55"/>
  <c r="G432" i="55"/>
  <c r="H205" i="55"/>
  <c r="I151" i="55"/>
  <c r="H154" i="55"/>
  <c r="H152" i="55"/>
  <c r="X98" i="55"/>
  <c r="X581" i="55" s="1"/>
  <c r="Y95" i="55"/>
  <c r="X96" i="55"/>
  <c r="AB234" i="55"/>
  <c r="M234" i="55"/>
  <c r="U234" i="55"/>
  <c r="AC234" i="55"/>
  <c r="R234" i="55"/>
  <c r="H317" i="55"/>
  <c r="H264" i="55"/>
  <c r="H262" i="55"/>
  <c r="I261" i="55"/>
  <c r="J179" i="55"/>
  <c r="I182" i="55"/>
  <c r="I583" i="55" s="1"/>
  <c r="I180" i="55"/>
  <c r="AH234" i="55"/>
  <c r="T234" i="55"/>
  <c r="L234" i="55"/>
  <c r="N234" i="55"/>
  <c r="H234" i="55"/>
  <c r="N238" i="55"/>
  <c r="W514" i="55"/>
  <c r="W515" i="55" s="1"/>
  <c r="W460" i="55"/>
  <c r="W589" i="55" s="1"/>
  <c r="X457" i="55"/>
  <c r="W458" i="55"/>
  <c r="W292" i="55"/>
  <c r="X289" i="55"/>
  <c r="X317" i="55" s="1"/>
  <c r="W290" i="55"/>
  <c r="X179" i="55"/>
  <c r="X205" i="55" s="1"/>
  <c r="X206" i="55" s="1"/>
  <c r="W182" i="55"/>
  <c r="W583" i="55" s="1"/>
  <c r="W180" i="55"/>
  <c r="AG238" i="55"/>
  <c r="AC238" i="55"/>
  <c r="Y238" i="55"/>
  <c r="U238" i="55"/>
  <c r="Q238" i="55"/>
  <c r="M238" i="55"/>
  <c r="I238" i="55"/>
  <c r="V542" i="55"/>
  <c r="V543" i="55" s="1"/>
  <c r="V233" i="55"/>
  <c r="X234" i="55"/>
  <c r="I234" i="55"/>
  <c r="Q234" i="55"/>
  <c r="Y234" i="55"/>
  <c r="AG234" i="55"/>
  <c r="J234" i="55"/>
  <c r="Y373" i="55"/>
  <c r="X376" i="55"/>
  <c r="X587" i="55" s="1"/>
  <c r="X374" i="55"/>
  <c r="X348" i="55"/>
  <c r="X586" i="55" s="1"/>
  <c r="Y345" i="55"/>
  <c r="X346" i="55"/>
  <c r="AD238" i="55"/>
  <c r="Z238" i="55"/>
  <c r="V238" i="55"/>
  <c r="AD234" i="55"/>
  <c r="C207" i="55"/>
  <c r="U543" i="55"/>
  <c r="W205" i="55"/>
  <c r="W206" i="55" s="1"/>
  <c r="P234" i="55"/>
  <c r="J238" i="55"/>
  <c r="T238" i="55"/>
  <c r="L238" i="55"/>
  <c r="X489" i="55"/>
  <c r="X590" i="55" s="1"/>
  <c r="Y486" i="55"/>
  <c r="X487" i="55"/>
  <c r="X401" i="55"/>
  <c r="W404" i="55"/>
  <c r="W588" i="55" s="1"/>
  <c r="W402" i="55"/>
  <c r="H429" i="55"/>
  <c r="H430" i="55" s="1"/>
  <c r="H348" i="55"/>
  <c r="H586" i="55" s="1"/>
  <c r="I345" i="55"/>
  <c r="H346" i="55"/>
  <c r="C211" i="55"/>
  <c r="X70" i="55"/>
  <c r="X580" i="55" s="1"/>
  <c r="Y67" i="55"/>
  <c r="X68" i="55"/>
  <c r="Y39" i="55"/>
  <c r="X42" i="55"/>
  <c r="X579" i="55" s="1"/>
  <c r="X40" i="55"/>
  <c r="I460" i="55"/>
  <c r="I589" i="55" s="1"/>
  <c r="J457" i="55"/>
  <c r="I458" i="55"/>
  <c r="I292" i="55"/>
  <c r="J289" i="55"/>
  <c r="I290" i="55"/>
  <c r="X264" i="55"/>
  <c r="Y261" i="55"/>
  <c r="X262" i="55"/>
  <c r="AH238" i="55"/>
  <c r="Z234" i="55"/>
  <c r="K234" i="55"/>
  <c r="S234" i="55"/>
  <c r="AA234" i="55"/>
  <c r="R238" i="55"/>
  <c r="W14" i="55"/>
  <c r="W578" i="55" s="1"/>
  <c r="X11" i="55"/>
  <c r="X123" i="55" s="1"/>
  <c r="W12" i="55"/>
  <c r="AF238" i="55"/>
  <c r="AB238" i="55"/>
  <c r="X238" i="55"/>
  <c r="AF234" i="55"/>
  <c r="H489" i="55"/>
  <c r="H590" i="55" s="1"/>
  <c r="I486" i="55"/>
  <c r="H487" i="55"/>
  <c r="J401" i="55"/>
  <c r="I404" i="55"/>
  <c r="I588" i="55" s="1"/>
  <c r="I402" i="55"/>
  <c r="Y151" i="55"/>
  <c r="X154" i="55"/>
  <c r="X582" i="55" s="1"/>
  <c r="X152" i="55"/>
  <c r="AE238" i="55"/>
  <c r="AA238" i="55"/>
  <c r="W238" i="55"/>
  <c r="S238" i="55"/>
  <c r="O238" i="55"/>
  <c r="K238" i="55"/>
  <c r="G238" i="55"/>
  <c r="C129" i="55"/>
  <c r="AI238" i="55"/>
  <c r="AI234" i="55"/>
  <c r="G234" i="55"/>
  <c r="O234" i="55"/>
  <c r="W234" i="55"/>
  <c r="AE234" i="55"/>
  <c r="C319" i="55"/>
  <c r="V234" i="55"/>
  <c r="C323" i="55"/>
  <c r="C520" i="55"/>
  <c r="G235" i="55"/>
  <c r="C125" i="55"/>
  <c r="G318" i="55"/>
  <c r="W318" i="55"/>
  <c r="V124" i="55"/>
  <c r="C516" i="55"/>
  <c r="W429" i="55"/>
  <c r="W430" i="55" s="1"/>
  <c r="W208" i="55"/>
  <c r="F234" i="55"/>
  <c r="C44" i="15"/>
  <c r="C47" i="15"/>
  <c r="C48" i="15"/>
  <c r="C45" i="15"/>
  <c r="C49" i="15"/>
  <c r="C13" i="52"/>
  <c r="C14" i="52"/>
  <c r="J88" i="36"/>
  <c r="I188" i="51"/>
  <c r="I189" i="51" s="1"/>
  <c r="I196" i="51" s="1"/>
  <c r="AH156" i="52" s="1"/>
  <c r="I54" i="51"/>
  <c r="I55" i="51" s="1"/>
  <c r="I62" i="51" s="1"/>
  <c r="D156" i="52" s="1"/>
  <c r="I122" i="51"/>
  <c r="I123" i="51" s="1"/>
  <c r="I130" i="51" s="1"/>
  <c r="S156" i="52" s="1"/>
  <c r="J85" i="36"/>
  <c r="I179" i="51"/>
  <c r="I180" i="51" s="1"/>
  <c r="I183" i="51" s="1"/>
  <c r="I195" i="51" s="1"/>
  <c r="AH155" i="52" s="1"/>
  <c r="I45" i="51"/>
  <c r="I46" i="51" s="1"/>
  <c r="I49" i="51" s="1"/>
  <c r="I61" i="51" s="1"/>
  <c r="D155" i="52" s="1"/>
  <c r="I113" i="51"/>
  <c r="I114" i="51" s="1"/>
  <c r="I117" i="51" s="1"/>
  <c r="I129" i="51" s="1"/>
  <c r="S155" i="52" s="1"/>
  <c r="J80" i="36"/>
  <c r="I167" i="51"/>
  <c r="I168" i="51" s="1"/>
  <c r="I101" i="51"/>
  <c r="I102" i="51" s="1"/>
  <c r="I33" i="51"/>
  <c r="I34" i="51" s="1"/>
  <c r="J37" i="51"/>
  <c r="J171" i="51"/>
  <c r="J105" i="51"/>
  <c r="D32" i="52"/>
  <c r="T202" i="52"/>
  <c r="T205" i="52"/>
  <c r="AF111" i="52"/>
  <c r="H111" i="52"/>
  <c r="L111" i="52"/>
  <c r="P111" i="52"/>
  <c r="F111" i="52"/>
  <c r="J111" i="52"/>
  <c r="N111" i="52"/>
  <c r="R111" i="52"/>
  <c r="O111" i="52"/>
  <c r="K111" i="52"/>
  <c r="G111" i="52"/>
  <c r="Q111" i="52"/>
  <c r="M111" i="52"/>
  <c r="I111" i="52"/>
  <c r="E111" i="52"/>
  <c r="U111" i="52"/>
  <c r="Y111" i="52"/>
  <c r="AC111" i="52"/>
  <c r="AG111" i="52"/>
  <c r="W111" i="52"/>
  <c r="AA111" i="52"/>
  <c r="AE111" i="52"/>
  <c r="T111" i="52"/>
  <c r="X111" i="52"/>
  <c r="AB111" i="52"/>
  <c r="V111" i="52"/>
  <c r="Z111" i="52"/>
  <c r="AD111" i="52"/>
  <c r="AF27" i="52"/>
  <c r="AF32" i="52" s="1"/>
  <c r="AK85" i="54" s="1"/>
  <c r="AB27" i="52"/>
  <c r="AB32" i="52" s="1"/>
  <c r="AG85" i="54" s="1"/>
  <c r="X27" i="52"/>
  <c r="X32" i="52" s="1"/>
  <c r="AC85" i="54" s="1"/>
  <c r="T27" i="52"/>
  <c r="T32" i="52" s="1"/>
  <c r="Y85" i="54" s="1"/>
  <c r="AH32" i="52"/>
  <c r="AM85" i="54" s="1"/>
  <c r="AD27" i="52"/>
  <c r="AD32" i="52" s="1"/>
  <c r="AI85" i="54" s="1"/>
  <c r="Z27" i="52"/>
  <c r="Z32" i="52" s="1"/>
  <c r="AE85" i="54" s="1"/>
  <c r="V27" i="52"/>
  <c r="V32" i="52" s="1"/>
  <c r="AA85" i="54" s="1"/>
  <c r="U27" i="52"/>
  <c r="U32" i="52" s="1"/>
  <c r="Z85" i="54" s="1"/>
  <c r="Y27" i="52"/>
  <c r="Y32" i="52" s="1"/>
  <c r="AD85" i="54" s="1"/>
  <c r="AC27" i="52"/>
  <c r="AC32" i="52" s="1"/>
  <c r="AH85" i="54" s="1"/>
  <c r="AG27" i="52"/>
  <c r="AG32" i="52" s="1"/>
  <c r="AL85" i="54" s="1"/>
  <c r="W27" i="52"/>
  <c r="W32" i="52" s="1"/>
  <c r="AB85" i="54" s="1"/>
  <c r="AA27" i="52"/>
  <c r="AA32" i="52" s="1"/>
  <c r="AF85" i="54" s="1"/>
  <c r="AE27" i="52"/>
  <c r="AE32" i="52" s="1"/>
  <c r="AJ85" i="54" s="1"/>
  <c r="U65" i="52"/>
  <c r="U78" i="52" s="1"/>
  <c r="Y65" i="52"/>
  <c r="Y78" i="52" s="1"/>
  <c r="AC65" i="52"/>
  <c r="AG65" i="52"/>
  <c r="AG78" i="52" s="1"/>
  <c r="T65" i="52"/>
  <c r="X65" i="52"/>
  <c r="AB65" i="52"/>
  <c r="W65" i="52"/>
  <c r="W78" i="52" s="1"/>
  <c r="AA65" i="52"/>
  <c r="AA78" i="52" s="1"/>
  <c r="AE65" i="52"/>
  <c r="V65" i="52"/>
  <c r="Z65" i="52"/>
  <c r="AD65" i="52"/>
  <c r="AD78" i="52" s="1"/>
  <c r="AF78" i="52"/>
  <c r="F65" i="52"/>
  <c r="F78" i="52" s="1"/>
  <c r="L65" i="52"/>
  <c r="L78" i="52" s="1"/>
  <c r="H65" i="52"/>
  <c r="H78" i="52" s="1"/>
  <c r="N65" i="52"/>
  <c r="N78" i="52" s="1"/>
  <c r="Q65" i="52"/>
  <c r="Q78" i="52" s="1"/>
  <c r="M65" i="52"/>
  <c r="M78" i="52" s="1"/>
  <c r="I65" i="52"/>
  <c r="I78" i="52" s="1"/>
  <c r="E65" i="52"/>
  <c r="E78" i="52" s="1"/>
  <c r="D78" i="52"/>
  <c r="P65" i="52"/>
  <c r="P78" i="52" s="1"/>
  <c r="R65" i="52"/>
  <c r="R78" i="52" s="1"/>
  <c r="J65" i="52"/>
  <c r="J78" i="52" s="1"/>
  <c r="O65" i="52"/>
  <c r="O78" i="52" s="1"/>
  <c r="K65" i="52"/>
  <c r="K78" i="52" s="1"/>
  <c r="G65" i="52"/>
  <c r="G78" i="52" s="1"/>
  <c r="H80" i="52"/>
  <c r="X80" i="52"/>
  <c r="C405" i="29"/>
  <c r="C99" i="29"/>
  <c r="F406" i="29"/>
  <c r="C406" i="29" s="1"/>
  <c r="C34" i="15"/>
  <c r="E332" i="29"/>
  <c r="D155" i="15" s="1"/>
  <c r="F328" i="29"/>
  <c r="G28" i="98" s="1"/>
  <c r="J21" i="36"/>
  <c r="E162" i="29"/>
  <c r="F84" i="85" s="1"/>
  <c r="F87" i="85" s="1"/>
  <c r="K21" i="36"/>
  <c r="E190" i="29"/>
  <c r="G18" i="36"/>
  <c r="E104" i="29"/>
  <c r="F134" i="83" s="1"/>
  <c r="F355" i="29"/>
  <c r="G28" i="99" s="1"/>
  <c r="G32" i="99" s="1"/>
  <c r="E359" i="29"/>
  <c r="D129" i="15" s="1"/>
  <c r="I68" i="30"/>
  <c r="D68" i="30" s="1"/>
  <c r="D68" i="77" s="1"/>
  <c r="D32" i="15"/>
  <c r="I24" i="31"/>
  <c r="D24" i="31" s="1"/>
  <c r="D24" i="86" s="1"/>
  <c r="F26" i="29"/>
  <c r="J24" i="30"/>
  <c r="J26" i="30" s="1"/>
  <c r="J24" i="34"/>
  <c r="I75" i="34"/>
  <c r="C98" i="29"/>
  <c r="C102" i="29"/>
  <c r="E109" i="29"/>
  <c r="J117" i="32"/>
  <c r="I14" i="35"/>
  <c r="D56" i="15"/>
  <c r="D186" i="15" s="1"/>
  <c r="C186" i="15" s="1"/>
  <c r="I114" i="31"/>
  <c r="D28" i="15"/>
  <c r="C28" i="15" s="1"/>
  <c r="D55" i="15"/>
  <c r="D185" i="15" s="1"/>
  <c r="C185" i="15" s="1"/>
  <c r="I118" i="31"/>
  <c r="I20" i="35" s="1"/>
  <c r="D43" i="15"/>
  <c r="C43" i="15" s="1"/>
  <c r="C46" i="15"/>
  <c r="C54" i="15"/>
  <c r="E9" i="84" l="1"/>
  <c r="D98" i="75"/>
  <c r="G542" i="55"/>
  <c r="G543" i="55" s="1"/>
  <c r="D12" i="91"/>
  <c r="C11" i="58"/>
  <c r="C159" i="58" s="1"/>
  <c r="D469" i="55"/>
  <c r="D471" i="55" s="1"/>
  <c r="F205" i="30"/>
  <c r="F155" i="54"/>
  <c r="F204" i="54" s="1"/>
  <c r="F8" i="65" s="1"/>
  <c r="C270" i="89"/>
  <c r="F205" i="89"/>
  <c r="D221" i="109"/>
  <c r="D222" i="109" s="1"/>
  <c r="D223" i="109" s="1"/>
  <c r="C277" i="89"/>
  <c r="C409" i="29"/>
  <c r="D157" i="30"/>
  <c r="E156" i="54"/>
  <c r="D156" i="54" s="1"/>
  <c r="H12" i="66" s="1"/>
  <c r="F20" i="33"/>
  <c r="AA168" i="78"/>
  <c r="AA38" i="59" s="1"/>
  <c r="F106" i="61"/>
  <c r="F115" i="61" s="1"/>
  <c r="E115" i="61" s="1"/>
  <c r="E88" i="61"/>
  <c r="D88" i="61"/>
  <c r="J268" i="84"/>
  <c r="I56" i="71"/>
  <c r="D71" i="71"/>
  <c r="H26" i="71"/>
  <c r="H29" i="71" s="1"/>
  <c r="K29" i="71"/>
  <c r="F316" i="52"/>
  <c r="E12" i="84"/>
  <c r="D101" i="75"/>
  <c r="C52" i="29"/>
  <c r="X78" i="52"/>
  <c r="C78" i="52" s="1"/>
  <c r="C61" i="76" s="1"/>
  <c r="D189" i="15"/>
  <c r="C189" i="15" s="1"/>
  <c r="AH138" i="52"/>
  <c r="D10" i="91"/>
  <c r="C9" i="58"/>
  <c r="C157" i="58" s="1"/>
  <c r="D156" i="30"/>
  <c r="D156" i="77" s="1"/>
  <c r="J8" i="63"/>
  <c r="I37" i="79" s="1"/>
  <c r="D48" i="78"/>
  <c r="AO48" i="78" s="1"/>
  <c r="K186" i="30"/>
  <c r="D186" i="30" s="1"/>
  <c r="E273" i="84"/>
  <c r="F10" i="54"/>
  <c r="D10" i="54" s="1"/>
  <c r="E13" i="66" s="1"/>
  <c r="F11" i="30"/>
  <c r="D11" i="30" s="1"/>
  <c r="I15" i="71"/>
  <c r="E39" i="75"/>
  <c r="M41" i="71"/>
  <c r="M44" i="71" s="1"/>
  <c r="L41" i="71"/>
  <c r="L44" i="71" s="1"/>
  <c r="K41" i="71"/>
  <c r="I44" i="71"/>
  <c r="E27" i="85"/>
  <c r="D111" i="75"/>
  <c r="D126" i="75" s="1"/>
  <c r="D141" i="75" s="1"/>
  <c r="J98" i="63"/>
  <c r="K98" i="63" s="1"/>
  <c r="E76" i="83"/>
  <c r="D69" i="75"/>
  <c r="D84" i="75" s="1"/>
  <c r="J266" i="84"/>
  <c r="D273" i="84"/>
  <c r="D129" i="83"/>
  <c r="J268" i="89"/>
  <c r="W80" i="52"/>
  <c r="E11" i="84"/>
  <c r="D100" i="75"/>
  <c r="D58" i="109"/>
  <c r="N17" i="83"/>
  <c r="E388" i="29"/>
  <c r="F387" i="29"/>
  <c r="C387" i="29" s="1"/>
  <c r="G384" i="29"/>
  <c r="G387" i="29" s="1"/>
  <c r="G382" i="29"/>
  <c r="G386" i="29" s="1"/>
  <c r="F386" i="29"/>
  <c r="C386" i="29" s="1"/>
  <c r="D117" i="32"/>
  <c r="D117" i="91" s="1"/>
  <c r="W432" i="55"/>
  <c r="AN38" i="78"/>
  <c r="D188" i="78"/>
  <c r="E188" i="80" s="1"/>
  <c r="AC168" i="78"/>
  <c r="AC38" i="59" s="1"/>
  <c r="AB168" i="78"/>
  <c r="AB38" i="59" s="1"/>
  <c r="AO168" i="78"/>
  <c r="H40" i="83"/>
  <c r="D59" i="109"/>
  <c r="AC78" i="52"/>
  <c r="C67" i="52"/>
  <c r="C50" i="76" s="1"/>
  <c r="D153" i="83" s="1"/>
  <c r="J34" i="30"/>
  <c r="J61" i="103"/>
  <c r="E52" i="103"/>
  <c r="D52" i="103"/>
  <c r="C88" i="80"/>
  <c r="B198" i="78"/>
  <c r="C198" i="80" s="1"/>
  <c r="G19" i="57"/>
  <c r="G20" i="57" s="1"/>
  <c r="G118" i="33"/>
  <c r="G20" i="35" s="1"/>
  <c r="G21" i="35" s="1"/>
  <c r="G21" i="33"/>
  <c r="G119" i="33" s="1"/>
  <c r="F86" i="89"/>
  <c r="F89" i="89" s="1"/>
  <c r="D89" i="89" s="1"/>
  <c r="D163" i="109" s="1"/>
  <c r="E193" i="29"/>
  <c r="I24" i="33" s="1"/>
  <c r="D24" i="33" s="1"/>
  <c r="D24" i="88" s="1"/>
  <c r="H118" i="33"/>
  <c r="H20" i="35" s="1"/>
  <c r="H21" i="35" s="1"/>
  <c r="H21" i="33"/>
  <c r="H119" i="33" s="1"/>
  <c r="H19" i="57"/>
  <c r="H117" i="57" s="1"/>
  <c r="C304" i="29"/>
  <c r="F109" i="29"/>
  <c r="J171" i="30" s="1"/>
  <c r="D187" i="15"/>
  <c r="C187" i="15" s="1"/>
  <c r="G32" i="98"/>
  <c r="G34" i="98" s="1"/>
  <c r="V78" i="52"/>
  <c r="T78" i="52"/>
  <c r="O138" i="52"/>
  <c r="Z168" i="78"/>
  <c r="Z38" i="59" s="1"/>
  <c r="Y168" i="78"/>
  <c r="Y38" i="59" s="1"/>
  <c r="AG168" i="78"/>
  <c r="AG38" i="59" s="1"/>
  <c r="X168" i="78"/>
  <c r="X38" i="59" s="1"/>
  <c r="AF168" i="78"/>
  <c r="AF38" i="59" s="1"/>
  <c r="AE168" i="78"/>
  <c r="AE38" i="59" s="1"/>
  <c r="C39" i="34"/>
  <c r="E19" i="80"/>
  <c r="E23" i="102"/>
  <c r="C10" i="30"/>
  <c r="F10" i="102"/>
  <c r="F11" i="79"/>
  <c r="F12" i="79" s="1"/>
  <c r="D8" i="82"/>
  <c r="F8" i="101"/>
  <c r="D204" i="30"/>
  <c r="C203" i="54" s="1"/>
  <c r="N48" i="95"/>
  <c r="C8" i="76"/>
  <c r="D106" i="79" s="1"/>
  <c r="AA86" i="54"/>
  <c r="AA19" i="78"/>
  <c r="Z19" i="78"/>
  <c r="Z86" i="54"/>
  <c r="Z89" i="54" s="1"/>
  <c r="AE19" i="78"/>
  <c r="AE86" i="54"/>
  <c r="X19" i="78"/>
  <c r="AN17" i="78"/>
  <c r="J87" i="30"/>
  <c r="X86" i="54"/>
  <c r="AD19" i="78"/>
  <c r="AD86" i="54"/>
  <c r="AD89" i="54" s="1"/>
  <c r="AB135" i="54"/>
  <c r="AD135" i="54"/>
  <c r="C116" i="82"/>
  <c r="AF135" i="54"/>
  <c r="AE135" i="54"/>
  <c r="E48" i="80"/>
  <c r="C48" i="78"/>
  <c r="D48" i="80" s="1"/>
  <c r="Y87" i="54"/>
  <c r="K88" i="30"/>
  <c r="AE87" i="54"/>
  <c r="AB87" i="54"/>
  <c r="X87" i="54"/>
  <c r="AN18" i="78"/>
  <c r="J88" i="30"/>
  <c r="F107" i="58"/>
  <c r="F108" i="32"/>
  <c r="N55" i="72"/>
  <c r="F56" i="72"/>
  <c r="J107" i="58"/>
  <c r="J157" i="58" s="1"/>
  <c r="J108" i="32"/>
  <c r="J157" i="32" s="1"/>
  <c r="J10" i="35" s="1"/>
  <c r="J56" i="72"/>
  <c r="G107" i="58"/>
  <c r="G157" i="58" s="1"/>
  <c r="G108" i="32"/>
  <c r="G157" i="32" s="1"/>
  <c r="G56" i="72"/>
  <c r="H108" i="32"/>
  <c r="H157" i="32" s="1"/>
  <c r="H107" i="58"/>
  <c r="H157" i="58" s="1"/>
  <c r="H56" i="72"/>
  <c r="F34" i="99"/>
  <c r="E37" i="80"/>
  <c r="Y37" i="78"/>
  <c r="AA37" i="78"/>
  <c r="AB37" i="78"/>
  <c r="Z37" i="78"/>
  <c r="C185" i="30"/>
  <c r="X37" i="78"/>
  <c r="AO37" i="78"/>
  <c r="AC37" i="78"/>
  <c r="AD37" i="78"/>
  <c r="AE37" i="78"/>
  <c r="AF37" i="78"/>
  <c r="AG37" i="78"/>
  <c r="D39" i="78"/>
  <c r="E130" i="15"/>
  <c r="C130" i="15" s="1"/>
  <c r="J73" i="34"/>
  <c r="J75" i="34" s="1"/>
  <c r="D75" i="34" s="1"/>
  <c r="D167" i="78"/>
  <c r="D167" i="80"/>
  <c r="D136" i="32"/>
  <c r="D136" i="91" s="1"/>
  <c r="G94" i="79"/>
  <c r="D108" i="34"/>
  <c r="D108" i="92" s="1"/>
  <c r="D59" i="34"/>
  <c r="D59" i="92" s="1"/>
  <c r="D58" i="59"/>
  <c r="Q12" i="66" s="1"/>
  <c r="J10" i="67" s="1"/>
  <c r="H9" i="68" s="1"/>
  <c r="C9" i="76"/>
  <c r="D107" i="79" s="1"/>
  <c r="AB86" i="54"/>
  <c r="AB89" i="54" s="1"/>
  <c r="AB19" i="78"/>
  <c r="Y86" i="54"/>
  <c r="Y19" i="78"/>
  <c r="K87" i="30"/>
  <c r="AG19" i="78"/>
  <c r="AG86" i="54"/>
  <c r="AG89" i="54" s="1"/>
  <c r="AF19" i="78"/>
  <c r="AF86" i="54"/>
  <c r="AC19" i="78"/>
  <c r="AC86" i="54"/>
  <c r="AC135" i="54"/>
  <c r="Z135" i="54"/>
  <c r="X135" i="54"/>
  <c r="AN27" i="78"/>
  <c r="J136" i="30"/>
  <c r="AG135" i="54"/>
  <c r="AA135" i="54"/>
  <c r="K136" i="30"/>
  <c r="Y135" i="54"/>
  <c r="AA87" i="54"/>
  <c r="AF87" i="54"/>
  <c r="E7" i="80"/>
  <c r="AO7" i="78"/>
  <c r="AD7" i="78"/>
  <c r="Z7" i="78"/>
  <c r="D47" i="78"/>
  <c r="AE7" i="78"/>
  <c r="AA7" i="78"/>
  <c r="D9" i="78"/>
  <c r="AF7" i="78"/>
  <c r="AB7" i="78"/>
  <c r="X7" i="78"/>
  <c r="AG7" i="78"/>
  <c r="AC7" i="78"/>
  <c r="Y7" i="78"/>
  <c r="I108" i="32"/>
  <c r="I157" i="32" s="1"/>
  <c r="I10" i="35" s="1"/>
  <c r="I107" i="58"/>
  <c r="I157" i="58" s="1"/>
  <c r="I56" i="72"/>
  <c r="K107" i="58"/>
  <c r="K157" i="58" s="1"/>
  <c r="K56" i="72"/>
  <c r="L107" i="58"/>
  <c r="L157" i="58" s="1"/>
  <c r="L56" i="72"/>
  <c r="G333" i="29"/>
  <c r="H30" i="98"/>
  <c r="H33" i="98" s="1"/>
  <c r="D33" i="98" s="1"/>
  <c r="D170" i="109" s="1"/>
  <c r="G34" i="99"/>
  <c r="D33" i="99"/>
  <c r="D171" i="109" s="1"/>
  <c r="AO28" i="78"/>
  <c r="Y28" i="78"/>
  <c r="Y29" i="78" s="1"/>
  <c r="AG28" i="78"/>
  <c r="AA28" i="78"/>
  <c r="AA136" i="54" s="1"/>
  <c r="AC28" i="78"/>
  <c r="E28" i="80"/>
  <c r="C117" i="82" s="1"/>
  <c r="C118" i="82" s="1"/>
  <c r="D289" i="109" s="1"/>
  <c r="AF28" i="78"/>
  <c r="AF136" i="54" s="1"/>
  <c r="C137" i="30"/>
  <c r="C136" i="54" s="1"/>
  <c r="X28" i="78"/>
  <c r="AE28" i="78"/>
  <c r="AE136" i="54" s="1"/>
  <c r="AB28" i="78"/>
  <c r="AB136" i="54" s="1"/>
  <c r="AD28" i="78"/>
  <c r="Z28" i="78"/>
  <c r="F34" i="98"/>
  <c r="D107" i="59"/>
  <c r="D155" i="77"/>
  <c r="C154" i="54"/>
  <c r="C11" i="76"/>
  <c r="D109" i="79" s="1"/>
  <c r="C68" i="98"/>
  <c r="J152" i="3"/>
  <c r="H13" i="57"/>
  <c r="H111" i="57" s="1"/>
  <c r="H112" i="33"/>
  <c r="H14" i="35" s="1"/>
  <c r="F13" i="57"/>
  <c r="D14" i="33"/>
  <c r="D14" i="88" s="1"/>
  <c r="F112" i="33"/>
  <c r="F13" i="56"/>
  <c r="F112" i="31"/>
  <c r="D14" i="31"/>
  <c r="D204" i="77"/>
  <c r="D8" i="87" s="1"/>
  <c r="E8" i="35"/>
  <c r="D8" i="35" s="1"/>
  <c r="D8" i="93" s="1"/>
  <c r="D154" i="54"/>
  <c r="H10" i="66" s="1"/>
  <c r="E204" i="54"/>
  <c r="D155" i="54"/>
  <c r="H11" i="66" s="1"/>
  <c r="H29" i="70"/>
  <c r="H66" i="89" s="1"/>
  <c r="H8" i="70"/>
  <c r="I7" i="70"/>
  <c r="J7" i="70" s="1"/>
  <c r="K80" i="63"/>
  <c r="J9" i="63"/>
  <c r="I38" i="79" s="1"/>
  <c r="J81" i="63"/>
  <c r="I447" i="62"/>
  <c r="H447" i="62"/>
  <c r="G447" i="62"/>
  <c r="F111" i="36"/>
  <c r="E98" i="62"/>
  <c r="E73" i="82" s="1"/>
  <c r="E79" i="62"/>
  <c r="E54" i="82" s="1"/>
  <c r="E55" i="82" s="1"/>
  <c r="E9" i="35"/>
  <c r="I19" i="70"/>
  <c r="K6" i="70"/>
  <c r="K8" i="63"/>
  <c r="E125" i="63"/>
  <c r="J114" i="63"/>
  <c r="K114" i="63" s="1"/>
  <c r="J99" i="63"/>
  <c r="J66" i="63"/>
  <c r="I39" i="94" s="1"/>
  <c r="K24" i="30"/>
  <c r="K26" i="30" s="1"/>
  <c r="E80" i="29"/>
  <c r="J72" i="81"/>
  <c r="D75" i="81"/>
  <c r="G134" i="83"/>
  <c r="D87" i="85"/>
  <c r="D160" i="109" s="1"/>
  <c r="D161" i="109" s="1"/>
  <c r="C38" i="54"/>
  <c r="D39" i="77"/>
  <c r="H90" i="79"/>
  <c r="H94" i="79" s="1"/>
  <c r="G24" i="29"/>
  <c r="J39" i="34"/>
  <c r="D93" i="82"/>
  <c r="D156" i="109" s="1"/>
  <c r="F94" i="82"/>
  <c r="D94" i="82" s="1"/>
  <c r="D164" i="55"/>
  <c r="C58" i="78"/>
  <c r="D73" i="30"/>
  <c r="D73" i="77" s="1"/>
  <c r="I75" i="30"/>
  <c r="C135" i="58"/>
  <c r="G136" i="83"/>
  <c r="F139" i="83"/>
  <c r="D94" i="79"/>
  <c r="D127" i="109" s="1"/>
  <c r="G96" i="79"/>
  <c r="H96" i="79"/>
  <c r="D95" i="79"/>
  <c r="D154" i="109" s="1"/>
  <c r="D86" i="57"/>
  <c r="L40" i="66" s="1"/>
  <c r="D135" i="58"/>
  <c r="O40" i="66" s="1"/>
  <c r="D185" i="54"/>
  <c r="H41" i="66" s="1"/>
  <c r="D97" i="62"/>
  <c r="D71" i="82"/>
  <c r="D72" i="82" s="1"/>
  <c r="E126" i="62"/>
  <c r="D117" i="83"/>
  <c r="E117" i="83" s="1"/>
  <c r="E16" i="62"/>
  <c r="D57" i="79"/>
  <c r="D58" i="79" s="1"/>
  <c r="T188" i="78"/>
  <c r="T198" i="78" s="1"/>
  <c r="U178" i="78"/>
  <c r="U87" i="59" s="1"/>
  <c r="U136" i="59" s="1"/>
  <c r="L72" i="71"/>
  <c r="E70" i="75"/>
  <c r="M70" i="71"/>
  <c r="E68" i="75"/>
  <c r="M68" i="71"/>
  <c r="E66" i="75"/>
  <c r="H55" i="71"/>
  <c r="D60" i="58"/>
  <c r="N14" i="66" s="1"/>
  <c r="P138" i="52"/>
  <c r="AB78" i="52"/>
  <c r="M138" i="52"/>
  <c r="AA138" i="52"/>
  <c r="J138" i="52"/>
  <c r="AG80" i="52"/>
  <c r="C80" i="52" s="1"/>
  <c r="C63" i="76" s="1"/>
  <c r="Z78" i="52"/>
  <c r="AE78" i="52"/>
  <c r="L138" i="52"/>
  <c r="C49" i="52"/>
  <c r="C37" i="76" s="1"/>
  <c r="D107" i="82" s="1"/>
  <c r="U138" i="52"/>
  <c r="AG77" i="52"/>
  <c r="C47" i="52"/>
  <c r="C35" i="76" s="1"/>
  <c r="D105" i="82" s="1"/>
  <c r="V138" i="52"/>
  <c r="AF138" i="52"/>
  <c r="N138" i="52"/>
  <c r="H138" i="52"/>
  <c r="C112" i="52"/>
  <c r="C89" i="76" s="1"/>
  <c r="D102" i="85" s="1"/>
  <c r="AC138" i="52"/>
  <c r="Y138" i="52"/>
  <c r="C46" i="52"/>
  <c r="C34" i="76" s="1"/>
  <c r="D104" i="82" s="1"/>
  <c r="Q138" i="52"/>
  <c r="AB138" i="52"/>
  <c r="X138" i="52"/>
  <c r="AD138" i="52"/>
  <c r="W585" i="55"/>
  <c r="W584" i="55"/>
  <c r="H53" i="71"/>
  <c r="AR238" i="71"/>
  <c r="AR239" i="71" s="1"/>
  <c r="AR224" i="71"/>
  <c r="AM108" i="58" s="1"/>
  <c r="AN238" i="71"/>
  <c r="AN239" i="71" s="1"/>
  <c r="AN224" i="71"/>
  <c r="AI108" i="58" s="1"/>
  <c r="AJ238" i="71"/>
  <c r="AJ239" i="71" s="1"/>
  <c r="AJ224" i="71"/>
  <c r="AE108" i="58" s="1"/>
  <c r="AF238" i="71"/>
  <c r="AF239" i="71" s="1"/>
  <c r="AF224" i="71"/>
  <c r="AA108" i="58" s="1"/>
  <c r="AB238" i="71"/>
  <c r="AB239" i="71" s="1"/>
  <c r="AB224" i="71"/>
  <c r="W108" i="58" s="1"/>
  <c r="X238" i="71"/>
  <c r="X239" i="71" s="1"/>
  <c r="X224" i="71"/>
  <c r="S108" i="58" s="1"/>
  <c r="T238" i="71"/>
  <c r="T239" i="71" s="1"/>
  <c r="T224" i="71"/>
  <c r="O108" i="58" s="1"/>
  <c r="P238" i="71"/>
  <c r="P239" i="71" s="1"/>
  <c r="P224" i="71"/>
  <c r="K108" i="58" s="1"/>
  <c r="AO238" i="71"/>
  <c r="AO239" i="71" s="1"/>
  <c r="AO224" i="71"/>
  <c r="AJ108" i="58" s="1"/>
  <c r="AK238" i="71"/>
  <c r="AK239" i="71" s="1"/>
  <c r="AK224" i="71"/>
  <c r="AF108" i="58" s="1"/>
  <c r="AG238" i="71"/>
  <c r="AG239" i="71" s="1"/>
  <c r="AG224" i="71"/>
  <c r="AB108" i="58" s="1"/>
  <c r="AC238" i="71"/>
  <c r="AC239" i="71" s="1"/>
  <c r="AC224" i="71"/>
  <c r="X108" i="58" s="1"/>
  <c r="Y238" i="71"/>
  <c r="Y239" i="71" s="1"/>
  <c r="Y224" i="71"/>
  <c r="T108" i="58" s="1"/>
  <c r="U238" i="71"/>
  <c r="U239" i="71" s="1"/>
  <c r="U224" i="71"/>
  <c r="P108" i="58" s="1"/>
  <c r="Q238" i="71"/>
  <c r="Q239" i="71" s="1"/>
  <c r="Q224" i="71"/>
  <c r="L108" i="58" s="1"/>
  <c r="AM15" i="59"/>
  <c r="AM33" i="59" s="1"/>
  <c r="AI15" i="59"/>
  <c r="AE15" i="59"/>
  <c r="AA15" i="59"/>
  <c r="W15" i="59"/>
  <c r="S15" i="59"/>
  <c r="O15" i="59"/>
  <c r="K15" i="59"/>
  <c r="AJ15" i="59"/>
  <c r="AF15" i="59"/>
  <c r="AB15" i="59"/>
  <c r="X15" i="59"/>
  <c r="T15" i="59"/>
  <c r="P15" i="59"/>
  <c r="L15" i="59"/>
  <c r="AR269" i="71"/>
  <c r="AM59" i="59" s="1"/>
  <c r="AM64" i="59" s="1"/>
  <c r="AM82" i="59" s="1"/>
  <c r="AR283" i="71"/>
  <c r="AR284" i="71" s="1"/>
  <c r="AN269" i="71"/>
  <c r="AI59" i="59" s="1"/>
  <c r="AI64" i="59" s="1"/>
  <c r="AN283" i="71"/>
  <c r="AN284" i="71" s="1"/>
  <c r="AJ269" i="71"/>
  <c r="AE59" i="59" s="1"/>
  <c r="AE64" i="59" s="1"/>
  <c r="AJ283" i="71"/>
  <c r="AJ284" i="71" s="1"/>
  <c r="AF269" i="71"/>
  <c r="AA59" i="59" s="1"/>
  <c r="AA64" i="59" s="1"/>
  <c r="AF283" i="71"/>
  <c r="AF284" i="71" s="1"/>
  <c r="AB269" i="71"/>
  <c r="W59" i="59" s="1"/>
  <c r="W64" i="59" s="1"/>
  <c r="AB283" i="71"/>
  <c r="AB284" i="71" s="1"/>
  <c r="X269" i="71"/>
  <c r="S59" i="59" s="1"/>
  <c r="S64" i="59" s="1"/>
  <c r="X283" i="71"/>
  <c r="X284" i="71" s="1"/>
  <c r="T269" i="71"/>
  <c r="O59" i="59" s="1"/>
  <c r="O64" i="59" s="1"/>
  <c r="T283" i="71"/>
  <c r="T284" i="71" s="1"/>
  <c r="P269" i="71"/>
  <c r="K59" i="59" s="1"/>
  <c r="K64" i="59" s="1"/>
  <c r="P283" i="71"/>
  <c r="P284" i="71" s="1"/>
  <c r="AO269" i="71"/>
  <c r="AJ59" i="59" s="1"/>
  <c r="AJ64" i="59" s="1"/>
  <c r="AO283" i="71"/>
  <c r="AO284" i="71" s="1"/>
  <c r="AK269" i="71"/>
  <c r="AF59" i="59" s="1"/>
  <c r="AF64" i="59" s="1"/>
  <c r="AK283" i="71"/>
  <c r="AK284" i="71" s="1"/>
  <c r="AG269" i="71"/>
  <c r="AB59" i="59" s="1"/>
  <c r="AB64" i="59" s="1"/>
  <c r="AG283" i="71"/>
  <c r="AG284" i="71" s="1"/>
  <c r="AC269" i="71"/>
  <c r="X59" i="59" s="1"/>
  <c r="X64" i="59" s="1"/>
  <c r="AC283" i="71"/>
  <c r="AC284" i="71" s="1"/>
  <c r="Y269" i="71"/>
  <c r="T59" i="59" s="1"/>
  <c r="T64" i="59" s="1"/>
  <c r="Y283" i="71"/>
  <c r="Y284" i="71" s="1"/>
  <c r="U269" i="71"/>
  <c r="P59" i="59" s="1"/>
  <c r="P64" i="59" s="1"/>
  <c r="U283" i="71"/>
  <c r="U284" i="71" s="1"/>
  <c r="Q269" i="71"/>
  <c r="L59" i="59" s="1"/>
  <c r="L64" i="59" s="1"/>
  <c r="Q283" i="71"/>
  <c r="Q284" i="71" s="1"/>
  <c r="Y64" i="57"/>
  <c r="Y108" i="57"/>
  <c r="Y113" i="57" s="1"/>
  <c r="I64" i="57"/>
  <c r="I108" i="57"/>
  <c r="I113" i="57" s="1"/>
  <c r="J64" i="57"/>
  <c r="J108" i="57"/>
  <c r="J113" i="57" s="1"/>
  <c r="J16" i="32"/>
  <c r="I16" i="32"/>
  <c r="K16" i="32"/>
  <c r="T138" i="52"/>
  <c r="W591" i="55"/>
  <c r="AE138" i="52"/>
  <c r="H223" i="71"/>
  <c r="M283" i="71"/>
  <c r="V591" i="55"/>
  <c r="I585" i="55"/>
  <c r="I584" i="55"/>
  <c r="H208" i="55"/>
  <c r="H235" i="55" s="1"/>
  <c r="H582" i="55"/>
  <c r="H591" i="55" s="1"/>
  <c r="AP238" i="71"/>
  <c r="AP239" i="71" s="1"/>
  <c r="AP224" i="71"/>
  <c r="AK108" i="58" s="1"/>
  <c r="AL238" i="71"/>
  <c r="AL239" i="71" s="1"/>
  <c r="AL224" i="71"/>
  <c r="AG108" i="58" s="1"/>
  <c r="AH238" i="71"/>
  <c r="AH239" i="71" s="1"/>
  <c r="AH224" i="71"/>
  <c r="AC108" i="58" s="1"/>
  <c r="AD238" i="71"/>
  <c r="AD239" i="71" s="1"/>
  <c r="AD224" i="71"/>
  <c r="Z238" i="71"/>
  <c r="Z239" i="71" s="1"/>
  <c r="Z224" i="71"/>
  <c r="U108" i="58" s="1"/>
  <c r="V238" i="71"/>
  <c r="V239" i="71" s="1"/>
  <c r="V224" i="71"/>
  <c r="Q108" i="58" s="1"/>
  <c r="R238" i="71"/>
  <c r="R239" i="71" s="1"/>
  <c r="R224" i="71"/>
  <c r="M108" i="58" s="1"/>
  <c r="N238" i="71"/>
  <c r="N239" i="71" s="1"/>
  <c r="N224" i="71"/>
  <c r="AQ238" i="71"/>
  <c r="AQ239" i="71" s="1"/>
  <c r="AQ224" i="71"/>
  <c r="AL108" i="58" s="1"/>
  <c r="AM238" i="71"/>
  <c r="AM239" i="71" s="1"/>
  <c r="AM224" i="71"/>
  <c r="AH108" i="58" s="1"/>
  <c r="AI238" i="71"/>
  <c r="AI239" i="71" s="1"/>
  <c r="AI224" i="71"/>
  <c r="AD108" i="58" s="1"/>
  <c r="AE238" i="71"/>
  <c r="AE239" i="71" s="1"/>
  <c r="AE224" i="71"/>
  <c r="Z108" i="58" s="1"/>
  <c r="AA238" i="71"/>
  <c r="AA239" i="71" s="1"/>
  <c r="AA224" i="71"/>
  <c r="V108" i="58" s="1"/>
  <c r="W238" i="71"/>
  <c r="W239" i="71" s="1"/>
  <c r="W224" i="71"/>
  <c r="R108" i="58" s="1"/>
  <c r="S238" i="71"/>
  <c r="S239" i="71" s="1"/>
  <c r="S224" i="71"/>
  <c r="N108" i="58" s="1"/>
  <c r="O238" i="71"/>
  <c r="O239" i="71" s="1"/>
  <c r="O224" i="71"/>
  <c r="AK15" i="59"/>
  <c r="AG15" i="59"/>
  <c r="AC15" i="59"/>
  <c r="Y10" i="59"/>
  <c r="K11" i="34"/>
  <c r="U15" i="59"/>
  <c r="Q15" i="59"/>
  <c r="M15" i="59"/>
  <c r="I10" i="59"/>
  <c r="I11" i="34"/>
  <c r="AL15" i="59"/>
  <c r="AH15" i="59"/>
  <c r="AD15" i="59"/>
  <c r="Z15" i="59"/>
  <c r="V15" i="59"/>
  <c r="R15" i="59"/>
  <c r="N15" i="59"/>
  <c r="J10" i="59"/>
  <c r="J11" i="34"/>
  <c r="AP269" i="71"/>
  <c r="AK59" i="59" s="1"/>
  <c r="AK64" i="59" s="1"/>
  <c r="AP283" i="71"/>
  <c r="AP284" i="71" s="1"/>
  <c r="AL269" i="71"/>
  <c r="AG59" i="59" s="1"/>
  <c r="AG64" i="59" s="1"/>
  <c r="AL283" i="71"/>
  <c r="AL284" i="71" s="1"/>
  <c r="AH269" i="71"/>
  <c r="AC59" i="59" s="1"/>
  <c r="AC64" i="59" s="1"/>
  <c r="AH283" i="71"/>
  <c r="AH284" i="71" s="1"/>
  <c r="AD269" i="71"/>
  <c r="AD283" i="71"/>
  <c r="AD284" i="71" s="1"/>
  <c r="Z269" i="71"/>
  <c r="U59" i="59" s="1"/>
  <c r="U64" i="59" s="1"/>
  <c r="Z283" i="71"/>
  <c r="Z284" i="71" s="1"/>
  <c r="V269" i="71"/>
  <c r="Q59" i="59" s="1"/>
  <c r="Q64" i="59" s="1"/>
  <c r="V283" i="71"/>
  <c r="V284" i="71" s="1"/>
  <c r="R269" i="71"/>
  <c r="M59" i="59" s="1"/>
  <c r="M64" i="59" s="1"/>
  <c r="R283" i="71"/>
  <c r="R284" i="71" s="1"/>
  <c r="N269" i="71"/>
  <c r="N283" i="71"/>
  <c r="N284" i="71" s="1"/>
  <c r="AQ269" i="71"/>
  <c r="AL59" i="59" s="1"/>
  <c r="AL64" i="59" s="1"/>
  <c r="AL82" i="59" s="1"/>
  <c r="AQ283" i="71"/>
  <c r="AQ284" i="71" s="1"/>
  <c r="AM269" i="71"/>
  <c r="AH59" i="59" s="1"/>
  <c r="AH64" i="59" s="1"/>
  <c r="AM283" i="71"/>
  <c r="AM284" i="71" s="1"/>
  <c r="AI269" i="71"/>
  <c r="AD59" i="59" s="1"/>
  <c r="AD64" i="59" s="1"/>
  <c r="AI283" i="71"/>
  <c r="AI284" i="71" s="1"/>
  <c r="AE269" i="71"/>
  <c r="Z59" i="59" s="1"/>
  <c r="Z64" i="59" s="1"/>
  <c r="AE283" i="71"/>
  <c r="AE284" i="71" s="1"/>
  <c r="AA269" i="71"/>
  <c r="V59" i="59" s="1"/>
  <c r="V64" i="59" s="1"/>
  <c r="AA283" i="71"/>
  <c r="AA284" i="71" s="1"/>
  <c r="W269" i="71"/>
  <c r="R59" i="59" s="1"/>
  <c r="R64" i="59" s="1"/>
  <c r="W283" i="71"/>
  <c r="W284" i="71" s="1"/>
  <c r="S269" i="71"/>
  <c r="N59" i="59" s="1"/>
  <c r="N64" i="59" s="1"/>
  <c r="S283" i="71"/>
  <c r="S284" i="71" s="1"/>
  <c r="O269" i="71"/>
  <c r="O283" i="71"/>
  <c r="O284" i="71" s="1"/>
  <c r="K65" i="33"/>
  <c r="K109" i="33"/>
  <c r="I65" i="33"/>
  <c r="I114" i="33" s="1"/>
  <c r="I109" i="33"/>
  <c r="J65" i="33"/>
  <c r="J109" i="33"/>
  <c r="J15" i="58"/>
  <c r="I15" i="58"/>
  <c r="Y15" i="58"/>
  <c r="W138" i="52"/>
  <c r="R138" i="52"/>
  <c r="S110" i="52"/>
  <c r="S123" i="52" s="1"/>
  <c r="S136" i="52" s="1"/>
  <c r="K72" i="71"/>
  <c r="H268" i="71"/>
  <c r="I268" i="71"/>
  <c r="E266" i="75" s="1"/>
  <c r="F12" i="99" s="1"/>
  <c r="K70" i="71"/>
  <c r="H253" i="71"/>
  <c r="I253" i="71"/>
  <c r="E251" i="75" s="1"/>
  <c r="F12" i="98" s="1"/>
  <c r="I223" i="71"/>
  <c r="E221" i="75" s="1"/>
  <c r="F12" i="97" s="1"/>
  <c r="M238" i="71"/>
  <c r="L70" i="71"/>
  <c r="L68" i="71"/>
  <c r="H57" i="71"/>
  <c r="M72" i="71"/>
  <c r="K68" i="71"/>
  <c r="I87" i="71"/>
  <c r="K87" i="71" s="1"/>
  <c r="D102" i="71"/>
  <c r="I85" i="71"/>
  <c r="D100" i="71"/>
  <c r="I83" i="71"/>
  <c r="D98" i="71"/>
  <c r="G545" i="55"/>
  <c r="D106" i="61"/>
  <c r="J115" i="61"/>
  <c r="J119" i="61" s="1"/>
  <c r="E138" i="52"/>
  <c r="D154" i="15"/>
  <c r="G184" i="11"/>
  <c r="E184" i="11"/>
  <c r="F29" i="31" s="1"/>
  <c r="F184" i="11"/>
  <c r="G29" i="31" s="1"/>
  <c r="D184" i="11"/>
  <c r="D158" i="3"/>
  <c r="G25" i="33" s="1"/>
  <c r="E158" i="3"/>
  <c r="I26" i="34"/>
  <c r="I124" i="34" s="1"/>
  <c r="I122" i="34"/>
  <c r="H72" i="54"/>
  <c r="G495" i="55"/>
  <c r="F523" i="55"/>
  <c r="G19" i="55"/>
  <c r="F23" i="55"/>
  <c r="E20" i="31"/>
  <c r="D187" i="11"/>
  <c r="J180" i="11"/>
  <c r="H25" i="56"/>
  <c r="G75" i="55"/>
  <c r="J156" i="3"/>
  <c r="E20" i="33"/>
  <c r="D163" i="3"/>
  <c r="H67" i="54"/>
  <c r="H69" i="54" s="1"/>
  <c r="E53" i="55"/>
  <c r="H159" i="58"/>
  <c r="J182" i="11"/>
  <c r="E25" i="31"/>
  <c r="E159" i="55"/>
  <c r="F103" i="55"/>
  <c r="H30" i="33"/>
  <c r="H28" i="57"/>
  <c r="H127" i="33"/>
  <c r="G30" i="33"/>
  <c r="G28" i="57"/>
  <c r="G127" i="33"/>
  <c r="F467" i="55"/>
  <c r="E470" i="55"/>
  <c r="B177" i="78" s="1"/>
  <c r="C177" i="80" s="1"/>
  <c r="F410" i="55"/>
  <c r="E413" i="55"/>
  <c r="I162" i="51"/>
  <c r="H26" i="51"/>
  <c r="H27" i="51" s="1"/>
  <c r="H29" i="51" s="1"/>
  <c r="H59" i="51" s="1"/>
  <c r="D109" i="52" s="1"/>
  <c r="H160" i="51"/>
  <c r="H161" i="51" s="1"/>
  <c r="H163" i="51" s="1"/>
  <c r="H193" i="51" s="1"/>
  <c r="AH109" i="52" s="1"/>
  <c r="H94" i="51"/>
  <c r="H95" i="51" s="1"/>
  <c r="H97" i="51" s="1"/>
  <c r="H127" i="51" s="1"/>
  <c r="S109" i="52" s="1"/>
  <c r="I78" i="36"/>
  <c r="G113" i="31"/>
  <c r="G14" i="56"/>
  <c r="G112" i="56" s="1"/>
  <c r="G14" i="65" s="1"/>
  <c r="I124" i="30"/>
  <c r="D122" i="30"/>
  <c r="D122" i="77" s="1"/>
  <c r="G19" i="36"/>
  <c r="D104" i="55"/>
  <c r="E105" i="29"/>
  <c r="E108" i="29" s="1"/>
  <c r="E110" i="29" s="1"/>
  <c r="I158" i="51"/>
  <c r="I159" i="51" s="1"/>
  <c r="J77" i="36"/>
  <c r="I92" i="51"/>
  <c r="I93" i="51" s="1"/>
  <c r="G159" i="58"/>
  <c r="K138" i="52"/>
  <c r="AH123" i="52"/>
  <c r="AH136" i="52" s="1"/>
  <c r="D73" i="34"/>
  <c r="D73" i="92" s="1"/>
  <c r="D159" i="32"/>
  <c r="D159" i="91" s="1"/>
  <c r="U64" i="52"/>
  <c r="U77" i="52" s="1"/>
  <c r="T64" i="52"/>
  <c r="T77" i="52" s="1"/>
  <c r="V64" i="52"/>
  <c r="V77" i="52" s="1"/>
  <c r="Y64" i="52"/>
  <c r="Y77" i="52" s="1"/>
  <c r="W64" i="52"/>
  <c r="W77" i="52" s="1"/>
  <c r="AF64" i="52"/>
  <c r="AF77" i="52" s="1"/>
  <c r="D109" i="59"/>
  <c r="G197" i="51"/>
  <c r="D128" i="15"/>
  <c r="D271" i="55"/>
  <c r="E165" i="29"/>
  <c r="I73" i="31" s="1"/>
  <c r="D189" i="55"/>
  <c r="C68" i="78" s="1"/>
  <c r="G49" i="55"/>
  <c r="F52" i="55"/>
  <c r="I72" i="54" s="1"/>
  <c r="H18" i="54"/>
  <c r="H20" i="54" s="1"/>
  <c r="E25" i="55"/>
  <c r="G64" i="52"/>
  <c r="G77" i="52" s="1"/>
  <c r="F64" i="52"/>
  <c r="F77" i="52" s="1"/>
  <c r="Q64" i="52"/>
  <c r="Q77" i="52" s="1"/>
  <c r="O64" i="52"/>
  <c r="O77" i="52" s="1"/>
  <c r="N64" i="52"/>
  <c r="N77" i="52" s="1"/>
  <c r="S77" i="52"/>
  <c r="R64" i="52"/>
  <c r="R77" i="52" s="1"/>
  <c r="H64" i="52"/>
  <c r="H77" i="52" s="1"/>
  <c r="P64" i="52"/>
  <c r="P77" i="52" s="1"/>
  <c r="I64" i="52"/>
  <c r="I77" i="52" s="1"/>
  <c r="J64" i="52"/>
  <c r="J77" i="52" s="1"/>
  <c r="K64" i="52"/>
  <c r="K77" i="52" s="1"/>
  <c r="L64" i="52"/>
  <c r="L77" i="52" s="1"/>
  <c r="E64" i="52"/>
  <c r="M64" i="52"/>
  <c r="M77" i="52" s="1"/>
  <c r="F19" i="56"/>
  <c r="F21" i="31"/>
  <c r="F119" i="31" s="1"/>
  <c r="F118" i="31"/>
  <c r="F108" i="55"/>
  <c r="I170" i="54" s="1"/>
  <c r="I172" i="54" s="1"/>
  <c r="G105" i="55"/>
  <c r="F161" i="55"/>
  <c r="F164" i="55" s="1"/>
  <c r="I23" i="56" s="1"/>
  <c r="E189" i="55"/>
  <c r="E192" i="55" s="1"/>
  <c r="H72" i="56" s="1"/>
  <c r="H74" i="56" s="1"/>
  <c r="F133" i="55"/>
  <c r="E136" i="55"/>
  <c r="F21" i="33"/>
  <c r="F119" i="33" s="1"/>
  <c r="F19" i="57"/>
  <c r="F118" i="33"/>
  <c r="H14" i="56"/>
  <c r="H112" i="56" s="1"/>
  <c r="H14" i="65" s="1"/>
  <c r="H113" i="31"/>
  <c r="I169" i="51"/>
  <c r="I170" i="51" s="1"/>
  <c r="I172" i="51" s="1"/>
  <c r="I194" i="51" s="1"/>
  <c r="AH154" i="52" s="1"/>
  <c r="I35" i="51"/>
  <c r="I36" i="51" s="1"/>
  <c r="I38" i="51" s="1"/>
  <c r="I60" i="51" s="1"/>
  <c r="D154" i="52" s="1"/>
  <c r="I103" i="51"/>
  <c r="J81" i="36"/>
  <c r="F77" i="55"/>
  <c r="E80" i="55"/>
  <c r="G47" i="55"/>
  <c r="F51" i="55"/>
  <c r="D11" i="58"/>
  <c r="M14" i="66" s="1"/>
  <c r="H12" i="67" s="1"/>
  <c r="G11" i="68" s="1"/>
  <c r="F159" i="58"/>
  <c r="G153" i="3"/>
  <c r="H15" i="33" s="1"/>
  <c r="E153" i="3"/>
  <c r="F15" i="33" s="1"/>
  <c r="F153" i="3"/>
  <c r="G15" i="33" s="1"/>
  <c r="C154" i="3"/>
  <c r="C163" i="3" s="1"/>
  <c r="F26" i="31"/>
  <c r="F124" i="31" s="1"/>
  <c r="F24" i="56"/>
  <c r="F122" i="56" s="1"/>
  <c r="F24" i="65" s="1"/>
  <c r="F123" i="31"/>
  <c r="E522" i="55"/>
  <c r="E526" i="55" s="1"/>
  <c r="F494" i="55"/>
  <c r="E498" i="55"/>
  <c r="E131" i="55"/>
  <c r="F28" i="57"/>
  <c r="F127" i="33"/>
  <c r="F30" i="33"/>
  <c r="J160" i="3"/>
  <c r="E29" i="33"/>
  <c r="E524" i="55"/>
  <c r="E527" i="55" s="1"/>
  <c r="E499" i="55"/>
  <c r="F496" i="55"/>
  <c r="AB92" i="52"/>
  <c r="G131" i="51"/>
  <c r="G63" i="51"/>
  <c r="I12" i="67"/>
  <c r="F14" i="56"/>
  <c r="D15" i="31"/>
  <c r="F113" i="31"/>
  <c r="E76" i="55"/>
  <c r="D79" i="55"/>
  <c r="D81" i="55" s="1"/>
  <c r="F465" i="55"/>
  <c r="E469" i="55"/>
  <c r="I104" i="51"/>
  <c r="I106" i="51" s="1"/>
  <c r="I128" i="51" s="1"/>
  <c r="S154" i="52" s="1"/>
  <c r="C187" i="11"/>
  <c r="AC64" i="52"/>
  <c r="AC77" i="52" s="1"/>
  <c r="AA64" i="52"/>
  <c r="AA77" i="52" s="1"/>
  <c r="AB64" i="52"/>
  <c r="AB77" i="52" s="1"/>
  <c r="AD64" i="52"/>
  <c r="AD77" i="52" s="1"/>
  <c r="AE64" i="52"/>
  <c r="AE77" i="52" s="1"/>
  <c r="X64" i="52"/>
  <c r="X77" i="52" s="1"/>
  <c r="Z64" i="52"/>
  <c r="Z77" i="52" s="1"/>
  <c r="J178" i="11"/>
  <c r="E30" i="67"/>
  <c r="D54" i="62"/>
  <c r="D45" i="81" s="1"/>
  <c r="E53" i="62"/>
  <c r="E44" i="81" s="1"/>
  <c r="D173" i="62"/>
  <c r="D62" i="85" s="1"/>
  <c r="E172" i="62"/>
  <c r="E61" i="85" s="1"/>
  <c r="D140" i="62"/>
  <c r="E96" i="62"/>
  <c r="G117" i="56"/>
  <c r="G19" i="65" s="1"/>
  <c r="G20" i="56"/>
  <c r="H111" i="56"/>
  <c r="H13" i="65" s="1"/>
  <c r="D225" i="54"/>
  <c r="F119" i="61"/>
  <c r="D234" i="52"/>
  <c r="D266" i="52" s="1"/>
  <c r="D220" i="52"/>
  <c r="C93" i="52"/>
  <c r="C74" i="76" s="1"/>
  <c r="D217" i="84" s="1"/>
  <c r="C125" i="52"/>
  <c r="C102" i="76" s="1"/>
  <c r="Z138" i="52"/>
  <c r="J86" i="30"/>
  <c r="C111" i="52"/>
  <c r="C88" i="76" s="1"/>
  <c r="D101" i="85" s="1"/>
  <c r="C238" i="55"/>
  <c r="J25" i="54"/>
  <c r="D23" i="54"/>
  <c r="E26" i="66" s="1"/>
  <c r="AL89" i="54"/>
  <c r="AA89" i="54"/>
  <c r="AI89" i="54"/>
  <c r="Y89" i="54"/>
  <c r="I85" i="54"/>
  <c r="I86" i="30"/>
  <c r="AJ89" i="54"/>
  <c r="AH89" i="54"/>
  <c r="AE89" i="54"/>
  <c r="AM89" i="54"/>
  <c r="AM91" i="54" s="1"/>
  <c r="AM95" i="54" s="1"/>
  <c r="AC89" i="54"/>
  <c r="AK89" i="54"/>
  <c r="D183" i="15"/>
  <c r="C183" i="15" s="1"/>
  <c r="V544" i="55"/>
  <c r="AE544" i="55"/>
  <c r="W544" i="55"/>
  <c r="O544" i="55"/>
  <c r="G544" i="55"/>
  <c r="AI544" i="55"/>
  <c r="AI548" i="55"/>
  <c r="Y154" i="55"/>
  <c r="Y582" i="55" s="1"/>
  <c r="Z151" i="55"/>
  <c r="Y152" i="55"/>
  <c r="J404" i="55"/>
  <c r="J588" i="55" s="1"/>
  <c r="K401" i="55"/>
  <c r="J402" i="55"/>
  <c r="I489" i="55"/>
  <c r="I590" i="55" s="1"/>
  <c r="J486" i="55"/>
  <c r="J514" i="55" s="1"/>
  <c r="J515" i="55" s="1"/>
  <c r="I487" i="55"/>
  <c r="W232" i="55"/>
  <c r="W124" i="55"/>
  <c r="R548" i="55"/>
  <c r="AA544" i="55"/>
  <c r="S544" i="55"/>
  <c r="K544" i="55"/>
  <c r="Z544" i="55"/>
  <c r="AH548" i="55"/>
  <c r="Y264" i="55"/>
  <c r="Z261" i="55"/>
  <c r="Y262" i="55"/>
  <c r="X320" i="55"/>
  <c r="X318" i="55"/>
  <c r="J292" i="55"/>
  <c r="K289" i="55"/>
  <c r="J290" i="55"/>
  <c r="Y42" i="55"/>
  <c r="Y579" i="55" s="1"/>
  <c r="Z39" i="55"/>
  <c r="Y40" i="55"/>
  <c r="Y70" i="55"/>
  <c r="Y580" i="55" s="1"/>
  <c r="Z67" i="55"/>
  <c r="Y68" i="55"/>
  <c r="H432" i="55"/>
  <c r="X404" i="55"/>
  <c r="Y401" i="55"/>
  <c r="Y429" i="55" s="1"/>
  <c r="Y430" i="55" s="1"/>
  <c r="X402" i="55"/>
  <c r="Y489" i="55"/>
  <c r="Y590" i="55" s="1"/>
  <c r="Z486" i="55"/>
  <c r="Y487" i="55"/>
  <c r="J548" i="55"/>
  <c r="AD544" i="55"/>
  <c r="V548" i="55"/>
  <c r="Z548" i="55"/>
  <c r="AD548" i="55"/>
  <c r="Z345" i="55"/>
  <c r="Y348" i="55"/>
  <c r="Y586" i="55" s="1"/>
  <c r="Y346" i="55"/>
  <c r="X182" i="55"/>
  <c r="X583" i="55" s="1"/>
  <c r="Y179" i="55"/>
  <c r="X180" i="55"/>
  <c r="X292" i="55"/>
  <c r="Y289" i="55"/>
  <c r="Y317" i="55" s="1"/>
  <c r="X290" i="55"/>
  <c r="W517" i="55"/>
  <c r="I264" i="55"/>
  <c r="J261" i="55"/>
  <c r="I317" i="55"/>
  <c r="I262" i="55"/>
  <c r="H206" i="55"/>
  <c r="H232" i="55"/>
  <c r="X429" i="55"/>
  <c r="X430" i="55" s="1"/>
  <c r="F544" i="55"/>
  <c r="C234" i="55"/>
  <c r="G548" i="55"/>
  <c r="K548" i="55"/>
  <c r="O548" i="55"/>
  <c r="S548" i="55"/>
  <c r="W548" i="55"/>
  <c r="AA548" i="55"/>
  <c r="AE548" i="55"/>
  <c r="AF544" i="55"/>
  <c r="X548" i="55"/>
  <c r="AB548" i="55"/>
  <c r="AF548" i="55"/>
  <c r="Y11" i="55"/>
  <c r="Y123" i="55" s="1"/>
  <c r="X14" i="55"/>
  <c r="X578" i="55" s="1"/>
  <c r="X12" i="55"/>
  <c r="W126" i="55"/>
  <c r="K457" i="55"/>
  <c r="J460" i="55"/>
  <c r="J589" i="55" s="1"/>
  <c r="J458" i="55"/>
  <c r="I429" i="55"/>
  <c r="I430" i="55" s="1"/>
  <c r="J345" i="55"/>
  <c r="I348" i="55"/>
  <c r="I586" i="55" s="1"/>
  <c r="I346" i="55"/>
  <c r="L548" i="55"/>
  <c r="T548" i="55"/>
  <c r="P544" i="55"/>
  <c r="Y376" i="55"/>
  <c r="Y587" i="55" s="1"/>
  <c r="Z373" i="55"/>
  <c r="Y374" i="55"/>
  <c r="J544" i="55"/>
  <c r="AG544" i="55"/>
  <c r="Y544" i="55"/>
  <c r="Q544" i="55"/>
  <c r="I544" i="55"/>
  <c r="X544" i="55"/>
  <c r="I548" i="55"/>
  <c r="M548" i="55"/>
  <c r="Q548" i="55"/>
  <c r="U548" i="55"/>
  <c r="Y548" i="55"/>
  <c r="AC548" i="55"/>
  <c r="AG548" i="55"/>
  <c r="X514" i="55"/>
  <c r="X515" i="55" s="1"/>
  <c r="Y457" i="55"/>
  <c r="X460" i="55"/>
  <c r="X589" i="55" s="1"/>
  <c r="X458" i="55"/>
  <c r="N548" i="55"/>
  <c r="H544" i="55"/>
  <c r="N544" i="55"/>
  <c r="L544" i="55"/>
  <c r="T544" i="55"/>
  <c r="AH544" i="55"/>
  <c r="J182" i="55"/>
  <c r="J583" i="55" s="1"/>
  <c r="K179" i="55"/>
  <c r="J180" i="55"/>
  <c r="H320" i="55"/>
  <c r="H318" i="55"/>
  <c r="R544" i="55"/>
  <c r="AC544" i="55"/>
  <c r="U544" i="55"/>
  <c r="M544" i="55"/>
  <c r="AB544" i="55"/>
  <c r="Y98" i="55"/>
  <c r="Y581" i="55" s="1"/>
  <c r="Z95" i="55"/>
  <c r="Y96" i="55"/>
  <c r="I154" i="55"/>
  <c r="I582" i="55" s="1"/>
  <c r="I205" i="55"/>
  <c r="J151" i="55"/>
  <c r="I152" i="55"/>
  <c r="I376" i="55"/>
  <c r="I587" i="55" s="1"/>
  <c r="J373" i="55"/>
  <c r="I374" i="55"/>
  <c r="H548" i="55"/>
  <c r="P548" i="55"/>
  <c r="I514" i="55"/>
  <c r="I515" i="55" s="1"/>
  <c r="H517" i="55"/>
  <c r="D124" i="52"/>
  <c r="C65" i="52"/>
  <c r="C48" i="76" s="1"/>
  <c r="D151" i="83" s="1"/>
  <c r="J122" i="51"/>
  <c r="J123" i="51" s="1"/>
  <c r="J130" i="51" s="1"/>
  <c r="S174" i="52" s="1"/>
  <c r="S188" i="52" s="1"/>
  <c r="K88" i="36"/>
  <c r="J188" i="51"/>
  <c r="J189" i="51" s="1"/>
  <c r="J196" i="51" s="1"/>
  <c r="AH174" i="52" s="1"/>
  <c r="AH188" i="52" s="1"/>
  <c r="J54" i="51"/>
  <c r="J55" i="51" s="1"/>
  <c r="J62" i="51" s="1"/>
  <c r="D174" i="52" s="1"/>
  <c r="D188" i="52" s="1"/>
  <c r="J113" i="51"/>
  <c r="J114" i="51" s="1"/>
  <c r="J117" i="51" s="1"/>
  <c r="J129" i="51" s="1"/>
  <c r="S173" i="52" s="1"/>
  <c r="K85" i="36"/>
  <c r="J179" i="51"/>
  <c r="J180" i="51" s="1"/>
  <c r="J183" i="51" s="1"/>
  <c r="J195" i="51" s="1"/>
  <c r="AH173" i="52" s="1"/>
  <c r="J45" i="51"/>
  <c r="J46" i="51" s="1"/>
  <c r="J49" i="51" s="1"/>
  <c r="J61" i="51" s="1"/>
  <c r="D173" i="52" s="1"/>
  <c r="K80" i="36"/>
  <c r="J167" i="51"/>
  <c r="J168" i="51" s="1"/>
  <c r="J101" i="51"/>
  <c r="J102" i="51" s="1"/>
  <c r="J33" i="51"/>
  <c r="J34" i="51" s="1"/>
  <c r="K171" i="51"/>
  <c r="K105" i="51"/>
  <c r="K37" i="51"/>
  <c r="D136" i="52"/>
  <c r="C27" i="52"/>
  <c r="C20" i="76" s="1"/>
  <c r="C32" i="52"/>
  <c r="K86" i="30"/>
  <c r="D76" i="52"/>
  <c r="W270" i="52"/>
  <c r="AA270" i="52"/>
  <c r="AE270" i="52"/>
  <c r="AH302" i="52"/>
  <c r="T270" i="52"/>
  <c r="X270" i="52"/>
  <c r="AB270" i="52"/>
  <c r="AF270" i="52"/>
  <c r="U270" i="52"/>
  <c r="Y270" i="52"/>
  <c r="AC270" i="52"/>
  <c r="AG270" i="52"/>
  <c r="V270" i="52"/>
  <c r="Z270" i="52"/>
  <c r="AD270" i="52"/>
  <c r="AG66" i="52"/>
  <c r="AF66" i="52"/>
  <c r="AB66" i="52"/>
  <c r="X66" i="52"/>
  <c r="T66" i="52"/>
  <c r="AD66" i="52"/>
  <c r="Z66" i="52"/>
  <c r="V66" i="52"/>
  <c r="U66" i="52"/>
  <c r="Y66" i="52"/>
  <c r="AC66" i="52"/>
  <c r="W66" i="52"/>
  <c r="AA66" i="52"/>
  <c r="AE66" i="52"/>
  <c r="O108" i="52"/>
  <c r="K108" i="52"/>
  <c r="G108" i="52"/>
  <c r="R108" i="52"/>
  <c r="N108" i="52"/>
  <c r="J108" i="52"/>
  <c r="F108" i="52"/>
  <c r="Q108" i="52"/>
  <c r="M108" i="52"/>
  <c r="I108" i="52"/>
  <c r="E108" i="52"/>
  <c r="P108" i="52"/>
  <c r="L108" i="52"/>
  <c r="H108" i="52"/>
  <c r="S252" i="52"/>
  <c r="S302" i="52"/>
  <c r="AF156" i="52"/>
  <c r="AB156" i="52"/>
  <c r="X156" i="52"/>
  <c r="T156" i="52"/>
  <c r="AD156" i="52"/>
  <c r="Z156" i="52"/>
  <c r="V156" i="52"/>
  <c r="U156" i="52"/>
  <c r="Y156" i="52"/>
  <c r="AC156" i="52"/>
  <c r="AG156" i="52"/>
  <c r="W156" i="52"/>
  <c r="AA156" i="52"/>
  <c r="AE156" i="52"/>
  <c r="AD108" i="52"/>
  <c r="Z108" i="52"/>
  <c r="V108" i="52"/>
  <c r="AF108" i="52"/>
  <c r="AB108" i="52"/>
  <c r="X108" i="52"/>
  <c r="T108" i="52"/>
  <c r="W108" i="52"/>
  <c r="AA108" i="52"/>
  <c r="U108" i="52"/>
  <c r="Y108" i="52"/>
  <c r="AC108" i="52"/>
  <c r="AG108" i="52"/>
  <c r="AE108" i="52"/>
  <c r="AD288" i="52"/>
  <c r="Z288" i="52"/>
  <c r="V288" i="52"/>
  <c r="AF288" i="52"/>
  <c r="AB288" i="52"/>
  <c r="X288" i="52"/>
  <c r="T288" i="52"/>
  <c r="AG288" i="52"/>
  <c r="AC288" i="52"/>
  <c r="Y288" i="52"/>
  <c r="U288" i="52"/>
  <c r="AE288" i="52"/>
  <c r="AA288" i="52"/>
  <c r="W288" i="52"/>
  <c r="U220" i="52"/>
  <c r="Y220" i="52"/>
  <c r="AC220" i="52"/>
  <c r="AG220" i="52"/>
  <c r="T220" i="52"/>
  <c r="X220" i="52"/>
  <c r="AB220" i="52"/>
  <c r="AF220" i="52"/>
  <c r="W220" i="52"/>
  <c r="AA220" i="52"/>
  <c r="AE220" i="52"/>
  <c r="V220" i="52"/>
  <c r="Z220" i="52"/>
  <c r="AD220" i="52"/>
  <c r="Q66" i="52"/>
  <c r="M66" i="52"/>
  <c r="I66" i="52"/>
  <c r="E66" i="52"/>
  <c r="P66" i="52"/>
  <c r="L66" i="52"/>
  <c r="H66" i="52"/>
  <c r="O66" i="52"/>
  <c r="K66" i="52"/>
  <c r="G66" i="52"/>
  <c r="R66" i="52"/>
  <c r="N66" i="52"/>
  <c r="J66" i="52"/>
  <c r="F66" i="52"/>
  <c r="Q156" i="52"/>
  <c r="M156" i="52"/>
  <c r="I156" i="52"/>
  <c r="E156" i="52"/>
  <c r="P156" i="52"/>
  <c r="L156" i="52"/>
  <c r="H156" i="52"/>
  <c r="O156" i="52"/>
  <c r="K156" i="52"/>
  <c r="G156" i="52"/>
  <c r="R156" i="52"/>
  <c r="N156" i="52"/>
  <c r="J156" i="52"/>
  <c r="F156" i="52"/>
  <c r="T207" i="52"/>
  <c r="Y36" i="58" s="1"/>
  <c r="U202" i="52"/>
  <c r="Y202" i="52"/>
  <c r="AC202" i="52"/>
  <c r="AG202" i="52"/>
  <c r="X202" i="52"/>
  <c r="AB202" i="52"/>
  <c r="AF202" i="52"/>
  <c r="W202" i="52"/>
  <c r="AA202" i="52"/>
  <c r="AE202" i="52"/>
  <c r="V202" i="52"/>
  <c r="Z202" i="52"/>
  <c r="AD202" i="52"/>
  <c r="D17" i="52"/>
  <c r="H12" i="52"/>
  <c r="L12" i="52"/>
  <c r="P12" i="52"/>
  <c r="X36" i="54"/>
  <c r="E12" i="52"/>
  <c r="I12" i="52"/>
  <c r="M12" i="52"/>
  <c r="Q12" i="52"/>
  <c r="F12" i="52"/>
  <c r="J12" i="52"/>
  <c r="N12" i="52"/>
  <c r="R12" i="52"/>
  <c r="G12" i="52"/>
  <c r="K12" i="52"/>
  <c r="O12" i="52"/>
  <c r="Q202" i="52"/>
  <c r="O202" i="52"/>
  <c r="M202" i="52"/>
  <c r="K202" i="52"/>
  <c r="I202" i="52"/>
  <c r="G202" i="52"/>
  <c r="E202" i="52"/>
  <c r="F202" i="52"/>
  <c r="J202" i="52"/>
  <c r="N202" i="52"/>
  <c r="R202" i="52"/>
  <c r="H202" i="52"/>
  <c r="L202" i="52"/>
  <c r="P202" i="52"/>
  <c r="I123" i="33"/>
  <c r="I30" i="33"/>
  <c r="I127" i="33"/>
  <c r="I29" i="35" s="1"/>
  <c r="I30" i="35" s="1"/>
  <c r="C55" i="15"/>
  <c r="I26" i="31"/>
  <c r="I123" i="31"/>
  <c r="I68" i="34"/>
  <c r="E361" i="29"/>
  <c r="F104" i="29"/>
  <c r="C193" i="29"/>
  <c r="F332" i="29"/>
  <c r="E155" i="15" s="1"/>
  <c r="E154" i="15" s="1"/>
  <c r="E164" i="15" s="1"/>
  <c r="G328" i="29"/>
  <c r="C32" i="15"/>
  <c r="D57" i="15"/>
  <c r="C57" i="15" s="1"/>
  <c r="I70" i="30"/>
  <c r="G355" i="29"/>
  <c r="F359" i="29"/>
  <c r="E129" i="15" s="1"/>
  <c r="E128" i="15" s="1"/>
  <c r="E138" i="15" s="1"/>
  <c r="E132" i="29"/>
  <c r="F65" i="84" s="1"/>
  <c r="I18" i="36"/>
  <c r="H18" i="36"/>
  <c r="M21" i="36"/>
  <c r="E302" i="29" s="1"/>
  <c r="E246" i="29"/>
  <c r="L21" i="36"/>
  <c r="E274" i="29" s="1"/>
  <c r="E218" i="29"/>
  <c r="F56" i="90" s="1"/>
  <c r="F59" i="90" s="1"/>
  <c r="I19" i="34"/>
  <c r="E334" i="29"/>
  <c r="C56" i="15"/>
  <c r="K171" i="30"/>
  <c r="J173" i="30"/>
  <c r="J220" i="30"/>
  <c r="J119" i="32"/>
  <c r="D119" i="32" s="1"/>
  <c r="D119" i="91" s="1"/>
  <c r="J26" i="34"/>
  <c r="C109" i="29"/>
  <c r="I171" i="30"/>
  <c r="I15" i="35"/>
  <c r="D53" i="15"/>
  <c r="C53" i="15" s="1"/>
  <c r="I128" i="31"/>
  <c r="C185" i="54" l="1"/>
  <c r="D186" i="77"/>
  <c r="H41" i="71"/>
  <c r="H44" i="71" s="1"/>
  <c r="K44" i="71"/>
  <c r="F9" i="35"/>
  <c r="D205" i="30"/>
  <c r="J90" i="30"/>
  <c r="J92" i="30" s="1"/>
  <c r="J96" i="30" s="1"/>
  <c r="J270" i="30" s="1"/>
  <c r="J60" i="35" s="1"/>
  <c r="D9" i="35"/>
  <c r="D9" i="93" s="1"/>
  <c r="C155" i="54"/>
  <c r="G109" i="30"/>
  <c r="G108" i="54"/>
  <c r="D157" i="77"/>
  <c r="C156" i="54"/>
  <c r="E10" i="84"/>
  <c r="D99" i="75"/>
  <c r="H109" i="30"/>
  <c r="H108" i="54"/>
  <c r="E32" i="85"/>
  <c r="D116" i="75"/>
  <c r="D131" i="75" s="1"/>
  <c r="D146" i="75" s="1"/>
  <c r="C188" i="78"/>
  <c r="D188" i="80" s="1"/>
  <c r="C165" i="29"/>
  <c r="F25" i="56"/>
  <c r="AO188" i="78"/>
  <c r="E51" i="89"/>
  <c r="D156" i="75"/>
  <c r="D11" i="77"/>
  <c r="C10" i="54"/>
  <c r="F59" i="54"/>
  <c r="D59" i="54" s="1"/>
  <c r="F13" i="66" s="1"/>
  <c r="I30" i="71"/>
  <c r="F60" i="30"/>
  <c r="D60" i="30" s="1"/>
  <c r="D60" i="77" s="1"/>
  <c r="D113" i="75"/>
  <c r="D128" i="75" s="1"/>
  <c r="D143" i="75" s="1"/>
  <c r="E29" i="85"/>
  <c r="K39" i="34"/>
  <c r="J122" i="34"/>
  <c r="H72" i="71"/>
  <c r="E162" i="54"/>
  <c r="D270" i="89"/>
  <c r="E270" i="89"/>
  <c r="E275" i="89" s="1"/>
  <c r="C275" i="89"/>
  <c r="E54" i="75"/>
  <c r="M56" i="71"/>
  <c r="M59" i="71" s="1"/>
  <c r="H158" i="30" s="1"/>
  <c r="L56" i="71"/>
  <c r="L59" i="71" s="1"/>
  <c r="G158" i="30" s="1"/>
  <c r="K56" i="71"/>
  <c r="I59" i="71"/>
  <c r="I25" i="35"/>
  <c r="F22" i="82"/>
  <c r="F25" i="82" s="1"/>
  <c r="D80" i="109" s="1"/>
  <c r="E42" i="75"/>
  <c r="X208" i="55"/>
  <c r="G117" i="57"/>
  <c r="G118" i="57" s="1"/>
  <c r="AG138" i="52"/>
  <c r="E106" i="61"/>
  <c r="E31" i="85"/>
  <c r="D115" i="75"/>
  <c r="D130" i="75" s="1"/>
  <c r="D145" i="75" s="1"/>
  <c r="C109" i="77"/>
  <c r="C108" i="54"/>
  <c r="C109" i="30"/>
  <c r="J273" i="84"/>
  <c r="I71" i="71"/>
  <c r="D86" i="71"/>
  <c r="G388" i="29"/>
  <c r="F388" i="29"/>
  <c r="C388" i="29" s="1"/>
  <c r="AF89" i="54"/>
  <c r="J255" i="30"/>
  <c r="E12" i="79"/>
  <c r="D56" i="109"/>
  <c r="D39" i="34"/>
  <c r="D39" i="92" s="1"/>
  <c r="D38" i="59"/>
  <c r="P41" i="66" s="1"/>
  <c r="I39" i="67" s="1"/>
  <c r="D172" i="109"/>
  <c r="D124" i="30"/>
  <c r="D75" i="30"/>
  <c r="D75" i="92"/>
  <c r="C74" i="59"/>
  <c r="F25" i="33"/>
  <c r="G158" i="3"/>
  <c r="H25" i="33" s="1"/>
  <c r="J65" i="103"/>
  <c r="D61" i="103"/>
  <c r="E61" i="103"/>
  <c r="K90" i="30"/>
  <c r="K92" i="30" s="1"/>
  <c r="K96" i="30" s="1"/>
  <c r="K270" i="30" s="1"/>
  <c r="H70" i="71"/>
  <c r="AN168" i="78"/>
  <c r="AF234" i="54"/>
  <c r="G24" i="57"/>
  <c r="G25" i="57" s="1"/>
  <c r="G26" i="33"/>
  <c r="G124" i="33" s="1"/>
  <c r="G123" i="33"/>
  <c r="G25" i="35" s="1"/>
  <c r="G26" i="35" s="1"/>
  <c r="E62" i="102"/>
  <c r="F11" i="102"/>
  <c r="E45" i="102" s="1"/>
  <c r="F23" i="102"/>
  <c r="G23" i="102"/>
  <c r="H23" i="102"/>
  <c r="I23" i="102"/>
  <c r="F8" i="82"/>
  <c r="F9" i="101"/>
  <c r="E24" i="101"/>
  <c r="E80" i="62"/>
  <c r="G359" i="29"/>
  <c r="F129" i="15" s="1"/>
  <c r="F128" i="15" s="1"/>
  <c r="F138" i="15" s="1"/>
  <c r="H28" i="99"/>
  <c r="H32" i="99" s="1"/>
  <c r="G332" i="29"/>
  <c r="F155" i="15" s="1"/>
  <c r="C155" i="15" s="1"/>
  <c r="H28" i="98"/>
  <c r="H32" i="98" s="1"/>
  <c r="D32" i="98" s="1"/>
  <c r="D143" i="109" s="1"/>
  <c r="Z136" i="54"/>
  <c r="Z234" i="54" s="1"/>
  <c r="Z48" i="78"/>
  <c r="J137" i="30"/>
  <c r="X136" i="54"/>
  <c r="AN28" i="78"/>
  <c r="AC136" i="54"/>
  <c r="AC234" i="54" s="1"/>
  <c r="AC48" i="78"/>
  <c r="AG136" i="54"/>
  <c r="AG234" i="54" s="1"/>
  <c r="AG48" i="78"/>
  <c r="F156" i="15"/>
  <c r="C156" i="15" s="1"/>
  <c r="C333" i="29"/>
  <c r="K24" i="34"/>
  <c r="K38" i="30"/>
  <c r="Y9" i="78"/>
  <c r="Y37" i="54"/>
  <c r="Y47" i="78"/>
  <c r="AG37" i="54"/>
  <c r="AG47" i="78"/>
  <c r="AG9" i="78"/>
  <c r="AB37" i="54"/>
  <c r="AB47" i="78"/>
  <c r="AB9" i="78"/>
  <c r="AE37" i="54"/>
  <c r="AE47" i="78"/>
  <c r="AE9" i="78"/>
  <c r="Z37" i="54"/>
  <c r="Z47" i="78"/>
  <c r="Z9" i="78"/>
  <c r="E167" i="80"/>
  <c r="D169" i="78"/>
  <c r="AC167" i="78"/>
  <c r="C38" i="34"/>
  <c r="AE167" i="78"/>
  <c r="AF167" i="78"/>
  <c r="Y167" i="78"/>
  <c r="AA167" i="78"/>
  <c r="AB167" i="78"/>
  <c r="AD167" i="78"/>
  <c r="AG167" i="78"/>
  <c r="X167" i="78"/>
  <c r="C37" i="59"/>
  <c r="Z167" i="78"/>
  <c r="AO167" i="78"/>
  <c r="AG184" i="54"/>
  <c r="AG39" i="78"/>
  <c r="AE184" i="54"/>
  <c r="AE39" i="78"/>
  <c r="AC184" i="54"/>
  <c r="AC39" i="78"/>
  <c r="X184" i="54"/>
  <c r="J185" i="30"/>
  <c r="AN37" i="78"/>
  <c r="X39" i="78"/>
  <c r="Z184" i="54"/>
  <c r="Z39" i="78"/>
  <c r="AA184" i="54"/>
  <c r="AA39" i="78"/>
  <c r="C174" i="83"/>
  <c r="C176" i="83" s="1"/>
  <c r="D290" i="109" s="1"/>
  <c r="E39" i="80"/>
  <c r="F176" i="83" s="1"/>
  <c r="D108" i="32"/>
  <c r="D108" i="91" s="1"/>
  <c r="F157" i="32"/>
  <c r="AF48" i="78"/>
  <c r="AA48" i="78"/>
  <c r="D136" i="30"/>
  <c r="D136" i="77" s="1"/>
  <c r="D135" i="54"/>
  <c r="G40" i="66" s="1"/>
  <c r="N56" i="72"/>
  <c r="X48" i="78"/>
  <c r="AB48" i="78"/>
  <c r="AE48" i="78"/>
  <c r="D87" i="30"/>
  <c r="D411" i="55"/>
  <c r="C148" i="78" s="1"/>
  <c r="F30" i="97"/>
  <c r="F33" i="97" s="1"/>
  <c r="F34" i="97" s="1"/>
  <c r="D68" i="78"/>
  <c r="E68" i="80" s="1"/>
  <c r="D68" i="80"/>
  <c r="D58" i="78"/>
  <c r="E58" i="80" s="1"/>
  <c r="D58" i="80"/>
  <c r="AD136" i="54"/>
  <c r="AD234" i="54" s="1"/>
  <c r="AD48" i="78"/>
  <c r="K137" i="30"/>
  <c r="K235" i="30" s="1"/>
  <c r="Y136" i="54"/>
  <c r="Y234" i="54" s="1"/>
  <c r="Y48" i="78"/>
  <c r="AC9" i="78"/>
  <c r="AC37" i="54"/>
  <c r="AC47" i="78"/>
  <c r="AN7" i="78"/>
  <c r="X47" i="78"/>
  <c r="X37" i="54"/>
  <c r="J38" i="30"/>
  <c r="X9" i="78"/>
  <c r="AF9" i="78"/>
  <c r="AF37" i="54"/>
  <c r="AF47" i="78"/>
  <c r="AF49" i="78" s="1"/>
  <c r="AA47" i="78"/>
  <c r="AA49" i="78" s="1"/>
  <c r="AA37" i="54"/>
  <c r="AA233" i="54" s="1"/>
  <c r="AA9" i="78"/>
  <c r="E47" i="80"/>
  <c r="E49" i="80" s="1"/>
  <c r="C47" i="78"/>
  <c r="D47" i="80" s="1"/>
  <c r="AO47" i="78"/>
  <c r="D49" i="78"/>
  <c r="AD9" i="78"/>
  <c r="AD37" i="54"/>
  <c r="AD47" i="78"/>
  <c r="AD49" i="78" s="1"/>
  <c r="C118" i="79"/>
  <c r="C120" i="79" s="1"/>
  <c r="D287" i="109" s="1"/>
  <c r="E9" i="80"/>
  <c r="F120" i="79" s="1"/>
  <c r="AF184" i="54"/>
  <c r="AF39" i="78"/>
  <c r="AD184" i="54"/>
  <c r="AD39" i="78"/>
  <c r="AB184" i="54"/>
  <c r="AB39" i="78"/>
  <c r="Y184" i="54"/>
  <c r="K185" i="30"/>
  <c r="Y39" i="78"/>
  <c r="D107" i="58"/>
  <c r="O12" i="66" s="1"/>
  <c r="F157" i="58"/>
  <c r="D157" i="58" s="1"/>
  <c r="D88" i="30"/>
  <c r="J235" i="30"/>
  <c r="D86" i="54"/>
  <c r="F40" i="66" s="1"/>
  <c r="X89" i="54"/>
  <c r="AA234" i="54"/>
  <c r="AA29" i="78"/>
  <c r="AG29" i="78"/>
  <c r="X29" i="78"/>
  <c r="Z29" i="78"/>
  <c r="AC29" i="78"/>
  <c r="D87" i="54"/>
  <c r="F41" i="66" s="1"/>
  <c r="AB234" i="54"/>
  <c r="AE234" i="54"/>
  <c r="AE29" i="78"/>
  <c r="AF29" i="78"/>
  <c r="E29" i="80"/>
  <c r="AD29" i="78"/>
  <c r="AB29" i="78"/>
  <c r="F111" i="57"/>
  <c r="G13" i="57"/>
  <c r="G111" i="57" s="1"/>
  <c r="G112" i="33"/>
  <c r="G14" i="35" s="1"/>
  <c r="C112" i="31"/>
  <c r="D14" i="86"/>
  <c r="F111" i="56"/>
  <c r="F13" i="65" s="1"/>
  <c r="C13" i="65" s="1"/>
  <c r="D13" i="56"/>
  <c r="I16" i="66" s="1"/>
  <c r="C113" i="31"/>
  <c r="D15" i="86"/>
  <c r="F14" i="35"/>
  <c r="D112" i="31"/>
  <c r="D112" i="86" s="1"/>
  <c r="D14" i="87" s="1"/>
  <c r="M447" i="62"/>
  <c r="E8" i="67"/>
  <c r="D10" i="66"/>
  <c r="E7" i="65"/>
  <c r="D203" i="54"/>
  <c r="J100" i="63"/>
  <c r="J67" i="63"/>
  <c r="I40" i="94" s="1"/>
  <c r="K99" i="63"/>
  <c r="K115" i="63"/>
  <c r="E136" i="63"/>
  <c r="J37" i="79"/>
  <c r="K19" i="70"/>
  <c r="E50" i="70"/>
  <c r="I20" i="70"/>
  <c r="I42" i="85"/>
  <c r="I43" i="85" s="1"/>
  <c r="I29" i="70"/>
  <c r="I66" i="89" s="1"/>
  <c r="J29" i="70"/>
  <c r="J66" i="89" s="1"/>
  <c r="E9" i="67"/>
  <c r="D11" i="66"/>
  <c r="E133" i="63"/>
  <c r="K66" i="63"/>
  <c r="J39" i="94" s="1"/>
  <c r="I125" i="63"/>
  <c r="G125" i="63"/>
  <c r="H125" i="63"/>
  <c r="J19" i="70"/>
  <c r="G111" i="36"/>
  <c r="E128" i="62"/>
  <c r="J20" i="63"/>
  <c r="I24" i="81" s="1"/>
  <c r="J82" i="63"/>
  <c r="K81" i="63"/>
  <c r="K9" i="63"/>
  <c r="J38" i="79" s="1"/>
  <c r="E126" i="63"/>
  <c r="I8" i="70"/>
  <c r="J8" i="70" s="1"/>
  <c r="H30" i="70"/>
  <c r="H67" i="89" s="1"/>
  <c r="H9" i="70"/>
  <c r="E8" i="65"/>
  <c r="D204" i="54"/>
  <c r="C80" i="29"/>
  <c r="I117" i="30"/>
  <c r="E82" i="29"/>
  <c r="C82" i="29" s="1"/>
  <c r="D97" i="82" s="1"/>
  <c r="D171" i="30"/>
  <c r="D171" i="77" s="1"/>
  <c r="I517" i="55"/>
  <c r="C74" i="56"/>
  <c r="D383" i="55"/>
  <c r="C138" i="78" s="1"/>
  <c r="F30" i="96"/>
  <c r="F33" i="96" s="1"/>
  <c r="AD58" i="78"/>
  <c r="AD38" i="56" s="1"/>
  <c r="C229" i="84"/>
  <c r="X58" i="78"/>
  <c r="AA58" i="78"/>
  <c r="AA38" i="56" s="1"/>
  <c r="AC58" i="78"/>
  <c r="AC38" i="56" s="1"/>
  <c r="Z58" i="78"/>
  <c r="Z38" i="56" s="1"/>
  <c r="AO58" i="78"/>
  <c r="C39" i="31"/>
  <c r="C38" i="56" s="1"/>
  <c r="AE58" i="78"/>
  <c r="AE38" i="56" s="1"/>
  <c r="AF58" i="78"/>
  <c r="AF38" i="56" s="1"/>
  <c r="AG58" i="78"/>
  <c r="AG38" i="56" s="1"/>
  <c r="Y58" i="78"/>
  <c r="AB58" i="78"/>
  <c r="AB38" i="56" s="1"/>
  <c r="H134" i="83"/>
  <c r="D96" i="79"/>
  <c r="D59" i="90"/>
  <c r="D164" i="109" s="1"/>
  <c r="D165" i="109" s="1"/>
  <c r="D355" i="55"/>
  <c r="C128" i="78" s="1"/>
  <c r="F120" i="94"/>
  <c r="F123" i="94" s="1"/>
  <c r="AO68" i="78"/>
  <c r="X68" i="78"/>
  <c r="AA68" i="78"/>
  <c r="C88" i="31"/>
  <c r="C87" i="56" s="1"/>
  <c r="Z68" i="78"/>
  <c r="AB68" i="78"/>
  <c r="Y68" i="78"/>
  <c r="D78" i="78"/>
  <c r="E78" i="80" s="1"/>
  <c r="AD68" i="78"/>
  <c r="AC68" i="78"/>
  <c r="AE68" i="78"/>
  <c r="AF68" i="78"/>
  <c r="AG68" i="78"/>
  <c r="E271" i="55"/>
  <c r="E274" i="55" s="1"/>
  <c r="C98" i="78"/>
  <c r="F105" i="29"/>
  <c r="G105" i="29" s="1"/>
  <c r="F135" i="83"/>
  <c r="B187" i="78"/>
  <c r="D177" i="78"/>
  <c r="E177" i="80" s="1"/>
  <c r="H136" i="83"/>
  <c r="H139" i="83" s="1"/>
  <c r="G139" i="83"/>
  <c r="K19" i="30"/>
  <c r="C24" i="29"/>
  <c r="G26" i="29"/>
  <c r="C26" i="29" s="1"/>
  <c r="D100" i="79" s="1"/>
  <c r="E97" i="62"/>
  <c r="E99" i="62" s="1"/>
  <c r="E71" i="82"/>
  <c r="E72" i="82" s="1"/>
  <c r="E140" i="62"/>
  <c r="E36" i="84" s="1"/>
  <c r="D36" i="84"/>
  <c r="E187" i="11"/>
  <c r="C25" i="76"/>
  <c r="F86" i="81" s="1"/>
  <c r="D81" i="81"/>
  <c r="D86" i="81" s="1"/>
  <c r="E17" i="62"/>
  <c r="E19" i="62" s="1"/>
  <c r="E444" i="62" s="1"/>
  <c r="E57" i="79"/>
  <c r="E58" i="79" s="1"/>
  <c r="U188" i="78"/>
  <c r="U198" i="78" s="1"/>
  <c r="V178" i="78"/>
  <c r="V87" i="59" s="1"/>
  <c r="V136" i="59" s="1"/>
  <c r="C123" i="54"/>
  <c r="D124" i="77"/>
  <c r="E81" i="75"/>
  <c r="F7" i="84" s="1"/>
  <c r="K85" i="71"/>
  <c r="E83" i="75"/>
  <c r="F9" i="84" s="1"/>
  <c r="L87" i="71"/>
  <c r="E85" i="75"/>
  <c r="F11" i="84" s="1"/>
  <c r="J110" i="52"/>
  <c r="J123" i="52" s="1"/>
  <c r="J136" i="52" s="1"/>
  <c r="H110" i="52"/>
  <c r="H123" i="52" s="1"/>
  <c r="H136" i="52" s="1"/>
  <c r="F110" i="52"/>
  <c r="F123" i="52" s="1"/>
  <c r="F136" i="52" s="1"/>
  <c r="C138" i="52"/>
  <c r="C115" i="76" s="1"/>
  <c r="I110" i="52"/>
  <c r="I123" i="52" s="1"/>
  <c r="I136" i="52" s="1"/>
  <c r="E110" i="52"/>
  <c r="E123" i="52" s="1"/>
  <c r="E136" i="52" s="1"/>
  <c r="K110" i="52"/>
  <c r="K123" i="52" s="1"/>
  <c r="K136" i="52" s="1"/>
  <c r="G110" i="52"/>
  <c r="G123" i="52" s="1"/>
  <c r="G136" i="52" s="1"/>
  <c r="P110" i="52"/>
  <c r="P123" i="52" s="1"/>
  <c r="P136" i="52" s="1"/>
  <c r="M110" i="52"/>
  <c r="M123" i="52" s="1"/>
  <c r="M136" i="52" s="1"/>
  <c r="L110" i="52"/>
  <c r="L123" i="52" s="1"/>
  <c r="L136" i="52" s="1"/>
  <c r="R110" i="52"/>
  <c r="R123" i="52" s="1"/>
  <c r="R136" i="52" s="1"/>
  <c r="Q110" i="52"/>
  <c r="Q123" i="52" s="1"/>
  <c r="Q136" i="52" s="1"/>
  <c r="N110" i="52"/>
  <c r="N123" i="52" s="1"/>
  <c r="N136" i="52" s="1"/>
  <c r="O110" i="52"/>
  <c r="O123" i="52" s="1"/>
  <c r="O136" i="52" s="1"/>
  <c r="X584" i="55"/>
  <c r="X585" i="55"/>
  <c r="X432" i="55"/>
  <c r="X588" i="55"/>
  <c r="J59" i="59"/>
  <c r="J64" i="59" s="1"/>
  <c r="J60" i="34"/>
  <c r="J65" i="34" s="1"/>
  <c r="I59" i="59"/>
  <c r="I64" i="59" s="1"/>
  <c r="I60" i="34"/>
  <c r="I65" i="34" s="1"/>
  <c r="Y59" i="59"/>
  <c r="Y64" i="59" s="1"/>
  <c r="K60" i="34"/>
  <c r="K65" i="34" s="1"/>
  <c r="J108" i="59"/>
  <c r="J113" i="59" s="1"/>
  <c r="J15" i="59"/>
  <c r="I15" i="59"/>
  <c r="Y15" i="59"/>
  <c r="I591" i="55"/>
  <c r="N108" i="59"/>
  <c r="N113" i="59" s="1"/>
  <c r="R108" i="59"/>
  <c r="R113" i="59" s="1"/>
  <c r="V108" i="59"/>
  <c r="V113" i="59" s="1"/>
  <c r="Z108" i="59"/>
  <c r="Z113" i="59" s="1"/>
  <c r="AD108" i="59"/>
  <c r="AD113" i="59" s="1"/>
  <c r="AH108" i="59"/>
  <c r="AH113" i="59" s="1"/>
  <c r="AL108" i="59"/>
  <c r="AL113" i="59" s="1"/>
  <c r="L108" i="59"/>
  <c r="L113" i="59" s="1"/>
  <c r="P108" i="59"/>
  <c r="P113" i="59" s="1"/>
  <c r="T108" i="59"/>
  <c r="T113" i="59" s="1"/>
  <c r="X108" i="59"/>
  <c r="X113" i="59" s="1"/>
  <c r="AB108" i="59"/>
  <c r="AB113" i="59" s="1"/>
  <c r="AF108" i="59"/>
  <c r="AF113" i="59" s="1"/>
  <c r="AJ108" i="59"/>
  <c r="AJ113" i="59" s="1"/>
  <c r="J585" i="55"/>
  <c r="J584" i="55"/>
  <c r="J83" i="33"/>
  <c r="J114" i="33"/>
  <c r="J132" i="33" s="1"/>
  <c r="K83" i="33"/>
  <c r="K114" i="33"/>
  <c r="K132" i="33" s="1"/>
  <c r="J109" i="34"/>
  <c r="J16" i="34"/>
  <c r="J114" i="34" s="1"/>
  <c r="I16" i="34"/>
  <c r="I109" i="34"/>
  <c r="K16" i="34"/>
  <c r="K109" i="34"/>
  <c r="J108" i="58"/>
  <c r="J109" i="32"/>
  <c r="N113" i="58"/>
  <c r="N158" i="58"/>
  <c r="N163" i="58" s="1"/>
  <c r="R113" i="58"/>
  <c r="R158" i="58"/>
  <c r="R163" i="58" s="1"/>
  <c r="V113" i="58"/>
  <c r="V158" i="58"/>
  <c r="V163" i="58" s="1"/>
  <c r="Z113" i="58"/>
  <c r="Z158" i="58"/>
  <c r="Z163" i="58" s="1"/>
  <c r="AD113" i="58"/>
  <c r="AD158" i="58"/>
  <c r="AD163" i="58" s="1"/>
  <c r="AH113" i="58"/>
  <c r="AH158" i="58"/>
  <c r="AH163" i="58" s="1"/>
  <c r="AL113" i="58"/>
  <c r="AL158" i="58"/>
  <c r="AL163" i="58" s="1"/>
  <c r="I108" i="58"/>
  <c r="I109" i="32"/>
  <c r="M113" i="58"/>
  <c r="M158" i="58"/>
  <c r="M163" i="58" s="1"/>
  <c r="Q113" i="58"/>
  <c r="Q158" i="58"/>
  <c r="Q163" i="58" s="1"/>
  <c r="U113" i="58"/>
  <c r="U158" i="58"/>
  <c r="U163" i="58" s="1"/>
  <c r="Y108" i="58"/>
  <c r="K109" i="32"/>
  <c r="AC113" i="58"/>
  <c r="AC158" i="58"/>
  <c r="AC163" i="58" s="1"/>
  <c r="AG113" i="58"/>
  <c r="AG158" i="58"/>
  <c r="AG163" i="58" s="1"/>
  <c r="AK113" i="58"/>
  <c r="AK158" i="58"/>
  <c r="AK163" i="58" s="1"/>
  <c r="I283" i="71"/>
  <c r="H283" i="71"/>
  <c r="L113" i="58"/>
  <c r="L158" i="58"/>
  <c r="L163" i="58" s="1"/>
  <c r="P113" i="58"/>
  <c r="P158" i="58"/>
  <c r="P163" i="58" s="1"/>
  <c r="T113" i="58"/>
  <c r="T158" i="58"/>
  <c r="T163" i="58" s="1"/>
  <c r="X113" i="58"/>
  <c r="X158" i="58"/>
  <c r="X163" i="58" s="1"/>
  <c r="AB113" i="58"/>
  <c r="AB158" i="58"/>
  <c r="AB163" i="58" s="1"/>
  <c r="AF113" i="58"/>
  <c r="AF158" i="58"/>
  <c r="AF163" i="58" s="1"/>
  <c r="AJ113" i="58"/>
  <c r="AJ158" i="58"/>
  <c r="AJ163" i="58" s="1"/>
  <c r="K113" i="58"/>
  <c r="K158" i="58"/>
  <c r="K163" i="58" s="1"/>
  <c r="O113" i="58"/>
  <c r="O158" i="58"/>
  <c r="O163" i="58" s="1"/>
  <c r="S113" i="58"/>
  <c r="S158" i="58"/>
  <c r="S163" i="58" s="1"/>
  <c r="W113" i="58"/>
  <c r="W158" i="58"/>
  <c r="W163" i="58" s="1"/>
  <c r="AA113" i="58"/>
  <c r="AA158" i="58"/>
  <c r="AA163" i="58" s="1"/>
  <c r="AE113" i="58"/>
  <c r="AE158" i="58"/>
  <c r="AE163" i="58" s="1"/>
  <c r="AI113" i="58"/>
  <c r="AI158" i="58"/>
  <c r="AI163" i="58" s="1"/>
  <c r="AM113" i="58"/>
  <c r="AM131" i="58" s="1"/>
  <c r="AM158" i="58"/>
  <c r="AM163" i="58" s="1"/>
  <c r="AM181" i="58" s="1"/>
  <c r="H157" i="54"/>
  <c r="H206" i="54" s="1"/>
  <c r="M108" i="59"/>
  <c r="M113" i="59" s="1"/>
  <c r="Q108" i="59"/>
  <c r="Q113" i="59" s="1"/>
  <c r="U108" i="59"/>
  <c r="U113" i="59" s="1"/>
  <c r="AC108" i="59"/>
  <c r="AC113" i="59" s="1"/>
  <c r="AG108" i="59"/>
  <c r="AG113" i="59" s="1"/>
  <c r="AK108" i="59"/>
  <c r="AK113" i="59" s="1"/>
  <c r="K108" i="59"/>
  <c r="K113" i="59" s="1"/>
  <c r="O108" i="59"/>
  <c r="O113" i="59" s="1"/>
  <c r="S108" i="59"/>
  <c r="S113" i="59" s="1"/>
  <c r="W108" i="59"/>
  <c r="W113" i="59" s="1"/>
  <c r="AA108" i="59"/>
  <c r="AA113" i="59" s="1"/>
  <c r="AE108" i="59"/>
  <c r="AE113" i="59" s="1"/>
  <c r="AI108" i="59"/>
  <c r="AI113" i="59" s="1"/>
  <c r="AM108" i="59"/>
  <c r="AM113" i="59" s="1"/>
  <c r="AM131" i="59" s="1"/>
  <c r="U110" i="52"/>
  <c r="U123" i="52" s="1"/>
  <c r="U136" i="52" s="1"/>
  <c r="W110" i="52"/>
  <c r="W123" i="52" s="1"/>
  <c r="W136" i="52" s="1"/>
  <c r="X110" i="52"/>
  <c r="X123" i="52" s="1"/>
  <c r="X136" i="52" s="1"/>
  <c r="AG110" i="52"/>
  <c r="AG123" i="52" s="1"/>
  <c r="AG136" i="52" s="1"/>
  <c r="V110" i="52"/>
  <c r="V123" i="52" s="1"/>
  <c r="V136" i="52" s="1"/>
  <c r="AE110" i="52"/>
  <c r="AE123" i="52" s="1"/>
  <c r="AE136" i="52" s="1"/>
  <c r="Y110" i="52"/>
  <c r="Y123" i="52" s="1"/>
  <c r="Y136" i="52" s="1"/>
  <c r="T110" i="52"/>
  <c r="T123" i="52" s="1"/>
  <c r="T136" i="52" s="1"/>
  <c r="AC110" i="52"/>
  <c r="AC123" i="52" s="1"/>
  <c r="AC136" i="52" s="1"/>
  <c r="AA110" i="52"/>
  <c r="AA123" i="52" s="1"/>
  <c r="AA136" i="52" s="1"/>
  <c r="AD110" i="52"/>
  <c r="AD123" i="52" s="1"/>
  <c r="AD136" i="52" s="1"/>
  <c r="AF110" i="52"/>
  <c r="AF123" i="52" s="1"/>
  <c r="AF136" i="52" s="1"/>
  <c r="Z110" i="52"/>
  <c r="Z123" i="52" s="1"/>
  <c r="Z136" i="52" s="1"/>
  <c r="D284" i="52"/>
  <c r="D288" i="52" s="1"/>
  <c r="D270" i="52"/>
  <c r="AB110" i="52"/>
  <c r="AB123" i="52" s="1"/>
  <c r="AB136" i="52" s="1"/>
  <c r="D115" i="61"/>
  <c r="D159" i="58"/>
  <c r="I238" i="71"/>
  <c r="E236" i="75" s="1"/>
  <c r="H238" i="71"/>
  <c r="K83" i="71"/>
  <c r="H68" i="71"/>
  <c r="L85" i="71"/>
  <c r="I98" i="71"/>
  <c r="D113" i="71"/>
  <c r="I100" i="71"/>
  <c r="D115" i="71"/>
  <c r="I102" i="71"/>
  <c r="D117" i="71"/>
  <c r="M83" i="71"/>
  <c r="M85" i="71"/>
  <c r="L83" i="71"/>
  <c r="M87" i="71"/>
  <c r="H87" i="71" s="1"/>
  <c r="E500" i="55"/>
  <c r="U155" i="52"/>
  <c r="AD155" i="52"/>
  <c r="AF155" i="52"/>
  <c r="W155" i="52"/>
  <c r="AE155" i="52"/>
  <c r="Y155" i="52"/>
  <c r="AG155" i="52"/>
  <c r="Z155" i="52"/>
  <c r="T155" i="52"/>
  <c r="AB155" i="52"/>
  <c r="AA155" i="52"/>
  <c r="AC155" i="52"/>
  <c r="V155" i="52"/>
  <c r="X155" i="52"/>
  <c r="E221" i="29"/>
  <c r="D299" i="55"/>
  <c r="E355" i="55"/>
  <c r="D159" i="55"/>
  <c r="C57" i="78" s="1"/>
  <c r="I122" i="31"/>
  <c r="D122" i="31" s="1"/>
  <c r="D122" i="86" s="1"/>
  <c r="D73" i="31"/>
  <c r="Z174" i="52"/>
  <c r="AF174" i="52"/>
  <c r="AF188" i="52" s="1"/>
  <c r="X174" i="52"/>
  <c r="X188" i="52" s="1"/>
  <c r="AG174" i="52"/>
  <c r="AG188" i="52" s="1"/>
  <c r="Y174" i="52"/>
  <c r="Y188" i="52" s="1"/>
  <c r="AE174" i="52"/>
  <c r="AE188" i="52" s="1"/>
  <c r="W174" i="52"/>
  <c r="W188" i="52" s="1"/>
  <c r="AD174" i="52"/>
  <c r="AD188" i="52" s="1"/>
  <c r="V174" i="52"/>
  <c r="V188" i="52" s="1"/>
  <c r="AB174" i="52"/>
  <c r="AB188" i="52" s="1"/>
  <c r="T174" i="52"/>
  <c r="T188" i="52" s="1"/>
  <c r="AC174" i="52"/>
  <c r="AC188" i="52" s="1"/>
  <c r="U174" i="52"/>
  <c r="U188" i="52" s="1"/>
  <c r="AA174" i="52"/>
  <c r="AA188" i="52" s="1"/>
  <c r="O174" i="52"/>
  <c r="O188" i="52" s="1"/>
  <c r="K174" i="52"/>
  <c r="G174" i="52"/>
  <c r="G188" i="52" s="1"/>
  <c r="P174" i="52"/>
  <c r="P188" i="52" s="1"/>
  <c r="H174" i="52"/>
  <c r="N174" i="52"/>
  <c r="N188" i="52" s="1"/>
  <c r="F174" i="52"/>
  <c r="F188" i="52" s="1"/>
  <c r="Q174" i="52"/>
  <c r="Q188" i="52" s="1"/>
  <c r="M174" i="52"/>
  <c r="M188" i="52" s="1"/>
  <c r="I174" i="52"/>
  <c r="E174" i="52"/>
  <c r="E188" i="52" s="1"/>
  <c r="L174" i="52"/>
  <c r="L188" i="52" s="1"/>
  <c r="R174" i="52"/>
  <c r="J174" i="52"/>
  <c r="E28" i="66"/>
  <c r="G465" i="55"/>
  <c r="F469" i="55"/>
  <c r="F76" i="55"/>
  <c r="E79" i="55"/>
  <c r="G496" i="55"/>
  <c r="F524" i="55"/>
  <c r="F527" i="55" s="1"/>
  <c r="F499" i="55"/>
  <c r="H72" i="59" s="1"/>
  <c r="E154" i="3"/>
  <c r="F53" i="55"/>
  <c r="I67" i="54"/>
  <c r="I69" i="54" s="1"/>
  <c r="H121" i="54"/>
  <c r="H219" i="54" s="1"/>
  <c r="K81" i="36"/>
  <c r="J103" i="51"/>
  <c r="J104" i="51" s="1"/>
  <c r="J106" i="51" s="1"/>
  <c r="J128" i="51" s="1"/>
  <c r="S172" i="52" s="1"/>
  <c r="J169" i="51"/>
  <c r="J170" i="51" s="1"/>
  <c r="J172" i="51" s="1"/>
  <c r="J194" i="51" s="1"/>
  <c r="AH172" i="52" s="1"/>
  <c r="J35" i="51"/>
  <c r="J36" i="51" s="1"/>
  <c r="J38" i="51" s="1"/>
  <c r="J60" i="51" s="1"/>
  <c r="D172" i="52" s="1"/>
  <c r="D186" i="52" s="1"/>
  <c r="G133" i="55"/>
  <c r="F189" i="55"/>
  <c r="F192" i="55" s="1"/>
  <c r="I72" i="56" s="1"/>
  <c r="I74" i="56" s="1"/>
  <c r="F136" i="55"/>
  <c r="I25" i="56"/>
  <c r="I74" i="54"/>
  <c r="D215" i="55"/>
  <c r="D192" i="55"/>
  <c r="F271" i="55"/>
  <c r="K77" i="36"/>
  <c r="J92" i="51"/>
  <c r="J93" i="51" s="1"/>
  <c r="J158" i="51"/>
  <c r="J159" i="51" s="1"/>
  <c r="H19" i="36"/>
  <c r="E133" i="29"/>
  <c r="J78" i="36"/>
  <c r="I94" i="51"/>
  <c r="I95" i="51" s="1"/>
  <c r="I97" i="51" s="1"/>
  <c r="I127" i="51" s="1"/>
  <c r="S153" i="52" s="1"/>
  <c r="I160" i="51"/>
  <c r="I161" i="51" s="1"/>
  <c r="I163" i="51" s="1"/>
  <c r="I193" i="51" s="1"/>
  <c r="AH153" i="52" s="1"/>
  <c r="I26" i="51"/>
  <c r="I27" i="51" s="1"/>
  <c r="I29" i="51" s="1"/>
  <c r="I59" i="51" s="1"/>
  <c r="D153" i="52" s="1"/>
  <c r="H197" i="51"/>
  <c r="J162" i="51"/>
  <c r="H116" i="58"/>
  <c r="H23" i="59"/>
  <c r="G128" i="33"/>
  <c r="H126" i="57"/>
  <c r="H127" i="57" s="1"/>
  <c r="H29" i="57"/>
  <c r="G103" i="55"/>
  <c r="F159" i="55"/>
  <c r="E21" i="33"/>
  <c r="E118" i="33"/>
  <c r="D118" i="33" s="1"/>
  <c r="D118" i="88" s="1"/>
  <c r="E19" i="57"/>
  <c r="D20" i="33"/>
  <c r="D20" i="88" s="1"/>
  <c r="E19" i="56"/>
  <c r="E118" i="31"/>
  <c r="D20" i="31"/>
  <c r="E21" i="31"/>
  <c r="H19" i="55"/>
  <c r="G23" i="55"/>
  <c r="H495" i="55"/>
  <c r="G523" i="55"/>
  <c r="H74" i="54"/>
  <c r="F24" i="57"/>
  <c r="F26" i="33"/>
  <c r="F124" i="33" s="1"/>
  <c r="F123" i="33"/>
  <c r="F25" i="35" s="1"/>
  <c r="F26" i="35" s="1"/>
  <c r="E29" i="31"/>
  <c r="J184" i="11"/>
  <c r="F28" i="56"/>
  <c r="F127" i="31"/>
  <c r="F29" i="35" s="1"/>
  <c r="F30" i="35" s="1"/>
  <c r="F30" i="31"/>
  <c r="F128" i="31" s="1"/>
  <c r="J188" i="52"/>
  <c r="R188" i="52"/>
  <c r="K188" i="52"/>
  <c r="H188" i="52"/>
  <c r="I188" i="52"/>
  <c r="Z188" i="52"/>
  <c r="E528" i="55"/>
  <c r="C129" i="15"/>
  <c r="W92" i="52"/>
  <c r="U92" i="52"/>
  <c r="V92" i="52"/>
  <c r="X92" i="52"/>
  <c r="Y92" i="52"/>
  <c r="Z92" i="52"/>
  <c r="F187" i="11"/>
  <c r="E383" i="55"/>
  <c r="E411" i="55"/>
  <c r="H18" i="59"/>
  <c r="E471" i="55"/>
  <c r="D113" i="31"/>
  <c r="D113" i="86" s="1"/>
  <c r="D15" i="87" s="1"/>
  <c r="F112" i="56"/>
  <c r="F14" i="65" s="1"/>
  <c r="D14" i="56"/>
  <c r="I17" i="66" s="1"/>
  <c r="H11" i="68"/>
  <c r="N92" i="52"/>
  <c r="M92" i="52"/>
  <c r="P92" i="52"/>
  <c r="J92" i="52"/>
  <c r="R92" i="52"/>
  <c r="I92" i="52"/>
  <c r="Q92" i="52"/>
  <c r="L92" i="52"/>
  <c r="G92" i="52"/>
  <c r="O92" i="52"/>
  <c r="F92" i="52"/>
  <c r="E92" i="52"/>
  <c r="H92" i="52"/>
  <c r="K92" i="52"/>
  <c r="E30" i="33"/>
  <c r="E127" i="33"/>
  <c r="D127" i="33" s="1"/>
  <c r="D127" i="88" s="1"/>
  <c r="D29" i="33"/>
  <c r="D29" i="88" s="1"/>
  <c r="E28" i="57"/>
  <c r="F128" i="33"/>
  <c r="E187" i="55"/>
  <c r="F131" i="55"/>
  <c r="F522" i="55"/>
  <c r="F526" i="55" s="1"/>
  <c r="G494" i="55"/>
  <c r="F498" i="55"/>
  <c r="J153" i="3"/>
  <c r="F154" i="3"/>
  <c r="F163" i="3" s="1"/>
  <c r="G154" i="3"/>
  <c r="G163" i="3" s="1"/>
  <c r="H47" i="55"/>
  <c r="G51" i="55"/>
  <c r="G77" i="55"/>
  <c r="F80" i="55"/>
  <c r="I121" i="54" s="1"/>
  <c r="I123" i="54" s="1"/>
  <c r="F117" i="57"/>
  <c r="F118" i="57" s="1"/>
  <c r="F20" i="57"/>
  <c r="G108" i="55"/>
  <c r="J170" i="54" s="1"/>
  <c r="J172" i="54" s="1"/>
  <c r="G161" i="55"/>
  <c r="G164" i="55" s="1"/>
  <c r="J23" i="56" s="1"/>
  <c r="H105" i="55"/>
  <c r="F20" i="56"/>
  <c r="F117" i="56"/>
  <c r="F19" i="65" s="1"/>
  <c r="E77" i="52"/>
  <c r="C77" i="52" s="1"/>
  <c r="C60" i="76" s="1"/>
  <c r="C64" i="52"/>
  <c r="C47" i="76" s="1"/>
  <c r="D150" i="83" s="1"/>
  <c r="H49" i="55"/>
  <c r="G52" i="55"/>
  <c r="J72" i="54" s="1"/>
  <c r="D138" i="15"/>
  <c r="C128" i="15"/>
  <c r="C138" i="15" s="1"/>
  <c r="E104" i="55"/>
  <c r="D132" i="55"/>
  <c r="D107" i="55"/>
  <c r="D109" i="55" s="1"/>
  <c r="H131" i="51"/>
  <c r="D122" i="52"/>
  <c r="H63" i="51"/>
  <c r="G410" i="55"/>
  <c r="F413" i="55"/>
  <c r="G467" i="55"/>
  <c r="F470" i="55"/>
  <c r="I23" i="59" s="1"/>
  <c r="H128" i="33"/>
  <c r="E123" i="31"/>
  <c r="D25" i="31"/>
  <c r="E24" i="56"/>
  <c r="E26" i="31"/>
  <c r="H75" i="55"/>
  <c r="I18" i="54"/>
  <c r="F25" i="55"/>
  <c r="J158" i="3"/>
  <c r="E25" i="33"/>
  <c r="G30" i="31"/>
  <c r="G128" i="31" s="1"/>
  <c r="G28" i="56"/>
  <c r="G127" i="31"/>
  <c r="G29" i="35" s="1"/>
  <c r="G30" i="35" s="1"/>
  <c r="H29" i="31"/>
  <c r="G187" i="11"/>
  <c r="D164" i="15"/>
  <c r="C118" i="58"/>
  <c r="F20" i="35"/>
  <c r="F21" i="35" s="1"/>
  <c r="D78" i="15"/>
  <c r="C78" i="15" s="1"/>
  <c r="AG92" i="52"/>
  <c r="AC92" i="52"/>
  <c r="AA92" i="52"/>
  <c r="AD92" i="52"/>
  <c r="AF92" i="52"/>
  <c r="AE92" i="52"/>
  <c r="T92" i="52"/>
  <c r="H121" i="56"/>
  <c r="H123" i="56" s="1"/>
  <c r="I83" i="30"/>
  <c r="D70" i="30"/>
  <c r="D70" i="77" s="1"/>
  <c r="E9" i="15"/>
  <c r="D55" i="62"/>
  <c r="D46" i="81" s="1"/>
  <c r="E54" i="62"/>
  <c r="E45" i="81" s="1"/>
  <c r="D174" i="62"/>
  <c r="D63" i="85" s="1"/>
  <c r="D65" i="85" s="1"/>
  <c r="E173" i="62"/>
  <c r="E62" i="85" s="1"/>
  <c r="I90" i="30"/>
  <c r="D86" i="30"/>
  <c r="D86" i="77" s="1"/>
  <c r="F126" i="57"/>
  <c r="F29" i="57"/>
  <c r="G25" i="56"/>
  <c r="G122" i="56"/>
  <c r="G24" i="65" s="1"/>
  <c r="G118" i="56"/>
  <c r="G20" i="65"/>
  <c r="F123" i="56"/>
  <c r="D111" i="56"/>
  <c r="J222" i="30"/>
  <c r="D25" i="54"/>
  <c r="D119" i="61"/>
  <c r="E119" i="61"/>
  <c r="D238" i="52"/>
  <c r="X40" i="54"/>
  <c r="I37" i="30"/>
  <c r="I36" i="54"/>
  <c r="C202" i="52"/>
  <c r="C167" i="76" s="1"/>
  <c r="D134" i="94" s="1"/>
  <c r="I89" i="54"/>
  <c r="D85" i="54"/>
  <c r="F39" i="66" s="1"/>
  <c r="C66" i="52"/>
  <c r="C49" i="76" s="1"/>
  <c r="D152" i="83" s="1"/>
  <c r="Y320" i="55"/>
  <c r="Y318" i="55"/>
  <c r="J205" i="55"/>
  <c r="K151" i="55"/>
  <c r="J154" i="55"/>
  <c r="J152" i="55"/>
  <c r="I208" i="55"/>
  <c r="Z98" i="55"/>
  <c r="Z581" i="55" s="1"/>
  <c r="AA95" i="55"/>
  <c r="Z96" i="55"/>
  <c r="X517" i="55"/>
  <c r="AA373" i="55"/>
  <c r="Z376" i="55"/>
  <c r="Z587" i="55" s="1"/>
  <c r="Z374" i="55"/>
  <c r="J429" i="55"/>
  <c r="J430" i="55" s="1"/>
  <c r="J348" i="55"/>
  <c r="J586" i="55" s="1"/>
  <c r="K345" i="55"/>
  <c r="J346" i="55"/>
  <c r="K460" i="55"/>
  <c r="K589" i="55" s="1"/>
  <c r="L457" i="55"/>
  <c r="K458" i="55"/>
  <c r="Y14" i="55"/>
  <c r="Y578" i="55" s="1"/>
  <c r="Z11" i="55"/>
  <c r="Z123" i="55" s="1"/>
  <c r="Y12" i="55"/>
  <c r="H542" i="55"/>
  <c r="H543" i="55" s="1"/>
  <c r="H233" i="55"/>
  <c r="J317" i="55"/>
  <c r="J264" i="55"/>
  <c r="K261" i="55"/>
  <c r="J262" i="55"/>
  <c r="Z179" i="55"/>
  <c r="Z205" i="55" s="1"/>
  <c r="Z206" i="55" s="1"/>
  <c r="Y182" i="55"/>
  <c r="Y180" i="55"/>
  <c r="Z348" i="55"/>
  <c r="Z586" i="55" s="1"/>
  <c r="AA345" i="55"/>
  <c r="Z346" i="55"/>
  <c r="Z401" i="55"/>
  <c r="Y404" i="55"/>
  <c r="Y588" i="55" s="1"/>
  <c r="Y402" i="55"/>
  <c r="Z70" i="55"/>
  <c r="Z580" i="55" s="1"/>
  <c r="AA67" i="55"/>
  <c r="Z68" i="55"/>
  <c r="W542" i="55"/>
  <c r="W543" i="55" s="1"/>
  <c r="W233" i="55"/>
  <c r="J489" i="55"/>
  <c r="K486" i="55"/>
  <c r="J487" i="55"/>
  <c r="AA151" i="55"/>
  <c r="Z154" i="55"/>
  <c r="Z582" i="55" s="1"/>
  <c r="Z152" i="55"/>
  <c r="C544" i="55"/>
  <c r="K373" i="55"/>
  <c r="J376" i="55"/>
  <c r="J587" i="55" s="1"/>
  <c r="J374" i="55"/>
  <c r="I206" i="55"/>
  <c r="I232" i="55"/>
  <c r="L179" i="55"/>
  <c r="K182" i="55"/>
  <c r="K583" i="55" s="1"/>
  <c r="K180" i="55"/>
  <c r="Y514" i="55"/>
  <c r="Y515" i="55" s="1"/>
  <c r="Y460" i="55"/>
  <c r="Y589" i="55" s="1"/>
  <c r="Z457" i="55"/>
  <c r="Y458" i="55"/>
  <c r="I432" i="55"/>
  <c r="W235" i="55"/>
  <c r="X126" i="55"/>
  <c r="X235" i="55" s="1"/>
  <c r="X232" i="55"/>
  <c r="X124" i="55"/>
  <c r="I320" i="55"/>
  <c r="I318" i="55"/>
  <c r="Y292" i="55"/>
  <c r="Z289" i="55"/>
  <c r="Z317" i="55" s="1"/>
  <c r="Y290" i="55"/>
  <c r="Y432" i="55"/>
  <c r="Z489" i="55"/>
  <c r="Z590" i="55" s="1"/>
  <c r="AA486" i="55"/>
  <c r="Z487" i="55"/>
  <c r="AA39" i="55"/>
  <c r="Z42" i="55"/>
  <c r="Z579" i="55" s="1"/>
  <c r="Z40" i="55"/>
  <c r="K292" i="55"/>
  <c r="L289" i="55"/>
  <c r="K290" i="55"/>
  <c r="Z264" i="55"/>
  <c r="AA261" i="55"/>
  <c r="Z262" i="55"/>
  <c r="L401" i="55"/>
  <c r="K404" i="55"/>
  <c r="K588" i="55" s="1"/>
  <c r="K402" i="55"/>
  <c r="C548" i="55"/>
  <c r="H545" i="55"/>
  <c r="Y205" i="55"/>
  <c r="Y206" i="55" s="1"/>
  <c r="C108" i="52"/>
  <c r="C85" i="76" s="1"/>
  <c r="D98" i="85" s="1"/>
  <c r="C156" i="52"/>
  <c r="C129" i="76" s="1"/>
  <c r="D246" i="89" s="1"/>
  <c r="L88" i="36"/>
  <c r="K188" i="51"/>
  <c r="K189" i="51" s="1"/>
  <c r="K196" i="51" s="1"/>
  <c r="AH206" i="52" s="1"/>
  <c r="K54" i="51"/>
  <c r="K55" i="51" s="1"/>
  <c r="K62" i="51" s="1"/>
  <c r="D206" i="52" s="1"/>
  <c r="K122" i="51"/>
  <c r="K123" i="51" s="1"/>
  <c r="K130" i="51" s="1"/>
  <c r="S206" i="52" s="1"/>
  <c r="L85" i="36"/>
  <c r="K179" i="51"/>
  <c r="K180" i="51" s="1"/>
  <c r="K183" i="51" s="1"/>
  <c r="K195" i="51" s="1"/>
  <c r="AH205" i="52" s="1"/>
  <c r="K45" i="51"/>
  <c r="K46" i="51" s="1"/>
  <c r="K49" i="51" s="1"/>
  <c r="K61" i="51" s="1"/>
  <c r="D205" i="52" s="1"/>
  <c r="K113" i="51"/>
  <c r="K114" i="51" s="1"/>
  <c r="K117" i="51" s="1"/>
  <c r="K129" i="51" s="1"/>
  <c r="S205" i="52" s="1"/>
  <c r="L80" i="36"/>
  <c r="K167" i="51"/>
  <c r="K168" i="51" s="1"/>
  <c r="K101" i="51"/>
  <c r="K102" i="51" s="1"/>
  <c r="K33" i="51"/>
  <c r="K34" i="51" s="1"/>
  <c r="L37" i="51"/>
  <c r="L171" i="51"/>
  <c r="L105" i="51"/>
  <c r="AD302" i="52"/>
  <c r="V302" i="52"/>
  <c r="AG302" i="52"/>
  <c r="Y302" i="52"/>
  <c r="AF302" i="52"/>
  <c r="X302" i="52"/>
  <c r="AA302" i="52"/>
  <c r="F63" i="52"/>
  <c r="F68" i="52" s="1"/>
  <c r="K183" i="54" s="1"/>
  <c r="D68" i="52"/>
  <c r="I183" i="54" s="1"/>
  <c r="S184" i="52"/>
  <c r="O170" i="52"/>
  <c r="K170" i="52"/>
  <c r="L170" i="52"/>
  <c r="G170" i="52"/>
  <c r="R170" i="52"/>
  <c r="J170" i="52"/>
  <c r="F170" i="52"/>
  <c r="Q170" i="52"/>
  <c r="M170" i="52"/>
  <c r="P170" i="52"/>
  <c r="I170" i="52"/>
  <c r="E170" i="52"/>
  <c r="N170" i="52"/>
  <c r="H170" i="52"/>
  <c r="S68" i="52"/>
  <c r="X183" i="54" s="1"/>
  <c r="X187" i="54" s="1"/>
  <c r="L63" i="52"/>
  <c r="L68" i="52" s="1"/>
  <c r="Q183" i="54" s="1"/>
  <c r="H63" i="52"/>
  <c r="H68" i="52" s="1"/>
  <c r="M183" i="54" s="1"/>
  <c r="N63" i="52"/>
  <c r="N68" i="52" s="1"/>
  <c r="S183" i="54" s="1"/>
  <c r="Q63" i="52"/>
  <c r="Q68" i="52" s="1"/>
  <c r="V183" i="54" s="1"/>
  <c r="M63" i="52"/>
  <c r="M68" i="52" s="1"/>
  <c r="R183" i="54" s="1"/>
  <c r="I63" i="52"/>
  <c r="I68" i="52" s="1"/>
  <c r="N183" i="54" s="1"/>
  <c r="E63" i="52"/>
  <c r="E68" i="52" s="1"/>
  <c r="J183" i="54" s="1"/>
  <c r="P63" i="52"/>
  <c r="P68" i="52" s="1"/>
  <c r="U183" i="54" s="1"/>
  <c r="R63" i="52"/>
  <c r="R68" i="52" s="1"/>
  <c r="W183" i="54" s="1"/>
  <c r="J63" i="52"/>
  <c r="J68" i="52" s="1"/>
  <c r="O183" i="54" s="1"/>
  <c r="O63" i="52"/>
  <c r="O68" i="52" s="1"/>
  <c r="T183" i="54" s="1"/>
  <c r="K63" i="52"/>
  <c r="K68" i="52" s="1"/>
  <c r="P183" i="54" s="1"/>
  <c r="G63" i="52"/>
  <c r="G68" i="52" s="1"/>
  <c r="L183" i="54" s="1"/>
  <c r="K94" i="52"/>
  <c r="K124" i="52" s="1"/>
  <c r="O94" i="52"/>
  <c r="O124" i="52" s="1"/>
  <c r="G94" i="52"/>
  <c r="G124" i="52" s="1"/>
  <c r="R94" i="52"/>
  <c r="R124" i="52" s="1"/>
  <c r="N94" i="52"/>
  <c r="N124" i="52" s="1"/>
  <c r="J94" i="52"/>
  <c r="J124" i="52" s="1"/>
  <c r="F94" i="52"/>
  <c r="F124" i="52" s="1"/>
  <c r="I94" i="52"/>
  <c r="I124" i="52" s="1"/>
  <c r="Q94" i="52"/>
  <c r="Q124" i="52" s="1"/>
  <c r="P94" i="52"/>
  <c r="P124" i="52" s="1"/>
  <c r="L94" i="52"/>
  <c r="L124" i="52" s="1"/>
  <c r="H94" i="52"/>
  <c r="H124" i="52" s="1"/>
  <c r="S124" i="52"/>
  <c r="E94" i="52"/>
  <c r="M94" i="52"/>
  <c r="M124" i="52" s="1"/>
  <c r="Z302" i="52"/>
  <c r="AC302" i="52"/>
  <c r="U302" i="52"/>
  <c r="AB302" i="52"/>
  <c r="T302" i="52"/>
  <c r="AE302" i="52"/>
  <c r="W302" i="52"/>
  <c r="D121" i="52"/>
  <c r="D134" i="52" s="1"/>
  <c r="D96" i="52"/>
  <c r="AH68" i="52"/>
  <c r="AM183" i="54" s="1"/>
  <c r="AM187" i="54" s="1"/>
  <c r="U63" i="52"/>
  <c r="U68" i="52" s="1"/>
  <c r="Z183" i="54" s="1"/>
  <c r="Z187" i="54" s="1"/>
  <c r="Y63" i="52"/>
  <c r="Y68" i="52" s="1"/>
  <c r="AD183" i="54" s="1"/>
  <c r="AD187" i="54" s="1"/>
  <c r="AC63" i="52"/>
  <c r="AC68" i="52" s="1"/>
  <c r="AH183" i="54" s="1"/>
  <c r="AH187" i="54" s="1"/>
  <c r="AG63" i="52"/>
  <c r="AG68" i="52" s="1"/>
  <c r="AL183" i="54" s="1"/>
  <c r="AL187" i="54" s="1"/>
  <c r="T63" i="52"/>
  <c r="T68" i="52" s="1"/>
  <c r="Y183" i="54" s="1"/>
  <c r="Y187" i="54" s="1"/>
  <c r="X63" i="52"/>
  <c r="X68" i="52" s="1"/>
  <c r="AC183" i="54" s="1"/>
  <c r="AB63" i="52"/>
  <c r="AB68" i="52" s="1"/>
  <c r="AG183" i="54" s="1"/>
  <c r="AG187" i="54" s="1"/>
  <c r="AF63" i="52"/>
  <c r="AF68" i="52" s="1"/>
  <c r="AK183" i="54" s="1"/>
  <c r="AK187" i="54" s="1"/>
  <c r="W63" i="52"/>
  <c r="W68" i="52" s="1"/>
  <c r="AB183" i="54" s="1"/>
  <c r="AA63" i="52"/>
  <c r="AA68" i="52" s="1"/>
  <c r="AF183" i="54" s="1"/>
  <c r="AF187" i="54" s="1"/>
  <c r="AE63" i="52"/>
  <c r="AE68" i="52" s="1"/>
  <c r="AJ183" i="54" s="1"/>
  <c r="AJ187" i="54" s="1"/>
  <c r="V63" i="52"/>
  <c r="V68" i="52" s="1"/>
  <c r="AA183" i="54" s="1"/>
  <c r="Z63" i="52"/>
  <c r="Z68" i="52" s="1"/>
  <c r="AE183" i="54" s="1"/>
  <c r="AE187" i="54" s="1"/>
  <c r="AD63" i="52"/>
  <c r="AD68" i="52" s="1"/>
  <c r="AI183" i="54" s="1"/>
  <c r="AI187" i="54" s="1"/>
  <c r="M15" i="52"/>
  <c r="M17" i="52" s="1"/>
  <c r="R36" i="54" s="1"/>
  <c r="R40" i="54" s="1"/>
  <c r="E15" i="52"/>
  <c r="E17" i="52" s="1"/>
  <c r="J36" i="54" s="1"/>
  <c r="J40" i="54" s="1"/>
  <c r="J15" i="52"/>
  <c r="R15" i="52"/>
  <c r="R17" i="52" s="1"/>
  <c r="W36" i="54" s="1"/>
  <c r="W40" i="54" s="1"/>
  <c r="K15" i="52"/>
  <c r="K17" i="52" s="1"/>
  <c r="P36" i="54" s="1"/>
  <c r="P40" i="54" s="1"/>
  <c r="H15" i="52"/>
  <c r="H17" i="52" s="1"/>
  <c r="M36" i="54" s="1"/>
  <c r="M40" i="54" s="1"/>
  <c r="P15" i="52"/>
  <c r="P17" i="52" s="1"/>
  <c r="U36" i="54" s="1"/>
  <c r="U40" i="54" s="1"/>
  <c r="Q15" i="52"/>
  <c r="I15" i="52"/>
  <c r="I17" i="52" s="1"/>
  <c r="N36" i="54" s="1"/>
  <c r="N40" i="54" s="1"/>
  <c r="F15" i="52"/>
  <c r="F17" i="52" s="1"/>
  <c r="K36" i="54" s="1"/>
  <c r="K40" i="54" s="1"/>
  <c r="N15" i="52"/>
  <c r="N17" i="52" s="1"/>
  <c r="S36" i="54" s="1"/>
  <c r="S40" i="54" s="1"/>
  <c r="O15" i="52"/>
  <c r="O17" i="52" s="1"/>
  <c r="T36" i="54" s="1"/>
  <c r="T40" i="54" s="1"/>
  <c r="G15" i="52"/>
  <c r="G17" i="52" s="1"/>
  <c r="L36" i="54" s="1"/>
  <c r="L40" i="54" s="1"/>
  <c r="L15" i="52"/>
  <c r="J17" i="52"/>
  <c r="O36" i="54" s="1"/>
  <c r="O40" i="54" s="1"/>
  <c r="Q17" i="52"/>
  <c r="V36" i="54" s="1"/>
  <c r="V40" i="54" s="1"/>
  <c r="L17" i="52"/>
  <c r="Q36" i="54" s="1"/>
  <c r="Q40" i="54" s="1"/>
  <c r="I128" i="33"/>
  <c r="F274" i="29"/>
  <c r="G30" i="96" s="1"/>
  <c r="G33" i="96" s="1"/>
  <c r="E277" i="29"/>
  <c r="E305" i="29"/>
  <c r="F302" i="29"/>
  <c r="G30" i="97" s="1"/>
  <c r="G33" i="97" s="1"/>
  <c r="K18" i="36"/>
  <c r="E244" i="29" s="1"/>
  <c r="E188" i="29"/>
  <c r="J68" i="34"/>
  <c r="J70" i="34" s="1"/>
  <c r="J83" i="34" s="1"/>
  <c r="F361" i="29"/>
  <c r="F334" i="29"/>
  <c r="J19" i="34"/>
  <c r="I26" i="33"/>
  <c r="I166" i="30"/>
  <c r="C359" i="29"/>
  <c r="I21" i="34"/>
  <c r="I117" i="34"/>
  <c r="I73" i="33"/>
  <c r="D73" i="33" s="1"/>
  <c r="D73" i="88" s="1"/>
  <c r="C221" i="29"/>
  <c r="E249" i="29"/>
  <c r="F246" i="29"/>
  <c r="G120" i="94" s="1"/>
  <c r="G123" i="94" s="1"/>
  <c r="J18" i="36"/>
  <c r="E160" i="29"/>
  <c r="F82" i="85" s="1"/>
  <c r="K68" i="34"/>
  <c r="K70" i="34" s="1"/>
  <c r="K83" i="34" s="1"/>
  <c r="G361" i="29"/>
  <c r="C361" i="29" s="1"/>
  <c r="K19" i="34"/>
  <c r="I75" i="31"/>
  <c r="D75" i="31" s="1"/>
  <c r="D75" i="86" s="1"/>
  <c r="G104" i="29"/>
  <c r="F108" i="29"/>
  <c r="I70" i="34"/>
  <c r="I124" i="31"/>
  <c r="K173" i="30"/>
  <c r="K220" i="30"/>
  <c r="I173" i="30"/>
  <c r="J124" i="34"/>
  <c r="E27" i="15"/>
  <c r="E52" i="15" s="1"/>
  <c r="F76" i="83" l="1"/>
  <c r="F79" i="83" s="1"/>
  <c r="D81" i="109" s="1"/>
  <c r="D82" i="109" s="1"/>
  <c r="E57" i="75"/>
  <c r="AB187" i="54"/>
  <c r="K114" i="34"/>
  <c r="AC49" i="78"/>
  <c r="E55" i="89"/>
  <c r="D160" i="75"/>
  <c r="J275" i="89"/>
  <c r="C204" i="54"/>
  <c r="D205" i="77"/>
  <c r="D9" i="87" s="1"/>
  <c r="F43" i="66"/>
  <c r="D386" i="55"/>
  <c r="E53" i="89"/>
  <c r="D158" i="75"/>
  <c r="E30" i="85"/>
  <c r="D114" i="75"/>
  <c r="D129" i="75" s="1"/>
  <c r="D144" i="75" s="1"/>
  <c r="AC233" i="54"/>
  <c r="J270" i="89"/>
  <c r="D275" i="89"/>
  <c r="I86" i="71"/>
  <c r="D101" i="71"/>
  <c r="C158" i="77"/>
  <c r="H79" i="83"/>
  <c r="C158" i="30"/>
  <c r="C157" i="54" s="1"/>
  <c r="I45" i="71"/>
  <c r="C109" i="54" s="1"/>
  <c r="F109" i="30"/>
  <c r="F108" i="54"/>
  <c r="D108" i="54" s="1"/>
  <c r="AC187" i="54"/>
  <c r="G122" i="57"/>
  <c r="G123" i="57" s="1"/>
  <c r="L71" i="71"/>
  <c r="L74" i="71" s="1"/>
  <c r="K71" i="71"/>
  <c r="M71" i="71"/>
  <c r="M74" i="71" s="1"/>
  <c r="E69" i="75"/>
  <c r="E72" i="75" s="1"/>
  <c r="I74" i="71"/>
  <c r="H56" i="71"/>
  <c r="H59" i="71" s="1"/>
  <c r="K59" i="71"/>
  <c r="E56" i="89"/>
  <c r="D161" i="75"/>
  <c r="H34" i="98"/>
  <c r="D34" i="98" s="1"/>
  <c r="G207" i="30"/>
  <c r="G334" i="29"/>
  <c r="C332" i="29"/>
  <c r="AA187" i="54"/>
  <c r="D90" i="30"/>
  <c r="D90" i="77" s="1"/>
  <c r="D414" i="55"/>
  <c r="G157" i="54"/>
  <c r="G206" i="54" s="1"/>
  <c r="D291" i="109"/>
  <c r="H207" i="30"/>
  <c r="E23" i="90"/>
  <c r="D171" i="75"/>
  <c r="D186" i="75" s="1"/>
  <c r="D231" i="109"/>
  <c r="D261" i="109"/>
  <c r="K60" i="35"/>
  <c r="K255" i="30"/>
  <c r="D75" i="77"/>
  <c r="C74" i="54"/>
  <c r="D14" i="35"/>
  <c r="D14" i="93" s="1"/>
  <c r="F84" i="89"/>
  <c r="E65" i="103"/>
  <c r="D65" i="103"/>
  <c r="AE233" i="54"/>
  <c r="H24" i="57"/>
  <c r="H122" i="57" s="1"/>
  <c r="H26" i="33"/>
  <c r="H124" i="33" s="1"/>
  <c r="H123" i="33"/>
  <c r="H25" i="35" s="1"/>
  <c r="H26" i="35" s="1"/>
  <c r="H10" i="30"/>
  <c r="H9" i="54" s="1"/>
  <c r="I29" i="102"/>
  <c r="F10" i="30"/>
  <c r="F9" i="54" s="1"/>
  <c r="G29" i="102"/>
  <c r="F12" i="102"/>
  <c r="G10" i="30"/>
  <c r="G9" i="54" s="1"/>
  <c r="H29" i="102"/>
  <c r="E10" i="30"/>
  <c r="D23" i="102"/>
  <c r="F29" i="102"/>
  <c r="F45" i="102"/>
  <c r="H45" i="102"/>
  <c r="G32" i="30" s="1"/>
  <c r="G31" i="54" s="1"/>
  <c r="G45" i="102"/>
  <c r="F32" i="30" s="1"/>
  <c r="F31" i="54" s="1"/>
  <c r="I45" i="102"/>
  <c r="H32" i="30" s="1"/>
  <c r="H31" i="54" s="1"/>
  <c r="E60" i="79"/>
  <c r="J68" i="79" s="1"/>
  <c r="J69" i="79"/>
  <c r="I24" i="101"/>
  <c r="H24" i="101"/>
  <c r="G24" i="101"/>
  <c r="F24" i="101"/>
  <c r="E74" i="82"/>
  <c r="J66" i="82" s="1"/>
  <c r="J65" i="82"/>
  <c r="F10" i="101"/>
  <c r="E63" i="101"/>
  <c r="F9" i="82"/>
  <c r="E453" i="62"/>
  <c r="G55" i="82"/>
  <c r="D57" i="78"/>
  <c r="E57" i="80" s="1"/>
  <c r="D57" i="80"/>
  <c r="D98" i="78"/>
  <c r="E98" i="80" s="1"/>
  <c r="D98" i="80"/>
  <c r="D128" i="78"/>
  <c r="E128" i="80" s="1"/>
  <c r="D128" i="80"/>
  <c r="D88" i="77"/>
  <c r="C87" i="54"/>
  <c r="H10" i="67"/>
  <c r="D38" i="30"/>
  <c r="J234" i="30"/>
  <c r="AN47" i="78"/>
  <c r="X49" i="78"/>
  <c r="D87" i="77"/>
  <c r="C86" i="54"/>
  <c r="D157" i="32"/>
  <c r="D157" i="91" s="1"/>
  <c r="AG169" i="78"/>
  <c r="AG37" i="59"/>
  <c r="AB169" i="78"/>
  <c r="AB37" i="59"/>
  <c r="K38" i="34"/>
  <c r="Y169" i="78"/>
  <c r="Y37" i="59"/>
  <c r="AE37" i="59"/>
  <c r="AE169" i="78"/>
  <c r="AC37" i="59"/>
  <c r="AC169" i="78"/>
  <c r="C67" i="98"/>
  <c r="C69" i="98" s="1"/>
  <c r="D303" i="109" s="1"/>
  <c r="D305" i="109" s="1"/>
  <c r="E169" i="80"/>
  <c r="AN48" i="78"/>
  <c r="D185" i="30"/>
  <c r="AB49" i="78"/>
  <c r="AG233" i="54"/>
  <c r="Y233" i="54"/>
  <c r="K234" i="30"/>
  <c r="D137" i="30"/>
  <c r="D137" i="77" s="1"/>
  <c r="F154" i="15"/>
  <c r="G34" i="97"/>
  <c r="B197" i="78"/>
  <c r="C197" i="80" s="1"/>
  <c r="C187" i="80"/>
  <c r="D138" i="78"/>
  <c r="E138" i="80" s="1"/>
  <c r="D138" i="80"/>
  <c r="D37" i="54"/>
  <c r="E40" i="66" s="1"/>
  <c r="X233" i="54"/>
  <c r="D148" i="78"/>
  <c r="D158" i="78" s="1"/>
  <c r="E158" i="80" s="1"/>
  <c r="D148" i="80"/>
  <c r="Z169" i="78"/>
  <c r="Z37" i="59"/>
  <c r="X37" i="59"/>
  <c r="AN167" i="78"/>
  <c r="X169" i="78"/>
  <c r="J38" i="34"/>
  <c r="D38" i="34" s="1"/>
  <c r="D38" i="92" s="1"/>
  <c r="AD169" i="78"/>
  <c r="AD37" i="59"/>
  <c r="AA169" i="78"/>
  <c r="AA37" i="59"/>
  <c r="AF37" i="59"/>
  <c r="AF169" i="78"/>
  <c r="D24" i="34"/>
  <c r="D24" i="92" s="1"/>
  <c r="K26" i="34"/>
  <c r="K122" i="34"/>
  <c r="D122" i="34" s="1"/>
  <c r="D122" i="92" s="1"/>
  <c r="D136" i="54"/>
  <c r="G41" i="66" s="1"/>
  <c r="E39" i="67" s="1"/>
  <c r="X234" i="54"/>
  <c r="D234" i="54" s="1"/>
  <c r="D32" i="99"/>
  <c r="D144" i="109" s="1"/>
  <c r="D145" i="109" s="1"/>
  <c r="H34" i="99"/>
  <c r="D34" i="99" s="1"/>
  <c r="Y108" i="59"/>
  <c r="Y113" i="59" s="1"/>
  <c r="I108" i="59"/>
  <c r="I113" i="59" s="1"/>
  <c r="X591" i="55"/>
  <c r="D112" i="33"/>
  <c r="D112" i="88" s="1"/>
  <c r="D235" i="30"/>
  <c r="AD233" i="54"/>
  <c r="AF233" i="54"/>
  <c r="D184" i="54"/>
  <c r="H40" i="66" s="1"/>
  <c r="Z233" i="54"/>
  <c r="AE49" i="78"/>
  <c r="AB233" i="54"/>
  <c r="AG49" i="78"/>
  <c r="Y49" i="78"/>
  <c r="Z49" i="78"/>
  <c r="D111" i="57"/>
  <c r="D13" i="57"/>
  <c r="K16" i="66" s="1"/>
  <c r="G14" i="67" s="1"/>
  <c r="F13" i="68" s="1"/>
  <c r="C123" i="31"/>
  <c r="D25" i="86"/>
  <c r="C118" i="31"/>
  <c r="D20" i="86"/>
  <c r="F14" i="67"/>
  <c r="C7" i="65"/>
  <c r="D7" i="65"/>
  <c r="E7" i="68"/>
  <c r="D7" i="68" s="1"/>
  <c r="D7" i="69" s="1"/>
  <c r="D8" i="67"/>
  <c r="K10" i="63"/>
  <c r="D8" i="65"/>
  <c r="C8" i="65"/>
  <c r="G126" i="63"/>
  <c r="F13" i="30" s="1"/>
  <c r="I126" i="63"/>
  <c r="H13" i="30" s="1"/>
  <c r="H126" i="63"/>
  <c r="G13" i="30" s="1"/>
  <c r="K20" i="63"/>
  <c r="J24" i="81" s="1"/>
  <c r="E127" i="63"/>
  <c r="H111" i="36"/>
  <c r="E154" i="62"/>
  <c r="J20" i="70"/>
  <c r="J42" i="85"/>
  <c r="J43" i="85" s="1"/>
  <c r="M125" i="63"/>
  <c r="K42" i="85"/>
  <c r="K43" i="85" s="1"/>
  <c r="K20" i="70"/>
  <c r="H10" i="70"/>
  <c r="I9" i="70"/>
  <c r="J9" i="70" s="1"/>
  <c r="H31" i="70"/>
  <c r="H68" i="89" s="1"/>
  <c r="I30" i="70"/>
  <c r="I67" i="89" s="1"/>
  <c r="J30" i="70"/>
  <c r="J67" i="89" s="1"/>
  <c r="J21" i="63"/>
  <c r="I25" i="81" s="1"/>
  <c r="K82" i="63"/>
  <c r="J83" i="63"/>
  <c r="E119" i="83"/>
  <c r="E120" i="83" s="1"/>
  <c r="E129" i="62"/>
  <c r="H133" i="63"/>
  <c r="I133" i="63"/>
  <c r="G133" i="63"/>
  <c r="E8" i="68"/>
  <c r="D8" i="68" s="1"/>
  <c r="D8" i="69" s="1"/>
  <c r="D9" i="67"/>
  <c r="H50" i="70"/>
  <c r="G62" i="31" s="1"/>
  <c r="G61" i="56" s="1"/>
  <c r="G50" i="70"/>
  <c r="I50" i="70"/>
  <c r="H62" i="31" s="1"/>
  <c r="H61" i="56" s="1"/>
  <c r="H136" i="63"/>
  <c r="G62" i="34" s="1"/>
  <c r="I136" i="63"/>
  <c r="H62" i="34" s="1"/>
  <c r="G136" i="63"/>
  <c r="K67" i="63"/>
  <c r="E134" i="63"/>
  <c r="K100" i="63"/>
  <c r="E135" i="63" s="1"/>
  <c r="J101" i="63"/>
  <c r="K101" i="63" s="1"/>
  <c r="K7" i="70"/>
  <c r="J39" i="79"/>
  <c r="D105" i="109" s="1"/>
  <c r="D117" i="30"/>
  <c r="D117" i="77" s="1"/>
  <c r="I119" i="30"/>
  <c r="G108" i="29"/>
  <c r="C108" i="29" s="1"/>
  <c r="F528" i="55"/>
  <c r="D358" i="55"/>
  <c r="D160" i="55"/>
  <c r="D163" i="55" s="1"/>
  <c r="D165" i="55" s="1"/>
  <c r="F66" i="84"/>
  <c r="F69" i="84" s="1"/>
  <c r="C87" i="34"/>
  <c r="E177" i="78"/>
  <c r="AO177" i="78"/>
  <c r="C86" i="59"/>
  <c r="D179" i="78"/>
  <c r="D187" i="78"/>
  <c r="E187" i="80" s="1"/>
  <c r="G135" i="83"/>
  <c r="F138" i="83"/>
  <c r="AB98" i="78"/>
  <c r="AO98" i="78"/>
  <c r="AA98" i="78"/>
  <c r="X98" i="78"/>
  <c r="AE98" i="78"/>
  <c r="Z98" i="78"/>
  <c r="Y98" i="78"/>
  <c r="AG98" i="78"/>
  <c r="AF98" i="78"/>
  <c r="AD98" i="78"/>
  <c r="AC98" i="78"/>
  <c r="D118" i="78"/>
  <c r="E118" i="80" s="1"/>
  <c r="AG87" i="56"/>
  <c r="AG78" i="78"/>
  <c r="AG88" i="78" s="1"/>
  <c r="AE87" i="56"/>
  <c r="AE136" i="56" s="1"/>
  <c r="AE38" i="65" s="1"/>
  <c r="AE78" i="78"/>
  <c r="AE88" i="78" s="1"/>
  <c r="AD87" i="56"/>
  <c r="AD136" i="56" s="1"/>
  <c r="AD38" i="65" s="1"/>
  <c r="AD78" i="78"/>
  <c r="AD88" i="78" s="1"/>
  <c r="Y87" i="56"/>
  <c r="Y78" i="78"/>
  <c r="Y88" i="78" s="1"/>
  <c r="K88" i="31"/>
  <c r="Z87" i="56"/>
  <c r="Z78" i="78"/>
  <c r="AA87" i="56"/>
  <c r="AA136" i="56" s="1"/>
  <c r="AA38" i="65" s="1"/>
  <c r="AA78" i="78"/>
  <c r="AA88" i="78" s="1"/>
  <c r="Y38" i="56"/>
  <c r="K39" i="31"/>
  <c r="K137" i="31" s="1"/>
  <c r="Z136" i="56"/>
  <c r="Z38" i="65" s="1"/>
  <c r="D139" i="83"/>
  <c r="D157" i="109" s="1"/>
  <c r="D158" i="109" s="1"/>
  <c r="D162" i="109" s="1"/>
  <c r="D353" i="55"/>
  <c r="C127" i="78" s="1"/>
  <c r="F118" i="94"/>
  <c r="C122" i="31"/>
  <c r="D73" i="86"/>
  <c r="Z57" i="78"/>
  <c r="D59" i="78"/>
  <c r="AB57" i="78"/>
  <c r="AA57" i="78"/>
  <c r="AG57" i="78"/>
  <c r="AE57" i="78"/>
  <c r="D19" i="30"/>
  <c r="D19" i="77" s="1"/>
  <c r="K21" i="30"/>
  <c r="AF87" i="56"/>
  <c r="AF136" i="56" s="1"/>
  <c r="AF38" i="65" s="1"/>
  <c r="AF78" i="78"/>
  <c r="AF88" i="78" s="1"/>
  <c r="AC87" i="56"/>
  <c r="AC78" i="78"/>
  <c r="AC88" i="78" s="1"/>
  <c r="C78" i="78"/>
  <c r="D78" i="80" s="1"/>
  <c r="D88" i="78"/>
  <c r="E88" i="80" s="1"/>
  <c r="AO78" i="78"/>
  <c r="AB87" i="56"/>
  <c r="AB136" i="56" s="1"/>
  <c r="AB38" i="65" s="1"/>
  <c r="AB78" i="78"/>
  <c r="AB88" i="78" s="1"/>
  <c r="X87" i="56"/>
  <c r="J88" i="31"/>
  <c r="X78" i="78"/>
  <c r="AN68" i="78"/>
  <c r="C39" i="32"/>
  <c r="C38" i="58" s="1"/>
  <c r="AA128" i="78"/>
  <c r="AA38" i="58" s="1"/>
  <c r="AF128" i="78"/>
  <c r="AF38" i="58" s="1"/>
  <c r="Y128" i="78"/>
  <c r="AE128" i="78"/>
  <c r="AE38" i="58" s="1"/>
  <c r="AD128" i="78"/>
  <c r="AD38" i="58" s="1"/>
  <c r="AG128" i="78"/>
  <c r="AG38" i="58" s="1"/>
  <c r="C149" i="94"/>
  <c r="X128" i="78"/>
  <c r="AO128" i="78"/>
  <c r="AB128" i="78"/>
  <c r="AB38" i="58" s="1"/>
  <c r="Z128" i="78"/>
  <c r="Z38" i="58" s="1"/>
  <c r="AC128" i="78"/>
  <c r="AC38" i="58" s="1"/>
  <c r="X38" i="56"/>
  <c r="J39" i="31"/>
  <c r="AN58" i="78"/>
  <c r="Y138" i="78"/>
  <c r="AG136" i="56"/>
  <c r="AG38" i="65" s="1"/>
  <c r="AC136" i="56"/>
  <c r="AC38" i="65" s="1"/>
  <c r="E456" i="62"/>
  <c r="G74" i="82"/>
  <c r="I444" i="62"/>
  <c r="H12" i="30" s="1"/>
  <c r="H444" i="62"/>
  <c r="G444" i="62"/>
  <c r="F12" i="30" s="1"/>
  <c r="V188" i="78"/>
  <c r="V198" i="78" s="1"/>
  <c r="W178" i="78"/>
  <c r="W87" i="59" s="1"/>
  <c r="W136" i="59" s="1"/>
  <c r="H23" i="65"/>
  <c r="L102" i="71"/>
  <c r="E100" i="75"/>
  <c r="F31" i="85" s="1"/>
  <c r="M100" i="71"/>
  <c r="E98" i="75"/>
  <c r="F29" i="85" s="1"/>
  <c r="L98" i="71"/>
  <c r="E96" i="75"/>
  <c r="D104" i="15"/>
  <c r="I114" i="34"/>
  <c r="C110" i="52"/>
  <c r="C87" i="76" s="1"/>
  <c r="D100" i="85" s="1"/>
  <c r="C123" i="52"/>
  <c r="C100" i="76" s="1"/>
  <c r="C136" i="52"/>
  <c r="C113" i="76" s="1"/>
  <c r="K585" i="55"/>
  <c r="K584" i="55"/>
  <c r="Y584" i="55"/>
  <c r="Y585" i="55"/>
  <c r="J517" i="55"/>
  <c r="J590" i="55"/>
  <c r="J208" i="55"/>
  <c r="J582" i="55"/>
  <c r="K114" i="32"/>
  <c r="K163" i="32" s="1"/>
  <c r="K158" i="32"/>
  <c r="K11" i="35" s="1"/>
  <c r="K16" i="35" s="1"/>
  <c r="I114" i="32"/>
  <c r="I163" i="32" s="1"/>
  <c r="I158" i="32"/>
  <c r="I11" i="35" s="1"/>
  <c r="J114" i="32"/>
  <c r="J163" i="32" s="1"/>
  <c r="J158" i="32"/>
  <c r="J11" i="35" s="1"/>
  <c r="J16" i="35" s="1"/>
  <c r="Y208" i="55"/>
  <c r="Y583" i="55"/>
  <c r="Y113" i="58"/>
  <c r="Y158" i="58"/>
  <c r="Y163" i="58" s="1"/>
  <c r="I113" i="58"/>
  <c r="I158" i="58"/>
  <c r="I163" i="58" s="1"/>
  <c r="J113" i="58"/>
  <c r="J158" i="58"/>
  <c r="J163" i="58" s="1"/>
  <c r="J187" i="11"/>
  <c r="C174" i="52"/>
  <c r="C143" i="76" s="1"/>
  <c r="D74" i="90" s="1"/>
  <c r="Y153" i="52"/>
  <c r="AG153" i="52"/>
  <c r="AA153" i="52"/>
  <c r="T153" i="52"/>
  <c r="AB153" i="52"/>
  <c r="V153" i="52"/>
  <c r="AD153" i="52"/>
  <c r="U153" i="52"/>
  <c r="AC153" i="52"/>
  <c r="W153" i="52"/>
  <c r="AE153" i="52"/>
  <c r="X153" i="52"/>
  <c r="AF153" i="52"/>
  <c r="Z153" i="52"/>
  <c r="D302" i="52"/>
  <c r="K270" i="52"/>
  <c r="Q270" i="52"/>
  <c r="I270" i="52"/>
  <c r="H270" i="52"/>
  <c r="P270" i="52"/>
  <c r="J270" i="52"/>
  <c r="R270" i="52"/>
  <c r="O270" i="52"/>
  <c r="G270" i="52"/>
  <c r="M270" i="52"/>
  <c r="E270" i="52"/>
  <c r="L270" i="52"/>
  <c r="F270" i="52"/>
  <c r="N270" i="52"/>
  <c r="N288" i="52"/>
  <c r="R288" i="52"/>
  <c r="Q288" i="52"/>
  <c r="I288" i="52"/>
  <c r="L288" i="52"/>
  <c r="K288" i="52"/>
  <c r="H288" i="52"/>
  <c r="F288" i="52"/>
  <c r="J288" i="52"/>
  <c r="M288" i="52"/>
  <c r="E288" i="52"/>
  <c r="O288" i="52"/>
  <c r="G288" i="52"/>
  <c r="P288" i="52"/>
  <c r="H83" i="71"/>
  <c r="K102" i="71"/>
  <c r="M98" i="71"/>
  <c r="M102" i="71"/>
  <c r="L100" i="71"/>
  <c r="K98" i="71"/>
  <c r="K100" i="71"/>
  <c r="H100" i="71" s="1"/>
  <c r="H85" i="71"/>
  <c r="I117" i="71"/>
  <c r="D132" i="71"/>
  <c r="I115" i="71"/>
  <c r="D130" i="71"/>
  <c r="I113" i="71"/>
  <c r="D128" i="71"/>
  <c r="L117" i="71"/>
  <c r="H102" i="71"/>
  <c r="C92" i="52"/>
  <c r="C73" i="76" s="1"/>
  <c r="D216" i="84" s="1"/>
  <c r="I121" i="56"/>
  <c r="I123" i="56" s="1"/>
  <c r="D19" i="34"/>
  <c r="D19" i="92" s="1"/>
  <c r="E136" i="29"/>
  <c r="H221" i="54"/>
  <c r="I34" i="34"/>
  <c r="E353" i="55"/>
  <c r="AM189" i="54"/>
  <c r="AM193" i="54" s="1"/>
  <c r="D187" i="55"/>
  <c r="C67" i="78" s="1"/>
  <c r="D269" i="55"/>
  <c r="Q206" i="52"/>
  <c r="M206" i="52"/>
  <c r="I206" i="52"/>
  <c r="E206" i="52"/>
  <c r="J206" i="52"/>
  <c r="R206" i="52"/>
  <c r="L206" i="52"/>
  <c r="O206" i="52"/>
  <c r="K206" i="52"/>
  <c r="G206" i="52"/>
  <c r="F206" i="52"/>
  <c r="N206" i="52"/>
  <c r="H206" i="52"/>
  <c r="P206" i="52"/>
  <c r="W206" i="52"/>
  <c r="AE206" i="52"/>
  <c r="AB206" i="52"/>
  <c r="U206" i="52"/>
  <c r="AC206" i="52"/>
  <c r="V206" i="52"/>
  <c r="AD206" i="52"/>
  <c r="AA206" i="52"/>
  <c r="X206" i="52"/>
  <c r="AF206" i="52"/>
  <c r="Y206" i="52"/>
  <c r="AG206" i="52"/>
  <c r="Z206" i="52"/>
  <c r="I20" i="54"/>
  <c r="I33" i="54" s="1"/>
  <c r="I75" i="55"/>
  <c r="E122" i="56"/>
  <c r="E24" i="65" s="1"/>
  <c r="E25" i="56"/>
  <c r="D24" i="56"/>
  <c r="I27" i="66" s="1"/>
  <c r="D123" i="31"/>
  <c r="D123" i="86" s="1"/>
  <c r="D25" i="87" s="1"/>
  <c r="H467" i="55"/>
  <c r="G470" i="55"/>
  <c r="J23" i="59" s="1"/>
  <c r="H410" i="55"/>
  <c r="G413" i="55"/>
  <c r="D113" i="52"/>
  <c r="N109" i="52"/>
  <c r="N113" i="52" s="1"/>
  <c r="S85" i="56" s="1"/>
  <c r="S89" i="56" s="1"/>
  <c r="P109" i="52"/>
  <c r="P113" i="52" s="1"/>
  <c r="U85" i="56" s="1"/>
  <c r="U89" i="56" s="1"/>
  <c r="J109" i="52"/>
  <c r="J113" i="52" s="1"/>
  <c r="O85" i="56" s="1"/>
  <c r="O89" i="56" s="1"/>
  <c r="R109" i="52"/>
  <c r="R113" i="52" s="1"/>
  <c r="W85" i="56" s="1"/>
  <c r="W89" i="56" s="1"/>
  <c r="L109" i="52"/>
  <c r="L113" i="52" s="1"/>
  <c r="Q85" i="56" s="1"/>
  <c r="Q89" i="56" s="1"/>
  <c r="F109" i="52"/>
  <c r="F113" i="52" s="1"/>
  <c r="K85" i="56" s="1"/>
  <c r="K89" i="56" s="1"/>
  <c r="H109" i="52"/>
  <c r="H113" i="52" s="1"/>
  <c r="M85" i="56" s="1"/>
  <c r="M89" i="56" s="1"/>
  <c r="K109" i="52"/>
  <c r="O109" i="52"/>
  <c r="M109" i="52"/>
  <c r="M113" i="52" s="1"/>
  <c r="R85" i="56" s="1"/>
  <c r="R89" i="56" s="1"/>
  <c r="G109" i="52"/>
  <c r="Q109" i="52"/>
  <c r="Q113" i="52" s="1"/>
  <c r="V85" i="56" s="1"/>
  <c r="V89" i="56" s="1"/>
  <c r="I109" i="52"/>
  <c r="E109" i="52"/>
  <c r="E113" i="52" s="1"/>
  <c r="S113" i="52"/>
  <c r="X85" i="56" s="1"/>
  <c r="E132" i="55"/>
  <c r="D135" i="55"/>
  <c r="D137" i="55" s="1"/>
  <c r="J74" i="54"/>
  <c r="F20" i="65"/>
  <c r="F118" i="56"/>
  <c r="H108" i="55"/>
  <c r="K170" i="54" s="1"/>
  <c r="K172" i="54" s="1"/>
  <c r="H161" i="55"/>
  <c r="H164" i="55" s="1"/>
  <c r="K23" i="56" s="1"/>
  <c r="I105" i="55"/>
  <c r="H77" i="55"/>
  <c r="G80" i="55"/>
  <c r="J121" i="54" s="1"/>
  <c r="J123" i="54" s="1"/>
  <c r="I47" i="55"/>
  <c r="H51" i="55"/>
  <c r="H14" i="57"/>
  <c r="H113" i="33"/>
  <c r="H15" i="35" s="1"/>
  <c r="G498" i="55"/>
  <c r="H494" i="55"/>
  <c r="G522" i="55"/>
  <c r="G526" i="55" s="1"/>
  <c r="E128" i="33"/>
  <c r="D30" i="33"/>
  <c r="F15" i="67"/>
  <c r="F411" i="55"/>
  <c r="E414" i="55"/>
  <c r="F383" i="55"/>
  <c r="E386" i="55"/>
  <c r="H72" i="58" s="1"/>
  <c r="F122" i="57"/>
  <c r="F25" i="57"/>
  <c r="J18" i="54"/>
  <c r="G25" i="55"/>
  <c r="E119" i="31"/>
  <c r="D118" i="31"/>
  <c r="D118" i="86" s="1"/>
  <c r="D20" i="87" s="1"/>
  <c r="E20" i="35"/>
  <c r="H103" i="55"/>
  <c r="G159" i="55"/>
  <c r="H121" i="59"/>
  <c r="H25" i="59"/>
  <c r="W109" i="52"/>
  <c r="W113" i="52" s="1"/>
  <c r="AB85" i="56" s="1"/>
  <c r="Y109" i="52"/>
  <c r="Y113" i="52" s="1"/>
  <c r="AD85" i="56" s="1"/>
  <c r="Z109" i="52"/>
  <c r="Z113" i="52" s="1"/>
  <c r="AE85" i="56" s="1"/>
  <c r="AB109" i="52"/>
  <c r="AA109" i="52"/>
  <c r="AA113" i="52" s="1"/>
  <c r="AF85" i="56" s="1"/>
  <c r="U109" i="52"/>
  <c r="U113" i="52" s="1"/>
  <c r="Z85" i="56" s="1"/>
  <c r="AC109" i="52"/>
  <c r="AC113" i="52" s="1"/>
  <c r="AH85" i="56" s="1"/>
  <c r="AH89" i="56" s="1"/>
  <c r="V109" i="52"/>
  <c r="V113" i="52" s="1"/>
  <c r="AA85" i="56" s="1"/>
  <c r="AD109" i="52"/>
  <c r="AD113" i="52" s="1"/>
  <c r="AI85" i="56" s="1"/>
  <c r="AI89" i="56" s="1"/>
  <c r="X109" i="52"/>
  <c r="X113" i="52" s="1"/>
  <c r="AC85" i="56" s="1"/>
  <c r="AF109" i="52"/>
  <c r="AF113" i="52" s="1"/>
  <c r="AK85" i="56" s="1"/>
  <c r="AK89" i="56" s="1"/>
  <c r="AE109" i="52"/>
  <c r="AE113" i="52" s="1"/>
  <c r="AJ85" i="56" s="1"/>
  <c r="AJ89" i="56" s="1"/>
  <c r="AG109" i="52"/>
  <c r="AG113" i="52" s="1"/>
  <c r="AL85" i="56" s="1"/>
  <c r="AL89" i="56" s="1"/>
  <c r="T109" i="52"/>
  <c r="T113" i="52" s="1"/>
  <c r="AH122" i="52"/>
  <c r="AH135" i="52" s="1"/>
  <c r="AH113" i="52"/>
  <c r="AM85" i="56" s="1"/>
  <c r="AM89" i="56" s="1"/>
  <c r="AM91" i="56" s="1"/>
  <c r="AM95" i="56" s="1"/>
  <c r="I63" i="51"/>
  <c r="I131" i="51"/>
  <c r="K92" i="51"/>
  <c r="K93" i="51" s="1"/>
  <c r="K158" i="51"/>
  <c r="K159" i="51" s="1"/>
  <c r="L77" i="36"/>
  <c r="G271" i="55"/>
  <c r="F274" i="55"/>
  <c r="I23" i="57" s="1"/>
  <c r="E215" i="55"/>
  <c r="D218" i="55"/>
  <c r="D242" i="55"/>
  <c r="E163" i="3"/>
  <c r="J154" i="3"/>
  <c r="H74" i="59"/>
  <c r="G524" i="55"/>
  <c r="G527" i="55" s="1"/>
  <c r="G499" i="55"/>
  <c r="I72" i="59" s="1"/>
  <c r="I74" i="59" s="1"/>
  <c r="H496" i="55"/>
  <c r="G76" i="55"/>
  <c r="F79" i="55"/>
  <c r="H465" i="55"/>
  <c r="G469" i="55"/>
  <c r="F355" i="55"/>
  <c r="E358" i="55"/>
  <c r="H23" i="58" s="1"/>
  <c r="D327" i="55"/>
  <c r="E327" i="55" s="1"/>
  <c r="E299" i="55"/>
  <c r="S122" i="52"/>
  <c r="S135" i="52" s="1"/>
  <c r="I82" i="54"/>
  <c r="I91" i="54" s="1"/>
  <c r="I83" i="34"/>
  <c r="D70" i="34"/>
  <c r="D70" i="92" s="1"/>
  <c r="Q205" i="52"/>
  <c r="M205" i="52"/>
  <c r="I205" i="52"/>
  <c r="E205" i="52"/>
  <c r="P205" i="52"/>
  <c r="L205" i="52"/>
  <c r="H205" i="52"/>
  <c r="O205" i="52"/>
  <c r="K205" i="52"/>
  <c r="G205" i="52"/>
  <c r="R205" i="52"/>
  <c r="N205" i="52"/>
  <c r="J205" i="52"/>
  <c r="F205" i="52"/>
  <c r="Z205" i="52"/>
  <c r="AF205" i="52"/>
  <c r="X205" i="52"/>
  <c r="Y205" i="52"/>
  <c r="AG205" i="52"/>
  <c r="AA205" i="52"/>
  <c r="AD205" i="52"/>
  <c r="V205" i="52"/>
  <c r="AB205" i="52"/>
  <c r="U205" i="52"/>
  <c r="AC205" i="52"/>
  <c r="W205" i="52"/>
  <c r="AE205" i="52"/>
  <c r="H28" i="56"/>
  <c r="H127" i="31"/>
  <c r="H29" i="35" s="1"/>
  <c r="H30" i="35" s="1"/>
  <c r="H30" i="31"/>
  <c r="G29" i="56"/>
  <c r="G126" i="56"/>
  <c r="G28" i="65" s="1"/>
  <c r="E26" i="33"/>
  <c r="E24" i="57"/>
  <c r="E123" i="33"/>
  <c r="D123" i="33" s="1"/>
  <c r="D123" i="88" s="1"/>
  <c r="D25" i="33"/>
  <c r="D25" i="88" s="1"/>
  <c r="E124" i="31"/>
  <c r="D124" i="31" s="1"/>
  <c r="D26" i="31"/>
  <c r="D26" i="86" s="1"/>
  <c r="I121" i="59"/>
  <c r="I123" i="59" s="1"/>
  <c r="I25" i="59"/>
  <c r="I116" i="58"/>
  <c r="I118" i="58" s="1"/>
  <c r="E160" i="55"/>
  <c r="E163" i="55" s="1"/>
  <c r="F104" i="55"/>
  <c r="E107" i="55"/>
  <c r="I49" i="55"/>
  <c r="H52" i="55"/>
  <c r="J25" i="56"/>
  <c r="J67" i="54"/>
  <c r="J69" i="54" s="1"/>
  <c r="J82" i="54" s="1"/>
  <c r="J91" i="54" s="1"/>
  <c r="J95" i="54" s="1"/>
  <c r="G53" i="55"/>
  <c r="G113" i="33"/>
  <c r="G15" i="35" s="1"/>
  <c r="G14" i="57"/>
  <c r="F500" i="55"/>
  <c r="H67" i="59"/>
  <c r="H116" i="59" s="1"/>
  <c r="F187" i="55"/>
  <c r="G131" i="55"/>
  <c r="E126" i="57"/>
  <c r="E127" i="57" s="1"/>
  <c r="E29" i="57"/>
  <c r="D135" i="52"/>
  <c r="D112" i="56"/>
  <c r="H20" i="59"/>
  <c r="D442" i="55"/>
  <c r="D415" i="55"/>
  <c r="F126" i="56"/>
  <c r="F28" i="65" s="1"/>
  <c r="F29" i="56"/>
  <c r="E28" i="56"/>
  <c r="E30" i="31"/>
  <c r="D29" i="31"/>
  <c r="E127" i="31"/>
  <c r="H523" i="55"/>
  <c r="I495" i="55"/>
  <c r="I19" i="55"/>
  <c r="H23" i="55"/>
  <c r="E20" i="56"/>
  <c r="E117" i="56"/>
  <c r="E19" i="65" s="1"/>
  <c r="D19" i="56"/>
  <c r="I22" i="66" s="1"/>
  <c r="E117" i="57"/>
  <c r="E20" i="57"/>
  <c r="D19" i="57"/>
  <c r="K22" i="66" s="1"/>
  <c r="G20" i="67" s="1"/>
  <c r="F19" i="68" s="1"/>
  <c r="E119" i="33"/>
  <c r="H118" i="58"/>
  <c r="K162" i="51"/>
  <c r="I197" i="51"/>
  <c r="J94" i="51"/>
  <c r="J95" i="51" s="1"/>
  <c r="J97" i="51" s="1"/>
  <c r="J127" i="51" s="1"/>
  <c r="S171" i="52" s="1"/>
  <c r="K78" i="36"/>
  <c r="J26" i="51"/>
  <c r="J27" i="51" s="1"/>
  <c r="J29" i="51" s="1"/>
  <c r="J59" i="51" s="1"/>
  <c r="D171" i="52" s="1"/>
  <c r="J160" i="51"/>
  <c r="J161" i="51" s="1"/>
  <c r="J163" i="51" s="1"/>
  <c r="J193" i="51" s="1"/>
  <c r="AH171" i="52" s="1"/>
  <c r="I19" i="36"/>
  <c r="E161" i="29"/>
  <c r="H23" i="57"/>
  <c r="H133" i="55"/>
  <c r="G189" i="55"/>
  <c r="G192" i="55" s="1"/>
  <c r="J72" i="56" s="1"/>
  <c r="J74" i="56" s="1"/>
  <c r="G136" i="55"/>
  <c r="K169" i="51"/>
  <c r="K170" i="51" s="1"/>
  <c r="K172" i="51" s="1"/>
  <c r="K194" i="51" s="1"/>
  <c r="AH204" i="52" s="1"/>
  <c r="K35" i="51"/>
  <c r="K36" i="51" s="1"/>
  <c r="K38" i="51" s="1"/>
  <c r="K60" i="51" s="1"/>
  <c r="D204" i="52" s="1"/>
  <c r="K103" i="51"/>
  <c r="L81" i="36"/>
  <c r="H123" i="54"/>
  <c r="F14" i="57"/>
  <c r="F113" i="33"/>
  <c r="D15" i="33"/>
  <c r="D15" i="88" s="1"/>
  <c r="H116" i="54"/>
  <c r="E81" i="55"/>
  <c r="I18" i="59"/>
  <c r="F471" i="55"/>
  <c r="K104" i="51"/>
  <c r="K106" i="51" s="1"/>
  <c r="K128" i="51" s="1"/>
  <c r="S204" i="52" s="1"/>
  <c r="C188" i="52"/>
  <c r="C157" i="76" s="1"/>
  <c r="J122" i="52"/>
  <c r="J135" i="52" s="1"/>
  <c r="D68" i="34"/>
  <c r="D68" i="92" s="1"/>
  <c r="I219" i="54"/>
  <c r="I23" i="65" s="1"/>
  <c r="D173" i="30"/>
  <c r="D173" i="77" s="1"/>
  <c r="E174" i="62"/>
  <c r="E176" i="62" s="1"/>
  <c r="D176" i="62"/>
  <c r="D56" i="62"/>
  <c r="D47" i="81" s="1"/>
  <c r="E55" i="62"/>
  <c r="E46" i="81" s="1"/>
  <c r="I41" i="30"/>
  <c r="D28" i="57"/>
  <c r="K31" i="66" s="1"/>
  <c r="G29" i="57"/>
  <c r="G126" i="57"/>
  <c r="D126" i="57" s="1"/>
  <c r="F127" i="57"/>
  <c r="D13" i="65"/>
  <c r="G25" i="65"/>
  <c r="G123" i="56"/>
  <c r="C69" i="54"/>
  <c r="C69" i="56"/>
  <c r="I36" i="56"/>
  <c r="I40" i="56" s="1"/>
  <c r="I40" i="54"/>
  <c r="D89" i="54"/>
  <c r="P187" i="54"/>
  <c r="O187" i="54"/>
  <c r="U187" i="54"/>
  <c r="N187" i="54"/>
  <c r="V187" i="54"/>
  <c r="M187" i="54"/>
  <c r="I187" i="54"/>
  <c r="D183" i="54"/>
  <c r="H39" i="66" s="1"/>
  <c r="L187" i="54"/>
  <c r="T187" i="54"/>
  <c r="W187" i="54"/>
  <c r="J187" i="54"/>
  <c r="R187" i="54"/>
  <c r="S187" i="54"/>
  <c r="Q187" i="54"/>
  <c r="K187" i="54"/>
  <c r="L404" i="55"/>
  <c r="L588" i="55" s="1"/>
  <c r="M401" i="55"/>
  <c r="L402" i="55"/>
  <c r="AA264" i="55"/>
  <c r="AB261" i="55"/>
  <c r="AA262" i="55"/>
  <c r="Z320" i="55"/>
  <c r="Z318" i="55"/>
  <c r="L292" i="55"/>
  <c r="M289" i="55"/>
  <c r="L290" i="55"/>
  <c r="AA42" i="55"/>
  <c r="AA579" i="55" s="1"/>
  <c r="AB39" i="55"/>
  <c r="AA40" i="55"/>
  <c r="Z292" i="55"/>
  <c r="AA289" i="55"/>
  <c r="Z290" i="55"/>
  <c r="X542" i="55"/>
  <c r="X543" i="55" s="1"/>
  <c r="X233" i="55"/>
  <c r="X545" i="55"/>
  <c r="W545" i="55"/>
  <c r="Z514" i="55"/>
  <c r="Z515" i="55" s="1"/>
  <c r="AA457" i="55"/>
  <c r="Z460" i="55"/>
  <c r="Z589" i="55" s="1"/>
  <c r="Z458" i="55"/>
  <c r="I542" i="55"/>
  <c r="I543" i="55" s="1"/>
  <c r="I233" i="55"/>
  <c r="K376" i="55"/>
  <c r="K587" i="55" s="1"/>
  <c r="L373" i="55"/>
  <c r="K374" i="55"/>
  <c r="AA154" i="55"/>
  <c r="AA582" i="55" s="1"/>
  <c r="AB151" i="55"/>
  <c r="AA152" i="55"/>
  <c r="Z182" i="55"/>
  <c r="Z583" i="55" s="1"/>
  <c r="AA179" i="55"/>
  <c r="Z180" i="55"/>
  <c r="K264" i="55"/>
  <c r="L261" i="55"/>
  <c r="K317" i="55"/>
  <c r="K262" i="55"/>
  <c r="J320" i="55"/>
  <c r="J318" i="55"/>
  <c r="Y232" i="55"/>
  <c r="Y124" i="55"/>
  <c r="J432" i="55"/>
  <c r="AA376" i="55"/>
  <c r="AA587" i="55" s="1"/>
  <c r="AB373" i="55"/>
  <c r="AA374" i="55"/>
  <c r="AA98" i="55"/>
  <c r="AA581" i="55" s="1"/>
  <c r="AB95" i="55"/>
  <c r="AA96" i="55"/>
  <c r="K154" i="55"/>
  <c r="K582" i="55" s="1"/>
  <c r="K205" i="55"/>
  <c r="L151" i="55"/>
  <c r="K152" i="55"/>
  <c r="AA489" i="55"/>
  <c r="AA590" i="55" s="1"/>
  <c r="AB486" i="55"/>
  <c r="AA487" i="55"/>
  <c r="Y517" i="55"/>
  <c r="L182" i="55"/>
  <c r="L583" i="55" s="1"/>
  <c r="M179" i="55"/>
  <c r="L180" i="55"/>
  <c r="K489" i="55"/>
  <c r="L486" i="55"/>
  <c r="K487" i="55"/>
  <c r="AA70" i="55"/>
  <c r="AA580" i="55" s="1"/>
  <c r="AB67" i="55"/>
  <c r="AA68" i="55"/>
  <c r="Z404" i="55"/>
  <c r="Z588" i="55" s="1"/>
  <c r="AA401" i="55"/>
  <c r="AA429" i="55" s="1"/>
  <c r="AA430" i="55" s="1"/>
  <c r="Z402" i="55"/>
  <c r="AB345" i="55"/>
  <c r="AA348" i="55"/>
  <c r="AA586" i="55" s="1"/>
  <c r="AA346" i="55"/>
  <c r="AA11" i="55"/>
  <c r="AA123" i="55" s="1"/>
  <c r="Z14" i="55"/>
  <c r="Z578" i="55" s="1"/>
  <c r="Z12" i="55"/>
  <c r="Y126" i="55"/>
  <c r="L514" i="55"/>
  <c r="L515" i="55" s="1"/>
  <c r="M457" i="55"/>
  <c r="L460" i="55"/>
  <c r="L589" i="55" s="1"/>
  <c r="L458" i="55"/>
  <c r="K429" i="55"/>
  <c r="K430" i="55" s="1"/>
  <c r="L345" i="55"/>
  <c r="K348" i="55"/>
  <c r="K586" i="55" s="1"/>
  <c r="K346" i="55"/>
  <c r="I235" i="55"/>
  <c r="J235" i="55"/>
  <c r="J206" i="55"/>
  <c r="J232" i="55"/>
  <c r="Z208" i="55"/>
  <c r="Z429" i="55"/>
  <c r="Z430" i="55" s="1"/>
  <c r="K514" i="55"/>
  <c r="K515" i="55" s="1"/>
  <c r="E124" i="52"/>
  <c r="J37" i="30"/>
  <c r="J41" i="30" s="1"/>
  <c r="J43" i="30" s="1"/>
  <c r="J47" i="30" s="1"/>
  <c r="J269" i="30" s="1"/>
  <c r="L122" i="51"/>
  <c r="L123" i="51" s="1"/>
  <c r="L130" i="51" s="1"/>
  <c r="S224" i="52" s="1"/>
  <c r="M88" i="36"/>
  <c r="L188" i="51"/>
  <c r="L189" i="51" s="1"/>
  <c r="L196" i="51" s="1"/>
  <c r="AH224" i="52" s="1"/>
  <c r="L54" i="51"/>
  <c r="L55" i="51" s="1"/>
  <c r="L62" i="51" s="1"/>
  <c r="D224" i="52" s="1"/>
  <c r="L113" i="51"/>
  <c r="L114" i="51" s="1"/>
  <c r="L117" i="51" s="1"/>
  <c r="L129" i="51" s="1"/>
  <c r="S223" i="52" s="1"/>
  <c r="M85" i="36"/>
  <c r="L179" i="51"/>
  <c r="L180" i="51" s="1"/>
  <c r="L183" i="51" s="1"/>
  <c r="L195" i="51" s="1"/>
  <c r="AH223" i="52" s="1"/>
  <c r="L45" i="51"/>
  <c r="L46" i="51" s="1"/>
  <c r="L49" i="51" s="1"/>
  <c r="L61" i="51" s="1"/>
  <c r="D223" i="52" s="1"/>
  <c r="M80" i="36"/>
  <c r="L167" i="51"/>
  <c r="L168" i="51" s="1"/>
  <c r="L101" i="51"/>
  <c r="L102" i="51" s="1"/>
  <c r="L33" i="51"/>
  <c r="L34" i="51" s="1"/>
  <c r="M171" i="51"/>
  <c r="M105" i="51"/>
  <c r="M37" i="51"/>
  <c r="I37" i="31"/>
  <c r="D126" i="52"/>
  <c r="I184" i="30"/>
  <c r="I188" i="30" s="1"/>
  <c r="C68" i="52"/>
  <c r="C184" i="30" s="1"/>
  <c r="C188" i="30" s="1"/>
  <c r="K184" i="30"/>
  <c r="K188" i="30" s="1"/>
  <c r="J184" i="30"/>
  <c r="J188" i="30" s="1"/>
  <c r="C63" i="52"/>
  <c r="C46" i="76" s="1"/>
  <c r="AH124" i="52"/>
  <c r="AD94" i="52"/>
  <c r="AD124" i="52" s="1"/>
  <c r="Z94" i="52"/>
  <c r="Z124" i="52" s="1"/>
  <c r="V94" i="52"/>
  <c r="V124" i="52" s="1"/>
  <c r="AA94" i="52"/>
  <c r="AA124" i="52" s="1"/>
  <c r="Y94" i="52"/>
  <c r="Y124" i="52" s="1"/>
  <c r="AG94" i="52"/>
  <c r="AG124" i="52" s="1"/>
  <c r="AF94" i="52"/>
  <c r="AF124" i="52" s="1"/>
  <c r="AB94" i="52"/>
  <c r="AB124" i="52" s="1"/>
  <c r="X94" i="52"/>
  <c r="X124" i="52" s="1"/>
  <c r="T94" i="52"/>
  <c r="T124" i="52" s="1"/>
  <c r="W94" i="52"/>
  <c r="W124" i="52" s="1"/>
  <c r="AE94" i="52"/>
  <c r="AE124" i="52" s="1"/>
  <c r="U94" i="52"/>
  <c r="U124" i="52" s="1"/>
  <c r="AC94" i="52"/>
  <c r="AC124" i="52" s="1"/>
  <c r="S121" i="52"/>
  <c r="O91" i="52"/>
  <c r="K91" i="52"/>
  <c r="G91" i="52"/>
  <c r="Q91" i="52"/>
  <c r="M91" i="52"/>
  <c r="I91" i="52"/>
  <c r="E91" i="52"/>
  <c r="F91" i="52"/>
  <c r="J91" i="52"/>
  <c r="N91" i="52"/>
  <c r="R91" i="52"/>
  <c r="H91" i="52"/>
  <c r="L91" i="52"/>
  <c r="P91" i="52"/>
  <c r="S96" i="52"/>
  <c r="AD170" i="52"/>
  <c r="Z170" i="52"/>
  <c r="V170" i="52"/>
  <c r="AF170" i="52"/>
  <c r="AB170" i="52"/>
  <c r="X170" i="52"/>
  <c r="T170" i="52"/>
  <c r="AH184" i="52"/>
  <c r="AG170" i="52"/>
  <c r="AC170" i="52"/>
  <c r="Y170" i="52"/>
  <c r="U170" i="52"/>
  <c r="AE170" i="52"/>
  <c r="AA170" i="52"/>
  <c r="W170" i="52"/>
  <c r="J166" i="30"/>
  <c r="F110" i="29"/>
  <c r="K21" i="34"/>
  <c r="K34" i="34" s="1"/>
  <c r="K117" i="34"/>
  <c r="L18" i="36"/>
  <c r="E272" i="29" s="1"/>
  <c r="E216" i="29"/>
  <c r="F54" i="90" s="1"/>
  <c r="I24" i="32"/>
  <c r="E412" i="29"/>
  <c r="D182" i="15" s="1"/>
  <c r="F244" i="29"/>
  <c r="G118" i="94" s="1"/>
  <c r="I122" i="32"/>
  <c r="E306" i="29"/>
  <c r="G274" i="29"/>
  <c r="F277" i="29"/>
  <c r="C334" i="29"/>
  <c r="I92" i="30"/>
  <c r="G246" i="29"/>
  <c r="F249" i="29"/>
  <c r="I75" i="33"/>
  <c r="D75" i="33" s="1"/>
  <c r="D75" i="88" s="1"/>
  <c r="I119" i="34"/>
  <c r="I215" i="30"/>
  <c r="I168" i="30"/>
  <c r="J21" i="34"/>
  <c r="J34" i="34" s="1"/>
  <c r="J117" i="34"/>
  <c r="F305" i="29"/>
  <c r="G302" i="29"/>
  <c r="I73" i="32"/>
  <c r="I122" i="33"/>
  <c r="D122" i="33" s="1"/>
  <c r="D122" i="88" s="1"/>
  <c r="K222" i="30"/>
  <c r="F9" i="15"/>
  <c r="H43" i="66" l="1"/>
  <c r="AC138" i="78"/>
  <c r="AC87" i="58" s="1"/>
  <c r="Z138" i="78"/>
  <c r="Z87" i="58" s="1"/>
  <c r="E28" i="90"/>
  <c r="D176" i="75"/>
  <c r="D191" i="75" s="1"/>
  <c r="D173" i="75"/>
  <c r="D188" i="75" s="1"/>
  <c r="E25" i="90"/>
  <c r="E27" i="90"/>
  <c r="D175" i="75"/>
  <c r="D190" i="75" s="1"/>
  <c r="AD138" i="78"/>
  <c r="AD87" i="58" s="1"/>
  <c r="AA138" i="78"/>
  <c r="AA87" i="58" s="1"/>
  <c r="AO57" i="78"/>
  <c r="D116" i="71"/>
  <c r="I101" i="71"/>
  <c r="H71" i="71"/>
  <c r="H74" i="71" s="1"/>
  <c r="K74" i="71"/>
  <c r="I75" i="71" s="1"/>
  <c r="F158" i="30"/>
  <c r="D158" i="30" s="1"/>
  <c r="F157" i="54"/>
  <c r="D157" i="54" s="1"/>
  <c r="H13" i="66" s="1"/>
  <c r="I60" i="71"/>
  <c r="AE138" i="78"/>
  <c r="AE87" i="58" s="1"/>
  <c r="AO138" i="78"/>
  <c r="C172" i="54"/>
  <c r="K166" i="30"/>
  <c r="K168" i="30" s="1"/>
  <c r="K181" i="30" s="1"/>
  <c r="H122" i="52"/>
  <c r="H135" i="52" s="1"/>
  <c r="F206" i="54"/>
  <c r="AF138" i="78"/>
  <c r="AF87" i="58" s="1"/>
  <c r="X57" i="78"/>
  <c r="AN57" i="78" s="1"/>
  <c r="Y57" i="78"/>
  <c r="K38" i="31" s="1"/>
  <c r="D109" i="30"/>
  <c r="D109" i="77" s="1"/>
  <c r="F207" i="30"/>
  <c r="D207" i="30" s="1"/>
  <c r="AB138" i="78"/>
  <c r="AB87" i="58" s="1"/>
  <c r="X138" i="78"/>
  <c r="C69" i="59"/>
  <c r="E22" i="94"/>
  <c r="D201" i="75"/>
  <c r="J591" i="55"/>
  <c r="C88" i="32"/>
  <c r="C87" i="58" s="1"/>
  <c r="AC57" i="78"/>
  <c r="AC37" i="56" s="1"/>
  <c r="C38" i="31"/>
  <c r="C37" i="56" s="1"/>
  <c r="K86" i="71"/>
  <c r="K89" i="71" s="1"/>
  <c r="M86" i="71"/>
  <c r="M89" i="71" s="1"/>
  <c r="E84" i="75"/>
  <c r="L86" i="71"/>
  <c r="I89" i="71"/>
  <c r="C11" i="31" s="1"/>
  <c r="C10" i="56" s="1"/>
  <c r="G13" i="66"/>
  <c r="L109" i="30"/>
  <c r="AG138" i="78"/>
  <c r="AG87" i="58" s="1"/>
  <c r="AD57" i="78"/>
  <c r="AF57" i="78"/>
  <c r="C89" i="54"/>
  <c r="E54" i="89"/>
  <c r="D159" i="75"/>
  <c r="J59" i="35"/>
  <c r="J254" i="30"/>
  <c r="J163" i="3"/>
  <c r="D166" i="3"/>
  <c r="D45" i="108"/>
  <c r="D45" i="106"/>
  <c r="E32" i="30"/>
  <c r="D45" i="102"/>
  <c r="D64" i="102"/>
  <c r="E12" i="102"/>
  <c r="H47" i="102"/>
  <c r="H56" i="102" s="1"/>
  <c r="H60" i="102" s="1"/>
  <c r="F47" i="102"/>
  <c r="D29" i="102"/>
  <c r="E9" i="54"/>
  <c r="D10" i="30"/>
  <c r="E16" i="30"/>
  <c r="E29" i="102"/>
  <c r="G47" i="102"/>
  <c r="G56" i="102" s="1"/>
  <c r="G60" i="102" s="1"/>
  <c r="I47" i="102"/>
  <c r="I56" i="102" s="1"/>
  <c r="I60" i="102" s="1"/>
  <c r="F10" i="82"/>
  <c r="E46" i="101"/>
  <c r="G30" i="101"/>
  <c r="F108" i="30"/>
  <c r="H108" i="30"/>
  <c r="I30" i="101"/>
  <c r="F30" i="101"/>
  <c r="E108" i="30"/>
  <c r="D24" i="101"/>
  <c r="H30" i="101"/>
  <c r="G108" i="30"/>
  <c r="F11" i="101"/>
  <c r="H453" i="62"/>
  <c r="I453" i="62"/>
  <c r="G453" i="62"/>
  <c r="H75" i="82"/>
  <c r="G305" i="29"/>
  <c r="H30" i="97"/>
  <c r="H33" i="97" s="1"/>
  <c r="F27" i="85"/>
  <c r="E148" i="80"/>
  <c r="E149" i="80" s="1"/>
  <c r="AC148" i="78"/>
  <c r="AD148" i="78"/>
  <c r="AO148" i="78"/>
  <c r="AA148" i="78"/>
  <c r="AB148" i="78"/>
  <c r="AB158" i="78" s="1"/>
  <c r="D149" i="78"/>
  <c r="AG148" i="78"/>
  <c r="Y148" i="78"/>
  <c r="Z148" i="78"/>
  <c r="Z158" i="78" s="1"/>
  <c r="AE148" i="78"/>
  <c r="AF148" i="78"/>
  <c r="X148" i="78"/>
  <c r="D38" i="77"/>
  <c r="C37" i="54"/>
  <c r="D37" i="59"/>
  <c r="P40" i="66" s="1"/>
  <c r="I38" i="67" s="1"/>
  <c r="E38" i="67"/>
  <c r="D67" i="78"/>
  <c r="E67" i="80" s="1"/>
  <c r="D67" i="80"/>
  <c r="D127" i="78"/>
  <c r="E127" i="80" s="1"/>
  <c r="D127" i="80"/>
  <c r="C234" i="54"/>
  <c r="D235" i="77"/>
  <c r="D26" i="34"/>
  <c r="K124" i="34"/>
  <c r="D124" i="34" s="1"/>
  <c r="D124" i="92" s="1"/>
  <c r="F164" i="15"/>
  <c r="C154" i="15"/>
  <c r="C164" i="15" s="1"/>
  <c r="C184" i="54"/>
  <c r="D185" i="77"/>
  <c r="G9" i="68"/>
  <c r="Y591" i="55"/>
  <c r="D16" i="66"/>
  <c r="D233" i="54"/>
  <c r="D234" i="30"/>
  <c r="K8" i="70"/>
  <c r="K30" i="70" s="1"/>
  <c r="K67" i="89" s="1"/>
  <c r="G12" i="54"/>
  <c r="H12" i="54"/>
  <c r="F16" i="30"/>
  <c r="H16" i="30"/>
  <c r="H34" i="30" s="1"/>
  <c r="H43" i="30" s="1"/>
  <c r="H47" i="30" s="1"/>
  <c r="H269" i="30" s="1"/>
  <c r="C29" i="57"/>
  <c r="D30" i="88"/>
  <c r="E13" i="68"/>
  <c r="D13" i="68" s="1"/>
  <c r="D13" i="69" s="1"/>
  <c r="D14" i="67"/>
  <c r="C127" i="31"/>
  <c r="D29" i="86"/>
  <c r="E51" i="70"/>
  <c r="K29" i="70"/>
  <c r="K66" i="89" s="1"/>
  <c r="G135" i="63"/>
  <c r="I135" i="63"/>
  <c r="H135" i="63"/>
  <c r="K68" i="63"/>
  <c r="J40" i="94"/>
  <c r="J41" i="94" s="1"/>
  <c r="D117" i="109" s="1"/>
  <c r="D118" i="109" s="1"/>
  <c r="H111" i="34"/>
  <c r="H61" i="59"/>
  <c r="H110" i="59" s="1"/>
  <c r="G120" i="83"/>
  <c r="E459" i="62"/>
  <c r="J32" i="63"/>
  <c r="I35" i="82" s="1"/>
  <c r="J84" i="63"/>
  <c r="K83" i="63"/>
  <c r="H40" i="70"/>
  <c r="H38" i="90" s="1"/>
  <c r="I10" i="70"/>
  <c r="J10" i="70" s="1"/>
  <c r="I111" i="36"/>
  <c r="E177" i="62"/>
  <c r="E66" i="85" s="1"/>
  <c r="I134" i="63"/>
  <c r="H134" i="63"/>
  <c r="G134" i="63"/>
  <c r="M136" i="63"/>
  <c r="F62" i="34"/>
  <c r="G111" i="34"/>
  <c r="G61" i="59"/>
  <c r="G110" i="59" s="1"/>
  <c r="F62" i="31"/>
  <c r="M50" i="70"/>
  <c r="M133" i="63"/>
  <c r="F13" i="32"/>
  <c r="K21" i="63"/>
  <c r="E128" i="63"/>
  <c r="I31" i="70"/>
  <c r="I11" i="70"/>
  <c r="D13" i="30"/>
  <c r="F12" i="54"/>
  <c r="E50" i="84"/>
  <c r="E51" i="84" s="1"/>
  <c r="E155" i="62"/>
  <c r="E462" i="62" s="1"/>
  <c r="I127" i="63"/>
  <c r="G127" i="63"/>
  <c r="H127" i="63"/>
  <c r="K102" i="63"/>
  <c r="M126" i="63"/>
  <c r="I132" i="30"/>
  <c r="D119" i="30"/>
  <c r="G110" i="29"/>
  <c r="Y235" i="55"/>
  <c r="D88" i="31"/>
  <c r="D88" i="86" s="1"/>
  <c r="Y136" i="56"/>
  <c r="Y38" i="65" s="1"/>
  <c r="D381" i="55"/>
  <c r="C137" i="78" s="1"/>
  <c r="F28" i="96"/>
  <c r="C123" i="56"/>
  <c r="D124" i="86"/>
  <c r="D69" i="78"/>
  <c r="C158" i="78"/>
  <c r="D158" i="80" s="1"/>
  <c r="AO158" i="78"/>
  <c r="D198" i="78"/>
  <c r="E198" i="80" s="1"/>
  <c r="J88" i="32"/>
  <c r="X87" i="58"/>
  <c r="C69" i="96"/>
  <c r="D39" i="31"/>
  <c r="D39" i="86" s="1"/>
  <c r="J137" i="31"/>
  <c r="D137" i="31" s="1"/>
  <c r="D137" i="86" s="1"/>
  <c r="J39" i="32"/>
  <c r="AN128" i="78"/>
  <c r="X38" i="58"/>
  <c r="AN78" i="78"/>
  <c r="X88" i="78"/>
  <c r="AO88" i="78"/>
  <c r="C88" i="78"/>
  <c r="D88" i="80" s="1"/>
  <c r="D21" i="30"/>
  <c r="K34" i="30"/>
  <c r="AE37" i="56"/>
  <c r="AE59" i="78"/>
  <c r="AC59" i="78"/>
  <c r="AG37" i="56"/>
  <c r="AG59" i="78"/>
  <c r="AA37" i="56"/>
  <c r="AA59" i="78"/>
  <c r="AB37" i="56"/>
  <c r="AB59" i="78"/>
  <c r="Y59" i="78"/>
  <c r="AF37" i="56"/>
  <c r="AF59" i="78"/>
  <c r="Z88" i="78"/>
  <c r="AC38" i="57"/>
  <c r="AC136" i="57" s="1"/>
  <c r="AC118" i="78"/>
  <c r="AF38" i="57"/>
  <c r="AF136" i="57" s="1"/>
  <c r="AF118" i="78"/>
  <c r="K39" i="33"/>
  <c r="K137" i="33" s="1"/>
  <c r="Y38" i="57"/>
  <c r="Y136" i="57" s="1"/>
  <c r="Y118" i="78"/>
  <c r="AE38" i="57"/>
  <c r="AE136" i="57" s="1"/>
  <c r="AE118" i="78"/>
  <c r="AA38" i="57"/>
  <c r="AA136" i="57" s="1"/>
  <c r="AA118" i="78"/>
  <c r="AB38" i="57"/>
  <c r="AB136" i="57" s="1"/>
  <c r="AB118" i="78"/>
  <c r="F140" i="83"/>
  <c r="D189" i="78"/>
  <c r="AO187" i="78"/>
  <c r="I177" i="78"/>
  <c r="E87" i="34"/>
  <c r="E187" i="78"/>
  <c r="E86" i="59"/>
  <c r="E179" i="78"/>
  <c r="E179" i="80"/>
  <c r="E189" i="80"/>
  <c r="AC158" i="78"/>
  <c r="D87" i="56"/>
  <c r="J41" i="66" s="1"/>
  <c r="AG158" i="78"/>
  <c r="X158" i="78"/>
  <c r="G249" i="29"/>
  <c r="H120" i="94"/>
  <c r="H123" i="94" s="1"/>
  <c r="G277" i="29"/>
  <c r="F104" i="15" s="1"/>
  <c r="H30" i="96"/>
  <c r="H33" i="96" s="1"/>
  <c r="D188" i="55"/>
  <c r="D214" i="55" s="1"/>
  <c r="F83" i="85"/>
  <c r="F86" i="85" s="1"/>
  <c r="E269" i="55"/>
  <c r="C97" i="78"/>
  <c r="Y87" i="58"/>
  <c r="D38" i="56"/>
  <c r="I41" i="66" s="1"/>
  <c r="F39" i="67" s="1"/>
  <c r="E38" i="68" s="1"/>
  <c r="X136" i="56"/>
  <c r="K39" i="32"/>
  <c r="Y38" i="58"/>
  <c r="X37" i="56"/>
  <c r="X59" i="78"/>
  <c r="J38" i="31"/>
  <c r="AD37" i="56"/>
  <c r="AD59" i="78"/>
  <c r="E59" i="80"/>
  <c r="F230" i="84" s="1"/>
  <c r="C228" i="84"/>
  <c r="C230" i="84" s="1"/>
  <c r="D292" i="109" s="1"/>
  <c r="D294" i="109" s="1"/>
  <c r="D295" i="109" s="1"/>
  <c r="Z37" i="56"/>
  <c r="Z59" i="78"/>
  <c r="X127" i="78"/>
  <c r="Y127" i="78"/>
  <c r="AO127" i="78"/>
  <c r="D129" i="78"/>
  <c r="AA127" i="78"/>
  <c r="Z127" i="78"/>
  <c r="AG127" i="78"/>
  <c r="C38" i="32"/>
  <c r="C37" i="58" s="1"/>
  <c r="AE127" i="78"/>
  <c r="AB127" i="78"/>
  <c r="AC127" i="78"/>
  <c r="AD127" i="78"/>
  <c r="AF127" i="78"/>
  <c r="AO118" i="78"/>
  <c r="AD38" i="57"/>
  <c r="AD136" i="57" s="1"/>
  <c r="AD118" i="78"/>
  <c r="AG38" i="57"/>
  <c r="AG136" i="57" s="1"/>
  <c r="AG118" i="78"/>
  <c r="Z38" i="57"/>
  <c r="Z136" i="57" s="1"/>
  <c r="Z118" i="78"/>
  <c r="J39" i="33"/>
  <c r="X38" i="57"/>
  <c r="AN98" i="78"/>
  <c r="X118" i="78"/>
  <c r="AN118" i="78" s="1"/>
  <c r="H135" i="83"/>
  <c r="H138" i="83" s="1"/>
  <c r="H140" i="83" s="1"/>
  <c r="G138" i="83"/>
  <c r="G140" i="83" s="1"/>
  <c r="F71" i="84"/>
  <c r="D71" i="84" s="1"/>
  <c r="D69" i="84"/>
  <c r="D132" i="109" s="1"/>
  <c r="AD158" i="78"/>
  <c r="Y158" i="78"/>
  <c r="AF158" i="78"/>
  <c r="G456" i="62"/>
  <c r="F110" i="30" s="1"/>
  <c r="I456" i="62"/>
  <c r="H456" i="62"/>
  <c r="E63" i="85"/>
  <c r="E65" i="85" s="1"/>
  <c r="C51" i="76"/>
  <c r="F155" i="83" s="1"/>
  <c r="D149" i="83"/>
  <c r="D154" i="83" s="1"/>
  <c r="F11" i="54"/>
  <c r="F15" i="54" s="1"/>
  <c r="H11" i="54"/>
  <c r="M444" i="62"/>
  <c r="G12" i="30"/>
  <c r="W188" i="78"/>
  <c r="W198" i="78" s="1"/>
  <c r="X178" i="78"/>
  <c r="M113" i="71"/>
  <c r="H113" i="71" s="1"/>
  <c r="E111" i="75"/>
  <c r="M115" i="71"/>
  <c r="E113" i="75"/>
  <c r="M117" i="71"/>
  <c r="E115" i="75"/>
  <c r="D158" i="77"/>
  <c r="C159" i="77" s="1"/>
  <c r="K113" i="71"/>
  <c r="Y122" i="52"/>
  <c r="Y135" i="52" s="1"/>
  <c r="E122" i="52"/>
  <c r="E135" i="52" s="1"/>
  <c r="U122" i="52"/>
  <c r="U135" i="52" s="1"/>
  <c r="V122" i="52"/>
  <c r="V135" i="52" s="1"/>
  <c r="T122" i="52"/>
  <c r="T135" i="52" s="1"/>
  <c r="X122" i="52"/>
  <c r="X135" i="52" s="1"/>
  <c r="Q122" i="52"/>
  <c r="Q135" i="52" s="1"/>
  <c r="AE122" i="52"/>
  <c r="AE135" i="52" s="1"/>
  <c r="N122" i="52"/>
  <c r="N135" i="52" s="1"/>
  <c r="L122" i="52"/>
  <c r="L135" i="52" s="1"/>
  <c r="AA122" i="52"/>
  <c r="AA135" i="52" s="1"/>
  <c r="Z122" i="52"/>
  <c r="Z135" i="52" s="1"/>
  <c r="AD122" i="52"/>
  <c r="AD135" i="52" s="1"/>
  <c r="K517" i="55"/>
  <c r="K590" i="55"/>
  <c r="Z585" i="55"/>
  <c r="Z584" i="55"/>
  <c r="L584" i="55"/>
  <c r="L585" i="55"/>
  <c r="E11" i="67"/>
  <c r="K115" i="71"/>
  <c r="H10" i="56"/>
  <c r="H11" i="31"/>
  <c r="D206" i="54"/>
  <c r="I16" i="35"/>
  <c r="K591" i="55"/>
  <c r="C270" i="52"/>
  <c r="C223" i="76" s="1"/>
  <c r="D53" i="98" s="1"/>
  <c r="F302" i="52"/>
  <c r="R302" i="52"/>
  <c r="P302" i="52"/>
  <c r="I302" i="52"/>
  <c r="K302" i="52"/>
  <c r="N302" i="52"/>
  <c r="L302" i="52"/>
  <c r="M302" i="52"/>
  <c r="O302" i="52"/>
  <c r="J302" i="52"/>
  <c r="H302" i="52"/>
  <c r="Q302" i="52"/>
  <c r="C288" i="52"/>
  <c r="C237" i="76" s="1"/>
  <c r="D55" i="99" s="1"/>
  <c r="E302" i="52"/>
  <c r="G302" i="52"/>
  <c r="L113" i="71"/>
  <c r="K117" i="71"/>
  <c r="L115" i="71"/>
  <c r="H115" i="71" s="1"/>
  <c r="H98" i="71"/>
  <c r="I128" i="71"/>
  <c r="D143" i="71"/>
  <c r="I130" i="71"/>
  <c r="D145" i="71"/>
  <c r="I132" i="71"/>
  <c r="D147" i="71"/>
  <c r="C206" i="52"/>
  <c r="C171" i="76" s="1"/>
  <c r="D138" i="94" s="1"/>
  <c r="I19" i="31"/>
  <c r="C136" i="29"/>
  <c r="E138" i="29"/>
  <c r="C138" i="29" s="1"/>
  <c r="D74" i="84" s="1"/>
  <c r="C205" i="52"/>
  <c r="C170" i="76" s="1"/>
  <c r="D137" i="94" s="1"/>
  <c r="D117" i="34"/>
  <c r="D117" i="92" s="1"/>
  <c r="S126" i="52"/>
  <c r="D29" i="57"/>
  <c r="W122" i="52"/>
  <c r="W135" i="52" s="1"/>
  <c r="P122" i="52"/>
  <c r="P135" i="52" s="1"/>
  <c r="AG122" i="52"/>
  <c r="AG135" i="52" s="1"/>
  <c r="AF122" i="52"/>
  <c r="AF135" i="52" s="1"/>
  <c r="M122" i="52"/>
  <c r="M135" i="52" s="1"/>
  <c r="R122" i="52"/>
  <c r="R135" i="52" s="1"/>
  <c r="F122" i="52"/>
  <c r="F135" i="52" s="1"/>
  <c r="AC122" i="52"/>
  <c r="AC135" i="52" s="1"/>
  <c r="I132" i="34"/>
  <c r="D297" i="55"/>
  <c r="AF223" i="52"/>
  <c r="X223" i="52"/>
  <c r="AD223" i="52"/>
  <c r="V223" i="52"/>
  <c r="Y223" i="52"/>
  <c r="W223" i="52"/>
  <c r="AE223" i="52"/>
  <c r="AG223" i="52"/>
  <c r="AB223" i="52"/>
  <c r="T223" i="52"/>
  <c r="Z223" i="52"/>
  <c r="U223" i="52"/>
  <c r="AC223" i="52"/>
  <c r="AA223" i="52"/>
  <c r="U224" i="52"/>
  <c r="AC224" i="52"/>
  <c r="V224" i="52"/>
  <c r="AD224" i="52"/>
  <c r="AA224" i="52"/>
  <c r="T224" i="52"/>
  <c r="AB224" i="52"/>
  <c r="Y224" i="52"/>
  <c r="AG224" i="52"/>
  <c r="Z224" i="52"/>
  <c r="W224" i="52"/>
  <c r="AE224" i="52"/>
  <c r="X224" i="52"/>
  <c r="AF224" i="52"/>
  <c r="O224" i="52"/>
  <c r="M224" i="52"/>
  <c r="J224" i="52"/>
  <c r="L224" i="52"/>
  <c r="Q224" i="52"/>
  <c r="F224" i="52"/>
  <c r="H224" i="52"/>
  <c r="G224" i="52"/>
  <c r="E224" i="52"/>
  <c r="R224" i="52"/>
  <c r="K224" i="52"/>
  <c r="I224" i="52"/>
  <c r="N224" i="52"/>
  <c r="P224" i="52"/>
  <c r="G29" i="67"/>
  <c r="K32" i="66"/>
  <c r="D113" i="33"/>
  <c r="D113" i="88" s="1"/>
  <c r="F15" i="35"/>
  <c r="D15" i="35" s="1"/>
  <c r="D15" i="93" s="1"/>
  <c r="L169" i="51"/>
  <c r="L170" i="51" s="1"/>
  <c r="L172" i="51" s="1"/>
  <c r="L194" i="51" s="1"/>
  <c r="AH222" i="52" s="1"/>
  <c r="L35" i="51"/>
  <c r="M81" i="36"/>
  <c r="L103" i="51"/>
  <c r="L104" i="51" s="1"/>
  <c r="L106" i="51" s="1"/>
  <c r="L128" i="51" s="1"/>
  <c r="S222" i="52" s="1"/>
  <c r="H189" i="55"/>
  <c r="H192" i="55" s="1"/>
  <c r="K72" i="56" s="1"/>
  <c r="K74" i="56" s="1"/>
  <c r="I133" i="55"/>
  <c r="H136" i="55"/>
  <c r="H25" i="57"/>
  <c r="J19" i="36"/>
  <c r="E189" i="29"/>
  <c r="Q171" i="52"/>
  <c r="J63" i="51"/>
  <c r="S185" i="52"/>
  <c r="F20" i="67"/>
  <c r="D22" i="66"/>
  <c r="J19" i="55"/>
  <c r="I23" i="55"/>
  <c r="E126" i="56"/>
  <c r="E28" i="65" s="1"/>
  <c r="E29" i="56"/>
  <c r="D28" i="56"/>
  <c r="I31" i="66" s="1"/>
  <c r="F127" i="56"/>
  <c r="F29" i="65"/>
  <c r="H118" i="59"/>
  <c r="G187" i="55"/>
  <c r="H131" i="55"/>
  <c r="H69" i="59"/>
  <c r="J49" i="55"/>
  <c r="I52" i="55"/>
  <c r="L72" i="54" s="1"/>
  <c r="G104" i="55"/>
  <c r="F160" i="55"/>
  <c r="F163" i="55" s="1"/>
  <c r="F107" i="55"/>
  <c r="E124" i="33"/>
  <c r="D26" i="33"/>
  <c r="F327" i="55"/>
  <c r="E330" i="55"/>
  <c r="G355" i="55"/>
  <c r="F358" i="55"/>
  <c r="I465" i="55"/>
  <c r="H469" i="55"/>
  <c r="H76" i="55"/>
  <c r="G79" i="55"/>
  <c r="O172" i="52"/>
  <c r="G172" i="52"/>
  <c r="J172" i="52"/>
  <c r="H172" i="52"/>
  <c r="M172" i="52"/>
  <c r="E172" i="52"/>
  <c r="F172" i="52"/>
  <c r="K172" i="52"/>
  <c r="R172" i="52"/>
  <c r="P172" i="52"/>
  <c r="Q172" i="52"/>
  <c r="I172" i="52"/>
  <c r="N172" i="52"/>
  <c r="L172" i="52"/>
  <c r="E242" i="55"/>
  <c r="D245" i="55"/>
  <c r="D551" i="55" s="1"/>
  <c r="F215" i="55"/>
  <c r="E218" i="55"/>
  <c r="H271" i="55"/>
  <c r="G274" i="55"/>
  <c r="S186" i="52"/>
  <c r="K154" i="52"/>
  <c r="R154" i="52"/>
  <c r="R186" i="52" s="1"/>
  <c r="J154" i="52"/>
  <c r="Q154" i="52"/>
  <c r="I154" i="52"/>
  <c r="P154" i="52"/>
  <c r="H154" i="52"/>
  <c r="S157" i="52"/>
  <c r="X36" i="57" s="1"/>
  <c r="O154" i="52"/>
  <c r="G154" i="52"/>
  <c r="N154" i="52"/>
  <c r="F154" i="52"/>
  <c r="M154" i="52"/>
  <c r="E154" i="52"/>
  <c r="L154" i="52"/>
  <c r="Y85" i="56"/>
  <c r="AB122" i="52"/>
  <c r="AB135" i="52" s="1"/>
  <c r="AB113" i="52"/>
  <c r="AG85" i="56" s="1"/>
  <c r="E21" i="35"/>
  <c r="D20" i="35"/>
  <c r="D20" i="93" s="1"/>
  <c r="H74" i="58"/>
  <c r="H121" i="58"/>
  <c r="H171" i="58" s="1"/>
  <c r="E442" i="55"/>
  <c r="E415" i="55"/>
  <c r="D128" i="33"/>
  <c r="H522" i="55"/>
  <c r="H526" i="55" s="1"/>
  <c r="H498" i="55"/>
  <c r="I494" i="55"/>
  <c r="H112" i="57"/>
  <c r="J47" i="55"/>
  <c r="I51" i="55"/>
  <c r="I77" i="55"/>
  <c r="H80" i="55"/>
  <c r="K25" i="56"/>
  <c r="K121" i="56"/>
  <c r="K123" i="56" s="1"/>
  <c r="I122" i="52"/>
  <c r="I135" i="52" s="1"/>
  <c r="I113" i="52"/>
  <c r="N85" i="56" s="1"/>
  <c r="N89" i="56" s="1"/>
  <c r="G122" i="52"/>
  <c r="G135" i="52" s="1"/>
  <c r="G113" i="52"/>
  <c r="L85" i="56" s="1"/>
  <c r="L89" i="56" s="1"/>
  <c r="O122" i="52"/>
  <c r="O135" i="52" s="1"/>
  <c r="O113" i="52"/>
  <c r="T85" i="56" s="1"/>
  <c r="T89" i="56" s="1"/>
  <c r="I410" i="55"/>
  <c r="H413" i="55"/>
  <c r="I467" i="55"/>
  <c r="H470" i="55"/>
  <c r="E104" i="15"/>
  <c r="L36" i="51"/>
  <c r="L38" i="51" s="1"/>
  <c r="L60" i="51" s="1"/>
  <c r="J219" i="54"/>
  <c r="C109" i="52"/>
  <c r="E25" i="35"/>
  <c r="E164" i="29"/>
  <c r="AA172" i="52"/>
  <c r="AB172" i="52"/>
  <c r="U172" i="52"/>
  <c r="W172" i="52"/>
  <c r="V172" i="52"/>
  <c r="Y172" i="52"/>
  <c r="AD172" i="52"/>
  <c r="I221" i="54"/>
  <c r="I20" i="59"/>
  <c r="I33" i="59" s="1"/>
  <c r="H118" i="54"/>
  <c r="F112" i="57"/>
  <c r="D14" i="57"/>
  <c r="K17" i="66" s="1"/>
  <c r="D241" i="55"/>
  <c r="E241" i="55" s="1"/>
  <c r="F241" i="55" s="1"/>
  <c r="G241" i="55" s="1"/>
  <c r="H241" i="55" s="1"/>
  <c r="I241" i="55" s="1"/>
  <c r="J241" i="55" s="1"/>
  <c r="K241" i="55" s="1"/>
  <c r="L241" i="55" s="1"/>
  <c r="M241" i="55" s="1"/>
  <c r="N241" i="55" s="1"/>
  <c r="O241" i="55" s="1"/>
  <c r="P241" i="55" s="1"/>
  <c r="Q241" i="55" s="1"/>
  <c r="R241" i="55" s="1"/>
  <c r="S241" i="55" s="1"/>
  <c r="T241" i="55" s="1"/>
  <c r="U241" i="55" s="1"/>
  <c r="V241" i="55" s="1"/>
  <c r="W241" i="55" s="1"/>
  <c r="X241" i="55" s="1"/>
  <c r="Y241" i="55" s="1"/>
  <c r="Z241" i="55" s="1"/>
  <c r="AA241" i="55" s="1"/>
  <c r="AB241" i="55" s="1"/>
  <c r="AC241" i="55" s="1"/>
  <c r="AD241" i="55" s="1"/>
  <c r="AE241" i="55" s="1"/>
  <c r="AF241" i="55" s="1"/>
  <c r="AG241" i="55" s="1"/>
  <c r="AH241" i="55" s="1"/>
  <c r="AI241" i="55" s="1"/>
  <c r="E214" i="55"/>
  <c r="F214" i="55" s="1"/>
  <c r="G214" i="55" s="1"/>
  <c r="H214" i="55" s="1"/>
  <c r="I214" i="55" s="1"/>
  <c r="J214" i="55" s="1"/>
  <c r="K214" i="55" s="1"/>
  <c r="L214" i="55" s="1"/>
  <c r="M214" i="55" s="1"/>
  <c r="N214" i="55" s="1"/>
  <c r="O214" i="55" s="1"/>
  <c r="P214" i="55" s="1"/>
  <c r="Q214" i="55" s="1"/>
  <c r="R214" i="55" s="1"/>
  <c r="S214" i="55" s="1"/>
  <c r="T214" i="55" s="1"/>
  <c r="U214" i="55" s="1"/>
  <c r="V214" i="55" s="1"/>
  <c r="W214" i="55" s="1"/>
  <c r="X214" i="55" s="1"/>
  <c r="Y214" i="55" s="1"/>
  <c r="Z214" i="55" s="1"/>
  <c r="AA214" i="55" s="1"/>
  <c r="AB214" i="55" s="1"/>
  <c r="AC214" i="55" s="1"/>
  <c r="AD214" i="55" s="1"/>
  <c r="AE214" i="55" s="1"/>
  <c r="AF214" i="55" s="1"/>
  <c r="AG214" i="55" s="1"/>
  <c r="AH214" i="55" s="1"/>
  <c r="AI214" i="55" s="1"/>
  <c r="J197" i="51"/>
  <c r="L78" i="36"/>
  <c r="K94" i="51"/>
  <c r="K95" i="51" s="1"/>
  <c r="K97" i="51" s="1"/>
  <c r="K127" i="51" s="1"/>
  <c r="S203" i="52" s="1"/>
  <c r="K160" i="51"/>
  <c r="K161" i="51" s="1"/>
  <c r="K163" i="51" s="1"/>
  <c r="K193" i="51" s="1"/>
  <c r="AH203" i="52" s="1"/>
  <c r="K26" i="51"/>
  <c r="K27" i="51" s="1"/>
  <c r="K29" i="51" s="1"/>
  <c r="K59" i="51" s="1"/>
  <c r="D203" i="52" s="1"/>
  <c r="Z154" i="52"/>
  <c r="X154" i="52"/>
  <c r="AE154" i="52"/>
  <c r="AG154" i="52"/>
  <c r="AD154" i="52"/>
  <c r="V154" i="52"/>
  <c r="AB154" i="52"/>
  <c r="T154" i="52"/>
  <c r="AA154" i="52"/>
  <c r="U154" i="52"/>
  <c r="AC154" i="52"/>
  <c r="AH186" i="52"/>
  <c r="AF154" i="52"/>
  <c r="W154" i="52"/>
  <c r="Y154" i="52"/>
  <c r="AH157" i="52"/>
  <c r="AM36" i="57" s="1"/>
  <c r="L162" i="51"/>
  <c r="E118" i="57"/>
  <c r="D117" i="57"/>
  <c r="E118" i="56"/>
  <c r="D117" i="56"/>
  <c r="K18" i="54"/>
  <c r="H25" i="55"/>
  <c r="J495" i="55"/>
  <c r="I523" i="55"/>
  <c r="E29" i="35"/>
  <c r="D127" i="31"/>
  <c r="D127" i="86" s="1"/>
  <c r="D29" i="87" s="1"/>
  <c r="E128" i="31"/>
  <c r="E34" i="31"/>
  <c r="E43" i="31" s="1"/>
  <c r="D30" i="31"/>
  <c r="D30" i="86" s="1"/>
  <c r="G112" i="57"/>
  <c r="K72" i="54"/>
  <c r="H165" i="54"/>
  <c r="H167" i="54" s="1"/>
  <c r="E109" i="55"/>
  <c r="H18" i="56"/>
  <c r="E165" i="55"/>
  <c r="C124" i="31"/>
  <c r="C25" i="56"/>
  <c r="E122" i="57"/>
  <c r="E25" i="57"/>
  <c r="D24" i="57"/>
  <c r="K27" i="66" s="1"/>
  <c r="G25" i="67" s="1"/>
  <c r="F24" i="68" s="1"/>
  <c r="G127" i="56"/>
  <c r="H128" i="31"/>
  <c r="H126" i="56"/>
  <c r="H28" i="65" s="1"/>
  <c r="H29" i="56"/>
  <c r="F299" i="55"/>
  <c r="E302" i="55"/>
  <c r="H25" i="58"/>
  <c r="J18" i="59"/>
  <c r="G471" i="55"/>
  <c r="I116" i="54"/>
  <c r="F81" i="55"/>
  <c r="H524" i="55"/>
  <c r="H527" i="55" s="1"/>
  <c r="H499" i="55"/>
  <c r="J72" i="59" s="1"/>
  <c r="J74" i="59" s="1"/>
  <c r="I496" i="55"/>
  <c r="I25" i="57"/>
  <c r="L158" i="51"/>
  <c r="L159" i="51" s="1"/>
  <c r="M77" i="36"/>
  <c r="L92" i="51"/>
  <c r="L93" i="51" s="1"/>
  <c r="L153" i="52"/>
  <c r="P153" i="52"/>
  <c r="Q153" i="52"/>
  <c r="I153" i="52"/>
  <c r="J153" i="52"/>
  <c r="K153" i="52"/>
  <c r="F153" i="52"/>
  <c r="H153" i="52"/>
  <c r="N153" i="52"/>
  <c r="M153" i="52"/>
  <c r="E153" i="52"/>
  <c r="R153" i="52"/>
  <c r="O153" i="52"/>
  <c r="G153" i="52"/>
  <c r="D185" i="52"/>
  <c r="H123" i="59"/>
  <c r="I103" i="55"/>
  <c r="H159" i="55"/>
  <c r="J20" i="54"/>
  <c r="J33" i="54" s="1"/>
  <c r="J42" i="54" s="1"/>
  <c r="J46" i="54" s="1"/>
  <c r="F123" i="57"/>
  <c r="F25" i="65"/>
  <c r="G383" i="55"/>
  <c r="F386" i="55"/>
  <c r="G411" i="55"/>
  <c r="F414" i="55"/>
  <c r="E14" i="68"/>
  <c r="I67" i="59"/>
  <c r="I69" i="59" s="1"/>
  <c r="I82" i="59" s="1"/>
  <c r="G500" i="55"/>
  <c r="K67" i="54"/>
  <c r="K69" i="54" s="1"/>
  <c r="H53" i="55"/>
  <c r="J105" i="55"/>
  <c r="I161" i="55"/>
  <c r="I164" i="55" s="1"/>
  <c r="L23" i="56" s="1"/>
  <c r="I108" i="55"/>
  <c r="L170" i="54" s="1"/>
  <c r="L172" i="54" s="1"/>
  <c r="E188" i="55"/>
  <c r="E191" i="55" s="1"/>
  <c r="F132" i="55"/>
  <c r="E135" i="55"/>
  <c r="E137" i="55" s="1"/>
  <c r="J85" i="56"/>
  <c r="J89" i="56" s="1"/>
  <c r="K122" i="52"/>
  <c r="K135" i="52" s="1"/>
  <c r="K113" i="52"/>
  <c r="P85" i="56" s="1"/>
  <c r="P89" i="56" s="1"/>
  <c r="I85" i="56"/>
  <c r="I86" i="31"/>
  <c r="I135" i="31" s="1"/>
  <c r="J116" i="58"/>
  <c r="J25" i="59"/>
  <c r="F25" i="67"/>
  <c r="D27" i="66"/>
  <c r="E25" i="65"/>
  <c r="E123" i="56"/>
  <c r="D122" i="56"/>
  <c r="J75" i="55"/>
  <c r="F269" i="55"/>
  <c r="D191" i="55"/>
  <c r="D193" i="55" s="1"/>
  <c r="D213" i="55"/>
  <c r="F353" i="55"/>
  <c r="J121" i="56"/>
  <c r="J123" i="56" s="1"/>
  <c r="J131" i="51"/>
  <c r="G528" i="55"/>
  <c r="D21" i="34"/>
  <c r="D21" i="92" s="1"/>
  <c r="X172" i="52"/>
  <c r="Z172" i="52"/>
  <c r="AF172" i="52"/>
  <c r="AC172" i="52"/>
  <c r="AE172" i="52"/>
  <c r="T172" i="52"/>
  <c r="AG172" i="52"/>
  <c r="I181" i="30"/>
  <c r="D57" i="62"/>
  <c r="D48" i="81" s="1"/>
  <c r="D50" i="81" s="1"/>
  <c r="E56" i="62"/>
  <c r="E47" i="81" s="1"/>
  <c r="D188" i="30"/>
  <c r="D197" i="30" s="1"/>
  <c r="D184" i="30"/>
  <c r="D184" i="77" s="1"/>
  <c r="D222" i="52"/>
  <c r="O204" i="52"/>
  <c r="K204" i="52"/>
  <c r="G204" i="52"/>
  <c r="H204" i="52"/>
  <c r="P204" i="52"/>
  <c r="J204" i="52"/>
  <c r="R204" i="52"/>
  <c r="Q204" i="52"/>
  <c r="M204" i="52"/>
  <c r="I204" i="52"/>
  <c r="E204" i="52"/>
  <c r="L204" i="52"/>
  <c r="F204" i="52"/>
  <c r="N204" i="52"/>
  <c r="I124" i="33"/>
  <c r="G127" i="57"/>
  <c r="D24" i="65"/>
  <c r="X36" i="56"/>
  <c r="X134" i="56" s="1"/>
  <c r="I42" i="54"/>
  <c r="I46" i="54" s="1"/>
  <c r="C170" i="52"/>
  <c r="C139" i="76" s="1"/>
  <c r="D70" i="90" s="1"/>
  <c r="I95" i="54"/>
  <c r="D187" i="54"/>
  <c r="J545" i="55"/>
  <c r="K432" i="55"/>
  <c r="AA14" i="55"/>
  <c r="AA578" i="55" s="1"/>
  <c r="AB11" i="55"/>
  <c r="AB123" i="55" s="1"/>
  <c r="AA12" i="55"/>
  <c r="AB348" i="55"/>
  <c r="AB586" i="55" s="1"/>
  <c r="AC345" i="55"/>
  <c r="AB346" i="55"/>
  <c r="AB70" i="55"/>
  <c r="AB580" i="55" s="1"/>
  <c r="AC67" i="55"/>
  <c r="AB68" i="55"/>
  <c r="N179" i="55"/>
  <c r="M182" i="55"/>
  <c r="M583" i="55" s="1"/>
  <c r="M180" i="55"/>
  <c r="AB489" i="55"/>
  <c r="AB590" i="55" s="1"/>
  <c r="AC486" i="55"/>
  <c r="AB487" i="55"/>
  <c r="L205" i="55"/>
  <c r="M151" i="55"/>
  <c r="L154" i="55"/>
  <c r="L152" i="55"/>
  <c r="K208" i="55"/>
  <c r="AB98" i="55"/>
  <c r="AB581" i="55" s="1"/>
  <c r="AC95" i="55"/>
  <c r="AB96" i="55"/>
  <c r="Y542" i="55"/>
  <c r="Y543" i="55" s="1"/>
  <c r="Y233" i="55"/>
  <c r="K320" i="55"/>
  <c r="K318" i="55"/>
  <c r="AB179" i="55"/>
  <c r="AB205" i="55" s="1"/>
  <c r="AB206" i="55" s="1"/>
  <c r="AA182" i="55"/>
  <c r="AA180" i="55"/>
  <c r="AC151" i="55"/>
  <c r="AB154" i="55"/>
  <c r="AB582" i="55" s="1"/>
  <c r="AB152" i="55"/>
  <c r="M373" i="55"/>
  <c r="L376" i="55"/>
  <c r="L587" i="55" s="1"/>
  <c r="L374" i="55"/>
  <c r="AA514" i="55"/>
  <c r="AA515" i="55" s="1"/>
  <c r="AA460" i="55"/>
  <c r="AA589" i="55" s="1"/>
  <c r="AB457" i="55"/>
  <c r="AA458" i="55"/>
  <c r="AA292" i="55"/>
  <c r="AB289" i="55"/>
  <c r="AB317" i="55" s="1"/>
  <c r="AA290" i="55"/>
  <c r="AC39" i="55"/>
  <c r="AB42" i="55"/>
  <c r="AB579" i="55" s="1"/>
  <c r="AB40" i="55"/>
  <c r="N401" i="55"/>
  <c r="M404" i="55"/>
  <c r="M588" i="55" s="1"/>
  <c r="M402" i="55"/>
  <c r="AA317" i="55"/>
  <c r="J542" i="55"/>
  <c r="J543" i="55" s="1"/>
  <c r="J233" i="55"/>
  <c r="I545" i="55"/>
  <c r="L429" i="55"/>
  <c r="L430" i="55" s="1"/>
  <c r="L348" i="55"/>
  <c r="L586" i="55" s="1"/>
  <c r="M345" i="55"/>
  <c r="L346" i="55"/>
  <c r="M460" i="55"/>
  <c r="M589" i="55" s="1"/>
  <c r="N457" i="55"/>
  <c r="M458" i="55"/>
  <c r="Y545" i="55"/>
  <c r="Z126" i="55"/>
  <c r="Z235" i="55" s="1"/>
  <c r="Z232" i="55"/>
  <c r="Z124" i="55"/>
  <c r="AB401" i="55"/>
  <c r="AA404" i="55"/>
  <c r="AA588" i="55" s="1"/>
  <c r="AA402" i="55"/>
  <c r="L489" i="55"/>
  <c r="M486" i="55"/>
  <c r="L487" i="55"/>
  <c r="K206" i="55"/>
  <c r="K232" i="55"/>
  <c r="AC373" i="55"/>
  <c r="AB376" i="55"/>
  <c r="AB587" i="55" s="1"/>
  <c r="AB374" i="55"/>
  <c r="L317" i="55"/>
  <c r="L264" i="55"/>
  <c r="L262" i="55"/>
  <c r="M261" i="55"/>
  <c r="Z517" i="55"/>
  <c r="M292" i="55"/>
  <c r="N289" i="55"/>
  <c r="M290" i="55"/>
  <c r="AB264" i="55"/>
  <c r="AC261" i="55"/>
  <c r="AB262" i="55"/>
  <c r="Z432" i="55"/>
  <c r="AA205" i="55"/>
  <c r="AA206" i="55" s="1"/>
  <c r="D175" i="52"/>
  <c r="I85" i="57" s="1"/>
  <c r="C124" i="52"/>
  <c r="C101" i="76" s="1"/>
  <c r="C94" i="52"/>
  <c r="C75" i="76" s="1"/>
  <c r="D218" i="84" s="1"/>
  <c r="N88" i="36"/>
  <c r="M188" i="51"/>
  <c r="M189" i="51" s="1"/>
  <c r="M196" i="51" s="1"/>
  <c r="AH242" i="52" s="1"/>
  <c r="M54" i="51"/>
  <c r="M55" i="51" s="1"/>
  <c r="M62" i="51" s="1"/>
  <c r="D242" i="52" s="1"/>
  <c r="M122" i="51"/>
  <c r="M123" i="51" s="1"/>
  <c r="M130" i="51" s="1"/>
  <c r="S242" i="52" s="1"/>
  <c r="N85" i="36"/>
  <c r="M179" i="51"/>
  <c r="M180" i="51" s="1"/>
  <c r="M183" i="51" s="1"/>
  <c r="M195" i="51" s="1"/>
  <c r="AH241" i="52" s="1"/>
  <c r="M45" i="51"/>
  <c r="M46" i="51" s="1"/>
  <c r="M49" i="51" s="1"/>
  <c r="M61" i="51" s="1"/>
  <c r="D241" i="52" s="1"/>
  <c r="D255" i="52" s="1"/>
  <c r="M113" i="51"/>
  <c r="M114" i="51" s="1"/>
  <c r="M117" i="51" s="1"/>
  <c r="M129" i="51" s="1"/>
  <c r="S241" i="52" s="1"/>
  <c r="N80" i="36"/>
  <c r="M167" i="51"/>
  <c r="M168" i="51" s="1"/>
  <c r="M101" i="51"/>
  <c r="M102" i="51" s="1"/>
  <c r="M33" i="51"/>
  <c r="M34" i="51" s="1"/>
  <c r="N37" i="51"/>
  <c r="N171" i="51"/>
  <c r="N105" i="51"/>
  <c r="I41" i="31"/>
  <c r="W184" i="52"/>
  <c r="AE184" i="52"/>
  <c r="U184" i="52"/>
  <c r="AC184" i="52"/>
  <c r="X184" i="52"/>
  <c r="AF184" i="52"/>
  <c r="Z184" i="52"/>
  <c r="S187" i="52"/>
  <c r="O173" i="52"/>
  <c r="G173" i="52"/>
  <c r="N173" i="52"/>
  <c r="F173" i="52"/>
  <c r="Q173" i="52"/>
  <c r="L173" i="52"/>
  <c r="E173" i="52"/>
  <c r="K173" i="52"/>
  <c r="R173" i="52"/>
  <c r="J173" i="52"/>
  <c r="I173" i="52"/>
  <c r="P173" i="52"/>
  <c r="H173" i="52"/>
  <c r="M173" i="52"/>
  <c r="S175" i="52"/>
  <c r="X85" i="57" s="1"/>
  <c r="X89" i="57" s="1"/>
  <c r="Q223" i="52"/>
  <c r="L223" i="52"/>
  <c r="E223" i="52"/>
  <c r="M223" i="52"/>
  <c r="J223" i="52"/>
  <c r="R223" i="52"/>
  <c r="K223" i="52"/>
  <c r="H223" i="52"/>
  <c r="P223" i="52"/>
  <c r="I223" i="52"/>
  <c r="F223" i="52"/>
  <c r="N223" i="52"/>
  <c r="G223" i="52"/>
  <c r="O223" i="52"/>
  <c r="L96" i="52"/>
  <c r="L121" i="52"/>
  <c r="L126" i="52" s="1"/>
  <c r="R121" i="52"/>
  <c r="R96" i="52"/>
  <c r="J121" i="52"/>
  <c r="J126" i="52" s="1"/>
  <c r="J96" i="52"/>
  <c r="E121" i="52"/>
  <c r="E96" i="52"/>
  <c r="M121" i="52"/>
  <c r="M96" i="52"/>
  <c r="G96" i="52"/>
  <c r="G121" i="52"/>
  <c r="O96" i="52"/>
  <c r="O121" i="52"/>
  <c r="O126" i="52" s="1"/>
  <c r="O238" i="52"/>
  <c r="G238" i="52"/>
  <c r="M238" i="52"/>
  <c r="E238" i="52"/>
  <c r="L238" i="52"/>
  <c r="F238" i="52"/>
  <c r="N238" i="52"/>
  <c r="K238" i="52"/>
  <c r="Q238" i="52"/>
  <c r="I238" i="52"/>
  <c r="H238" i="52"/>
  <c r="P238" i="52"/>
  <c r="J238" i="52"/>
  <c r="R238" i="52"/>
  <c r="Q155" i="52"/>
  <c r="M155" i="52"/>
  <c r="I155" i="52"/>
  <c r="E155" i="52"/>
  <c r="O155" i="52"/>
  <c r="K155" i="52"/>
  <c r="G155" i="52"/>
  <c r="F155" i="52"/>
  <c r="N155" i="52"/>
  <c r="H155" i="52"/>
  <c r="P155" i="52"/>
  <c r="J155" i="52"/>
  <c r="R155" i="52"/>
  <c r="L155" i="52"/>
  <c r="D187" i="52"/>
  <c r="AA184" i="52"/>
  <c r="Y184" i="52"/>
  <c r="AG184" i="52"/>
  <c r="T184" i="52"/>
  <c r="AB184" i="52"/>
  <c r="V184" i="52"/>
  <c r="AD184" i="52"/>
  <c r="AF173" i="52"/>
  <c r="AF187" i="52" s="1"/>
  <c r="AB173" i="52"/>
  <c r="AB187" i="52" s="1"/>
  <c r="X173" i="52"/>
  <c r="X187" i="52" s="1"/>
  <c r="T173" i="52"/>
  <c r="T187" i="52" s="1"/>
  <c r="W173" i="52"/>
  <c r="W187" i="52" s="1"/>
  <c r="AE173" i="52"/>
  <c r="AE187" i="52" s="1"/>
  <c r="AD173" i="52"/>
  <c r="AD187" i="52" s="1"/>
  <c r="Z173" i="52"/>
  <c r="Z187" i="52" s="1"/>
  <c r="V173" i="52"/>
  <c r="V187" i="52" s="1"/>
  <c r="AA173" i="52"/>
  <c r="AA187" i="52" s="1"/>
  <c r="Y173" i="52"/>
  <c r="Y187" i="52" s="1"/>
  <c r="AG173" i="52"/>
  <c r="AG187" i="52" s="1"/>
  <c r="U173" i="52"/>
  <c r="U187" i="52" s="1"/>
  <c r="AC173" i="52"/>
  <c r="AC187" i="52" s="1"/>
  <c r="AH187" i="52"/>
  <c r="P96" i="52"/>
  <c r="P121" i="52"/>
  <c r="H96" i="52"/>
  <c r="H121" i="52"/>
  <c r="H126" i="52" s="1"/>
  <c r="N121" i="52"/>
  <c r="N96" i="52"/>
  <c r="F121" i="52"/>
  <c r="F96" i="52"/>
  <c r="I96" i="52"/>
  <c r="I121" i="52"/>
  <c r="Q96" i="52"/>
  <c r="Q121" i="52"/>
  <c r="K96" i="52"/>
  <c r="K121" i="52"/>
  <c r="U91" i="52"/>
  <c r="Y91" i="52"/>
  <c r="AC91" i="52"/>
  <c r="AG91" i="52"/>
  <c r="AH121" i="52"/>
  <c r="AH126" i="52" s="1"/>
  <c r="V91" i="52"/>
  <c r="Z91" i="52"/>
  <c r="AD91" i="52"/>
  <c r="W91" i="52"/>
  <c r="AA91" i="52"/>
  <c r="AE91" i="52"/>
  <c r="AH96" i="52"/>
  <c r="T91" i="52"/>
  <c r="X91" i="52"/>
  <c r="AB91" i="52"/>
  <c r="AF91" i="52"/>
  <c r="J45" i="52"/>
  <c r="N45" i="52"/>
  <c r="R45" i="52"/>
  <c r="H45" i="52"/>
  <c r="L45" i="52"/>
  <c r="P45" i="52"/>
  <c r="Q45" i="52"/>
  <c r="M45" i="52"/>
  <c r="I45" i="52"/>
  <c r="E45" i="52"/>
  <c r="O45" i="52"/>
  <c r="K45" i="52"/>
  <c r="G45" i="52"/>
  <c r="F45" i="52"/>
  <c r="S76" i="52"/>
  <c r="U15" i="52"/>
  <c r="Y15" i="52"/>
  <c r="AC15" i="52"/>
  <c r="AG15" i="52"/>
  <c r="V15" i="52"/>
  <c r="Z15" i="52"/>
  <c r="AD15" i="52"/>
  <c r="W15" i="52"/>
  <c r="AA15" i="52"/>
  <c r="AE15" i="52"/>
  <c r="T15" i="52"/>
  <c r="X15" i="52"/>
  <c r="AB15" i="52"/>
  <c r="AF15" i="52"/>
  <c r="I75" i="32"/>
  <c r="J122" i="32"/>
  <c r="J124" i="32" s="1"/>
  <c r="J132" i="32" s="1"/>
  <c r="F306" i="29"/>
  <c r="I217" i="30"/>
  <c r="J24" i="32"/>
  <c r="F412" i="29"/>
  <c r="E182" i="15" s="1"/>
  <c r="J73" i="32"/>
  <c r="J75" i="32" s="1"/>
  <c r="I124" i="32"/>
  <c r="K119" i="34"/>
  <c r="K132" i="34" s="1"/>
  <c r="J215" i="30"/>
  <c r="J168" i="30"/>
  <c r="J181" i="30" s="1"/>
  <c r="C305" i="29"/>
  <c r="C249" i="29"/>
  <c r="G306" i="29"/>
  <c r="K122" i="32"/>
  <c r="K124" i="32" s="1"/>
  <c r="K132" i="32" s="1"/>
  <c r="J119" i="34"/>
  <c r="C74" i="57"/>
  <c r="K24" i="32"/>
  <c r="I96" i="30"/>
  <c r="I270" i="30" s="1"/>
  <c r="G244" i="29"/>
  <c r="H118" i="94" s="1"/>
  <c r="I26" i="32"/>
  <c r="I171" i="32"/>
  <c r="F272" i="29"/>
  <c r="G28" i="96" s="1"/>
  <c r="C110" i="29"/>
  <c r="D143" i="83" s="1"/>
  <c r="F27" i="15"/>
  <c r="I24" i="30"/>
  <c r="D24" i="30" s="1"/>
  <c r="D24" i="77" s="1"/>
  <c r="G412" i="29" l="1"/>
  <c r="C412" i="29" s="1"/>
  <c r="K88" i="32"/>
  <c r="D39" i="87"/>
  <c r="C87" i="31"/>
  <c r="C86" i="56" s="1"/>
  <c r="M101" i="71"/>
  <c r="M104" i="71" s="1"/>
  <c r="L101" i="71"/>
  <c r="L104" i="71" s="1"/>
  <c r="E99" i="75"/>
  <c r="K101" i="71"/>
  <c r="I104" i="71"/>
  <c r="C60" i="31" s="1"/>
  <c r="C59" i="56" s="1"/>
  <c r="E24" i="94"/>
  <c r="D203" i="75"/>
  <c r="E381" i="55"/>
  <c r="F186" i="52"/>
  <c r="AG67" i="78"/>
  <c r="AG77" i="78" s="1"/>
  <c r="AA67" i="78"/>
  <c r="AA86" i="56" s="1"/>
  <c r="E26" i="90"/>
  <c r="D174" i="75"/>
  <c r="D189" i="75" s="1"/>
  <c r="I116" i="71"/>
  <c r="D131" i="71"/>
  <c r="E27" i="94"/>
  <c r="D206" i="75"/>
  <c r="AE158" i="78"/>
  <c r="AN158" i="78" s="1"/>
  <c r="Y37" i="56"/>
  <c r="AN138" i="78"/>
  <c r="AE67" i="78"/>
  <c r="AB67" i="78"/>
  <c r="AB77" i="78" s="1"/>
  <c r="K73" i="32"/>
  <c r="K75" i="32" s="1"/>
  <c r="C277" i="29"/>
  <c r="D77" i="78"/>
  <c r="E77" i="80" s="1"/>
  <c r="Z67" i="78"/>
  <c r="Z77" i="78" s="1"/>
  <c r="F10" i="84"/>
  <c r="F13" i="84" s="1"/>
  <c r="D83" i="109" s="1"/>
  <c r="E87" i="75"/>
  <c r="AO67" i="78"/>
  <c r="H86" i="71"/>
  <c r="H89" i="71" s="1"/>
  <c r="L89" i="71"/>
  <c r="E7" i="96"/>
  <c r="D216" i="75"/>
  <c r="K215" i="30"/>
  <c r="F8" i="15" s="1"/>
  <c r="G126" i="52"/>
  <c r="D166" i="30"/>
  <c r="D166" i="77" s="1"/>
  <c r="H117" i="71"/>
  <c r="E178" i="62"/>
  <c r="E465" i="62" s="1"/>
  <c r="H465" i="62" s="1"/>
  <c r="G61" i="31" s="1"/>
  <c r="G110" i="31" s="1"/>
  <c r="X67" i="78"/>
  <c r="AD67" i="78"/>
  <c r="C123" i="59"/>
  <c r="E26" i="94"/>
  <c r="D205" i="75"/>
  <c r="AF67" i="78"/>
  <c r="AF69" i="78" s="1"/>
  <c r="C20" i="59"/>
  <c r="G110" i="30"/>
  <c r="AA158" i="78"/>
  <c r="AC67" i="78"/>
  <c r="Y67" i="78"/>
  <c r="AN67" i="78" s="1"/>
  <c r="F10" i="56"/>
  <c r="F11" i="31"/>
  <c r="D233" i="109"/>
  <c r="D263" i="109"/>
  <c r="I60" i="35"/>
  <c r="I255" i="30"/>
  <c r="H59" i="35"/>
  <c r="H254" i="30"/>
  <c r="E34" i="30"/>
  <c r="E43" i="30" s="1"/>
  <c r="E47" i="30" s="1"/>
  <c r="E269" i="30" s="1"/>
  <c r="Z591" i="55"/>
  <c r="F85" i="89"/>
  <c r="F88" i="89" s="1"/>
  <c r="E192" i="29"/>
  <c r="D10" i="77"/>
  <c r="C9" i="54"/>
  <c r="E31" i="54"/>
  <c r="D31" i="54" s="1"/>
  <c r="E34" i="66" s="1"/>
  <c r="D32" i="30"/>
  <c r="D9" i="54"/>
  <c r="E12" i="66" s="1"/>
  <c r="E15" i="54"/>
  <c r="F56" i="102"/>
  <c r="D47" i="102"/>
  <c r="E47" i="102"/>
  <c r="G107" i="54"/>
  <c r="G205" i="54" s="1"/>
  <c r="G9" i="65" s="1"/>
  <c r="G206" i="30"/>
  <c r="G10" i="35" s="1"/>
  <c r="E30" i="101"/>
  <c r="D30" i="101"/>
  <c r="H206" i="30"/>
  <c r="H10" i="35" s="1"/>
  <c r="H107" i="54"/>
  <c r="H205" i="54" s="1"/>
  <c r="H9" i="65" s="1"/>
  <c r="F11" i="82"/>
  <c r="D57" i="109" s="1"/>
  <c r="D61" i="109" s="1"/>
  <c r="D65" i="101"/>
  <c r="E11" i="101"/>
  <c r="E11" i="82" s="1"/>
  <c r="E107" i="54"/>
  <c r="D108" i="30"/>
  <c r="E114" i="30"/>
  <c r="E206" i="30"/>
  <c r="F107" i="54"/>
  <c r="F205" i="54" s="1"/>
  <c r="F9" i="65" s="1"/>
  <c r="F206" i="30"/>
  <c r="F10" i="35" s="1"/>
  <c r="F46" i="101"/>
  <c r="I46" i="101"/>
  <c r="H130" i="30" s="1"/>
  <c r="G46" i="101"/>
  <c r="F130" i="30" s="1"/>
  <c r="F129" i="54" s="1"/>
  <c r="H46" i="101"/>
  <c r="G130" i="30" s="1"/>
  <c r="G129" i="54" s="1"/>
  <c r="I48" i="101"/>
  <c r="I57" i="101" s="1"/>
  <c r="I61" i="101" s="1"/>
  <c r="H110" i="30"/>
  <c r="D12" i="54"/>
  <c r="E15" i="66" s="1"/>
  <c r="E52" i="70"/>
  <c r="G52" i="70" s="1"/>
  <c r="E67" i="85"/>
  <c r="D111" i="109" s="1"/>
  <c r="H13" i="32"/>
  <c r="H160" i="32" s="1"/>
  <c r="D137" i="78"/>
  <c r="E137" i="80" s="1"/>
  <c r="D137" i="80"/>
  <c r="C233" i="54"/>
  <c r="D234" i="77"/>
  <c r="J137" i="32"/>
  <c r="X136" i="58"/>
  <c r="AN148" i="78"/>
  <c r="X149" i="78"/>
  <c r="AE136" i="58"/>
  <c r="AE186" i="58" s="1"/>
  <c r="AE149" i="78"/>
  <c r="K137" i="32"/>
  <c r="K186" i="32" s="1"/>
  <c r="Y149" i="78"/>
  <c r="Y136" i="58"/>
  <c r="Y186" i="58" s="1"/>
  <c r="AA136" i="58"/>
  <c r="AA186" i="58" s="1"/>
  <c r="AA149" i="78"/>
  <c r="AD136" i="58"/>
  <c r="AD186" i="58" s="1"/>
  <c r="AD149" i="78"/>
  <c r="D97" i="78"/>
  <c r="E97" i="80" s="1"/>
  <c r="D97" i="80"/>
  <c r="D26" i="92"/>
  <c r="C25" i="59"/>
  <c r="AF136" i="58"/>
  <c r="AF186" i="58" s="1"/>
  <c r="AF149" i="78"/>
  <c r="Z136" i="58"/>
  <c r="Z186" i="58" s="1"/>
  <c r="Z149" i="78"/>
  <c r="AG149" i="78"/>
  <c r="AG136" i="58"/>
  <c r="AG186" i="58" s="1"/>
  <c r="AB136" i="58"/>
  <c r="AB186" i="58" s="1"/>
  <c r="AB149" i="78"/>
  <c r="AC136" i="58"/>
  <c r="AC186" i="58" s="1"/>
  <c r="AC149" i="78"/>
  <c r="H34" i="97"/>
  <c r="D34" i="97" s="1"/>
  <c r="D33" i="97"/>
  <c r="D168" i="109" s="1"/>
  <c r="AN88" i="78"/>
  <c r="D207" i="77"/>
  <c r="C206" i="54"/>
  <c r="D13" i="77"/>
  <c r="C12" i="54"/>
  <c r="M134" i="63"/>
  <c r="G16" i="30"/>
  <c r="G34" i="30" s="1"/>
  <c r="G43" i="30" s="1"/>
  <c r="G47" i="30" s="1"/>
  <c r="G269" i="30" s="1"/>
  <c r="C86" i="76"/>
  <c r="D99" i="85" s="1"/>
  <c r="D103" i="85" s="1"/>
  <c r="H15" i="54"/>
  <c r="H33" i="54" s="1"/>
  <c r="H42" i="54" s="1"/>
  <c r="H46" i="54" s="1"/>
  <c r="C127" i="57"/>
  <c r="D128" i="88"/>
  <c r="I32" i="70"/>
  <c r="I68" i="89"/>
  <c r="I69" i="89" s="1"/>
  <c r="H128" i="63"/>
  <c r="G128" i="63"/>
  <c r="I128" i="63"/>
  <c r="H62" i="30" s="1"/>
  <c r="F12" i="58"/>
  <c r="F160" i="32"/>
  <c r="F61" i="59"/>
  <c r="F111" i="34"/>
  <c r="D111" i="34" s="1"/>
  <c r="D111" i="92" s="1"/>
  <c r="D62" i="34"/>
  <c r="D62" i="92" s="1"/>
  <c r="J111" i="36"/>
  <c r="E208" i="62"/>
  <c r="E209" i="62" s="1"/>
  <c r="E468" i="62" s="1"/>
  <c r="J54" i="63"/>
  <c r="I23" i="84" s="1"/>
  <c r="K84" i="63"/>
  <c r="J85" i="63"/>
  <c r="H459" i="62"/>
  <c r="G159" i="30" s="1"/>
  <c r="G158" i="54" s="1"/>
  <c r="G459" i="62"/>
  <c r="F159" i="30" s="1"/>
  <c r="C159" i="30"/>
  <c r="I459" i="62"/>
  <c r="H159" i="30" s="1"/>
  <c r="H158" i="54" s="1"/>
  <c r="G462" i="62"/>
  <c r="F12" i="31" s="1"/>
  <c r="I462" i="62"/>
  <c r="H12" i="31" s="1"/>
  <c r="H11" i="56" s="1"/>
  <c r="H462" i="62"/>
  <c r="G12" i="31" s="1"/>
  <c r="G11" i="56" s="1"/>
  <c r="K9" i="70"/>
  <c r="J31" i="70"/>
  <c r="K22" i="63"/>
  <c r="J25" i="81"/>
  <c r="J26" i="81" s="1"/>
  <c r="F61" i="56"/>
  <c r="D61" i="56" s="1"/>
  <c r="J15" i="66" s="1"/>
  <c r="D62" i="31"/>
  <c r="D62" i="86" s="1"/>
  <c r="I40" i="70"/>
  <c r="J40" i="70"/>
  <c r="I52" i="70"/>
  <c r="H52" i="70"/>
  <c r="K32" i="63"/>
  <c r="E129" i="63"/>
  <c r="H51" i="70"/>
  <c r="I51" i="70"/>
  <c r="G51" i="70"/>
  <c r="G62" i="30"/>
  <c r="M135" i="63"/>
  <c r="I465" i="62"/>
  <c r="H61" i="31" s="1"/>
  <c r="M127" i="63"/>
  <c r="G13" i="32"/>
  <c r="C118" i="54"/>
  <c r="D119" i="77"/>
  <c r="C25" i="57"/>
  <c r="D26" i="88"/>
  <c r="D39" i="33"/>
  <c r="J137" i="33"/>
  <c r="D137" i="33" s="1"/>
  <c r="D137" i="88" s="1"/>
  <c r="AD37" i="58"/>
  <c r="AD129" i="78"/>
  <c r="AB37" i="58"/>
  <c r="AB129" i="78"/>
  <c r="Z37" i="58"/>
  <c r="Z129" i="78"/>
  <c r="X37" i="58"/>
  <c r="J38" i="32"/>
  <c r="X129" i="78"/>
  <c r="AN127" i="78"/>
  <c r="D37" i="56"/>
  <c r="I40" i="66" s="1"/>
  <c r="E189" i="78"/>
  <c r="E197" i="78"/>
  <c r="E199" i="78" s="1"/>
  <c r="J177" i="78"/>
  <c r="I179" i="78"/>
  <c r="I187" i="78"/>
  <c r="I86" i="59"/>
  <c r="I135" i="59" s="1"/>
  <c r="I87" i="34"/>
  <c r="I136" i="34" s="1"/>
  <c r="I38" i="35" s="1"/>
  <c r="D21" i="77"/>
  <c r="C20" i="54"/>
  <c r="AG86" i="56"/>
  <c r="AG135" i="56" s="1"/>
  <c r="AG37" i="65" s="1"/>
  <c r="AE86" i="56"/>
  <c r="AE89" i="56" s="1"/>
  <c r="AE77" i="78"/>
  <c r="AE69" i="78"/>
  <c r="X69" i="78"/>
  <c r="J87" i="31"/>
  <c r="J136" i="31" s="1"/>
  <c r="X77" i="78"/>
  <c r="X86" i="56"/>
  <c r="AB86" i="56"/>
  <c r="AB89" i="56" s="1"/>
  <c r="AB69" i="78"/>
  <c r="AD86" i="56"/>
  <c r="AD89" i="56" s="1"/>
  <c r="AD77" i="78"/>
  <c r="AD69" i="78"/>
  <c r="Y77" i="78"/>
  <c r="K87" i="31"/>
  <c r="K136" i="31" s="1"/>
  <c r="C87" i="32"/>
  <c r="C86" i="58" s="1"/>
  <c r="D138" i="83"/>
  <c r="D130" i="109" s="1"/>
  <c r="D131" i="109" s="1"/>
  <c r="D88" i="32"/>
  <c r="D88" i="91" s="1"/>
  <c r="F90" i="89"/>
  <c r="D90" i="89" s="1"/>
  <c r="D88" i="89"/>
  <c r="D136" i="109" s="1"/>
  <c r="X136" i="57"/>
  <c r="D136" i="57" s="1"/>
  <c r="D38" i="57"/>
  <c r="K41" i="66" s="1"/>
  <c r="G39" i="67" s="1"/>
  <c r="F38" i="68" s="1"/>
  <c r="AF37" i="58"/>
  <c r="AF129" i="78"/>
  <c r="AC37" i="58"/>
  <c r="AC129" i="78"/>
  <c r="AE37" i="58"/>
  <c r="AE129" i="78"/>
  <c r="AG37" i="58"/>
  <c r="AG129" i="78"/>
  <c r="AA37" i="58"/>
  <c r="AA129" i="78"/>
  <c r="C148" i="94"/>
  <c r="C150" i="94" s="1"/>
  <c r="D299" i="109" s="1"/>
  <c r="E129" i="80"/>
  <c r="Y37" i="58"/>
  <c r="Y129" i="78"/>
  <c r="K38" i="32"/>
  <c r="D38" i="31"/>
  <c r="D38" i="86" s="1"/>
  <c r="D136" i="56"/>
  <c r="X38" i="65"/>
  <c r="E99" i="80"/>
  <c r="AO97" i="78"/>
  <c r="Y97" i="78"/>
  <c r="AG97" i="78"/>
  <c r="Z97" i="78"/>
  <c r="AF97" i="78"/>
  <c r="AE97" i="78"/>
  <c r="X97" i="78"/>
  <c r="AA97" i="78"/>
  <c r="AB97" i="78"/>
  <c r="AC97" i="78"/>
  <c r="D99" i="78"/>
  <c r="AD97" i="78"/>
  <c r="D117" i="78"/>
  <c r="E117" i="80" s="1"/>
  <c r="D86" i="85"/>
  <c r="D133" i="109" s="1"/>
  <c r="D134" i="109" s="1"/>
  <c r="D135" i="109" s="1"/>
  <c r="F88" i="85"/>
  <c r="D88" i="85" s="1"/>
  <c r="D33" i="96"/>
  <c r="D167" i="109" s="1"/>
  <c r="D123" i="94"/>
  <c r="D166" i="109" s="1"/>
  <c r="E89" i="59"/>
  <c r="E91" i="59" s="1"/>
  <c r="E95" i="59" s="1"/>
  <c r="E135" i="59"/>
  <c r="E138" i="59" s="1"/>
  <c r="E140" i="59" s="1"/>
  <c r="E144" i="59" s="1"/>
  <c r="E136" i="34"/>
  <c r="E38" i="35" s="1"/>
  <c r="E90" i="34"/>
  <c r="X186" i="58"/>
  <c r="D38" i="58"/>
  <c r="M41" i="66" s="1"/>
  <c r="D39" i="32"/>
  <c r="D39" i="91" s="1"/>
  <c r="J186" i="32"/>
  <c r="AO198" i="78"/>
  <c r="C198" i="78"/>
  <c r="D198" i="80" s="1"/>
  <c r="AF86" i="56"/>
  <c r="AF89" i="56" s="1"/>
  <c r="AF77" i="78"/>
  <c r="D87" i="78"/>
  <c r="E87" i="80" s="1"/>
  <c r="AO77" i="78"/>
  <c r="AC86" i="56"/>
  <c r="AC89" i="56" s="1"/>
  <c r="AC69" i="78"/>
  <c r="AC77" i="78"/>
  <c r="Z86" i="56"/>
  <c r="Z89" i="56" s="1"/>
  <c r="E69" i="80"/>
  <c r="AG89" i="56"/>
  <c r="D140" i="83"/>
  <c r="D87" i="58"/>
  <c r="N41" i="66" s="1"/>
  <c r="X87" i="59"/>
  <c r="X136" i="59" s="1"/>
  <c r="J88" i="34"/>
  <c r="G11" i="54"/>
  <c r="D11" i="54" s="1"/>
  <c r="D15" i="54" s="1"/>
  <c r="F33" i="54"/>
  <c r="F42" i="54" s="1"/>
  <c r="F46" i="54" s="1"/>
  <c r="D12" i="30"/>
  <c r="F34" i="30"/>
  <c r="F43" i="30" s="1"/>
  <c r="F47" i="30" s="1"/>
  <c r="F269" i="30" s="1"/>
  <c r="X188" i="78"/>
  <c r="X198" i="78" s="1"/>
  <c r="Y178" i="78"/>
  <c r="J23" i="65"/>
  <c r="D246" i="77"/>
  <c r="K132" i="71"/>
  <c r="E130" i="75"/>
  <c r="L130" i="71"/>
  <c r="E128" i="75"/>
  <c r="L128" i="71"/>
  <c r="E126" i="75"/>
  <c r="C187" i="54"/>
  <c r="D188" i="77"/>
  <c r="D119" i="34"/>
  <c r="D119" i="92" s="1"/>
  <c r="C24" i="65"/>
  <c r="E282" i="75"/>
  <c r="V241" i="52"/>
  <c r="AH255" i="52"/>
  <c r="AF241" i="52"/>
  <c r="AF255" i="52" s="1"/>
  <c r="AG241" i="52"/>
  <c r="AG255" i="52" s="1"/>
  <c r="X241" i="52"/>
  <c r="X255" i="52" s="1"/>
  <c r="Y241" i="52"/>
  <c r="Y255" i="52" s="1"/>
  <c r="AA241" i="52"/>
  <c r="AA255" i="52" s="1"/>
  <c r="AD241" i="52"/>
  <c r="AD255" i="52" s="1"/>
  <c r="N126" i="52"/>
  <c r="AB241" i="52"/>
  <c r="AB255" i="52" s="1"/>
  <c r="U241" i="52"/>
  <c r="U255" i="52" s="1"/>
  <c r="AC241" i="52"/>
  <c r="AC255" i="52" s="1"/>
  <c r="W241" i="52"/>
  <c r="W255" i="52" s="1"/>
  <c r="AE241" i="52"/>
  <c r="AE255" i="52" s="1"/>
  <c r="Z241" i="52"/>
  <c r="Z255" i="52" s="1"/>
  <c r="T241" i="52"/>
  <c r="K126" i="52"/>
  <c r="Q126" i="52"/>
  <c r="M126" i="52"/>
  <c r="T255" i="52"/>
  <c r="I126" i="52"/>
  <c r="P126" i="52"/>
  <c r="R126" i="52"/>
  <c r="C135" i="52"/>
  <c r="C112" i="76" s="1"/>
  <c r="L517" i="55"/>
  <c r="L590" i="55"/>
  <c r="L208" i="55"/>
  <c r="L235" i="55" s="1"/>
  <c r="L582" i="55"/>
  <c r="L591" i="55" s="1"/>
  <c r="M584" i="55"/>
  <c r="M585" i="55"/>
  <c r="AA585" i="55"/>
  <c r="AA584" i="55"/>
  <c r="AA208" i="55"/>
  <c r="AA583" i="55"/>
  <c r="M130" i="71"/>
  <c r="G171" i="52"/>
  <c r="G185" i="52" s="1"/>
  <c r="K171" i="52"/>
  <c r="K185" i="52" s="1"/>
  <c r="O171" i="52"/>
  <c r="O185" i="52" s="1"/>
  <c r="F171" i="52"/>
  <c r="F185" i="52" s="1"/>
  <c r="J171" i="52"/>
  <c r="J185" i="52" s="1"/>
  <c r="N171" i="52"/>
  <c r="N185" i="52" s="1"/>
  <c r="R171" i="52"/>
  <c r="R185" i="52" s="1"/>
  <c r="E171" i="52"/>
  <c r="E175" i="52" s="1"/>
  <c r="J85" i="57" s="1"/>
  <c r="J89" i="57" s="1"/>
  <c r="H171" i="52"/>
  <c r="H185" i="52" s="1"/>
  <c r="I171" i="52"/>
  <c r="I185" i="52" s="1"/>
  <c r="L171" i="52"/>
  <c r="L185" i="52" s="1"/>
  <c r="M171" i="52"/>
  <c r="M185" i="52" s="1"/>
  <c r="P171" i="52"/>
  <c r="P185" i="52" s="1"/>
  <c r="C302" i="52"/>
  <c r="C251" i="76" s="1"/>
  <c r="L132" i="71"/>
  <c r="K130" i="71"/>
  <c r="K128" i="71"/>
  <c r="M132" i="71"/>
  <c r="M128" i="71"/>
  <c r="D162" i="71"/>
  <c r="I147" i="71"/>
  <c r="E145" i="75" s="1"/>
  <c r="F55" i="89" s="1"/>
  <c r="D160" i="71"/>
  <c r="I145" i="71"/>
  <c r="E143" i="75" s="1"/>
  <c r="F53" i="89" s="1"/>
  <c r="D158" i="71"/>
  <c r="I143" i="71"/>
  <c r="E141" i="75" s="1"/>
  <c r="H132" i="71"/>
  <c r="D19" i="31"/>
  <c r="D19" i="86" s="1"/>
  <c r="I21" i="31"/>
  <c r="D24" i="32"/>
  <c r="D24" i="91" s="1"/>
  <c r="V255" i="52"/>
  <c r="F126" i="52"/>
  <c r="S189" i="52"/>
  <c r="C122" i="52"/>
  <c r="C99" i="76" s="1"/>
  <c r="J121" i="59"/>
  <c r="J123" i="59" s="1"/>
  <c r="Q185" i="52"/>
  <c r="N186" i="52"/>
  <c r="J186" i="52"/>
  <c r="C224" i="52"/>
  <c r="C185" i="76" s="1"/>
  <c r="D58" i="96" s="1"/>
  <c r="R241" i="52"/>
  <c r="R255" i="52" s="1"/>
  <c r="Q241" i="52"/>
  <c r="Q255" i="52" s="1"/>
  <c r="H241" i="52"/>
  <c r="H255" i="52" s="1"/>
  <c r="G241" i="52"/>
  <c r="G255" i="52" s="1"/>
  <c r="F241" i="52"/>
  <c r="F255" i="52" s="1"/>
  <c r="E241" i="52"/>
  <c r="E255" i="52" s="1"/>
  <c r="K241" i="52"/>
  <c r="K255" i="52" s="1"/>
  <c r="N241" i="52"/>
  <c r="I241" i="52"/>
  <c r="I255" i="52" s="1"/>
  <c r="O241" i="52"/>
  <c r="O255" i="52" s="1"/>
  <c r="J241" i="52"/>
  <c r="J255" i="52" s="1"/>
  <c r="M241" i="52"/>
  <c r="M255" i="52" s="1"/>
  <c r="P241" i="52"/>
  <c r="P255" i="52" s="1"/>
  <c r="L241" i="52"/>
  <c r="G242" i="52"/>
  <c r="G256" i="52" s="1"/>
  <c r="I242" i="52"/>
  <c r="I256" i="52" s="1"/>
  <c r="J242" i="52"/>
  <c r="J256" i="52" s="1"/>
  <c r="O242" i="52"/>
  <c r="O256" i="52" s="1"/>
  <c r="H242" i="52"/>
  <c r="H256" i="52" s="1"/>
  <c r="N242" i="52"/>
  <c r="N256" i="52" s="1"/>
  <c r="M242" i="52"/>
  <c r="M256" i="52" s="1"/>
  <c r="K242" i="52"/>
  <c r="K256" i="52" s="1"/>
  <c r="L242" i="52"/>
  <c r="L256" i="52" s="1"/>
  <c r="R242" i="52"/>
  <c r="R256" i="52" s="1"/>
  <c r="E242" i="52"/>
  <c r="E256" i="52" s="1"/>
  <c r="P242" i="52"/>
  <c r="P256" i="52" s="1"/>
  <c r="Q242" i="52"/>
  <c r="Q256" i="52" s="1"/>
  <c r="F242" i="52"/>
  <c r="F256" i="52" s="1"/>
  <c r="X242" i="52"/>
  <c r="X256" i="52" s="1"/>
  <c r="Z242" i="52"/>
  <c r="Z256" i="52" s="1"/>
  <c r="U242" i="52"/>
  <c r="U256" i="52" s="1"/>
  <c r="AB242" i="52"/>
  <c r="AB256" i="52" s="1"/>
  <c r="T242" i="52"/>
  <c r="T256" i="52" s="1"/>
  <c r="Y242" i="52"/>
  <c r="Y256" i="52" s="1"/>
  <c r="AD242" i="52"/>
  <c r="AD256" i="52" s="1"/>
  <c r="V242" i="52"/>
  <c r="V256" i="52" s="1"/>
  <c r="AE242" i="52"/>
  <c r="AE256" i="52" s="1"/>
  <c r="AC242" i="52"/>
  <c r="AC256" i="52" s="1"/>
  <c r="AF242" i="52"/>
  <c r="AF256" i="52" s="1"/>
  <c r="AA242" i="52"/>
  <c r="AA256" i="52" s="1"/>
  <c r="AG242" i="52"/>
  <c r="AG256" i="52" s="1"/>
  <c r="W242" i="52"/>
  <c r="W256" i="52" s="1"/>
  <c r="D217" i="55"/>
  <c r="D219" i="55" s="1"/>
  <c r="E213" i="55"/>
  <c r="D240" i="55"/>
  <c r="E24" i="68"/>
  <c r="D24" i="68" s="1"/>
  <c r="D24" i="69" s="1"/>
  <c r="D25" i="67"/>
  <c r="I89" i="56"/>
  <c r="D85" i="56"/>
  <c r="J39" i="66" s="1"/>
  <c r="I134" i="56"/>
  <c r="I138" i="56" s="1"/>
  <c r="F188" i="55"/>
  <c r="F191" i="55" s="1"/>
  <c r="G132" i="55"/>
  <c r="F135" i="55"/>
  <c r="F137" i="55" s="1"/>
  <c r="J161" i="55"/>
  <c r="J164" i="55" s="1"/>
  <c r="M23" i="56" s="1"/>
  <c r="J108" i="55"/>
  <c r="M170" i="54" s="1"/>
  <c r="M172" i="54" s="1"/>
  <c r="K105" i="55"/>
  <c r="H411" i="55"/>
  <c r="G414" i="55"/>
  <c r="H383" i="55"/>
  <c r="G386" i="55"/>
  <c r="J72" i="58" s="1"/>
  <c r="H173" i="58"/>
  <c r="G299" i="55"/>
  <c r="F302" i="55"/>
  <c r="I72" i="57" s="1"/>
  <c r="H127" i="56"/>
  <c r="H29" i="65"/>
  <c r="C128" i="31"/>
  <c r="C29" i="56"/>
  <c r="E132" i="31"/>
  <c r="D128" i="31"/>
  <c r="E30" i="35"/>
  <c r="D30" i="35" s="1"/>
  <c r="D30" i="93" s="1"/>
  <c r="D29" i="35"/>
  <c r="D29" i="93" s="1"/>
  <c r="K495" i="55"/>
  <c r="J523" i="55"/>
  <c r="K20" i="54"/>
  <c r="K33" i="54" s="1"/>
  <c r="K42" i="54" s="1"/>
  <c r="K46" i="54" s="1"/>
  <c r="E20" i="65"/>
  <c r="C19" i="65"/>
  <c r="D19" i="65"/>
  <c r="W186" i="52"/>
  <c r="W157" i="52"/>
  <c r="AB36" i="57" s="1"/>
  <c r="U186" i="52"/>
  <c r="U157" i="52"/>
  <c r="Z36" i="57" s="1"/>
  <c r="T186" i="52"/>
  <c r="T157" i="52"/>
  <c r="V186" i="52"/>
  <c r="V157" i="52"/>
  <c r="AA36" i="57" s="1"/>
  <c r="AG186" i="52"/>
  <c r="AG157" i="52"/>
  <c r="AL36" i="57" s="1"/>
  <c r="X186" i="52"/>
  <c r="X157" i="52"/>
  <c r="AC36" i="57" s="1"/>
  <c r="O203" i="52"/>
  <c r="O207" i="52" s="1"/>
  <c r="T36" i="58" s="1"/>
  <c r="T40" i="58" s="1"/>
  <c r="K63" i="51"/>
  <c r="S207" i="52"/>
  <c r="X36" i="58" s="1"/>
  <c r="G15" i="67"/>
  <c r="D17" i="66"/>
  <c r="D112" i="57"/>
  <c r="E26" i="35"/>
  <c r="D25" i="35"/>
  <c r="D25" i="93" s="1"/>
  <c r="J221" i="54"/>
  <c r="J467" i="55"/>
  <c r="I470" i="55"/>
  <c r="L23" i="59" s="1"/>
  <c r="J410" i="55"/>
  <c r="I413" i="55"/>
  <c r="J77" i="55"/>
  <c r="I80" i="55"/>
  <c r="L121" i="54" s="1"/>
  <c r="L123" i="54" s="1"/>
  <c r="K47" i="55"/>
  <c r="J51" i="55"/>
  <c r="J67" i="59"/>
  <c r="J69" i="59" s="1"/>
  <c r="J82" i="59" s="1"/>
  <c r="H500" i="55"/>
  <c r="H123" i="58"/>
  <c r="I271" i="55"/>
  <c r="H274" i="55"/>
  <c r="K23" i="57" s="1"/>
  <c r="G215" i="55"/>
  <c r="F218" i="55"/>
  <c r="F242" i="55"/>
  <c r="E245" i="55"/>
  <c r="I76" i="55"/>
  <c r="H79" i="55"/>
  <c r="J465" i="55"/>
  <c r="I469" i="55"/>
  <c r="H355" i="55"/>
  <c r="G358" i="55"/>
  <c r="J23" i="58" s="1"/>
  <c r="J25" i="58" s="1"/>
  <c r="G327" i="55"/>
  <c r="F330" i="55"/>
  <c r="I18" i="56"/>
  <c r="F165" i="55"/>
  <c r="L74" i="54"/>
  <c r="E33" i="56"/>
  <c r="E42" i="56" s="1"/>
  <c r="E46" i="56" s="1"/>
  <c r="D29" i="56"/>
  <c r="L18" i="54"/>
  <c r="I25" i="55"/>
  <c r="K19" i="36"/>
  <c r="E217" i="29"/>
  <c r="F55" i="90" s="1"/>
  <c r="F58" i="90" s="1"/>
  <c r="M169" i="51"/>
  <c r="M170" i="51" s="1"/>
  <c r="M172" i="51" s="1"/>
  <c r="M194" i="51" s="1"/>
  <c r="AH240" i="52" s="1"/>
  <c r="M35" i="51"/>
  <c r="M36" i="51" s="1"/>
  <c r="M38" i="51" s="1"/>
  <c r="M60" i="51" s="1"/>
  <c r="D240" i="52" s="1"/>
  <c r="D254" i="52" s="1"/>
  <c r="M103" i="51"/>
  <c r="M104" i="51" s="1"/>
  <c r="M106" i="51" s="1"/>
  <c r="M128" i="51" s="1"/>
  <c r="S240" i="52" s="1"/>
  <c r="N81" i="36"/>
  <c r="D325" i="55"/>
  <c r="E325" i="55" s="1"/>
  <c r="E297" i="55"/>
  <c r="AC204" i="52"/>
  <c r="AD204" i="52"/>
  <c r="X204" i="52"/>
  <c r="Y204" i="52"/>
  <c r="AG204" i="52"/>
  <c r="Z204" i="52"/>
  <c r="W204" i="52"/>
  <c r="AE204" i="52"/>
  <c r="AB204" i="52"/>
  <c r="U204" i="52"/>
  <c r="V204" i="52"/>
  <c r="AA204" i="52"/>
  <c r="AF204" i="52"/>
  <c r="D75" i="32"/>
  <c r="N255" i="52"/>
  <c r="L255" i="52"/>
  <c r="C113" i="52"/>
  <c r="C153" i="52"/>
  <c r="C126" i="76" s="1"/>
  <c r="D243" i="89" s="1"/>
  <c r="D126" i="56"/>
  <c r="I116" i="59"/>
  <c r="S256" i="52"/>
  <c r="AH256" i="52"/>
  <c r="D256" i="52"/>
  <c r="C104" i="15"/>
  <c r="K86" i="31"/>
  <c r="C154" i="52"/>
  <c r="C127" i="76" s="1"/>
  <c r="D244" i="89" s="1"/>
  <c r="Q186" i="52"/>
  <c r="M186" i="52"/>
  <c r="O186" i="52"/>
  <c r="D124" i="33"/>
  <c r="S255" i="52"/>
  <c r="I132" i="32"/>
  <c r="D124" i="32"/>
  <c r="D124" i="91" s="1"/>
  <c r="O222" i="52"/>
  <c r="G353" i="55"/>
  <c r="G269" i="55"/>
  <c r="K75" i="55"/>
  <c r="J118" i="58"/>
  <c r="I90" i="31"/>
  <c r="H67" i="56"/>
  <c r="H69" i="56" s="1"/>
  <c r="E193" i="55"/>
  <c r="L25" i="56"/>
  <c r="I121" i="58"/>
  <c r="I123" i="58" s="1"/>
  <c r="I131" i="58" s="1"/>
  <c r="F442" i="55"/>
  <c r="F415" i="55"/>
  <c r="I72" i="58"/>
  <c r="J103" i="55"/>
  <c r="I159" i="55"/>
  <c r="M92" i="51"/>
  <c r="M93" i="51" s="1"/>
  <c r="M158" i="51"/>
  <c r="M159" i="51" s="1"/>
  <c r="N77" i="36"/>
  <c r="I524" i="55"/>
  <c r="I527" i="55" s="1"/>
  <c r="I499" i="55"/>
  <c r="K72" i="59" s="1"/>
  <c r="K74" i="59" s="1"/>
  <c r="J496" i="55"/>
  <c r="I118" i="54"/>
  <c r="I131" i="54" s="1"/>
  <c r="J20" i="59"/>
  <c r="H72" i="57"/>
  <c r="E123" i="57"/>
  <c r="D122" i="57"/>
  <c r="H20" i="56"/>
  <c r="K74" i="54"/>
  <c r="E141" i="31"/>
  <c r="E47" i="31"/>
  <c r="E157" i="31" s="1"/>
  <c r="E159" i="31" s="1"/>
  <c r="M162" i="51"/>
  <c r="Y186" i="52"/>
  <c r="Y157" i="52"/>
  <c r="AD36" i="57" s="1"/>
  <c r="AF186" i="52"/>
  <c r="AF157" i="52"/>
  <c r="AK36" i="57" s="1"/>
  <c r="AC186" i="52"/>
  <c r="AC157" i="52"/>
  <c r="AH36" i="57" s="1"/>
  <c r="AA186" i="52"/>
  <c r="AA157" i="52"/>
  <c r="AF36" i="57" s="1"/>
  <c r="AB186" i="52"/>
  <c r="AB157" i="52"/>
  <c r="AG36" i="57" s="1"/>
  <c r="AD186" i="52"/>
  <c r="AD157" i="52"/>
  <c r="AI36" i="57" s="1"/>
  <c r="AE186" i="52"/>
  <c r="AE157" i="52"/>
  <c r="AJ36" i="57" s="1"/>
  <c r="Z186" i="52"/>
  <c r="Z157" i="52"/>
  <c r="AE36" i="57" s="1"/>
  <c r="Z203" i="52"/>
  <c r="AD203" i="52"/>
  <c r="V203" i="52"/>
  <c r="AB203" i="52"/>
  <c r="U203" i="52"/>
  <c r="AC203" i="52"/>
  <c r="W203" i="52"/>
  <c r="AE203" i="52"/>
  <c r="AF203" i="52"/>
  <c r="X203" i="52"/>
  <c r="Y203" i="52"/>
  <c r="AG203" i="52"/>
  <c r="AA203" i="52"/>
  <c r="AH207" i="52"/>
  <c r="AM36" i="58" s="1"/>
  <c r="AM40" i="58" s="1"/>
  <c r="AM42" i="58" s="1"/>
  <c r="AM46" i="58" s="1"/>
  <c r="L94" i="51"/>
  <c r="L95" i="51" s="1"/>
  <c r="L97" i="51" s="1"/>
  <c r="L127" i="51" s="1"/>
  <c r="S221" i="52" s="1"/>
  <c r="M78" i="36"/>
  <c r="L26" i="51"/>
  <c r="L27" i="51" s="1"/>
  <c r="L29" i="51" s="1"/>
  <c r="L59" i="51" s="1"/>
  <c r="D221" i="52" s="1"/>
  <c r="L160" i="51"/>
  <c r="L161" i="51" s="1"/>
  <c r="L163" i="51" s="1"/>
  <c r="L193" i="51" s="1"/>
  <c r="AH221" i="52" s="1"/>
  <c r="U171" i="52"/>
  <c r="U185" i="52" s="1"/>
  <c r="Y171" i="52"/>
  <c r="Y185" i="52" s="1"/>
  <c r="AF171" i="52"/>
  <c r="AF185" i="52" s="1"/>
  <c r="W171" i="52"/>
  <c r="W185" i="52" s="1"/>
  <c r="AA171" i="52"/>
  <c r="AA185" i="52" s="1"/>
  <c r="AA189" i="52" s="1"/>
  <c r="AC171" i="52"/>
  <c r="AC185" i="52" s="1"/>
  <c r="AG171" i="52"/>
  <c r="AG185" i="52" s="1"/>
  <c r="AD171" i="52"/>
  <c r="AD185" i="52" s="1"/>
  <c r="V171" i="52"/>
  <c r="V185" i="52" s="1"/>
  <c r="AB171" i="52"/>
  <c r="AB185" i="52" s="1"/>
  <c r="T171" i="52"/>
  <c r="T185" i="52" s="1"/>
  <c r="AE171" i="52"/>
  <c r="AE185" i="52" s="1"/>
  <c r="Z171" i="52"/>
  <c r="Z185" i="52" s="1"/>
  <c r="X171" i="52"/>
  <c r="X185" i="52" s="1"/>
  <c r="AH185" i="52"/>
  <c r="AH189" i="52" s="1"/>
  <c r="AH175" i="52"/>
  <c r="AM85" i="57" s="1"/>
  <c r="AM89" i="57" s="1"/>
  <c r="AM91" i="57" s="1"/>
  <c r="AM95" i="57" s="1"/>
  <c r="F381" i="55"/>
  <c r="C164" i="29"/>
  <c r="I68" i="31"/>
  <c r="E166" i="29"/>
  <c r="C166" i="29" s="1"/>
  <c r="K23" i="59"/>
  <c r="K116" i="58"/>
  <c r="K118" i="58" s="1"/>
  <c r="K121" i="54"/>
  <c r="I53" i="55"/>
  <c r="L67" i="54"/>
  <c r="L69" i="54" s="1"/>
  <c r="J494" i="55"/>
  <c r="I522" i="55"/>
  <c r="I526" i="55" s="1"/>
  <c r="I498" i="55"/>
  <c r="H528" i="55"/>
  <c r="J23" i="57"/>
  <c r="E186" i="52"/>
  <c r="C172" i="52"/>
  <c r="C141" i="76" s="1"/>
  <c r="D72" i="90" s="1"/>
  <c r="J116" i="54"/>
  <c r="G81" i="55"/>
  <c r="K18" i="59"/>
  <c r="H471" i="55"/>
  <c r="I23" i="58"/>
  <c r="I165" i="54"/>
  <c r="I167" i="54" s="1"/>
  <c r="I180" i="54" s="1"/>
  <c r="I189" i="54" s="1"/>
  <c r="I193" i="54" s="1"/>
  <c r="F109" i="55"/>
  <c r="H104" i="55"/>
  <c r="G160" i="55"/>
  <c r="G163" i="55" s="1"/>
  <c r="G107" i="55"/>
  <c r="K49" i="55"/>
  <c r="J52" i="55"/>
  <c r="H187" i="55"/>
  <c r="I131" i="55"/>
  <c r="F29" i="67"/>
  <c r="I32" i="66"/>
  <c r="D31" i="66"/>
  <c r="E127" i="56"/>
  <c r="E29" i="65"/>
  <c r="K19" i="55"/>
  <c r="J23" i="55"/>
  <c r="E19" i="68"/>
  <c r="D19" i="68" s="1"/>
  <c r="D19" i="69" s="1"/>
  <c r="D20" i="67"/>
  <c r="D270" i="55"/>
  <c r="E270" i="55" s="1"/>
  <c r="I136" i="55"/>
  <c r="I189" i="55"/>
  <c r="I192" i="55" s="1"/>
  <c r="L72" i="56" s="1"/>
  <c r="L74" i="56" s="1"/>
  <c r="J133" i="55"/>
  <c r="G30" i="67"/>
  <c r="F28" i="68"/>
  <c r="F29" i="68" s="1"/>
  <c r="D122" i="32"/>
  <c r="D122" i="91" s="1"/>
  <c r="D73" i="32"/>
  <c r="D73" i="91" s="1"/>
  <c r="J86" i="31"/>
  <c r="H214" i="54"/>
  <c r="L186" i="52"/>
  <c r="I186" i="52"/>
  <c r="P186" i="52"/>
  <c r="K186" i="52"/>
  <c r="H186" i="52"/>
  <c r="G186" i="52"/>
  <c r="K131" i="51"/>
  <c r="K197" i="51"/>
  <c r="H60" i="56"/>
  <c r="G60" i="56"/>
  <c r="I190" i="30"/>
  <c r="I194" i="30" s="1"/>
  <c r="I272" i="30" s="1"/>
  <c r="D168" i="30"/>
  <c r="D168" i="77" s="1"/>
  <c r="E57" i="62"/>
  <c r="D59" i="62"/>
  <c r="M222" i="52"/>
  <c r="N222" i="52"/>
  <c r="H222" i="52"/>
  <c r="G222" i="52"/>
  <c r="F222" i="52"/>
  <c r="I222" i="52"/>
  <c r="R222" i="52"/>
  <c r="I139" i="31"/>
  <c r="J132" i="34"/>
  <c r="D127" i="57"/>
  <c r="C28" i="65"/>
  <c r="G29" i="65"/>
  <c r="X40" i="56"/>
  <c r="I89" i="57"/>
  <c r="AM36" i="56"/>
  <c r="AM40" i="56" s="1"/>
  <c r="AM42" i="56" s="1"/>
  <c r="AM46" i="56" s="1"/>
  <c r="P36" i="56"/>
  <c r="P134" i="56" s="1"/>
  <c r="P138" i="56" s="1"/>
  <c r="V36" i="56"/>
  <c r="V134" i="56" s="1"/>
  <c r="V138" i="56" s="1"/>
  <c r="N36" i="56"/>
  <c r="N40" i="56" s="1"/>
  <c r="M36" i="56"/>
  <c r="M134" i="56" s="1"/>
  <c r="M138" i="56" s="1"/>
  <c r="U36" i="56"/>
  <c r="U40" i="56" s="1"/>
  <c r="T36" i="56"/>
  <c r="T134" i="56" s="1"/>
  <c r="T138" i="56" s="1"/>
  <c r="L36" i="56"/>
  <c r="L134" i="56" s="1"/>
  <c r="L138" i="56" s="1"/>
  <c r="Q36" i="56"/>
  <c r="Q134" i="56" s="1"/>
  <c r="Q138" i="56" s="1"/>
  <c r="K36" i="56"/>
  <c r="K40" i="56" s="1"/>
  <c r="S36" i="56"/>
  <c r="S134" i="56" s="1"/>
  <c r="S138" i="56" s="1"/>
  <c r="R36" i="56"/>
  <c r="R40" i="56" s="1"/>
  <c r="J36" i="56"/>
  <c r="J134" i="56" s="1"/>
  <c r="O36" i="56"/>
  <c r="O40" i="56" s="1"/>
  <c r="W36" i="56"/>
  <c r="W134" i="56" s="1"/>
  <c r="W138" i="56" s="1"/>
  <c r="X134" i="57"/>
  <c r="AM134" i="56"/>
  <c r="AM138" i="56" s="1"/>
  <c r="AM140" i="56" s="1"/>
  <c r="AM144" i="56" s="1"/>
  <c r="V40" i="56"/>
  <c r="C155" i="52"/>
  <c r="C128" i="76" s="1"/>
  <c r="D245" i="89" s="1"/>
  <c r="C173" i="52"/>
  <c r="C142" i="76" s="1"/>
  <c r="D73" i="90" s="1"/>
  <c r="AC264" i="55"/>
  <c r="AD261" i="55"/>
  <c r="AC262" i="55"/>
  <c r="AB320" i="55"/>
  <c r="AB318" i="55"/>
  <c r="N292" i="55"/>
  <c r="O289" i="55"/>
  <c r="N290" i="55"/>
  <c r="L320" i="55"/>
  <c r="L318" i="55"/>
  <c r="K542" i="55"/>
  <c r="K543" i="55" s="1"/>
  <c r="K233" i="55"/>
  <c r="M489" i="55"/>
  <c r="M590" i="55" s="1"/>
  <c r="N486" i="55"/>
  <c r="N514" i="55" s="1"/>
  <c r="N515" i="55" s="1"/>
  <c r="M487" i="55"/>
  <c r="AB404" i="55"/>
  <c r="AB588" i="55" s="1"/>
  <c r="AC401" i="55"/>
  <c r="AC429" i="55" s="1"/>
  <c r="AC430" i="55" s="1"/>
  <c r="AB402" i="55"/>
  <c r="Z542" i="55"/>
  <c r="Z543" i="55" s="1"/>
  <c r="Z233" i="55"/>
  <c r="Z545" i="55"/>
  <c r="O457" i="55"/>
  <c r="N460" i="55"/>
  <c r="N589" i="55" s="1"/>
  <c r="N458" i="55"/>
  <c r="M429" i="55"/>
  <c r="M430" i="55" s="1"/>
  <c r="N345" i="55"/>
  <c r="M348" i="55"/>
  <c r="M586" i="55" s="1"/>
  <c r="M346" i="55"/>
  <c r="AC42" i="55"/>
  <c r="AC579" i="55" s="1"/>
  <c r="AD39" i="55"/>
  <c r="AC40" i="55"/>
  <c r="AB292" i="55"/>
  <c r="AC289" i="55"/>
  <c r="AB290" i="55"/>
  <c r="AA517" i="55"/>
  <c r="M376" i="55"/>
  <c r="M587" i="55" s="1"/>
  <c r="N373" i="55"/>
  <c r="M374" i="55"/>
  <c r="AC98" i="55"/>
  <c r="AC581" i="55" s="1"/>
  <c r="AD95" i="55"/>
  <c r="AC96" i="55"/>
  <c r="M154" i="55"/>
  <c r="M205" i="55"/>
  <c r="N151" i="55"/>
  <c r="M152" i="55"/>
  <c r="AD345" i="55"/>
  <c r="AC348" i="55"/>
  <c r="AC586" i="55" s="1"/>
  <c r="AC346" i="55"/>
  <c r="AC11" i="55"/>
  <c r="AC123" i="55" s="1"/>
  <c r="AB14" i="55"/>
  <c r="AB578" i="55" s="1"/>
  <c r="AB12" i="55"/>
  <c r="AA126" i="55"/>
  <c r="AA432" i="55"/>
  <c r="M514" i="55"/>
  <c r="M515" i="55" s="1"/>
  <c r="AB429" i="55"/>
  <c r="AB430" i="55" s="1"/>
  <c r="M264" i="55"/>
  <c r="N261" i="55"/>
  <c r="M317" i="55"/>
  <c r="M262" i="55"/>
  <c r="AC376" i="55"/>
  <c r="AC587" i="55" s="1"/>
  <c r="AD373" i="55"/>
  <c r="AC374" i="55"/>
  <c r="L432" i="55"/>
  <c r="AA320" i="55"/>
  <c r="AA318" i="55"/>
  <c r="N404" i="55"/>
  <c r="N588" i="55" s="1"/>
  <c r="O401" i="55"/>
  <c r="N402" i="55"/>
  <c r="AB514" i="55"/>
  <c r="AB515" i="55" s="1"/>
  <c r="AC457" i="55"/>
  <c r="AB460" i="55"/>
  <c r="AB589" i="55" s="1"/>
  <c r="AB458" i="55"/>
  <c r="AC154" i="55"/>
  <c r="AC582" i="55" s="1"/>
  <c r="AD151" i="55"/>
  <c r="AC152" i="55"/>
  <c r="AB182" i="55"/>
  <c r="AC179" i="55"/>
  <c r="AB180" i="55"/>
  <c r="K235" i="55"/>
  <c r="L206" i="55"/>
  <c r="L232" i="55"/>
  <c r="AC489" i="55"/>
  <c r="AC590" i="55" s="1"/>
  <c r="AD486" i="55"/>
  <c r="AC487" i="55"/>
  <c r="N182" i="55"/>
  <c r="N583" i="55" s="1"/>
  <c r="O179" i="55"/>
  <c r="N180" i="55"/>
  <c r="AC70" i="55"/>
  <c r="AC580" i="55" s="1"/>
  <c r="AD67" i="55"/>
  <c r="AC68" i="55"/>
  <c r="AA232" i="55"/>
  <c r="AA124" i="55"/>
  <c r="C15" i="52"/>
  <c r="C91" i="52"/>
  <c r="I86" i="33"/>
  <c r="C223" i="52"/>
  <c r="C184" i="76" s="1"/>
  <c r="D57" i="96" s="1"/>
  <c r="N122" i="51"/>
  <c r="N123" i="51" s="1"/>
  <c r="N130" i="51" s="1"/>
  <c r="S274" i="52" s="1"/>
  <c r="O88" i="36"/>
  <c r="N188" i="51"/>
  <c r="N189" i="51" s="1"/>
  <c r="N196" i="51" s="1"/>
  <c r="AH274" i="52" s="1"/>
  <c r="N54" i="51"/>
  <c r="N55" i="51" s="1"/>
  <c r="N62" i="51" s="1"/>
  <c r="D274" i="52" s="1"/>
  <c r="N113" i="51"/>
  <c r="N114" i="51" s="1"/>
  <c r="N117" i="51" s="1"/>
  <c r="N129" i="51" s="1"/>
  <c r="S273" i="52" s="1"/>
  <c r="O85" i="36"/>
  <c r="N179" i="51"/>
  <c r="N180" i="51" s="1"/>
  <c r="N183" i="51" s="1"/>
  <c r="N195" i="51" s="1"/>
  <c r="AH273" i="52" s="1"/>
  <c r="N45" i="51"/>
  <c r="N46" i="51" s="1"/>
  <c r="N49" i="51" s="1"/>
  <c r="N61" i="51" s="1"/>
  <c r="D273" i="52" s="1"/>
  <c r="O80" i="36"/>
  <c r="N167" i="51"/>
  <c r="N168" i="51" s="1"/>
  <c r="N101" i="51"/>
  <c r="N102" i="51" s="1"/>
  <c r="N33" i="51"/>
  <c r="N34" i="51" s="1"/>
  <c r="O171" i="51"/>
  <c r="O105" i="51"/>
  <c r="O37" i="51"/>
  <c r="E126" i="52"/>
  <c r="J37" i="31"/>
  <c r="S134" i="52"/>
  <c r="G76" i="52"/>
  <c r="O76" i="52"/>
  <c r="I76" i="52"/>
  <c r="Q76" i="52"/>
  <c r="L76" i="52"/>
  <c r="R76" i="52"/>
  <c r="J76" i="52"/>
  <c r="AB121" i="52"/>
  <c r="AB126" i="52" s="1"/>
  <c r="AB96" i="52"/>
  <c r="T121" i="52"/>
  <c r="T126" i="52" s="1"/>
  <c r="T96" i="52"/>
  <c r="AE121" i="52"/>
  <c r="AE126" i="52" s="1"/>
  <c r="AE96" i="52"/>
  <c r="W121" i="52"/>
  <c r="W126" i="52" s="1"/>
  <c r="W96" i="52"/>
  <c r="Z121" i="52"/>
  <c r="Z126" i="52" s="1"/>
  <c r="Z96" i="52"/>
  <c r="AC121" i="52"/>
  <c r="AC126" i="52" s="1"/>
  <c r="AC96" i="52"/>
  <c r="U121" i="52"/>
  <c r="U126" i="52" s="1"/>
  <c r="U96" i="52"/>
  <c r="U238" i="52"/>
  <c r="Y238" i="52"/>
  <c r="AC238" i="52"/>
  <c r="AG238" i="52"/>
  <c r="T238" i="52"/>
  <c r="X238" i="52"/>
  <c r="AB238" i="52"/>
  <c r="AF238" i="52"/>
  <c r="W238" i="52"/>
  <c r="AA238" i="52"/>
  <c r="AE238" i="52"/>
  <c r="V238" i="52"/>
  <c r="Z238" i="52"/>
  <c r="AD238" i="52"/>
  <c r="AH252" i="52"/>
  <c r="H187" i="52"/>
  <c r="I187" i="52"/>
  <c r="R187" i="52"/>
  <c r="E187" i="52"/>
  <c r="Q187" i="52"/>
  <c r="Q175" i="52"/>
  <c r="V85" i="57" s="1"/>
  <c r="V89" i="57" s="1"/>
  <c r="N187" i="52"/>
  <c r="O187" i="52"/>
  <c r="AG175" i="52"/>
  <c r="AL85" i="57" s="1"/>
  <c r="AL89" i="57" s="1"/>
  <c r="Z189" i="52"/>
  <c r="F76" i="52"/>
  <c r="K76" i="52"/>
  <c r="E76" i="52"/>
  <c r="M76" i="52"/>
  <c r="P76" i="52"/>
  <c r="H76" i="52"/>
  <c r="N76" i="52"/>
  <c r="AF121" i="52"/>
  <c r="AF126" i="52" s="1"/>
  <c r="AF96" i="52"/>
  <c r="X121" i="52"/>
  <c r="X126" i="52" s="1"/>
  <c r="X96" i="52"/>
  <c r="AA121" i="52"/>
  <c r="AA126" i="52" s="1"/>
  <c r="AA96" i="52"/>
  <c r="AD121" i="52"/>
  <c r="AD126" i="52" s="1"/>
  <c r="AD96" i="52"/>
  <c r="V121" i="52"/>
  <c r="V126" i="52" s="1"/>
  <c r="V96" i="52"/>
  <c r="AG121" i="52"/>
  <c r="AG126" i="52" s="1"/>
  <c r="AG96" i="52"/>
  <c r="Y121" i="52"/>
  <c r="Y126" i="52" s="1"/>
  <c r="Y96" i="52"/>
  <c r="D157" i="52"/>
  <c r="I36" i="57" s="1"/>
  <c r="O152" i="52"/>
  <c r="K152" i="52"/>
  <c r="G152" i="52"/>
  <c r="R152" i="52"/>
  <c r="N152" i="52"/>
  <c r="J152" i="52"/>
  <c r="F152" i="52"/>
  <c r="Q152" i="52"/>
  <c r="M152" i="52"/>
  <c r="I152" i="52"/>
  <c r="E152" i="52"/>
  <c r="P152" i="52"/>
  <c r="L152" i="52"/>
  <c r="H152" i="52"/>
  <c r="D184" i="52"/>
  <c r="U45" i="52"/>
  <c r="Y45" i="52"/>
  <c r="AC45" i="52"/>
  <c r="AG45" i="52"/>
  <c r="V45" i="52"/>
  <c r="Z45" i="52"/>
  <c r="AD45" i="52"/>
  <c r="W45" i="52"/>
  <c r="AA45" i="52"/>
  <c r="AE45" i="52"/>
  <c r="T45" i="52"/>
  <c r="X45" i="52"/>
  <c r="AB45" i="52"/>
  <c r="AF45" i="52"/>
  <c r="M187" i="52"/>
  <c r="P187" i="52"/>
  <c r="J187" i="52"/>
  <c r="K187" i="52"/>
  <c r="L187" i="52"/>
  <c r="F187" i="52"/>
  <c r="G187" i="52"/>
  <c r="O220" i="52"/>
  <c r="O252" i="52" s="1"/>
  <c r="G220" i="52"/>
  <c r="G252" i="52" s="1"/>
  <c r="M220" i="52"/>
  <c r="E220" i="52"/>
  <c r="L220" i="52"/>
  <c r="F220" i="52"/>
  <c r="N220" i="52"/>
  <c r="D252" i="52"/>
  <c r="K220" i="52"/>
  <c r="Q220" i="52"/>
  <c r="I220" i="52"/>
  <c r="H220" i="52"/>
  <c r="P220" i="52"/>
  <c r="J220" i="52"/>
  <c r="R220" i="52"/>
  <c r="Z175" i="52"/>
  <c r="AE85" i="57" s="1"/>
  <c r="AE89" i="57" s="1"/>
  <c r="U175" i="52"/>
  <c r="Z85" i="57" s="1"/>
  <c r="Z89" i="57" s="1"/>
  <c r="AH76" i="52"/>
  <c r="AD12" i="52"/>
  <c r="Z12" i="52"/>
  <c r="V12" i="52"/>
  <c r="AF12" i="52"/>
  <c r="AB12" i="52"/>
  <c r="X12" i="52"/>
  <c r="T12" i="52"/>
  <c r="W12" i="52"/>
  <c r="AA12" i="52"/>
  <c r="AE12" i="52"/>
  <c r="U12" i="52"/>
  <c r="Y12" i="52"/>
  <c r="AC12" i="52"/>
  <c r="AG12" i="52"/>
  <c r="AH17" i="52"/>
  <c r="AM36" i="54" s="1"/>
  <c r="G272" i="29"/>
  <c r="H28" i="96" s="1"/>
  <c r="K217" i="30"/>
  <c r="K230" i="30" s="1"/>
  <c r="K171" i="32"/>
  <c r="K24" i="35" s="1"/>
  <c r="K26" i="35" s="1"/>
  <c r="K26" i="32"/>
  <c r="E8" i="15"/>
  <c r="J171" i="32"/>
  <c r="J24" i="35" s="1"/>
  <c r="J26" i="35" s="1"/>
  <c r="J26" i="32"/>
  <c r="I173" i="32"/>
  <c r="J217" i="30"/>
  <c r="J230" i="30" s="1"/>
  <c r="C123" i="58"/>
  <c r="C167" i="54"/>
  <c r="C216" i="54" s="1"/>
  <c r="C306" i="29"/>
  <c r="F52" i="15"/>
  <c r="I26" i="30"/>
  <c r="I220" i="30"/>
  <c r="D10" i="56" l="1"/>
  <c r="I13" i="66" s="1"/>
  <c r="AA89" i="56"/>
  <c r="AA135" i="56"/>
  <c r="AA37" i="65" s="1"/>
  <c r="F110" i="31"/>
  <c r="AG137" i="78"/>
  <c r="E7" i="97"/>
  <c r="D231" i="75"/>
  <c r="D246" i="75" s="1"/>
  <c r="E12" i="96"/>
  <c r="D221" i="75"/>
  <c r="AA235" i="55"/>
  <c r="AA545" i="55" s="1"/>
  <c r="F182" i="15"/>
  <c r="C182" i="15" s="1"/>
  <c r="J90" i="31"/>
  <c r="J92" i="31" s="1"/>
  <c r="D157" i="78"/>
  <c r="E157" i="80" s="1"/>
  <c r="AD137" i="78"/>
  <c r="Y86" i="56"/>
  <c r="Y89" i="56" s="1"/>
  <c r="AA77" i="78"/>
  <c r="AA87" i="78" s="1"/>
  <c r="AA89" i="78" s="1"/>
  <c r="H59" i="56"/>
  <c r="H108" i="56" s="1"/>
  <c r="H10" i="65" s="1"/>
  <c r="H60" i="31"/>
  <c r="F30" i="85"/>
  <c r="F33" i="85" s="1"/>
  <c r="D84" i="109" s="1"/>
  <c r="D85" i="109" s="1"/>
  <c r="D86" i="109" s="1"/>
  <c r="E102" i="75"/>
  <c r="G60" i="31"/>
  <c r="G65" i="31" s="1"/>
  <c r="G59" i="56"/>
  <c r="AF137" i="78"/>
  <c r="AF86" i="58" s="1"/>
  <c r="AF185" i="58" s="1"/>
  <c r="AE137" i="78"/>
  <c r="K87" i="32" s="1"/>
  <c r="K185" i="32" s="1"/>
  <c r="Y69" i="78"/>
  <c r="AA69" i="78"/>
  <c r="G465" i="62"/>
  <c r="F61" i="31" s="1"/>
  <c r="I90" i="71"/>
  <c r="G11" i="31"/>
  <c r="G10" i="56"/>
  <c r="G108" i="56" s="1"/>
  <c r="G10" i="65" s="1"/>
  <c r="I131" i="71"/>
  <c r="D146" i="71"/>
  <c r="D215" i="30"/>
  <c r="D215" i="77" s="1"/>
  <c r="Z137" i="78"/>
  <c r="Z86" i="58" s="1"/>
  <c r="Z185" i="58" s="1"/>
  <c r="AB137" i="78"/>
  <c r="M116" i="71"/>
  <c r="M119" i="71" s="1"/>
  <c r="K116" i="71"/>
  <c r="E114" i="75"/>
  <c r="L116" i="71"/>
  <c r="L119" i="71" s="1"/>
  <c r="I119" i="71"/>
  <c r="D218" i="75"/>
  <c r="E9" i="96"/>
  <c r="V175" i="52"/>
  <c r="AA85" i="57" s="1"/>
  <c r="AA89" i="57" s="1"/>
  <c r="D79" i="78"/>
  <c r="AA137" i="78"/>
  <c r="Y137" i="78"/>
  <c r="AG69" i="78"/>
  <c r="E25" i="94"/>
  <c r="D204" i="75"/>
  <c r="H110" i="31"/>
  <c r="Z69" i="78"/>
  <c r="AC137" i="78"/>
  <c r="X137" i="78"/>
  <c r="M517" i="55"/>
  <c r="AF189" i="52"/>
  <c r="AE135" i="56"/>
  <c r="AE37" i="65" s="1"/>
  <c r="D139" i="78"/>
  <c r="AO137" i="78"/>
  <c r="E11" i="96"/>
  <c r="D220" i="75"/>
  <c r="H101" i="71"/>
  <c r="H104" i="71" s="1"/>
  <c r="K104" i="71"/>
  <c r="H12" i="58"/>
  <c r="H160" i="58" s="1"/>
  <c r="H48" i="101"/>
  <c r="H57" i="101" s="1"/>
  <c r="H61" i="101" s="1"/>
  <c r="D236" i="109"/>
  <c r="D266" i="109"/>
  <c r="AB432" i="55"/>
  <c r="J116" i="59"/>
  <c r="J118" i="59" s="1"/>
  <c r="J131" i="59" s="1"/>
  <c r="D186" i="58"/>
  <c r="AB135" i="56"/>
  <c r="AB37" i="65" s="1"/>
  <c r="E59" i="35"/>
  <c r="E254" i="30"/>
  <c r="D169" i="109"/>
  <c r="D173" i="109" s="1"/>
  <c r="AD135" i="56"/>
  <c r="AD37" i="65" s="1"/>
  <c r="D64" i="109"/>
  <c r="D70" i="109" s="1"/>
  <c r="G59" i="35"/>
  <c r="G254" i="30"/>
  <c r="I62" i="35"/>
  <c r="I257" i="30"/>
  <c r="F59" i="35"/>
  <c r="F254" i="30"/>
  <c r="D26" i="30"/>
  <c r="D26" i="77" s="1"/>
  <c r="E145" i="31"/>
  <c r="E274" i="30"/>
  <c r="E33" i="54"/>
  <c r="E42" i="54" s="1"/>
  <c r="E46" i="54" s="1"/>
  <c r="N134" i="56"/>
  <c r="N138" i="56" s="1"/>
  <c r="P40" i="56"/>
  <c r="K134" i="56"/>
  <c r="K138" i="56" s="1"/>
  <c r="L219" i="54"/>
  <c r="D107" i="85"/>
  <c r="D56" i="102"/>
  <c r="E56" i="102"/>
  <c r="F60" i="102"/>
  <c r="D32" i="77"/>
  <c r="C31" i="54"/>
  <c r="H129" i="54"/>
  <c r="H227" i="54" s="1"/>
  <c r="H31" i="65" s="1"/>
  <c r="H228" i="30"/>
  <c r="D206" i="30"/>
  <c r="E10" i="35"/>
  <c r="D10" i="35" s="1"/>
  <c r="D10" i="93" s="1"/>
  <c r="D108" i="77"/>
  <c r="C107" i="54"/>
  <c r="D46" i="101"/>
  <c r="E130" i="30"/>
  <c r="E132" i="30" s="1"/>
  <c r="E141" i="30" s="1"/>
  <c r="E145" i="30" s="1"/>
  <c r="E271" i="30" s="1"/>
  <c r="E212" i="30"/>
  <c r="E113" i="54"/>
  <c r="D107" i="54"/>
  <c r="E205" i="54"/>
  <c r="G48" i="101"/>
  <c r="G57" i="101" s="1"/>
  <c r="G61" i="101" s="1"/>
  <c r="F48" i="101"/>
  <c r="C158" i="54"/>
  <c r="C10" i="76"/>
  <c r="D108" i="79" s="1"/>
  <c r="AF135" i="56"/>
  <c r="AF37" i="65" s="1"/>
  <c r="D137" i="32"/>
  <c r="F51" i="89"/>
  <c r="D136" i="31"/>
  <c r="D136" i="86" s="1"/>
  <c r="D38" i="87" s="1"/>
  <c r="C90" i="76"/>
  <c r="F103" i="85" s="1"/>
  <c r="D136" i="58"/>
  <c r="O41" i="66" s="1"/>
  <c r="G61" i="54"/>
  <c r="H61" i="54"/>
  <c r="D12" i="77"/>
  <c r="C11" i="54"/>
  <c r="D16" i="30"/>
  <c r="C15" i="54" s="1"/>
  <c r="G15" i="54"/>
  <c r="G33" i="54" s="1"/>
  <c r="G42" i="54" s="1"/>
  <c r="G46" i="54" s="1"/>
  <c r="C72" i="76"/>
  <c r="D215" i="84" s="1"/>
  <c r="D220" i="84" s="1"/>
  <c r="C127" i="56"/>
  <c r="D128" i="86"/>
  <c r="D30" i="87" s="1"/>
  <c r="G12" i="58"/>
  <c r="G160" i="58" s="1"/>
  <c r="G160" i="32"/>
  <c r="D160" i="32" s="1"/>
  <c r="D160" i="91" s="1"/>
  <c r="M51" i="70"/>
  <c r="G129" i="63"/>
  <c r="I129" i="63"/>
  <c r="H111" i="30" s="1"/>
  <c r="H129" i="63"/>
  <c r="G111" i="30" s="1"/>
  <c r="J41" i="70"/>
  <c r="J38" i="90"/>
  <c r="J39" i="90" s="1"/>
  <c r="E53" i="70"/>
  <c r="C13" i="33" s="1"/>
  <c r="K31" i="70"/>
  <c r="F158" i="54"/>
  <c r="D158" i="54" s="1"/>
  <c r="H14" i="66" s="1"/>
  <c r="D159" i="30"/>
  <c r="D159" i="77" s="1"/>
  <c r="J55" i="63"/>
  <c r="I24" i="84" s="1"/>
  <c r="J86" i="63"/>
  <c r="K85" i="63"/>
  <c r="F160" i="58"/>
  <c r="F62" i="30"/>
  <c r="M128" i="63"/>
  <c r="K33" i="63"/>
  <c r="J35" i="82"/>
  <c r="J36" i="82" s="1"/>
  <c r="D107" i="109" s="1"/>
  <c r="I38" i="90"/>
  <c r="I39" i="90" s="1"/>
  <c r="I41" i="70"/>
  <c r="J32" i="70"/>
  <c r="J68" i="89"/>
  <c r="J69" i="89" s="1"/>
  <c r="F11" i="56"/>
  <c r="D11" i="56" s="1"/>
  <c r="I14" i="66" s="1"/>
  <c r="D12" i="31"/>
  <c r="D12" i="86" s="1"/>
  <c r="K54" i="63"/>
  <c r="E130" i="63"/>
  <c r="H468" i="62"/>
  <c r="G468" i="62"/>
  <c r="I468" i="62"/>
  <c r="D61" i="59"/>
  <c r="Q15" i="66" s="1"/>
  <c r="J13" i="67" s="1"/>
  <c r="H12" i="68" s="1"/>
  <c r="F110" i="59"/>
  <c r="D110" i="59" s="1"/>
  <c r="J11" i="70"/>
  <c r="D13" i="32"/>
  <c r="M52" i="70"/>
  <c r="K10" i="70"/>
  <c r="C118" i="59"/>
  <c r="K90" i="31"/>
  <c r="K92" i="31" s="1"/>
  <c r="K96" i="31" s="1"/>
  <c r="D186" i="32"/>
  <c r="D186" i="91" s="1"/>
  <c r="C123" i="57"/>
  <c r="D124" i="88"/>
  <c r="C74" i="58"/>
  <c r="D75" i="91"/>
  <c r="D58" i="90"/>
  <c r="D137" i="109" s="1"/>
  <c r="D138" i="109" s="1"/>
  <c r="F60" i="90"/>
  <c r="D60" i="90" s="1"/>
  <c r="Z87" i="78"/>
  <c r="Z89" i="78" s="1"/>
  <c r="Z79" i="78"/>
  <c r="AC79" i="78"/>
  <c r="AC87" i="78"/>
  <c r="AC89" i="78" s="1"/>
  <c r="E139" i="34"/>
  <c r="E41" i="35" s="1"/>
  <c r="E92" i="34"/>
  <c r="AO117" i="78"/>
  <c r="D119" i="78"/>
  <c r="E119" i="80"/>
  <c r="AB37" i="57"/>
  <c r="AB135" i="57" s="1"/>
  <c r="AB99" i="78"/>
  <c r="AB117" i="78"/>
  <c r="AB119" i="78" s="1"/>
  <c r="X37" i="57"/>
  <c r="X99" i="78"/>
  <c r="AN97" i="78"/>
  <c r="J38" i="33"/>
  <c r="X117" i="78"/>
  <c r="AF37" i="57"/>
  <c r="AF135" i="57" s="1"/>
  <c r="AF99" i="78"/>
  <c r="AF117" i="78"/>
  <c r="AF119" i="78" s="1"/>
  <c r="AG37" i="57"/>
  <c r="AG135" i="57" s="1"/>
  <c r="AG99" i="78"/>
  <c r="AG117" i="78"/>
  <c r="AG119" i="78" s="1"/>
  <c r="C38" i="65"/>
  <c r="D38" i="65"/>
  <c r="Y40" i="58"/>
  <c r="AF157" i="78"/>
  <c r="AF159" i="78" s="1"/>
  <c r="AA86" i="58"/>
  <c r="AA185" i="58" s="1"/>
  <c r="AA139" i="78"/>
  <c r="AA157" i="78"/>
  <c r="AA159" i="78" s="1"/>
  <c r="AG86" i="58"/>
  <c r="AG139" i="78"/>
  <c r="AG157" i="78"/>
  <c r="AG159" i="78" s="1"/>
  <c r="AE157" i="78"/>
  <c r="AE159" i="78" s="1"/>
  <c r="C68" i="96"/>
  <c r="C70" i="96" s="1"/>
  <c r="D300" i="109" s="1"/>
  <c r="D302" i="109" s="1"/>
  <c r="D306" i="109" s="1"/>
  <c r="E139" i="80"/>
  <c r="E159" i="80"/>
  <c r="J87" i="32"/>
  <c r="X86" i="58"/>
  <c r="X139" i="78"/>
  <c r="X157" i="78"/>
  <c r="X89" i="56"/>
  <c r="D89" i="56" s="1"/>
  <c r="I189" i="78"/>
  <c r="I197" i="78"/>
  <c r="I199" i="78" s="1"/>
  <c r="J187" i="78"/>
  <c r="J86" i="59"/>
  <c r="J135" i="59" s="1"/>
  <c r="K177" i="78"/>
  <c r="J179" i="78"/>
  <c r="X185" i="58"/>
  <c r="D37" i="58"/>
  <c r="M40" i="66" s="1"/>
  <c r="D39" i="88"/>
  <c r="C38" i="57"/>
  <c r="C87" i="57"/>
  <c r="H39" i="67"/>
  <c r="G38" i="68" s="1"/>
  <c r="AG185" i="58"/>
  <c r="Z135" i="56"/>
  <c r="Z37" i="65" s="1"/>
  <c r="D87" i="31"/>
  <c r="D87" i="86" s="1"/>
  <c r="X135" i="56"/>
  <c r="E79" i="80"/>
  <c r="D197" i="78"/>
  <c r="E197" i="80" s="1"/>
  <c r="AO87" i="78"/>
  <c r="C87" i="78"/>
  <c r="D87" i="80" s="1"/>
  <c r="D89" i="78"/>
  <c r="AF79" i="78"/>
  <c r="AF87" i="78"/>
  <c r="AF89" i="78" s="1"/>
  <c r="AD37" i="57"/>
  <c r="AD135" i="57" s="1"/>
  <c r="AD99" i="78"/>
  <c r="AD117" i="78"/>
  <c r="AD119" i="78" s="1"/>
  <c r="AC37" i="57"/>
  <c r="AC135" i="57" s="1"/>
  <c r="AC99" i="78"/>
  <c r="AC117" i="78"/>
  <c r="AC119" i="78" s="1"/>
  <c r="AA37" i="57"/>
  <c r="AA135" i="57" s="1"/>
  <c r="AA99" i="78"/>
  <c r="AA117" i="78"/>
  <c r="AA119" i="78" s="1"/>
  <c r="AE37" i="57"/>
  <c r="AE135" i="57" s="1"/>
  <c r="AE99" i="78"/>
  <c r="AE117" i="78"/>
  <c r="AE119" i="78" s="1"/>
  <c r="Z37" i="57"/>
  <c r="Z135" i="57" s="1"/>
  <c r="Z99" i="78"/>
  <c r="Z117" i="78"/>
  <c r="Z119" i="78" s="1"/>
  <c r="Y37" i="57"/>
  <c r="Y135" i="57" s="1"/>
  <c r="K38" i="33"/>
  <c r="K136" i="33" s="1"/>
  <c r="Y99" i="78"/>
  <c r="Y117" i="78"/>
  <c r="Y119" i="78" s="1"/>
  <c r="AO157" i="78"/>
  <c r="D159" i="78"/>
  <c r="AC86" i="58"/>
  <c r="AC185" i="58" s="1"/>
  <c r="AC139" i="78"/>
  <c r="AC157" i="78"/>
  <c r="AC159" i="78" s="1"/>
  <c r="AD86" i="58"/>
  <c r="AD185" i="58" s="1"/>
  <c r="AD139" i="78"/>
  <c r="AD157" i="78"/>
  <c r="AD159" i="78" s="1"/>
  <c r="AB86" i="58"/>
  <c r="AB185" i="58" s="1"/>
  <c r="AB139" i="78"/>
  <c r="AB157" i="78"/>
  <c r="AB159" i="78" s="1"/>
  <c r="Y86" i="58"/>
  <c r="Y185" i="58" s="1"/>
  <c r="Y139" i="78"/>
  <c r="Y157" i="78"/>
  <c r="Y159" i="78" s="1"/>
  <c r="Y79" i="78"/>
  <c r="Y87" i="78"/>
  <c r="Y89" i="78" s="1"/>
  <c r="AD79" i="78"/>
  <c r="AD87" i="78"/>
  <c r="AD89" i="78" s="1"/>
  <c r="AB79" i="78"/>
  <c r="AB87" i="78"/>
  <c r="AB89" i="78" s="1"/>
  <c r="X87" i="78"/>
  <c r="X79" i="78"/>
  <c r="AE79" i="78"/>
  <c r="AE87" i="78"/>
  <c r="AE89" i="78" s="1"/>
  <c r="AG79" i="78"/>
  <c r="AG87" i="78"/>
  <c r="AG89" i="78" s="1"/>
  <c r="D38" i="32"/>
  <c r="D38" i="91" s="1"/>
  <c r="J185" i="32"/>
  <c r="AC135" i="56"/>
  <c r="AC37" i="65" s="1"/>
  <c r="E59" i="62"/>
  <c r="E61" i="62" s="1"/>
  <c r="E450" i="62" s="1"/>
  <c r="G450" i="62" s="1"/>
  <c r="E48" i="81"/>
  <c r="E50" i="81" s="1"/>
  <c r="E52" i="81" s="1"/>
  <c r="D90" i="81" s="1"/>
  <c r="J137" i="34"/>
  <c r="Y87" i="59"/>
  <c r="Y136" i="59" s="1"/>
  <c r="E14" i="66"/>
  <c r="E18" i="66" s="1"/>
  <c r="D16" i="77"/>
  <c r="Y188" i="78"/>
  <c r="Y198" i="78" s="1"/>
  <c r="Z178" i="78"/>
  <c r="Z87" i="59" s="1"/>
  <c r="Z136" i="59" s="1"/>
  <c r="H128" i="71"/>
  <c r="AA591" i="55"/>
  <c r="H130" i="71"/>
  <c r="D26" i="32"/>
  <c r="L82" i="54"/>
  <c r="L91" i="54" s="1"/>
  <c r="L95" i="54" s="1"/>
  <c r="E185" i="52"/>
  <c r="C185" i="52" s="1"/>
  <c r="C154" i="76" s="1"/>
  <c r="AA175" i="52"/>
  <c r="AF85" i="57" s="1"/>
  <c r="AF89" i="57" s="1"/>
  <c r="AF175" i="52"/>
  <c r="AK85" i="57" s="1"/>
  <c r="AK89" i="57" s="1"/>
  <c r="T175" i="52"/>
  <c r="Y85" i="57" s="1"/>
  <c r="Y89" i="57" s="1"/>
  <c r="X189" i="52"/>
  <c r="W189" i="52"/>
  <c r="AE189" i="52"/>
  <c r="AB189" i="52"/>
  <c r="AD189" i="52"/>
  <c r="AC189" i="52"/>
  <c r="Y189" i="52"/>
  <c r="V189" i="52"/>
  <c r="I175" i="52"/>
  <c r="N85" i="57" s="1"/>
  <c r="N89" i="57" s="1"/>
  <c r="AG189" i="52"/>
  <c r="T189" i="52"/>
  <c r="U189" i="52"/>
  <c r="C204" i="52"/>
  <c r="C169" i="76" s="1"/>
  <c r="D136" i="94" s="1"/>
  <c r="K175" i="52"/>
  <c r="P85" i="57" s="1"/>
  <c r="P89" i="57" s="1"/>
  <c r="M175" i="52"/>
  <c r="R85" i="57" s="1"/>
  <c r="R89" i="57" s="1"/>
  <c r="L40" i="56"/>
  <c r="W175" i="52"/>
  <c r="AB85" i="57" s="1"/>
  <c r="AB89" i="57" s="1"/>
  <c r="Y175" i="52"/>
  <c r="AD85" i="57" s="1"/>
  <c r="AD89" i="57" s="1"/>
  <c r="F175" i="52"/>
  <c r="K85" i="57" s="1"/>
  <c r="K89" i="57" s="1"/>
  <c r="N175" i="52"/>
  <c r="S85" i="57" s="1"/>
  <c r="S89" i="57" s="1"/>
  <c r="G175" i="52"/>
  <c r="L85" i="57" s="1"/>
  <c r="L89" i="57" s="1"/>
  <c r="L175" i="52"/>
  <c r="Q85" i="57" s="1"/>
  <c r="Q89" i="57" s="1"/>
  <c r="J175" i="52"/>
  <c r="O85" i="57" s="1"/>
  <c r="O89" i="57" s="1"/>
  <c r="P175" i="52"/>
  <c r="U85" i="57" s="1"/>
  <c r="U89" i="57" s="1"/>
  <c r="O175" i="52"/>
  <c r="T85" i="57" s="1"/>
  <c r="T89" i="57" s="1"/>
  <c r="R175" i="52"/>
  <c r="W85" i="57" s="1"/>
  <c r="W89" i="57" s="1"/>
  <c r="H175" i="52"/>
  <c r="M85" i="57" s="1"/>
  <c r="M89" i="57" s="1"/>
  <c r="U134" i="56"/>
  <c r="U138" i="56" s="1"/>
  <c r="AB208" i="55"/>
  <c r="AB583" i="55"/>
  <c r="M208" i="55"/>
  <c r="M582" i="55"/>
  <c r="M591" i="55" s="1"/>
  <c r="AB585" i="55"/>
  <c r="AB584" i="55"/>
  <c r="N584" i="55"/>
  <c r="N585" i="55"/>
  <c r="H203" i="52"/>
  <c r="H207" i="52" s="1"/>
  <c r="M36" i="58" s="1"/>
  <c r="M40" i="58" s="1"/>
  <c r="K203" i="52"/>
  <c r="K207" i="52" s="1"/>
  <c r="P36" i="58" s="1"/>
  <c r="P40" i="58" s="1"/>
  <c r="AB175" i="52"/>
  <c r="AG85" i="57" s="1"/>
  <c r="AG89" i="57" s="1"/>
  <c r="AD175" i="52"/>
  <c r="AI85" i="57" s="1"/>
  <c r="AI89" i="57" s="1"/>
  <c r="I203" i="52"/>
  <c r="I207" i="52" s="1"/>
  <c r="N36" i="58" s="1"/>
  <c r="N40" i="58" s="1"/>
  <c r="F203" i="52"/>
  <c r="F207" i="52" s="1"/>
  <c r="K36" i="58" s="1"/>
  <c r="K40" i="58" s="1"/>
  <c r="P203" i="52"/>
  <c r="P207" i="52" s="1"/>
  <c r="U36" i="58" s="1"/>
  <c r="U40" i="58" s="1"/>
  <c r="J203" i="52"/>
  <c r="J207" i="52" s="1"/>
  <c r="O36" i="58" s="1"/>
  <c r="O40" i="58" s="1"/>
  <c r="E203" i="52"/>
  <c r="E207" i="52" s="1"/>
  <c r="J36" i="58" s="1"/>
  <c r="J40" i="58" s="1"/>
  <c r="G203" i="52"/>
  <c r="G207" i="52" s="1"/>
  <c r="L36" i="58" s="1"/>
  <c r="L40" i="58" s="1"/>
  <c r="Q203" i="52"/>
  <c r="Q207" i="52" s="1"/>
  <c r="V36" i="58" s="1"/>
  <c r="V40" i="58" s="1"/>
  <c r="R203" i="52"/>
  <c r="R207" i="52" s="1"/>
  <c r="W36" i="58" s="1"/>
  <c r="W40" i="58" s="1"/>
  <c r="L203" i="52"/>
  <c r="L207" i="52" s="1"/>
  <c r="Q36" i="58" s="1"/>
  <c r="Q40" i="58" s="1"/>
  <c r="M203" i="52"/>
  <c r="M207" i="52" s="1"/>
  <c r="R36" i="58" s="1"/>
  <c r="R40" i="58" s="1"/>
  <c r="N203" i="52"/>
  <c r="N207" i="52" s="1"/>
  <c r="S36" i="58" s="1"/>
  <c r="S40" i="58" s="1"/>
  <c r="M143" i="71"/>
  <c r="L143" i="71"/>
  <c r="K143" i="71"/>
  <c r="M145" i="71"/>
  <c r="L145" i="71"/>
  <c r="K145" i="71"/>
  <c r="M147" i="71"/>
  <c r="L147" i="71"/>
  <c r="K147" i="71"/>
  <c r="I158" i="71"/>
  <c r="E156" i="75" s="1"/>
  <c r="F23" i="90" s="1"/>
  <c r="D173" i="71"/>
  <c r="D175" i="71"/>
  <c r="I160" i="71"/>
  <c r="E158" i="75" s="1"/>
  <c r="F25" i="90" s="1"/>
  <c r="D177" i="71"/>
  <c r="I162" i="71"/>
  <c r="E160" i="75" s="1"/>
  <c r="F27" i="90" s="1"/>
  <c r="I34" i="31"/>
  <c r="D21" i="31"/>
  <c r="AE175" i="52"/>
  <c r="AJ85" i="57" s="1"/>
  <c r="AJ89" i="57" s="1"/>
  <c r="AC175" i="52"/>
  <c r="AH85" i="57" s="1"/>
  <c r="AH89" i="57" s="1"/>
  <c r="C255" i="52"/>
  <c r="C212" i="76" s="1"/>
  <c r="X175" i="52"/>
  <c r="AC85" i="57" s="1"/>
  <c r="AC89" i="57" s="1"/>
  <c r="C241" i="52"/>
  <c r="C198" i="76" s="1"/>
  <c r="D57" i="97" s="1"/>
  <c r="D28" i="65"/>
  <c r="P222" i="52"/>
  <c r="K222" i="52"/>
  <c r="E222" i="52"/>
  <c r="J222" i="52"/>
  <c r="Q222" i="52"/>
  <c r="L222" i="52"/>
  <c r="D110" i="31"/>
  <c r="D110" i="86" s="1"/>
  <c r="I528" i="55"/>
  <c r="L197" i="51"/>
  <c r="Y273" i="52"/>
  <c r="U273" i="52"/>
  <c r="Z273" i="52"/>
  <c r="W273" i="52"/>
  <c r="AF273" i="52"/>
  <c r="X273" i="52"/>
  <c r="AA273" i="52"/>
  <c r="AG273" i="52"/>
  <c r="AC273" i="52"/>
  <c r="AD273" i="52"/>
  <c r="V273" i="52"/>
  <c r="AE273" i="52"/>
  <c r="AB273" i="52"/>
  <c r="T273" i="52"/>
  <c r="O273" i="52"/>
  <c r="G273" i="52"/>
  <c r="M273" i="52"/>
  <c r="E273" i="52"/>
  <c r="R273" i="52"/>
  <c r="J273" i="52"/>
  <c r="P273" i="52"/>
  <c r="H273" i="52"/>
  <c r="K273" i="52"/>
  <c r="Q273" i="52"/>
  <c r="I273" i="52"/>
  <c r="N273" i="52"/>
  <c r="F273" i="52"/>
  <c r="L273" i="52"/>
  <c r="AG274" i="52"/>
  <c r="X274" i="52"/>
  <c r="AA274" i="52"/>
  <c r="AD274" i="52"/>
  <c r="Z274" i="52"/>
  <c r="AC274" i="52"/>
  <c r="U274" i="52"/>
  <c r="AF274" i="52"/>
  <c r="AE274" i="52"/>
  <c r="W274" i="52"/>
  <c r="AB274" i="52"/>
  <c r="V274" i="52"/>
  <c r="Y274" i="52"/>
  <c r="T274" i="52"/>
  <c r="E274" i="52"/>
  <c r="O274" i="52"/>
  <c r="P274" i="52"/>
  <c r="N274" i="52"/>
  <c r="Q274" i="52"/>
  <c r="I274" i="52"/>
  <c r="L274" i="52"/>
  <c r="R274" i="52"/>
  <c r="K274" i="52"/>
  <c r="H274" i="52"/>
  <c r="F274" i="52"/>
  <c r="M274" i="52"/>
  <c r="J274" i="52"/>
  <c r="G274" i="52"/>
  <c r="S254" i="52"/>
  <c r="C192" i="29"/>
  <c r="E194" i="29"/>
  <c r="C194" i="29" s="1"/>
  <c r="K90" i="89" s="1"/>
  <c r="M18" i="54"/>
  <c r="J25" i="55"/>
  <c r="F30" i="67"/>
  <c r="D30" i="67" s="1"/>
  <c r="D29" i="67"/>
  <c r="E28" i="68"/>
  <c r="M72" i="54"/>
  <c r="J165" i="54"/>
  <c r="J167" i="54" s="1"/>
  <c r="J180" i="54" s="1"/>
  <c r="J189" i="54" s="1"/>
  <c r="J193" i="54" s="1"/>
  <c r="G109" i="55"/>
  <c r="I104" i="55"/>
  <c r="H160" i="55"/>
  <c r="H163" i="55" s="1"/>
  <c r="H107" i="55"/>
  <c r="I171" i="58"/>
  <c r="I25" i="58"/>
  <c r="K20" i="59"/>
  <c r="J118" i="54"/>
  <c r="J131" i="54" s="1"/>
  <c r="J25" i="57"/>
  <c r="K121" i="59"/>
  <c r="K25" i="59"/>
  <c r="D68" i="31"/>
  <c r="I70" i="31"/>
  <c r="I117" i="31"/>
  <c r="AG221" i="52"/>
  <c r="AB221" i="52"/>
  <c r="T221" i="52"/>
  <c r="Z221" i="52"/>
  <c r="W221" i="52"/>
  <c r="AE221" i="52"/>
  <c r="Y221" i="52"/>
  <c r="AF221" i="52"/>
  <c r="X221" i="52"/>
  <c r="AD221" i="52"/>
  <c r="V221" i="52"/>
  <c r="AA221" i="52"/>
  <c r="U221" i="52"/>
  <c r="AC221" i="52"/>
  <c r="AH225" i="52"/>
  <c r="AM85" i="58" s="1"/>
  <c r="AM89" i="58" s="1"/>
  <c r="AM91" i="58" s="1"/>
  <c r="AM95" i="58" s="1"/>
  <c r="N78" i="36"/>
  <c r="M94" i="51"/>
  <c r="M95" i="51" s="1"/>
  <c r="M97" i="51" s="1"/>
  <c r="M127" i="51" s="1"/>
  <c r="S239" i="52" s="1"/>
  <c r="S253" i="52" s="1"/>
  <c r="M160" i="51"/>
  <c r="M161" i="51" s="1"/>
  <c r="M163" i="51" s="1"/>
  <c r="M193" i="51" s="1"/>
  <c r="AH239" i="52" s="1"/>
  <c r="M26" i="51"/>
  <c r="M27" i="51" s="1"/>
  <c r="M29" i="51" s="1"/>
  <c r="M59" i="51" s="1"/>
  <c r="AG207" i="52"/>
  <c r="AL36" i="58" s="1"/>
  <c r="AL40" i="58" s="1"/>
  <c r="X207" i="52"/>
  <c r="AC36" i="58" s="1"/>
  <c r="AC40" i="58" s="1"/>
  <c r="W207" i="52"/>
  <c r="AB36" i="58" s="1"/>
  <c r="AB40" i="58" s="1"/>
  <c r="U207" i="52"/>
  <c r="V207" i="52"/>
  <c r="AA36" i="58" s="1"/>
  <c r="AA40" i="58" s="1"/>
  <c r="Z207" i="52"/>
  <c r="AE36" i="58" s="1"/>
  <c r="AE40" i="58" s="1"/>
  <c r="J33" i="59"/>
  <c r="J524" i="55"/>
  <c r="J527" i="55" s="1"/>
  <c r="J499" i="55"/>
  <c r="L72" i="59" s="1"/>
  <c r="L74" i="59" s="1"/>
  <c r="K496" i="55"/>
  <c r="K103" i="55"/>
  <c r="J159" i="55"/>
  <c r="I74" i="58"/>
  <c r="L75" i="55"/>
  <c r="H269" i="55"/>
  <c r="H353" i="55"/>
  <c r="I118" i="59"/>
  <c r="M197" i="51"/>
  <c r="F297" i="55"/>
  <c r="O81" i="36"/>
  <c r="N103" i="51"/>
  <c r="N104" i="51" s="1"/>
  <c r="N106" i="51" s="1"/>
  <c r="N128" i="51" s="1"/>
  <c r="S272" i="52" s="1"/>
  <c r="N169" i="51"/>
  <c r="N170" i="51" s="1"/>
  <c r="N172" i="51" s="1"/>
  <c r="N194" i="51" s="1"/>
  <c r="AH272" i="52" s="1"/>
  <c r="N35" i="51"/>
  <c r="D298" i="55"/>
  <c r="E220" i="29"/>
  <c r="L221" i="54"/>
  <c r="I471" i="55"/>
  <c r="L18" i="59"/>
  <c r="K116" i="54"/>
  <c r="H81" i="55"/>
  <c r="E551" i="55"/>
  <c r="K25" i="57"/>
  <c r="M67" i="54"/>
  <c r="M69" i="54" s="1"/>
  <c r="J53" i="55"/>
  <c r="L116" i="58"/>
  <c r="L118" i="58" s="1"/>
  <c r="L25" i="59"/>
  <c r="D14" i="65"/>
  <c r="C14" i="65"/>
  <c r="X40" i="58"/>
  <c r="Y36" i="57"/>
  <c r="K37" i="33"/>
  <c r="L495" i="55"/>
  <c r="K523" i="55"/>
  <c r="H299" i="55"/>
  <c r="G302" i="55"/>
  <c r="I383" i="55"/>
  <c r="H386" i="55"/>
  <c r="I411" i="55"/>
  <c r="H414" i="55"/>
  <c r="I67" i="56"/>
  <c r="I69" i="56" s="1"/>
  <c r="I82" i="56" s="1"/>
  <c r="I91" i="56" s="1"/>
  <c r="I95" i="56" s="1"/>
  <c r="F193" i="55"/>
  <c r="E240" i="55"/>
  <c r="D244" i="55"/>
  <c r="N36" i="51"/>
  <c r="N38" i="51" s="1"/>
  <c r="N60" i="51" s="1"/>
  <c r="D272" i="52" s="1"/>
  <c r="C186" i="52"/>
  <c r="C155" i="76" s="1"/>
  <c r="I214" i="54"/>
  <c r="L121" i="56"/>
  <c r="L123" i="56" s="1"/>
  <c r="D86" i="31"/>
  <c r="D86" i="86" s="1"/>
  <c r="L131" i="51"/>
  <c r="C256" i="52"/>
  <c r="C213" i="76" s="1"/>
  <c r="K82" i="54"/>
  <c r="K91" i="54" s="1"/>
  <c r="K95" i="54" s="1"/>
  <c r="H216" i="54"/>
  <c r="J189" i="55"/>
  <c r="J192" i="55" s="1"/>
  <c r="M72" i="56" s="1"/>
  <c r="M74" i="56" s="1"/>
  <c r="J136" i="55"/>
  <c r="K133" i="55"/>
  <c r="F270" i="55"/>
  <c r="E273" i="55"/>
  <c r="I19" i="33" s="1"/>
  <c r="L19" i="55"/>
  <c r="K23" i="55"/>
  <c r="E131" i="56"/>
  <c r="D127" i="56"/>
  <c r="D32" i="66"/>
  <c r="J131" i="55"/>
  <c r="I187" i="55"/>
  <c r="L49" i="55"/>
  <c r="K52" i="55"/>
  <c r="N72" i="54" s="1"/>
  <c r="J18" i="56"/>
  <c r="G165" i="55"/>
  <c r="K67" i="59"/>
  <c r="I500" i="55"/>
  <c r="J522" i="55"/>
  <c r="J526" i="55" s="1"/>
  <c r="J498" i="55"/>
  <c r="K494" i="55"/>
  <c r="K123" i="54"/>
  <c r="AG222" i="52"/>
  <c r="W222" i="52"/>
  <c r="AE222" i="52"/>
  <c r="AF222" i="52"/>
  <c r="U222" i="52"/>
  <c r="AC222" i="52"/>
  <c r="T222" i="52"/>
  <c r="AB222" i="52"/>
  <c r="AA222" i="52"/>
  <c r="V222" i="52"/>
  <c r="AD222" i="52"/>
  <c r="Y222" i="52"/>
  <c r="X222" i="52"/>
  <c r="Z222" i="52"/>
  <c r="G381" i="55"/>
  <c r="I221" i="52"/>
  <c r="I225" i="52" s="1"/>
  <c r="N85" i="58" s="1"/>
  <c r="L63" i="51"/>
  <c r="S225" i="52"/>
  <c r="X85" i="58" s="1"/>
  <c r="X89" i="58" s="1"/>
  <c r="AA207" i="52"/>
  <c r="AF36" i="58" s="1"/>
  <c r="AF40" i="58" s="1"/>
  <c r="Y207" i="52"/>
  <c r="AD36" i="58" s="1"/>
  <c r="AD40" i="58" s="1"/>
  <c r="AF207" i="52"/>
  <c r="AK36" i="58" s="1"/>
  <c r="AK40" i="58" s="1"/>
  <c r="AE207" i="52"/>
  <c r="AJ36" i="58" s="1"/>
  <c r="AJ40" i="58" s="1"/>
  <c r="AC207" i="52"/>
  <c r="AH36" i="58" s="1"/>
  <c r="AH40" i="58" s="1"/>
  <c r="AB207" i="52"/>
  <c r="AG36" i="58" s="1"/>
  <c r="AG40" i="58" s="1"/>
  <c r="AD207" i="52"/>
  <c r="AI36" i="58" s="1"/>
  <c r="AI40" i="58" s="1"/>
  <c r="N162" i="51"/>
  <c r="H74" i="57"/>
  <c r="H121" i="57"/>
  <c r="O77" i="36"/>
  <c r="N92" i="51"/>
  <c r="N93" i="51" s="1"/>
  <c r="N158" i="51"/>
  <c r="N159" i="51" s="1"/>
  <c r="F325" i="55"/>
  <c r="L19" i="36"/>
  <c r="E273" i="29" s="1"/>
  <c r="F29" i="96" s="1"/>
  <c r="F32" i="96" s="1"/>
  <c r="F34" i="96" s="1"/>
  <c r="E245" i="29"/>
  <c r="F119" i="94" s="1"/>
  <c r="F122" i="94" s="1"/>
  <c r="L20" i="54"/>
  <c r="L33" i="54" s="1"/>
  <c r="L42" i="54" s="1"/>
  <c r="L46" i="54" s="1"/>
  <c r="I20" i="56"/>
  <c r="I33" i="56" s="1"/>
  <c r="I42" i="56" s="1"/>
  <c r="I46" i="56" s="1"/>
  <c r="H327" i="55"/>
  <c r="G330" i="55"/>
  <c r="I355" i="55"/>
  <c r="H358" i="55"/>
  <c r="K465" i="55"/>
  <c r="J469" i="55"/>
  <c r="J76" i="55"/>
  <c r="I79" i="55"/>
  <c r="G242" i="55"/>
  <c r="F245" i="55"/>
  <c r="F551" i="55" s="1"/>
  <c r="H215" i="55"/>
  <c r="G218" i="55"/>
  <c r="J271" i="55"/>
  <c r="I274" i="55"/>
  <c r="L47" i="55"/>
  <c r="K51" i="55"/>
  <c r="K77" i="55"/>
  <c r="J80" i="55"/>
  <c r="K410" i="55"/>
  <c r="J413" i="55"/>
  <c r="K467" i="55"/>
  <c r="J470" i="55"/>
  <c r="F14" i="68"/>
  <c r="D15" i="67"/>
  <c r="D207" i="52"/>
  <c r="I74" i="57"/>
  <c r="I121" i="57"/>
  <c r="J74" i="58"/>
  <c r="J121" i="58"/>
  <c r="J123" i="58" s="1"/>
  <c r="J131" i="58" s="1"/>
  <c r="G442" i="55"/>
  <c r="G415" i="55"/>
  <c r="K161" i="55"/>
  <c r="K164" i="55" s="1"/>
  <c r="N23" i="56" s="1"/>
  <c r="K108" i="55"/>
  <c r="N170" i="54" s="1"/>
  <c r="N172" i="54" s="1"/>
  <c r="L105" i="55"/>
  <c r="M25" i="56"/>
  <c r="G188" i="55"/>
  <c r="G191" i="55" s="1"/>
  <c r="H132" i="55"/>
  <c r="G135" i="55"/>
  <c r="G137" i="55" s="1"/>
  <c r="F213" i="55"/>
  <c r="E217" i="55"/>
  <c r="E219" i="55" s="1"/>
  <c r="D217" i="30"/>
  <c r="D217" i="77" s="1"/>
  <c r="K219" i="54"/>
  <c r="K23" i="65" s="1"/>
  <c r="H116" i="56"/>
  <c r="H118" i="56" s="1"/>
  <c r="C171" i="52"/>
  <c r="D171" i="32"/>
  <c r="D171" i="91" s="1"/>
  <c r="C242" i="52"/>
  <c r="C199" i="76" s="1"/>
  <c r="D58" i="97" s="1"/>
  <c r="I450" i="62"/>
  <c r="G109" i="56"/>
  <c r="G64" i="56"/>
  <c r="G82" i="56" s="1"/>
  <c r="G91" i="56" s="1"/>
  <c r="G95" i="56" s="1"/>
  <c r="H109" i="56"/>
  <c r="H64" i="56"/>
  <c r="H82" i="56" s="1"/>
  <c r="H91" i="56" s="1"/>
  <c r="H95" i="56" s="1"/>
  <c r="G83" i="31"/>
  <c r="G92" i="31" s="1"/>
  <c r="O134" i="56"/>
  <c r="O138" i="56" s="1"/>
  <c r="I24" i="35"/>
  <c r="D220" i="30"/>
  <c r="D220" i="77" s="1"/>
  <c r="D24" i="87" s="1"/>
  <c r="R134" i="56"/>
  <c r="R138" i="56" s="1"/>
  <c r="K240" i="52"/>
  <c r="R240" i="52"/>
  <c r="P240" i="52"/>
  <c r="F240" i="52"/>
  <c r="E240" i="52"/>
  <c r="O240" i="52"/>
  <c r="N240" i="52"/>
  <c r="D29" i="65"/>
  <c r="C29" i="65"/>
  <c r="C25" i="54"/>
  <c r="C221" i="54" s="1"/>
  <c r="I34" i="30"/>
  <c r="D34" i="30" s="1"/>
  <c r="D34" i="77" s="1"/>
  <c r="T40" i="56"/>
  <c r="Q40" i="56"/>
  <c r="M40" i="56"/>
  <c r="J40" i="56"/>
  <c r="W40" i="56"/>
  <c r="S40" i="56"/>
  <c r="I134" i="57"/>
  <c r="I138" i="57" s="1"/>
  <c r="I40" i="57"/>
  <c r="AD36" i="56"/>
  <c r="AD134" i="56" s="1"/>
  <c r="AD138" i="56" s="1"/>
  <c r="AL36" i="56"/>
  <c r="AL134" i="56" s="1"/>
  <c r="AL138" i="56" s="1"/>
  <c r="AA36" i="56"/>
  <c r="AA40" i="56" s="1"/>
  <c r="AI36" i="56"/>
  <c r="AI134" i="56" s="1"/>
  <c r="AI138" i="56" s="1"/>
  <c r="AF36" i="56"/>
  <c r="AF134" i="56" s="1"/>
  <c r="AF138" i="56" s="1"/>
  <c r="AC36" i="56"/>
  <c r="AC134" i="56" s="1"/>
  <c r="AC138" i="56" s="1"/>
  <c r="AK36" i="56"/>
  <c r="AK40" i="56" s="1"/>
  <c r="Z36" i="56"/>
  <c r="Z134" i="56" s="1"/>
  <c r="Z138" i="56" s="1"/>
  <c r="AH36" i="56"/>
  <c r="AH134" i="56" s="1"/>
  <c r="AH138" i="56" s="1"/>
  <c r="AE36" i="56"/>
  <c r="AE134" i="56" s="1"/>
  <c r="AE138" i="56" s="1"/>
  <c r="AB36" i="56"/>
  <c r="AB40" i="56" s="1"/>
  <c r="AJ36" i="56"/>
  <c r="AJ134" i="56" s="1"/>
  <c r="AJ138" i="56" s="1"/>
  <c r="Y36" i="56"/>
  <c r="Y134" i="56" s="1"/>
  <c r="AG36" i="56"/>
  <c r="AG134" i="56" s="1"/>
  <c r="AG138" i="56" s="1"/>
  <c r="AM134" i="57"/>
  <c r="AM138" i="57" s="1"/>
  <c r="AM140" i="57" s="1"/>
  <c r="AM144" i="57" s="1"/>
  <c r="AM40" i="57"/>
  <c r="AM42" i="57" s="1"/>
  <c r="AM46" i="57" s="1"/>
  <c r="J138" i="56"/>
  <c r="AM40" i="54"/>
  <c r="AM42" i="54" s="1"/>
  <c r="AM46" i="54" s="1"/>
  <c r="C220" i="52"/>
  <c r="C181" i="76" s="1"/>
  <c r="D54" i="96" s="1"/>
  <c r="C152" i="52"/>
  <c r="C187" i="52"/>
  <c r="C156" i="76" s="1"/>
  <c r="P179" i="55"/>
  <c r="O182" i="55"/>
  <c r="O583" i="55" s="1"/>
  <c r="O180" i="55"/>
  <c r="L545" i="55"/>
  <c r="AE151" i="55"/>
  <c r="AD154" i="55"/>
  <c r="AD582" i="55" s="1"/>
  <c r="AD152" i="55"/>
  <c r="AB517" i="55"/>
  <c r="P401" i="55"/>
  <c r="O404" i="55"/>
  <c r="O588" i="55" s="1"/>
  <c r="O402" i="55"/>
  <c r="AE373" i="55"/>
  <c r="AD376" i="55"/>
  <c r="AD587" i="55" s="1"/>
  <c r="AD374" i="55"/>
  <c r="N317" i="55"/>
  <c r="N264" i="55"/>
  <c r="O261" i="55"/>
  <c r="N262" i="55"/>
  <c r="AB126" i="55"/>
  <c r="AB232" i="55"/>
  <c r="AB124" i="55"/>
  <c r="N205" i="55"/>
  <c r="O151" i="55"/>
  <c r="N154" i="55"/>
  <c r="N152" i="55"/>
  <c r="M235" i="55"/>
  <c r="AD98" i="55"/>
  <c r="AD581" i="55" s="1"/>
  <c r="AE95" i="55"/>
  <c r="AD96" i="55"/>
  <c r="AC292" i="55"/>
  <c r="AD289" i="55"/>
  <c r="AD317" i="55" s="1"/>
  <c r="AC290" i="55"/>
  <c r="M432" i="55"/>
  <c r="AD401" i="55"/>
  <c r="AD429" i="55" s="1"/>
  <c r="AD430" i="55" s="1"/>
  <c r="AC404" i="55"/>
  <c r="AC588" i="55" s="1"/>
  <c r="AC402" i="55"/>
  <c r="AC317" i="55"/>
  <c r="AA542" i="55"/>
  <c r="AA543" i="55" s="1"/>
  <c r="AA233" i="55"/>
  <c r="AD70" i="55"/>
  <c r="AD580" i="55" s="1"/>
  <c r="AE67" i="55"/>
  <c r="AD68" i="55"/>
  <c r="AD489" i="55"/>
  <c r="AD590" i="55" s="1"/>
  <c r="AE486" i="55"/>
  <c r="AD487" i="55"/>
  <c r="L542" i="55"/>
  <c r="L543" i="55" s="1"/>
  <c r="L233" i="55"/>
  <c r="K545" i="55"/>
  <c r="AD179" i="55"/>
  <c r="AC182" i="55"/>
  <c r="AC180" i="55"/>
  <c r="AC514" i="55"/>
  <c r="AC515" i="55" s="1"/>
  <c r="AC460" i="55"/>
  <c r="AC589" i="55" s="1"/>
  <c r="AD457" i="55"/>
  <c r="AC458" i="55"/>
  <c r="M320" i="55"/>
  <c r="M318" i="55"/>
  <c r="AC14" i="55"/>
  <c r="AC578" i="55" s="1"/>
  <c r="AD11" i="55"/>
  <c r="AD123" i="55" s="1"/>
  <c r="AC12" i="55"/>
  <c r="AD348" i="55"/>
  <c r="AD586" i="55" s="1"/>
  <c r="AE345" i="55"/>
  <c r="AD346" i="55"/>
  <c r="M206" i="55"/>
  <c r="M232" i="55"/>
  <c r="O373" i="55"/>
  <c r="N376" i="55"/>
  <c r="N587" i="55" s="1"/>
  <c r="N374" i="55"/>
  <c r="AE39" i="55"/>
  <c r="AD42" i="55"/>
  <c r="AD579" i="55" s="1"/>
  <c r="AD40" i="55"/>
  <c r="N429" i="55"/>
  <c r="N430" i="55" s="1"/>
  <c r="N348" i="55"/>
  <c r="N586" i="55" s="1"/>
  <c r="O345" i="55"/>
  <c r="N346" i="55"/>
  <c r="O460" i="55"/>
  <c r="O589" i="55" s="1"/>
  <c r="P457" i="55"/>
  <c r="O458" i="55"/>
  <c r="N489" i="55"/>
  <c r="O486" i="55"/>
  <c r="O514" i="55" s="1"/>
  <c r="O515" i="55" s="1"/>
  <c r="N487" i="55"/>
  <c r="O292" i="55"/>
  <c r="P289" i="55"/>
  <c r="O290" i="55"/>
  <c r="AD264" i="55"/>
  <c r="AE261" i="55"/>
  <c r="AD262" i="55"/>
  <c r="AC205" i="55"/>
  <c r="AC206" i="55" s="1"/>
  <c r="I37" i="33"/>
  <c r="C12" i="52"/>
  <c r="C7" i="76" s="1"/>
  <c r="C45" i="52"/>
  <c r="D189" i="52"/>
  <c r="I90" i="33"/>
  <c r="C238" i="52"/>
  <c r="C195" i="76" s="1"/>
  <c r="D54" i="97" s="1"/>
  <c r="O188" i="51"/>
  <c r="O189" i="51" s="1"/>
  <c r="O196" i="51" s="1"/>
  <c r="AH292" i="52" s="1"/>
  <c r="O54" i="51"/>
  <c r="O55" i="51" s="1"/>
  <c r="O62" i="51" s="1"/>
  <c r="D292" i="52" s="1"/>
  <c r="O122" i="51"/>
  <c r="O123" i="51" s="1"/>
  <c r="O130" i="51" s="1"/>
  <c r="S292" i="52" s="1"/>
  <c r="O179" i="51"/>
  <c r="O180" i="51" s="1"/>
  <c r="O183" i="51" s="1"/>
  <c r="O195" i="51" s="1"/>
  <c r="AH291" i="52" s="1"/>
  <c r="O45" i="51"/>
  <c r="O46" i="51" s="1"/>
  <c r="O49" i="51" s="1"/>
  <c r="O61" i="51" s="1"/>
  <c r="D291" i="52" s="1"/>
  <c r="O113" i="51"/>
  <c r="O114" i="51" s="1"/>
  <c r="O117" i="51" s="1"/>
  <c r="O129" i="51" s="1"/>
  <c r="S291" i="52" s="1"/>
  <c r="O167" i="51"/>
  <c r="O168" i="51" s="1"/>
  <c r="O101" i="51"/>
  <c r="O102" i="51" s="1"/>
  <c r="O33" i="51"/>
  <c r="O34" i="51" s="1"/>
  <c r="J41" i="31"/>
  <c r="J135" i="31"/>
  <c r="C126" i="52"/>
  <c r="K37" i="31"/>
  <c r="D37" i="31" s="1"/>
  <c r="D37" i="86" s="1"/>
  <c r="C96" i="52"/>
  <c r="C121" i="52"/>
  <c r="J96" i="31"/>
  <c r="R252" i="52"/>
  <c r="P252" i="52"/>
  <c r="I252" i="52"/>
  <c r="K252" i="52"/>
  <c r="N252" i="52"/>
  <c r="L252" i="52"/>
  <c r="M252" i="52"/>
  <c r="H157" i="52"/>
  <c r="M36" i="57" s="1"/>
  <c r="M40" i="57" s="1"/>
  <c r="H184" i="52"/>
  <c r="H189" i="52" s="1"/>
  <c r="P157" i="52"/>
  <c r="U36" i="57" s="1"/>
  <c r="U40" i="57" s="1"/>
  <c r="P184" i="52"/>
  <c r="P189" i="52" s="1"/>
  <c r="I157" i="52"/>
  <c r="N36" i="57" s="1"/>
  <c r="N40" i="57" s="1"/>
  <c r="I184" i="52"/>
  <c r="I189" i="52" s="1"/>
  <c r="Q157" i="52"/>
  <c r="V36" i="57" s="1"/>
  <c r="V40" i="57" s="1"/>
  <c r="Q184" i="52"/>
  <c r="Q189" i="52" s="1"/>
  <c r="J157" i="52"/>
  <c r="O36" i="57" s="1"/>
  <c r="J184" i="52"/>
  <c r="J189" i="52" s="1"/>
  <c r="R157" i="52"/>
  <c r="W36" i="57" s="1"/>
  <c r="R184" i="52"/>
  <c r="R189" i="52" s="1"/>
  <c r="K157" i="52"/>
  <c r="P36" i="57" s="1"/>
  <c r="P40" i="57" s="1"/>
  <c r="K184" i="52"/>
  <c r="K189" i="52" s="1"/>
  <c r="Z252" i="52"/>
  <c r="AE252" i="52"/>
  <c r="W252" i="52"/>
  <c r="AB252" i="52"/>
  <c r="T252" i="52"/>
  <c r="AC252" i="52"/>
  <c r="U252" i="52"/>
  <c r="J134" i="52"/>
  <c r="R134" i="52"/>
  <c r="L134" i="52"/>
  <c r="Q134" i="52"/>
  <c r="I134" i="52"/>
  <c r="O134" i="52"/>
  <c r="G134" i="52"/>
  <c r="J252" i="52"/>
  <c r="H252" i="52"/>
  <c r="Q252" i="52"/>
  <c r="F252" i="52"/>
  <c r="E252" i="52"/>
  <c r="L157" i="52"/>
  <c r="Q36" i="57" s="1"/>
  <c r="Q40" i="57" s="1"/>
  <c r="L184" i="52"/>
  <c r="L189" i="52" s="1"/>
  <c r="E157" i="52"/>
  <c r="J36" i="57" s="1"/>
  <c r="J134" i="57" s="1"/>
  <c r="E184" i="52"/>
  <c r="E189" i="52" s="1"/>
  <c r="M157" i="52"/>
  <c r="R36" i="57" s="1"/>
  <c r="R40" i="57" s="1"/>
  <c r="M184" i="52"/>
  <c r="M189" i="52" s="1"/>
  <c r="F157" i="52"/>
  <c r="K36" i="57" s="1"/>
  <c r="K40" i="57" s="1"/>
  <c r="F184" i="52"/>
  <c r="F189" i="52" s="1"/>
  <c r="N157" i="52"/>
  <c r="S36" i="57" s="1"/>
  <c r="S40" i="57" s="1"/>
  <c r="N184" i="52"/>
  <c r="N189" i="52" s="1"/>
  <c r="G157" i="52"/>
  <c r="L36" i="57" s="1"/>
  <c r="L40" i="57" s="1"/>
  <c r="G184" i="52"/>
  <c r="G189" i="52" s="1"/>
  <c r="O157" i="52"/>
  <c r="T36" i="57" s="1"/>
  <c r="T40" i="57" s="1"/>
  <c r="O184" i="52"/>
  <c r="O189" i="52" s="1"/>
  <c r="N134" i="52"/>
  <c r="H134" i="52"/>
  <c r="P134" i="52"/>
  <c r="M134" i="52"/>
  <c r="E134" i="52"/>
  <c r="K134" i="52"/>
  <c r="F134" i="52"/>
  <c r="AD252" i="52"/>
  <c r="V252" i="52"/>
  <c r="AA252" i="52"/>
  <c r="AF252" i="52"/>
  <c r="X252" i="52"/>
  <c r="AG252" i="52"/>
  <c r="Y252" i="52"/>
  <c r="AC76" i="52"/>
  <c r="AC17" i="52"/>
  <c r="AH36" i="54" s="1"/>
  <c r="U76" i="52"/>
  <c r="U17" i="52"/>
  <c r="Z36" i="54" s="1"/>
  <c r="AA17" i="52"/>
  <c r="AF36" i="54" s="1"/>
  <c r="AA76" i="52"/>
  <c r="T17" i="52"/>
  <c r="Y36" i="54" s="1"/>
  <c r="T76" i="52"/>
  <c r="AB17" i="52"/>
  <c r="AG36" i="54" s="1"/>
  <c r="AB76" i="52"/>
  <c r="V17" i="52"/>
  <c r="AA36" i="54" s="1"/>
  <c r="V76" i="52"/>
  <c r="AD17" i="52"/>
  <c r="AI36" i="54" s="1"/>
  <c r="AD76" i="52"/>
  <c r="AG76" i="52"/>
  <c r="AG17" i="52"/>
  <c r="AL36" i="54" s="1"/>
  <c r="Y76" i="52"/>
  <c r="Y17" i="52"/>
  <c r="AD36" i="54" s="1"/>
  <c r="AE17" i="52"/>
  <c r="AJ36" i="54" s="1"/>
  <c r="AE76" i="52"/>
  <c r="W17" i="52"/>
  <c r="AB36" i="54" s="1"/>
  <c r="W76" i="52"/>
  <c r="X17" i="52"/>
  <c r="AC36" i="54" s="1"/>
  <c r="X76" i="52"/>
  <c r="AF17" i="52"/>
  <c r="AK36" i="54" s="1"/>
  <c r="AF76" i="52"/>
  <c r="Z17" i="52"/>
  <c r="AE36" i="54" s="1"/>
  <c r="Z76" i="52"/>
  <c r="AH134" i="52"/>
  <c r="F26" i="15"/>
  <c r="F25" i="15" s="1"/>
  <c r="F35" i="15" s="1"/>
  <c r="F7" i="15"/>
  <c r="F10" i="15" s="1"/>
  <c r="J173" i="32"/>
  <c r="K173" i="32"/>
  <c r="K190" i="30"/>
  <c r="J190" i="30"/>
  <c r="E26" i="15"/>
  <c r="E25" i="15" s="1"/>
  <c r="E35" i="15" s="1"/>
  <c r="E7" i="15"/>
  <c r="E10" i="15" s="1"/>
  <c r="I222" i="30"/>
  <c r="D9" i="15"/>
  <c r="AE139" i="78" l="1"/>
  <c r="F59" i="56"/>
  <c r="F60" i="31"/>
  <c r="I105" i="71"/>
  <c r="E7" i="98"/>
  <c r="D261" i="75"/>
  <c r="AD40" i="56"/>
  <c r="Z157" i="78"/>
  <c r="Z159" i="78" s="1"/>
  <c r="AE86" i="58"/>
  <c r="AE185" i="58" s="1"/>
  <c r="D185" i="58" s="1"/>
  <c r="AF139" i="78"/>
  <c r="D161" i="71"/>
  <c r="I146" i="71"/>
  <c r="AN137" i="78"/>
  <c r="E129" i="75"/>
  <c r="M131" i="71"/>
  <c r="M134" i="71" s="1"/>
  <c r="L131" i="71"/>
  <c r="L134" i="71" s="1"/>
  <c r="K131" i="71"/>
  <c r="I134" i="71"/>
  <c r="AB235" i="55"/>
  <c r="D90" i="31"/>
  <c r="Z139" i="78"/>
  <c r="E11" i="97"/>
  <c r="D235" i="75"/>
  <c r="D250" i="75" s="1"/>
  <c r="H116" i="71"/>
  <c r="H119" i="71" s="1"/>
  <c r="K119" i="71"/>
  <c r="I120" i="71" s="1"/>
  <c r="D11" i="31"/>
  <c r="D11" i="86" s="1"/>
  <c r="G109" i="31"/>
  <c r="AN77" i="78"/>
  <c r="I116" i="56"/>
  <c r="I118" i="56" s="1"/>
  <c r="I131" i="56" s="1"/>
  <c r="I140" i="56" s="1"/>
  <c r="I144" i="56" s="1"/>
  <c r="K41" i="33"/>
  <c r="K43" i="33" s="1"/>
  <c r="K47" i="33" s="1"/>
  <c r="K156" i="33" s="1"/>
  <c r="K68" i="35" s="1"/>
  <c r="D86" i="56"/>
  <c r="J40" i="66" s="1"/>
  <c r="F38" i="67" s="1"/>
  <c r="E37" i="68" s="1"/>
  <c r="Y135" i="56"/>
  <c r="Y37" i="65" s="1"/>
  <c r="D12" i="58"/>
  <c r="M15" i="66" s="1"/>
  <c r="H13" i="67" s="1"/>
  <c r="G12" i="68" s="1"/>
  <c r="D61" i="31"/>
  <c r="D61" i="86" s="1"/>
  <c r="F60" i="56"/>
  <c r="D60" i="56" s="1"/>
  <c r="J14" i="66" s="1"/>
  <c r="E51" i="15"/>
  <c r="E50" i="15" s="1"/>
  <c r="E60" i="15" s="1"/>
  <c r="AA79" i="78"/>
  <c r="H109" i="31"/>
  <c r="H65" i="31"/>
  <c r="H83" i="31" s="1"/>
  <c r="H92" i="31" s="1"/>
  <c r="E10" i="96"/>
  <c r="D219" i="75"/>
  <c r="E9" i="97"/>
  <c r="D233" i="75"/>
  <c r="D248" i="75" s="1"/>
  <c r="E12" i="97"/>
  <c r="D236" i="75"/>
  <c r="D251" i="75" s="1"/>
  <c r="D13" i="91"/>
  <c r="C12" i="58"/>
  <c r="C160" i="58" s="1"/>
  <c r="D235" i="109"/>
  <c r="D237" i="109" s="1"/>
  <c r="D265" i="109"/>
  <c r="D267" i="109" s="1"/>
  <c r="E61" i="35"/>
  <c r="E256" i="30"/>
  <c r="D106" i="109"/>
  <c r="J275" i="30"/>
  <c r="J65" i="35" s="1"/>
  <c r="J158" i="31"/>
  <c r="K275" i="30"/>
  <c r="K65" i="35" s="1"/>
  <c r="K158" i="31"/>
  <c r="E276" i="30"/>
  <c r="E64" i="35"/>
  <c r="E66" i="35" s="1"/>
  <c r="E60" i="102"/>
  <c r="D60" i="102"/>
  <c r="E48" i="101"/>
  <c r="F57" i="101"/>
  <c r="D48" i="101"/>
  <c r="E9" i="65"/>
  <c r="D205" i="54"/>
  <c r="E211" i="54"/>
  <c r="L108" i="30"/>
  <c r="G12" i="66"/>
  <c r="E129" i="54"/>
  <c r="D129" i="54" s="1"/>
  <c r="G34" i="66" s="1"/>
  <c r="D130" i="30"/>
  <c r="C205" i="54"/>
  <c r="D206" i="77"/>
  <c r="D10" i="87" s="1"/>
  <c r="C33" i="54"/>
  <c r="C77" i="76"/>
  <c r="F220" i="84" s="1"/>
  <c r="D137" i="91"/>
  <c r="C136" i="58"/>
  <c r="G110" i="54"/>
  <c r="G114" i="30"/>
  <c r="D160" i="58"/>
  <c r="H110" i="54"/>
  <c r="H114" i="30"/>
  <c r="C98" i="76"/>
  <c r="C103" i="76" s="1"/>
  <c r="C33" i="76"/>
  <c r="D103" i="82" s="1"/>
  <c r="C125" i="76"/>
  <c r="D242" i="89" s="1"/>
  <c r="D247" i="89" s="1"/>
  <c r="C140" i="76"/>
  <c r="D71" i="90" s="1"/>
  <c r="D75" i="90" s="1"/>
  <c r="K40" i="70"/>
  <c r="E54" i="70"/>
  <c r="H61" i="33"/>
  <c r="H60" i="57" s="1"/>
  <c r="H12" i="33"/>
  <c r="G12" i="33"/>
  <c r="G61" i="33"/>
  <c r="G60" i="57" s="1"/>
  <c r="J23" i="84"/>
  <c r="F61" i="54"/>
  <c r="D61" i="54" s="1"/>
  <c r="F15" i="66" s="1"/>
  <c r="D62" i="30"/>
  <c r="D62" i="77" s="1"/>
  <c r="J43" i="63"/>
  <c r="I89" i="83" s="1"/>
  <c r="K86" i="63"/>
  <c r="I53" i="70"/>
  <c r="H13" i="33" s="1"/>
  <c r="H12" i="57" s="1"/>
  <c r="H53" i="70"/>
  <c r="G13" i="33" s="1"/>
  <c r="G53" i="70"/>
  <c r="F13" i="33" s="1"/>
  <c r="F61" i="33"/>
  <c r="F12" i="33"/>
  <c r="H130" i="63"/>
  <c r="G130" i="63"/>
  <c r="I130" i="63"/>
  <c r="K55" i="63"/>
  <c r="J24" i="84" s="1"/>
  <c r="E131" i="63"/>
  <c r="K32" i="70"/>
  <c r="M69" i="89" s="1"/>
  <c r="K68" i="89"/>
  <c r="K69" i="89" s="1"/>
  <c r="D114" i="109" s="1"/>
  <c r="M129" i="63"/>
  <c r="F111" i="30"/>
  <c r="F114" i="30" s="1"/>
  <c r="K11" i="70"/>
  <c r="F109" i="56"/>
  <c r="D109" i="56" s="1"/>
  <c r="AB591" i="55"/>
  <c r="F124" i="94"/>
  <c r="C197" i="78"/>
  <c r="D197" i="80" s="1"/>
  <c r="AO197" i="78"/>
  <c r="D199" i="78"/>
  <c r="E202" i="80" s="1"/>
  <c r="X37" i="65"/>
  <c r="X138" i="56"/>
  <c r="AN157" i="78"/>
  <c r="X159" i="78"/>
  <c r="X119" i="78"/>
  <c r="AN117" i="78"/>
  <c r="D37" i="57"/>
  <c r="K40" i="66" s="1"/>
  <c r="G38" i="67" s="1"/>
  <c r="F37" i="68" s="1"/>
  <c r="X135" i="57"/>
  <c r="X40" i="57"/>
  <c r="D87" i="32"/>
  <c r="D87" i="91" s="1"/>
  <c r="C117" i="31"/>
  <c r="D68" i="86"/>
  <c r="C89" i="56"/>
  <c r="D90" i="86"/>
  <c r="C20" i="56"/>
  <c r="D21" i="86"/>
  <c r="C25" i="58"/>
  <c r="C173" i="58" s="1"/>
  <c r="D26" i="91"/>
  <c r="X89" i="78"/>
  <c r="AN87" i="78"/>
  <c r="E199" i="80"/>
  <c r="E89" i="80"/>
  <c r="K86" i="59"/>
  <c r="K135" i="59" s="1"/>
  <c r="K187" i="78"/>
  <c r="K179" i="78"/>
  <c r="L177" i="78"/>
  <c r="J197" i="78"/>
  <c r="J199" i="78" s="1"/>
  <c r="J189" i="78"/>
  <c r="D38" i="33"/>
  <c r="J136" i="33"/>
  <c r="D136" i="33" s="1"/>
  <c r="D136" i="88" s="1"/>
  <c r="E96" i="34"/>
  <c r="E141" i="34"/>
  <c r="D185" i="32"/>
  <c r="D185" i="91" s="1"/>
  <c r="H450" i="62"/>
  <c r="G61" i="30" s="1"/>
  <c r="C12" i="76"/>
  <c r="F110" i="79" s="1"/>
  <c r="D105" i="79"/>
  <c r="D110" i="79" s="1"/>
  <c r="D260" i="109" s="1"/>
  <c r="J39" i="35"/>
  <c r="Z188" i="78"/>
  <c r="Z198" i="78" s="1"/>
  <c r="AA178" i="78"/>
  <c r="AA87" i="59" s="1"/>
  <c r="AA136" i="59" s="1"/>
  <c r="E140" i="56"/>
  <c r="I18" i="65"/>
  <c r="H18" i="65"/>
  <c r="L23" i="65"/>
  <c r="AH40" i="56"/>
  <c r="W134" i="57"/>
  <c r="W138" i="57" s="1"/>
  <c r="J86" i="33"/>
  <c r="J90" i="33" s="1"/>
  <c r="J92" i="33" s="1"/>
  <c r="J96" i="33" s="1"/>
  <c r="J157" i="33" s="1"/>
  <c r="J69" i="35" s="1"/>
  <c r="J37" i="32"/>
  <c r="J41" i="32" s="1"/>
  <c r="C273" i="52"/>
  <c r="C226" i="76" s="1"/>
  <c r="D56" i="98" s="1"/>
  <c r="C222" i="52"/>
  <c r="C183" i="76" s="1"/>
  <c r="D56" i="96" s="1"/>
  <c r="Y40" i="56"/>
  <c r="AF40" i="56"/>
  <c r="O134" i="57"/>
  <c r="O138" i="57" s="1"/>
  <c r="C175" i="52"/>
  <c r="K86" i="33"/>
  <c r="D86" i="33" s="1"/>
  <c r="D86" i="88" s="1"/>
  <c r="AB134" i="56"/>
  <c r="AB138" i="56" s="1"/>
  <c r="AK134" i="56"/>
  <c r="AK138" i="56" s="1"/>
  <c r="AA134" i="56"/>
  <c r="AA138" i="56" s="1"/>
  <c r="D85" i="57"/>
  <c r="L39" i="66" s="1"/>
  <c r="C203" i="52"/>
  <c r="N517" i="55"/>
  <c r="N590" i="55"/>
  <c r="AC208" i="55"/>
  <c r="AC583" i="55"/>
  <c r="AC585" i="55"/>
  <c r="AC584" i="55"/>
  <c r="N208" i="55"/>
  <c r="N235" i="55" s="1"/>
  <c r="N582" i="55"/>
  <c r="O584" i="55"/>
  <c r="O585" i="55"/>
  <c r="AH253" i="52"/>
  <c r="J221" i="52"/>
  <c r="J225" i="52" s="1"/>
  <c r="O85" i="58" s="1"/>
  <c r="O89" i="58" s="1"/>
  <c r="R221" i="52"/>
  <c r="R225" i="52" s="1"/>
  <c r="W85" i="58" s="1"/>
  <c r="W89" i="58" s="1"/>
  <c r="Q221" i="52"/>
  <c r="Q225" i="52" s="1"/>
  <c r="V85" i="58" s="1"/>
  <c r="V89" i="58" s="1"/>
  <c r="C274" i="52"/>
  <c r="C227" i="76" s="1"/>
  <c r="D57" i="98" s="1"/>
  <c r="D89" i="57"/>
  <c r="H143" i="71"/>
  <c r="K162" i="71"/>
  <c r="M162" i="71"/>
  <c r="L162" i="71"/>
  <c r="L160" i="71"/>
  <c r="K160" i="71"/>
  <c r="M160" i="71"/>
  <c r="I173" i="71"/>
  <c r="E171" i="75" s="1"/>
  <c r="D188" i="71"/>
  <c r="H147" i="71"/>
  <c r="H145" i="71"/>
  <c r="D192" i="71"/>
  <c r="I177" i="71"/>
  <c r="E175" i="75" s="1"/>
  <c r="D190" i="71"/>
  <c r="I175" i="71"/>
  <c r="E173" i="75" s="1"/>
  <c r="M158" i="71"/>
  <c r="K158" i="71"/>
  <c r="L158" i="71"/>
  <c r="J528" i="55"/>
  <c r="M121" i="56"/>
  <c r="M123" i="56" s="1"/>
  <c r="I43" i="31"/>
  <c r="I47" i="31" s="1"/>
  <c r="D173" i="32"/>
  <c r="D173" i="91" s="1"/>
  <c r="AG40" i="56"/>
  <c r="AJ40" i="56"/>
  <c r="AE40" i="56"/>
  <c r="Z40" i="56"/>
  <c r="AC40" i="56"/>
  <c r="AI40" i="56"/>
  <c r="AL40" i="56"/>
  <c r="Q240" i="52"/>
  <c r="Q254" i="52" s="1"/>
  <c r="H240" i="52"/>
  <c r="J240" i="52"/>
  <c r="J254" i="52" s="1"/>
  <c r="G240" i="52"/>
  <c r="G254" i="52" s="1"/>
  <c r="M240" i="52"/>
  <c r="M254" i="52" s="1"/>
  <c r="I240" i="52"/>
  <c r="I254" i="52" s="1"/>
  <c r="L240" i="52"/>
  <c r="L254" i="52" s="1"/>
  <c r="M221" i="52"/>
  <c r="M225" i="52" s="1"/>
  <c r="R85" i="58" s="1"/>
  <c r="R89" i="58" s="1"/>
  <c r="E221" i="52"/>
  <c r="E225" i="52" s="1"/>
  <c r="J85" i="58" s="1"/>
  <c r="J89" i="58" s="1"/>
  <c r="H221" i="52"/>
  <c r="H225" i="52" s="1"/>
  <c r="M85" i="58" s="1"/>
  <c r="M89" i="58" s="1"/>
  <c r="L121" i="59"/>
  <c r="L123" i="59" s="1"/>
  <c r="J214" i="54"/>
  <c r="J216" i="54" s="1"/>
  <c r="J229" i="54" s="1"/>
  <c r="Q291" i="52"/>
  <c r="Q305" i="52" s="1"/>
  <c r="I291" i="52"/>
  <c r="I305" i="52" s="1"/>
  <c r="O291" i="52"/>
  <c r="O305" i="52" s="1"/>
  <c r="G291" i="52"/>
  <c r="G305" i="52" s="1"/>
  <c r="L291" i="52"/>
  <c r="L305" i="52" s="1"/>
  <c r="F291" i="52"/>
  <c r="F305" i="52" s="1"/>
  <c r="N291" i="52"/>
  <c r="N305" i="52" s="1"/>
  <c r="M291" i="52"/>
  <c r="M305" i="52" s="1"/>
  <c r="E291" i="52"/>
  <c r="E305" i="52" s="1"/>
  <c r="K291" i="52"/>
  <c r="K305" i="52" s="1"/>
  <c r="H291" i="52"/>
  <c r="H305" i="52" s="1"/>
  <c r="P291" i="52"/>
  <c r="P305" i="52" s="1"/>
  <c r="J291" i="52"/>
  <c r="J305" i="52" s="1"/>
  <c r="R291" i="52"/>
  <c r="R305" i="52" s="1"/>
  <c r="X291" i="52"/>
  <c r="X305" i="52" s="1"/>
  <c r="AF291" i="52"/>
  <c r="AF305" i="52" s="1"/>
  <c r="Y291" i="52"/>
  <c r="Y305" i="52" s="1"/>
  <c r="V291" i="52"/>
  <c r="V305" i="52" s="1"/>
  <c r="AD291" i="52"/>
  <c r="AD305" i="52" s="1"/>
  <c r="AA291" i="52"/>
  <c r="AA305" i="52" s="1"/>
  <c r="AG291" i="52"/>
  <c r="AG305" i="52" s="1"/>
  <c r="T291" i="52"/>
  <c r="T305" i="52" s="1"/>
  <c r="AB291" i="52"/>
  <c r="AB305" i="52" s="1"/>
  <c r="U291" i="52"/>
  <c r="U305" i="52" s="1"/>
  <c r="AC291" i="52"/>
  <c r="AC305" i="52" s="1"/>
  <c r="Z291" i="52"/>
  <c r="W291" i="52"/>
  <c r="W305" i="52" s="1"/>
  <c r="AE291" i="52"/>
  <c r="AE305" i="52" s="1"/>
  <c r="J67" i="56"/>
  <c r="J69" i="56" s="1"/>
  <c r="J82" i="56" s="1"/>
  <c r="J91" i="56" s="1"/>
  <c r="J95" i="56" s="1"/>
  <c r="G193" i="55"/>
  <c r="M23" i="59"/>
  <c r="M116" i="58"/>
  <c r="M121" i="54"/>
  <c r="M219" i="54" s="1"/>
  <c r="M23" i="65" s="1"/>
  <c r="K53" i="55"/>
  <c r="N67" i="54"/>
  <c r="N69" i="54" s="1"/>
  <c r="L23" i="57"/>
  <c r="I81" i="55"/>
  <c r="L116" i="54"/>
  <c r="M18" i="59"/>
  <c r="J471" i="55"/>
  <c r="K23" i="58"/>
  <c r="F245" i="29"/>
  <c r="G119" i="94" s="1"/>
  <c r="G122" i="94" s="1"/>
  <c r="G124" i="94" s="1"/>
  <c r="D354" i="55"/>
  <c r="E248" i="29"/>
  <c r="O92" i="51"/>
  <c r="O93" i="51" s="1"/>
  <c r="O158" i="51"/>
  <c r="O159" i="51" s="1"/>
  <c r="D225" i="52"/>
  <c r="H381" i="55"/>
  <c r="L67" i="59"/>
  <c r="L69" i="59" s="1"/>
  <c r="J500" i="55"/>
  <c r="N74" i="54"/>
  <c r="M19" i="55"/>
  <c r="L23" i="55"/>
  <c r="G270" i="55"/>
  <c r="F273" i="55"/>
  <c r="F240" i="55"/>
  <c r="E244" i="55"/>
  <c r="J411" i="55"/>
  <c r="I414" i="55"/>
  <c r="J383" i="55"/>
  <c r="I386" i="55"/>
  <c r="L72" i="58" s="1"/>
  <c r="I299" i="55"/>
  <c r="H302" i="55"/>
  <c r="K72" i="57" s="1"/>
  <c r="M495" i="55"/>
  <c r="L523" i="55"/>
  <c r="L20" i="59"/>
  <c r="L33" i="59" s="1"/>
  <c r="I68" i="33"/>
  <c r="E222" i="29"/>
  <c r="C222" i="29" s="1"/>
  <c r="J60" i="90" s="1"/>
  <c r="C220" i="29"/>
  <c r="AA272" i="52"/>
  <c r="AF240" i="52"/>
  <c r="AF254" i="52" s="1"/>
  <c r="U240" i="52"/>
  <c r="U254" i="52" s="1"/>
  <c r="V240" i="52"/>
  <c r="V254" i="52" s="1"/>
  <c r="AB240" i="52"/>
  <c r="AB254" i="52" s="1"/>
  <c r="T240" i="52"/>
  <c r="T254" i="52" s="1"/>
  <c r="AE240" i="52"/>
  <c r="AE254" i="52" s="1"/>
  <c r="AC240" i="52"/>
  <c r="AC254" i="52" s="1"/>
  <c r="Z240" i="52"/>
  <c r="Z254" i="52" s="1"/>
  <c r="AA240" i="52"/>
  <c r="AA254" i="52" s="1"/>
  <c r="AG240" i="52"/>
  <c r="AG254" i="52" s="1"/>
  <c r="X240" i="52"/>
  <c r="X254" i="52" s="1"/>
  <c r="W240" i="52"/>
  <c r="W254" i="52" s="1"/>
  <c r="AD240" i="52"/>
  <c r="AD254" i="52" s="1"/>
  <c r="Y240" i="52"/>
  <c r="Y254" i="52" s="1"/>
  <c r="L103" i="55"/>
  <c r="K159" i="55"/>
  <c r="Z36" i="58"/>
  <c r="Z40" i="58" s="1"/>
  <c r="K37" i="32"/>
  <c r="K41" i="32" s="1"/>
  <c r="D239" i="52"/>
  <c r="D253" i="52" s="1"/>
  <c r="M63" i="51"/>
  <c r="S243" i="52"/>
  <c r="X134" i="58" s="1"/>
  <c r="X138" i="58" s="1"/>
  <c r="T225" i="52"/>
  <c r="I83" i="31"/>
  <c r="I92" i="31" s="1"/>
  <c r="I96" i="31" s="1"/>
  <c r="D70" i="31"/>
  <c r="I119" i="31"/>
  <c r="K123" i="59"/>
  <c r="I173" i="58"/>
  <c r="K18" i="56"/>
  <c r="H165" i="55"/>
  <c r="D28" i="68"/>
  <c r="D28" i="69" s="1"/>
  <c r="D29" i="69" s="1"/>
  <c r="E29" i="68"/>
  <c r="D29" i="68" s="1"/>
  <c r="M20" i="54"/>
  <c r="M33" i="54" s="1"/>
  <c r="M42" i="54" s="1"/>
  <c r="M46" i="54" s="1"/>
  <c r="S257" i="52"/>
  <c r="J171" i="58"/>
  <c r="J173" i="58" s="1"/>
  <c r="L82" i="59"/>
  <c r="U225" i="52"/>
  <c r="Z85" i="58" s="1"/>
  <c r="Z89" i="58" s="1"/>
  <c r="V225" i="52"/>
  <c r="AA85" i="58" s="1"/>
  <c r="AA89" i="58" s="1"/>
  <c r="X225" i="52"/>
  <c r="AC85" i="58" s="1"/>
  <c r="AC89" i="58" s="1"/>
  <c r="Y225" i="52"/>
  <c r="AD85" i="58" s="1"/>
  <c r="AD89" i="58" s="1"/>
  <c r="W225" i="52"/>
  <c r="AB85" i="58" s="1"/>
  <c r="AB89" i="58" s="1"/>
  <c r="AG225" i="52"/>
  <c r="AL85" i="58" s="1"/>
  <c r="AL89" i="58" s="1"/>
  <c r="D77" i="15"/>
  <c r="M131" i="51"/>
  <c r="S305" i="52"/>
  <c r="AH305" i="52"/>
  <c r="AH254" i="52"/>
  <c r="K292" i="52"/>
  <c r="K306" i="52" s="1"/>
  <c r="N292" i="52"/>
  <c r="N306" i="52" s="1"/>
  <c r="Q292" i="52"/>
  <c r="Q306" i="52" s="1"/>
  <c r="G292" i="52"/>
  <c r="G306" i="52" s="1"/>
  <c r="O292" i="52"/>
  <c r="O306" i="52" s="1"/>
  <c r="J292" i="52"/>
  <c r="J306" i="52" s="1"/>
  <c r="E292" i="52"/>
  <c r="M292" i="52"/>
  <c r="M306" i="52" s="1"/>
  <c r="H292" i="52"/>
  <c r="H306" i="52" s="1"/>
  <c r="P292" i="52"/>
  <c r="P306" i="52" s="1"/>
  <c r="F292" i="52"/>
  <c r="F306" i="52" s="1"/>
  <c r="I292" i="52"/>
  <c r="L292" i="52"/>
  <c r="L306" i="52" s="1"/>
  <c r="R292" i="52"/>
  <c r="R306" i="52" s="1"/>
  <c r="AG292" i="52"/>
  <c r="AG306" i="52" s="1"/>
  <c r="AF292" i="52"/>
  <c r="AF306" i="52" s="1"/>
  <c r="U292" i="52"/>
  <c r="U306" i="52" s="1"/>
  <c r="AA292" i="52"/>
  <c r="AA306" i="52" s="1"/>
  <c r="AD292" i="52"/>
  <c r="AD306" i="52" s="1"/>
  <c r="V292" i="52"/>
  <c r="V306" i="52" s="1"/>
  <c r="AB292" i="52"/>
  <c r="AB306" i="52" s="1"/>
  <c r="T292" i="52"/>
  <c r="T306" i="52" s="1"/>
  <c r="Y292" i="52"/>
  <c r="Y306" i="52" s="1"/>
  <c r="W292" i="52"/>
  <c r="W306" i="52" s="1"/>
  <c r="AE292" i="52"/>
  <c r="AE306" i="52" s="1"/>
  <c r="Z292" i="52"/>
  <c r="Z306" i="52" s="1"/>
  <c r="X292" i="52"/>
  <c r="X306" i="52" s="1"/>
  <c r="AC292" i="52"/>
  <c r="AC306" i="52" s="1"/>
  <c r="K221" i="54"/>
  <c r="G213" i="55"/>
  <c r="F217" i="55"/>
  <c r="F219" i="55" s="1"/>
  <c r="H188" i="55"/>
  <c r="H191" i="55" s="1"/>
  <c r="I132" i="55"/>
  <c r="H135" i="55"/>
  <c r="H137" i="55" s="1"/>
  <c r="L161" i="55"/>
  <c r="L164" i="55" s="1"/>
  <c r="O23" i="56" s="1"/>
  <c r="L108" i="55"/>
  <c r="O170" i="54" s="1"/>
  <c r="O172" i="54" s="1"/>
  <c r="M105" i="55"/>
  <c r="N25" i="56"/>
  <c r="I123" i="57"/>
  <c r="I25" i="65"/>
  <c r="I36" i="58"/>
  <c r="I37" i="32"/>
  <c r="C207" i="52"/>
  <c r="D14" i="68"/>
  <c r="D14" i="69" s="1"/>
  <c r="L467" i="55"/>
  <c r="K470" i="55"/>
  <c r="N23" i="59" s="1"/>
  <c r="L410" i="55"/>
  <c r="K413" i="55"/>
  <c r="L77" i="55"/>
  <c r="K80" i="55"/>
  <c r="N121" i="54" s="1"/>
  <c r="N123" i="54" s="1"/>
  <c r="M47" i="55"/>
  <c r="L51" i="55"/>
  <c r="K271" i="55"/>
  <c r="J274" i="55"/>
  <c r="M23" i="57" s="1"/>
  <c r="I215" i="55"/>
  <c r="H218" i="55"/>
  <c r="H242" i="55"/>
  <c r="G245" i="55"/>
  <c r="G551" i="55" s="1"/>
  <c r="K76" i="55"/>
  <c r="J79" i="55"/>
  <c r="L465" i="55"/>
  <c r="K469" i="55"/>
  <c r="J355" i="55"/>
  <c r="I358" i="55"/>
  <c r="I327" i="55"/>
  <c r="H330" i="55"/>
  <c r="F273" i="29"/>
  <c r="G29" i="96" s="1"/>
  <c r="G32" i="96" s="1"/>
  <c r="D382" i="55"/>
  <c r="E276" i="29"/>
  <c r="G325" i="55"/>
  <c r="H123" i="57"/>
  <c r="H25" i="65"/>
  <c r="O162" i="51"/>
  <c r="L494" i="55"/>
  <c r="K522" i="55"/>
  <c r="K526" i="55" s="1"/>
  <c r="K498" i="55"/>
  <c r="K69" i="59"/>
  <c r="J20" i="56"/>
  <c r="J33" i="56" s="1"/>
  <c r="J42" i="56" s="1"/>
  <c r="J46" i="56" s="1"/>
  <c r="M49" i="55"/>
  <c r="L52" i="55"/>
  <c r="O72" i="54" s="1"/>
  <c r="K131" i="55"/>
  <c r="J187" i="55"/>
  <c r="N18" i="54"/>
  <c r="K25" i="55"/>
  <c r="H18" i="57"/>
  <c r="E275" i="55"/>
  <c r="L133" i="55"/>
  <c r="K189" i="55"/>
  <c r="K192" i="55" s="1"/>
  <c r="N72" i="56" s="1"/>
  <c r="N74" i="56" s="1"/>
  <c r="K136" i="55"/>
  <c r="I216" i="54"/>
  <c r="I229" i="54" s="1"/>
  <c r="D246" i="55"/>
  <c r="K121" i="58"/>
  <c r="K123" i="58" s="1"/>
  <c r="K131" i="58" s="1"/>
  <c r="H442" i="55"/>
  <c r="H415" i="55"/>
  <c r="K72" i="58"/>
  <c r="J72" i="57"/>
  <c r="K118" i="54"/>
  <c r="K131" i="54" s="1"/>
  <c r="D326" i="55"/>
  <c r="E326" i="55" s="1"/>
  <c r="E298" i="55"/>
  <c r="O103" i="51"/>
  <c r="O104" i="51" s="1"/>
  <c r="O106" i="51" s="1"/>
  <c r="O128" i="51" s="1"/>
  <c r="S290" i="52" s="1"/>
  <c r="O169" i="51"/>
  <c r="O35" i="51"/>
  <c r="O36" i="51" s="1"/>
  <c r="O38" i="51" s="1"/>
  <c r="O60" i="51" s="1"/>
  <c r="D290" i="52" s="1"/>
  <c r="G297" i="55"/>
  <c r="I131" i="59"/>
  <c r="I353" i="55"/>
  <c r="I269" i="55"/>
  <c r="M75" i="55"/>
  <c r="K524" i="55"/>
  <c r="K527" i="55" s="1"/>
  <c r="K499" i="55"/>
  <c r="M72" i="59" s="1"/>
  <c r="L496" i="55"/>
  <c r="AC239" i="52"/>
  <c r="Z239" i="52"/>
  <c r="N26" i="51"/>
  <c r="N27" i="51" s="1"/>
  <c r="N29" i="51" s="1"/>
  <c r="N59" i="51" s="1"/>
  <c r="N160" i="51"/>
  <c r="N161" i="51" s="1"/>
  <c r="N163" i="51" s="1"/>
  <c r="N193" i="51" s="1"/>
  <c r="AH271" i="52" s="1"/>
  <c r="N94" i="51"/>
  <c r="N95" i="51" s="1"/>
  <c r="N97" i="51" s="1"/>
  <c r="N127" i="51" s="1"/>
  <c r="S271" i="52" s="1"/>
  <c r="O78" i="36"/>
  <c r="D117" i="31"/>
  <c r="D8" i="15"/>
  <c r="D7" i="15" s="1"/>
  <c r="K33" i="59"/>
  <c r="H109" i="55"/>
  <c r="K165" i="54"/>
  <c r="K167" i="54" s="1"/>
  <c r="K180" i="54" s="1"/>
  <c r="K189" i="54" s="1"/>
  <c r="K193" i="54" s="1"/>
  <c r="J104" i="55"/>
  <c r="I160" i="55"/>
  <c r="I163" i="55" s="1"/>
  <c r="I107" i="55"/>
  <c r="M74" i="54"/>
  <c r="D19" i="33"/>
  <c r="D19" i="88" s="1"/>
  <c r="I21" i="33"/>
  <c r="I117" i="33"/>
  <c r="D117" i="33" s="1"/>
  <c r="D117" i="88" s="1"/>
  <c r="O170" i="51"/>
  <c r="O172" i="51" s="1"/>
  <c r="O194" i="51" s="1"/>
  <c r="K221" i="52"/>
  <c r="K225" i="52" s="1"/>
  <c r="P85" i="58" s="1"/>
  <c r="P89" i="58" s="1"/>
  <c r="L221" i="52"/>
  <c r="L225" i="52" s="1"/>
  <c r="Q85" i="58" s="1"/>
  <c r="Q89" i="58" s="1"/>
  <c r="P221" i="52"/>
  <c r="P225" i="52" s="1"/>
  <c r="U85" i="58" s="1"/>
  <c r="U89" i="58" s="1"/>
  <c r="N221" i="52"/>
  <c r="N225" i="52" s="1"/>
  <c r="S85" i="58" s="1"/>
  <c r="S89" i="58" s="1"/>
  <c r="O221" i="52"/>
  <c r="O225" i="52" s="1"/>
  <c r="T85" i="58" s="1"/>
  <c r="T89" i="58" s="1"/>
  <c r="F221" i="52"/>
  <c r="F225" i="52" s="1"/>
  <c r="K85" i="58" s="1"/>
  <c r="K89" i="58" s="1"/>
  <c r="G221" i="52"/>
  <c r="G225" i="52" s="1"/>
  <c r="L85" i="58" s="1"/>
  <c r="L89" i="58" s="1"/>
  <c r="D306" i="52"/>
  <c r="D305" i="52"/>
  <c r="AC225" i="52"/>
  <c r="AH85" i="58" s="1"/>
  <c r="AH89" i="58" s="1"/>
  <c r="AA225" i="52"/>
  <c r="AF85" i="58" s="1"/>
  <c r="AF89" i="58" s="1"/>
  <c r="AD225" i="52"/>
  <c r="AI85" i="58" s="1"/>
  <c r="AI89" i="58" s="1"/>
  <c r="AF225" i="52"/>
  <c r="AK85" i="58" s="1"/>
  <c r="AK89" i="58" s="1"/>
  <c r="AE225" i="52"/>
  <c r="AJ85" i="58" s="1"/>
  <c r="AJ89" i="58" s="1"/>
  <c r="Z225" i="52"/>
  <c r="AE85" i="58" s="1"/>
  <c r="AB225" i="52"/>
  <c r="AG85" i="58" s="1"/>
  <c r="AG89" i="58" s="1"/>
  <c r="K116" i="59"/>
  <c r="I306" i="52"/>
  <c r="S306" i="52"/>
  <c r="AH306" i="52"/>
  <c r="Z305" i="52"/>
  <c r="F12" i="67"/>
  <c r="G109" i="54"/>
  <c r="H109" i="54"/>
  <c r="H61" i="30"/>
  <c r="H96" i="31"/>
  <c r="G96" i="31"/>
  <c r="F109" i="54"/>
  <c r="F61" i="30"/>
  <c r="I26" i="35"/>
  <c r="D26" i="35" s="1"/>
  <c r="D26" i="93" s="1"/>
  <c r="D24" i="35"/>
  <c r="D24" i="93" s="1"/>
  <c r="D222" i="30"/>
  <c r="D222" i="77" s="1"/>
  <c r="D26" i="87" s="1"/>
  <c r="I230" i="30"/>
  <c r="I43" i="30"/>
  <c r="I47" i="30" s="1"/>
  <c r="N254" i="52"/>
  <c r="O254" i="52"/>
  <c r="E254" i="52"/>
  <c r="F254" i="52"/>
  <c r="P254" i="52"/>
  <c r="R254" i="52"/>
  <c r="K254" i="52"/>
  <c r="H254" i="52"/>
  <c r="P134" i="57"/>
  <c r="P138" i="57" s="1"/>
  <c r="V134" i="57"/>
  <c r="V138" i="57" s="1"/>
  <c r="N134" i="57"/>
  <c r="N138" i="57" s="1"/>
  <c r="M134" i="57"/>
  <c r="M138" i="57" s="1"/>
  <c r="U134" i="57"/>
  <c r="U138" i="57" s="1"/>
  <c r="T134" i="57"/>
  <c r="T138" i="57" s="1"/>
  <c r="L134" i="57"/>
  <c r="L138" i="57" s="1"/>
  <c r="Q134" i="57"/>
  <c r="Q138" i="57" s="1"/>
  <c r="K134" i="57"/>
  <c r="K138" i="57" s="1"/>
  <c r="S134" i="57"/>
  <c r="S138" i="57" s="1"/>
  <c r="R134" i="57"/>
  <c r="R138" i="57" s="1"/>
  <c r="J40" i="57"/>
  <c r="O40" i="57"/>
  <c r="W40" i="57"/>
  <c r="N89" i="58"/>
  <c r="D36" i="57"/>
  <c r="K39" i="66" s="1"/>
  <c r="J138" i="57"/>
  <c r="D36" i="56"/>
  <c r="I39" i="66" s="1"/>
  <c r="F37" i="67" s="1"/>
  <c r="F41" i="67" s="1"/>
  <c r="AG134" i="57"/>
  <c r="AG138" i="57" s="1"/>
  <c r="AG40" i="57"/>
  <c r="Y134" i="57"/>
  <c r="Y138" i="57" s="1"/>
  <c r="Y40" i="57"/>
  <c r="AJ134" i="57"/>
  <c r="AJ138" i="57" s="1"/>
  <c r="AJ40" i="57"/>
  <c r="AB134" i="57"/>
  <c r="AB138" i="57" s="1"/>
  <c r="AB40" i="57"/>
  <c r="AE134" i="57"/>
  <c r="AE138" i="57" s="1"/>
  <c r="AE40" i="57"/>
  <c r="AH134" i="57"/>
  <c r="AH138" i="57" s="1"/>
  <c r="AH40" i="57"/>
  <c r="Z134" i="57"/>
  <c r="Z138" i="57" s="1"/>
  <c r="Z40" i="57"/>
  <c r="AK134" i="57"/>
  <c r="AK138" i="57" s="1"/>
  <c r="AK40" i="57"/>
  <c r="AC134" i="57"/>
  <c r="AC138" i="57" s="1"/>
  <c r="AC40" i="57"/>
  <c r="AF134" i="57"/>
  <c r="AF138" i="57" s="1"/>
  <c r="AF40" i="57"/>
  <c r="AI134" i="57"/>
  <c r="AI138" i="57" s="1"/>
  <c r="AI40" i="57"/>
  <c r="AA134" i="57"/>
  <c r="AA138" i="57" s="1"/>
  <c r="AA40" i="57"/>
  <c r="AL134" i="57"/>
  <c r="AL138" i="57" s="1"/>
  <c r="AL40" i="57"/>
  <c r="AD134" i="57"/>
  <c r="AD138" i="57" s="1"/>
  <c r="AD40" i="57"/>
  <c r="AD40" i="54"/>
  <c r="AL40" i="54"/>
  <c r="Z40" i="54"/>
  <c r="AH40" i="54"/>
  <c r="AE40" i="54"/>
  <c r="AK40" i="54"/>
  <c r="AC40" i="54"/>
  <c r="AB40" i="54"/>
  <c r="AJ40" i="54"/>
  <c r="AI40" i="54"/>
  <c r="AA40" i="54"/>
  <c r="AG40" i="54"/>
  <c r="Y40" i="54"/>
  <c r="D36" i="54"/>
  <c r="E39" i="66" s="1"/>
  <c r="AF40" i="54"/>
  <c r="AE264" i="55"/>
  <c r="AF261" i="55"/>
  <c r="AE262" i="55"/>
  <c r="AD320" i="55"/>
  <c r="AD318" i="55"/>
  <c r="P292" i="55"/>
  <c r="Q289" i="55"/>
  <c r="P290" i="55"/>
  <c r="Q457" i="55"/>
  <c r="P460" i="55"/>
  <c r="P589" i="55" s="1"/>
  <c r="P458" i="55"/>
  <c r="O429" i="55"/>
  <c r="O430" i="55" s="1"/>
  <c r="P345" i="55"/>
  <c r="O348" i="55"/>
  <c r="O586" i="55" s="1"/>
  <c r="O346" i="55"/>
  <c r="AE42" i="55"/>
  <c r="AE579" i="55" s="1"/>
  <c r="AF39" i="55"/>
  <c r="AE40" i="55"/>
  <c r="M542" i="55"/>
  <c r="M543" i="55" s="1"/>
  <c r="M233" i="55"/>
  <c r="AC232" i="55"/>
  <c r="AC124" i="55"/>
  <c r="AC517" i="55"/>
  <c r="AD182" i="55"/>
  <c r="AE179" i="55"/>
  <c r="AE205" i="55" s="1"/>
  <c r="AE206" i="55" s="1"/>
  <c r="AD180" i="55"/>
  <c r="AE70" i="55"/>
  <c r="AE580" i="55" s="1"/>
  <c r="AF67" i="55"/>
  <c r="AE68" i="55"/>
  <c r="AC320" i="55"/>
  <c r="AC318" i="55"/>
  <c r="AE98" i="55"/>
  <c r="AE581" i="55" s="1"/>
  <c r="AF95" i="55"/>
  <c r="AE96" i="55"/>
  <c r="O154" i="55"/>
  <c r="O205" i="55"/>
  <c r="P151" i="55"/>
  <c r="O152" i="55"/>
  <c r="O264" i="55"/>
  <c r="P261" i="55"/>
  <c r="O317" i="55"/>
  <c r="O262" i="55"/>
  <c r="N320" i="55"/>
  <c r="N318" i="55"/>
  <c r="P404" i="55"/>
  <c r="P588" i="55" s="1"/>
  <c r="Q401" i="55"/>
  <c r="P402" i="55"/>
  <c r="P182" i="55"/>
  <c r="P583" i="55" s="1"/>
  <c r="Q179" i="55"/>
  <c r="P180" i="55"/>
  <c r="AD205" i="55"/>
  <c r="AD206" i="55" s="1"/>
  <c r="O489" i="55"/>
  <c r="P486" i="55"/>
  <c r="O487" i="55"/>
  <c r="N432" i="55"/>
  <c r="O376" i="55"/>
  <c r="O587" i="55" s="1"/>
  <c r="P373" i="55"/>
  <c r="O374" i="55"/>
  <c r="AF345" i="55"/>
  <c r="AE348" i="55"/>
  <c r="AE586" i="55" s="1"/>
  <c r="AE346" i="55"/>
  <c r="AE11" i="55"/>
  <c r="AE123" i="55" s="1"/>
  <c r="AD14" i="55"/>
  <c r="AD578" i="55" s="1"/>
  <c r="AD12" i="55"/>
  <c r="AC126" i="55"/>
  <c r="AC235" i="55" s="1"/>
  <c r="AD514" i="55"/>
  <c r="AD515" i="55" s="1"/>
  <c r="AE457" i="55"/>
  <c r="AD460" i="55"/>
  <c r="AD589" i="55" s="1"/>
  <c r="AD458" i="55"/>
  <c r="AE489" i="55"/>
  <c r="AE590" i="55" s="1"/>
  <c r="AF486" i="55"/>
  <c r="AE487" i="55"/>
  <c r="AD404" i="55"/>
  <c r="AD588" i="55" s="1"/>
  <c r="AE401" i="55"/>
  <c r="AD402" i="55"/>
  <c r="AD292" i="55"/>
  <c r="AE289" i="55"/>
  <c r="AE317" i="55" s="1"/>
  <c r="AD290" i="55"/>
  <c r="M545" i="55"/>
  <c r="N206" i="55"/>
  <c r="N232" i="55"/>
  <c r="AB542" i="55"/>
  <c r="AB543" i="55" s="1"/>
  <c r="AB233" i="55"/>
  <c r="AB545" i="55"/>
  <c r="AE376" i="55"/>
  <c r="AE587" i="55" s="1"/>
  <c r="AF373" i="55"/>
  <c r="AE374" i="55"/>
  <c r="AE154" i="55"/>
  <c r="AE582" i="55" s="1"/>
  <c r="AF151" i="55"/>
  <c r="AE152" i="55"/>
  <c r="AC432" i="55"/>
  <c r="K37" i="30"/>
  <c r="D37" i="30" s="1"/>
  <c r="D37" i="77" s="1"/>
  <c r="C17" i="52"/>
  <c r="I135" i="33"/>
  <c r="I41" i="33"/>
  <c r="J37" i="33"/>
  <c r="D37" i="33" s="1"/>
  <c r="D37" i="88" s="1"/>
  <c r="C184" i="52"/>
  <c r="C189" i="52"/>
  <c r="C157" i="52"/>
  <c r="C37" i="33" s="1"/>
  <c r="C76" i="52"/>
  <c r="C59" i="76" s="1"/>
  <c r="C252" i="52"/>
  <c r="C209" i="76" s="1"/>
  <c r="J43" i="31"/>
  <c r="J139" i="31"/>
  <c r="K135" i="31"/>
  <c r="D135" i="31" s="1"/>
  <c r="D135" i="86" s="1"/>
  <c r="K41" i="31"/>
  <c r="D41" i="31" s="1"/>
  <c r="D41" i="86" s="1"/>
  <c r="Y134" i="52"/>
  <c r="AG134" i="52"/>
  <c r="U134" i="52"/>
  <c r="AC134" i="52"/>
  <c r="Z134" i="52"/>
  <c r="AF134" i="52"/>
  <c r="X134" i="52"/>
  <c r="W134" i="52"/>
  <c r="AE134" i="52"/>
  <c r="AD134" i="52"/>
  <c r="V134" i="52"/>
  <c r="AB134" i="52"/>
  <c r="T134" i="52"/>
  <c r="AA134" i="52"/>
  <c r="F51" i="15"/>
  <c r="F50" i="15" s="1"/>
  <c r="F60" i="15" s="1"/>
  <c r="J194" i="30"/>
  <c r="J272" i="30" s="1"/>
  <c r="K194" i="30"/>
  <c r="K272" i="30" s="1"/>
  <c r="D27" i="15"/>
  <c r="C9" i="15"/>
  <c r="D86" i="58" l="1"/>
  <c r="N40" i="66" s="1"/>
  <c r="H38" i="67" s="1"/>
  <c r="G37" i="68" s="1"/>
  <c r="AE89" i="58"/>
  <c r="E12" i="98"/>
  <c r="D266" i="75"/>
  <c r="E7" i="99"/>
  <c r="D276" i="75"/>
  <c r="N591" i="55"/>
  <c r="E131" i="54"/>
  <c r="E140" i="54" s="1"/>
  <c r="E144" i="54" s="1"/>
  <c r="E144" i="75"/>
  <c r="L146" i="71"/>
  <c r="L149" i="71" s="1"/>
  <c r="G11" i="33" s="1"/>
  <c r="K146" i="71"/>
  <c r="M146" i="71"/>
  <c r="M149" i="71" s="1"/>
  <c r="H11" i="33" s="1"/>
  <c r="I149" i="71"/>
  <c r="D135" i="56"/>
  <c r="E9" i="98"/>
  <c r="D263" i="75"/>
  <c r="D176" i="71"/>
  <c r="I161" i="71"/>
  <c r="F65" i="31"/>
  <c r="D60" i="31"/>
  <c r="D60" i="86" s="1"/>
  <c r="F109" i="31"/>
  <c r="D109" i="31" s="1"/>
  <c r="D109" i="86" s="1"/>
  <c r="D11" i="87" s="1"/>
  <c r="E10" i="97"/>
  <c r="D234" i="75"/>
  <c r="D249" i="75" s="1"/>
  <c r="H131" i="71"/>
  <c r="H134" i="71" s="1"/>
  <c r="K134" i="71"/>
  <c r="I135" i="71" s="1"/>
  <c r="F64" i="56"/>
  <c r="D59" i="56"/>
  <c r="J13" i="66" s="1"/>
  <c r="F108" i="56"/>
  <c r="I33" i="65"/>
  <c r="E11" i="98"/>
  <c r="D265" i="75"/>
  <c r="Y138" i="56"/>
  <c r="D240" i="109"/>
  <c r="D270" i="109"/>
  <c r="D239" i="109"/>
  <c r="D241" i="109" s="1"/>
  <c r="D269" i="109"/>
  <c r="D271" i="109" s="1"/>
  <c r="K62" i="35"/>
  <c r="K257" i="30"/>
  <c r="J62" i="35"/>
  <c r="J257" i="30"/>
  <c r="C124" i="79"/>
  <c r="D230" i="109"/>
  <c r="G275" i="30"/>
  <c r="G65" i="35" s="1"/>
  <c r="G158" i="31"/>
  <c r="I275" i="30"/>
  <c r="I65" i="35" s="1"/>
  <c r="I158" i="31"/>
  <c r="H275" i="30"/>
  <c r="H65" i="35" s="1"/>
  <c r="H158" i="31"/>
  <c r="I274" i="30"/>
  <c r="I276" i="30" s="1"/>
  <c r="I157" i="31"/>
  <c r="I64" i="35"/>
  <c r="I66" i="35" s="1"/>
  <c r="E145" i="34"/>
  <c r="E156" i="34"/>
  <c r="E76" i="35" s="1"/>
  <c r="E77" i="35" s="1"/>
  <c r="D48" i="103"/>
  <c r="I269" i="30"/>
  <c r="D130" i="77"/>
  <c r="C129" i="54"/>
  <c r="E10" i="67"/>
  <c r="D12" i="66"/>
  <c r="D9" i="65"/>
  <c r="C9" i="65"/>
  <c r="E15" i="65"/>
  <c r="E57" i="101"/>
  <c r="F61" i="101"/>
  <c r="D57" i="101"/>
  <c r="C12" i="57"/>
  <c r="M450" i="62"/>
  <c r="F60" i="54"/>
  <c r="F208" i="30"/>
  <c r="C168" i="76"/>
  <c r="D135" i="94" s="1"/>
  <c r="D139" i="94" s="1"/>
  <c r="C153" i="76"/>
  <c r="C158" i="76" s="1"/>
  <c r="H60" i="54"/>
  <c r="H208" i="30"/>
  <c r="G60" i="54"/>
  <c r="G208" i="30"/>
  <c r="C144" i="76"/>
  <c r="C130" i="76"/>
  <c r="F247" i="89" s="1"/>
  <c r="J25" i="84"/>
  <c r="I131" i="63"/>
  <c r="H13" i="31" s="1"/>
  <c r="H131" i="63"/>
  <c r="G13" i="31" s="1"/>
  <c r="G131" i="63"/>
  <c r="F13" i="31" s="1"/>
  <c r="F60" i="57"/>
  <c r="D60" i="57" s="1"/>
  <c r="L14" i="66" s="1"/>
  <c r="D61" i="33"/>
  <c r="D61" i="88" s="1"/>
  <c r="F12" i="57"/>
  <c r="E132" i="63"/>
  <c r="K43" i="63"/>
  <c r="H110" i="33"/>
  <c r="H11" i="57"/>
  <c r="H109" i="57" s="1"/>
  <c r="H54" i="70"/>
  <c r="G62" i="33" s="1"/>
  <c r="G61" i="57" s="1"/>
  <c r="I54" i="70"/>
  <c r="H62" i="33" s="1"/>
  <c r="G54" i="70"/>
  <c r="F110" i="54"/>
  <c r="D111" i="30"/>
  <c r="D111" i="77" s="1"/>
  <c r="M130" i="63"/>
  <c r="F11" i="57"/>
  <c r="D12" i="33"/>
  <c r="D12" i="88" s="1"/>
  <c r="F110" i="33"/>
  <c r="M53" i="70"/>
  <c r="G111" i="33"/>
  <c r="G12" i="57"/>
  <c r="G11" i="57"/>
  <c r="G109" i="57" s="1"/>
  <c r="G110" i="33"/>
  <c r="K41" i="70"/>
  <c r="M42" i="70" s="1"/>
  <c r="K38" i="90"/>
  <c r="K39" i="90" s="1"/>
  <c r="K87" i="63"/>
  <c r="L90" i="63" s="1"/>
  <c r="K56" i="63"/>
  <c r="D38" i="88"/>
  <c r="C37" i="57"/>
  <c r="C86" i="57"/>
  <c r="L86" i="59"/>
  <c r="L135" i="59" s="1"/>
  <c r="L187" i="78"/>
  <c r="M177" i="78"/>
  <c r="L179" i="78"/>
  <c r="K197" i="78"/>
  <c r="K199" i="78" s="1"/>
  <c r="K189" i="78"/>
  <c r="C37" i="65"/>
  <c r="D37" i="65"/>
  <c r="AC591" i="55"/>
  <c r="H12" i="15"/>
  <c r="D117" i="86"/>
  <c r="D19" i="87" s="1"/>
  <c r="G34" i="96"/>
  <c r="C119" i="31"/>
  <c r="D70" i="86"/>
  <c r="D135" i="57"/>
  <c r="X138" i="57"/>
  <c r="AA188" i="78"/>
  <c r="AA198" i="78" s="1"/>
  <c r="AB178" i="78"/>
  <c r="E144" i="56"/>
  <c r="AH290" i="52"/>
  <c r="AH304" i="52" s="1"/>
  <c r="V239" i="52"/>
  <c r="V253" i="52" s="1"/>
  <c r="V257" i="52" s="1"/>
  <c r="X239" i="52"/>
  <c r="X253" i="52" s="1"/>
  <c r="X257" i="52" s="1"/>
  <c r="AH243" i="52"/>
  <c r="AM134" i="58" s="1"/>
  <c r="AM184" i="58" s="1"/>
  <c r="AM188" i="58" s="1"/>
  <c r="AM190" i="58" s="1"/>
  <c r="AM194" i="58" s="1"/>
  <c r="AG239" i="52"/>
  <c r="AG243" i="52" s="1"/>
  <c r="AL134" i="58" s="1"/>
  <c r="AF239" i="52"/>
  <c r="AF253" i="52" s="1"/>
  <c r="AF257" i="52" s="1"/>
  <c r="AE239" i="52"/>
  <c r="AE243" i="52" s="1"/>
  <c r="AJ134" i="58" s="1"/>
  <c r="AD239" i="52"/>
  <c r="AD243" i="52" s="1"/>
  <c r="AI134" i="58" s="1"/>
  <c r="Y239" i="52"/>
  <c r="Y253" i="52" s="1"/>
  <c r="Y257" i="52" s="1"/>
  <c r="AA239" i="52"/>
  <c r="AA243" i="52" s="1"/>
  <c r="AF134" i="58" s="1"/>
  <c r="T239" i="52"/>
  <c r="T243" i="52" s="1"/>
  <c r="Y134" i="58" s="1"/>
  <c r="Y138" i="58" s="1"/>
  <c r="U239" i="52"/>
  <c r="U243" i="52" s="1"/>
  <c r="W239" i="52"/>
  <c r="W253" i="52" s="1"/>
  <c r="W257" i="52" s="1"/>
  <c r="AB239" i="52"/>
  <c r="AB243" i="52" s="1"/>
  <c r="AG134" i="58" s="1"/>
  <c r="D138" i="56"/>
  <c r="K90" i="33"/>
  <c r="D90" i="33" s="1"/>
  <c r="G37" i="67"/>
  <c r="F36" i="68" s="1"/>
  <c r="F40" i="68" s="1"/>
  <c r="K135" i="33"/>
  <c r="D134" i="56"/>
  <c r="AD584" i="55"/>
  <c r="AD585" i="55"/>
  <c r="O208" i="55"/>
  <c r="O235" i="55" s="1"/>
  <c r="O582" i="55"/>
  <c r="O517" i="55"/>
  <c r="O590" i="55"/>
  <c r="AD208" i="55"/>
  <c r="AD583" i="55"/>
  <c r="P585" i="55"/>
  <c r="P584" i="55"/>
  <c r="AH257" i="52"/>
  <c r="F239" i="52"/>
  <c r="F243" i="52" s="1"/>
  <c r="K134" i="58" s="1"/>
  <c r="K138" i="58" s="1"/>
  <c r="K140" i="58" s="1"/>
  <c r="K144" i="58" s="1"/>
  <c r="N239" i="52"/>
  <c r="N243" i="52" s="1"/>
  <c r="S134" i="58" s="1"/>
  <c r="S138" i="58" s="1"/>
  <c r="I239" i="52"/>
  <c r="X184" i="58"/>
  <c r="X188" i="58" s="1"/>
  <c r="R239" i="52"/>
  <c r="J239" i="52"/>
  <c r="J253" i="52" s="1"/>
  <c r="J257" i="52" s="1"/>
  <c r="M239" i="52"/>
  <c r="E239" i="52"/>
  <c r="E253" i="52" s="1"/>
  <c r="E257" i="52" s="1"/>
  <c r="C291" i="52"/>
  <c r="C240" i="76" s="1"/>
  <c r="D58" i="99" s="1"/>
  <c r="C225" i="52"/>
  <c r="D40" i="56"/>
  <c r="I190" i="71"/>
  <c r="K190" i="71" s="1"/>
  <c r="D205" i="71"/>
  <c r="I192" i="71"/>
  <c r="L192" i="71" s="1"/>
  <c r="D207" i="71"/>
  <c r="I188" i="71"/>
  <c r="D203" i="71"/>
  <c r="K175" i="71"/>
  <c r="M175" i="71"/>
  <c r="L175" i="71"/>
  <c r="K177" i="71"/>
  <c r="M177" i="71"/>
  <c r="L177" i="71"/>
  <c r="M173" i="71"/>
  <c r="K173" i="71"/>
  <c r="L173" i="71"/>
  <c r="H158" i="71"/>
  <c r="H160" i="71"/>
  <c r="H162" i="71"/>
  <c r="M190" i="71"/>
  <c r="J116" i="56"/>
  <c r="J118" i="56" s="1"/>
  <c r="J131" i="56" s="1"/>
  <c r="J140" i="56" s="1"/>
  <c r="J144" i="56" s="1"/>
  <c r="I141" i="31"/>
  <c r="J86" i="32"/>
  <c r="J90" i="32" s="1"/>
  <c r="C292" i="52"/>
  <c r="C241" i="76" s="1"/>
  <c r="D59" i="99" s="1"/>
  <c r="E306" i="52"/>
  <c r="C306" i="52" s="1"/>
  <c r="C255" i="76" s="1"/>
  <c r="L116" i="59"/>
  <c r="L118" i="59" s="1"/>
  <c r="L131" i="59" s="1"/>
  <c r="D257" i="52"/>
  <c r="K118" i="59"/>
  <c r="K131" i="59" s="1"/>
  <c r="I34" i="33"/>
  <c r="I43" i="33" s="1"/>
  <c r="D21" i="33"/>
  <c r="M82" i="54"/>
  <c r="M91" i="54" s="1"/>
  <c r="M95" i="54" s="1"/>
  <c r="L18" i="56"/>
  <c r="I165" i="55"/>
  <c r="C8" i="15"/>
  <c r="D26" i="15"/>
  <c r="S275" i="52"/>
  <c r="X36" i="59" s="1"/>
  <c r="D271" i="52"/>
  <c r="N63" i="51"/>
  <c r="Y243" i="52"/>
  <c r="AD134" i="58" s="1"/>
  <c r="U253" i="52"/>
  <c r="U257" i="52" s="1"/>
  <c r="W243" i="52"/>
  <c r="AB134" i="58" s="1"/>
  <c r="L524" i="55"/>
  <c r="L527" i="55" s="1"/>
  <c r="L499" i="55"/>
  <c r="N72" i="59" s="1"/>
  <c r="N74" i="59" s="1"/>
  <c r="M496" i="55"/>
  <c r="N75" i="55"/>
  <c r="J269" i="55"/>
  <c r="J353" i="55"/>
  <c r="H297" i="55"/>
  <c r="F298" i="55"/>
  <c r="E301" i="55"/>
  <c r="L189" i="55"/>
  <c r="L192" i="55" s="1"/>
  <c r="O72" i="56" s="1"/>
  <c r="O74" i="56" s="1"/>
  <c r="L136" i="55"/>
  <c r="M133" i="55"/>
  <c r="H20" i="57"/>
  <c r="N20" i="54"/>
  <c r="N33" i="54" s="1"/>
  <c r="N42" i="54" s="1"/>
  <c r="N46" i="54" s="1"/>
  <c r="O74" i="54"/>
  <c r="M67" i="59"/>
  <c r="K500" i="55"/>
  <c r="L522" i="55"/>
  <c r="L526" i="55" s="1"/>
  <c r="L498" i="55"/>
  <c r="M494" i="55"/>
  <c r="H325" i="55"/>
  <c r="E382" i="55"/>
  <c r="D385" i="55"/>
  <c r="I442" i="55"/>
  <c r="L23" i="58"/>
  <c r="L25" i="58" s="1"/>
  <c r="K471" i="55"/>
  <c r="N18" i="59"/>
  <c r="J81" i="55"/>
  <c r="M116" i="54"/>
  <c r="M25" i="57"/>
  <c r="L53" i="55"/>
  <c r="O67" i="54"/>
  <c r="O69" i="54" s="1"/>
  <c r="N116" i="58"/>
  <c r="N118" i="58" s="1"/>
  <c r="N121" i="59"/>
  <c r="N123" i="59" s="1"/>
  <c r="N25" i="59"/>
  <c r="I40" i="58"/>
  <c r="D36" i="58"/>
  <c r="M39" i="66" s="1"/>
  <c r="H193" i="55"/>
  <c r="K67" i="56"/>
  <c r="K69" i="56" s="1"/>
  <c r="K82" i="56" s="1"/>
  <c r="K91" i="56" s="1"/>
  <c r="K95" i="56" s="1"/>
  <c r="H213" i="55"/>
  <c r="G217" i="55"/>
  <c r="G219" i="55" s="1"/>
  <c r="I132" i="31"/>
  <c r="D119" i="31"/>
  <c r="M103" i="55"/>
  <c r="L159" i="55"/>
  <c r="D68" i="33"/>
  <c r="D68" i="88" s="1"/>
  <c r="I70" i="33"/>
  <c r="K74" i="57"/>
  <c r="K121" i="57"/>
  <c r="L74" i="58"/>
  <c r="L121" i="58"/>
  <c r="L123" i="58" s="1"/>
  <c r="I415" i="55"/>
  <c r="E246" i="55"/>
  <c r="H270" i="55"/>
  <c r="G273" i="55"/>
  <c r="N19" i="55"/>
  <c r="M23" i="55"/>
  <c r="I381" i="55"/>
  <c r="D103" i="15"/>
  <c r="I19" i="32"/>
  <c r="E250" i="29"/>
  <c r="G245" i="29"/>
  <c r="F248" i="29"/>
  <c r="K171" i="58"/>
  <c r="K173" i="58" s="1"/>
  <c r="K25" i="58"/>
  <c r="M116" i="59"/>
  <c r="M118" i="59" s="1"/>
  <c r="M20" i="59"/>
  <c r="L25" i="57"/>
  <c r="M123" i="54"/>
  <c r="C305" i="52"/>
  <c r="C254" i="76" s="1"/>
  <c r="K214" i="54"/>
  <c r="N121" i="56"/>
  <c r="N123" i="56" s="1"/>
  <c r="L239" i="52"/>
  <c r="H239" i="52"/>
  <c r="Q239" i="52"/>
  <c r="O239" i="52"/>
  <c r="K239" i="52"/>
  <c r="G239" i="52"/>
  <c r="P239" i="52"/>
  <c r="C240" i="52"/>
  <c r="C197" i="76" s="1"/>
  <c r="D56" i="97" s="1"/>
  <c r="N131" i="51"/>
  <c r="AD272" i="52"/>
  <c r="AF272" i="52"/>
  <c r="Z272" i="52"/>
  <c r="U272" i="52"/>
  <c r="V272" i="52"/>
  <c r="Y272" i="52"/>
  <c r="AD290" i="52"/>
  <c r="V290" i="52"/>
  <c r="T290" i="52"/>
  <c r="U290" i="52"/>
  <c r="AG290" i="52"/>
  <c r="Z290" i="52"/>
  <c r="AF290" i="52"/>
  <c r="X290" i="52"/>
  <c r="W290" i="52"/>
  <c r="AE290" i="52"/>
  <c r="Y290" i="52"/>
  <c r="AB290" i="52"/>
  <c r="AA290" i="52"/>
  <c r="AA304" i="52" s="1"/>
  <c r="AC290" i="52"/>
  <c r="M221" i="54"/>
  <c r="L165" i="54"/>
  <c r="L167" i="54" s="1"/>
  <c r="L180" i="54" s="1"/>
  <c r="I109" i="55"/>
  <c r="K104" i="55"/>
  <c r="J160" i="55"/>
  <c r="J163" i="55" s="1"/>
  <c r="J107" i="55"/>
  <c r="O160" i="51"/>
  <c r="O161" i="51" s="1"/>
  <c r="O163" i="51" s="1"/>
  <c r="O193" i="51" s="1"/>
  <c r="AH289" i="52" s="1"/>
  <c r="O26" i="51"/>
  <c r="O27" i="51" s="1"/>
  <c r="O29" i="51" s="1"/>
  <c r="O59" i="51" s="1"/>
  <c r="O94" i="51"/>
  <c r="O95" i="51" s="1"/>
  <c r="O97" i="51" s="1"/>
  <c r="O127" i="51" s="1"/>
  <c r="N197" i="51"/>
  <c r="AM138" i="58"/>
  <c r="AM140" i="58" s="1"/>
  <c r="AM144" i="58" s="1"/>
  <c r="Z253" i="52"/>
  <c r="Z257" i="52" s="1"/>
  <c r="Z243" i="52"/>
  <c r="AE134" i="58" s="1"/>
  <c r="V243" i="52"/>
  <c r="AA134" i="58" s="1"/>
  <c r="AC253" i="52"/>
  <c r="AC257" i="52" s="1"/>
  <c r="AC243" i="52"/>
  <c r="AH134" i="58" s="1"/>
  <c r="AE253" i="52"/>
  <c r="AE257" i="52" s="1"/>
  <c r="M74" i="59"/>
  <c r="F326" i="55"/>
  <c r="E329" i="55"/>
  <c r="E331" i="55" s="1"/>
  <c r="J74" i="57"/>
  <c r="J121" i="57"/>
  <c r="K74" i="58"/>
  <c r="K187" i="55"/>
  <c r="L131" i="55"/>
  <c r="N49" i="55"/>
  <c r="M52" i="55"/>
  <c r="P72" i="54" s="1"/>
  <c r="K82" i="59"/>
  <c r="I68" i="32"/>
  <c r="E278" i="29"/>
  <c r="G273" i="29"/>
  <c r="F276" i="29"/>
  <c r="J327" i="55"/>
  <c r="I330" i="55"/>
  <c r="K355" i="55"/>
  <c r="J358" i="55"/>
  <c r="M465" i="55"/>
  <c r="L469" i="55"/>
  <c r="L76" i="55"/>
  <c r="K79" i="55"/>
  <c r="I242" i="55"/>
  <c r="H245" i="55"/>
  <c r="H551" i="55" s="1"/>
  <c r="J215" i="55"/>
  <c r="I218" i="55"/>
  <c r="L271" i="55"/>
  <c r="K274" i="55"/>
  <c r="N23" i="57" s="1"/>
  <c r="N47" i="55"/>
  <c r="M51" i="55"/>
  <c r="M77" i="55"/>
  <c r="L80" i="55"/>
  <c r="O121" i="54" s="1"/>
  <c r="O123" i="54" s="1"/>
  <c r="M410" i="55"/>
  <c r="L413" i="55"/>
  <c r="M467" i="55"/>
  <c r="L470" i="55"/>
  <c r="O23" i="59" s="1"/>
  <c r="I41" i="32"/>
  <c r="D37" i="32"/>
  <c r="D37" i="91" s="1"/>
  <c r="M161" i="55"/>
  <c r="M164" i="55" s="1"/>
  <c r="P23" i="56" s="1"/>
  <c r="M108" i="55"/>
  <c r="P170" i="54" s="1"/>
  <c r="P172" i="54" s="1"/>
  <c r="N105" i="55"/>
  <c r="O25" i="56"/>
  <c r="J132" i="55"/>
  <c r="I188" i="55"/>
  <c r="I191" i="55" s="1"/>
  <c r="I135" i="55"/>
  <c r="I137" i="55" s="1"/>
  <c r="D76" i="15"/>
  <c r="C77" i="15"/>
  <c r="K20" i="56"/>
  <c r="K33" i="56" s="1"/>
  <c r="K42" i="56" s="1"/>
  <c r="K46" i="56" s="1"/>
  <c r="Y85" i="58"/>
  <c r="K86" i="32"/>
  <c r="K90" i="32" s="1"/>
  <c r="D243" i="52"/>
  <c r="S304" i="52"/>
  <c r="Q272" i="52"/>
  <c r="H272" i="52"/>
  <c r="J272" i="52"/>
  <c r="O272" i="52"/>
  <c r="M272" i="52"/>
  <c r="L272" i="52"/>
  <c r="N272" i="52"/>
  <c r="K272" i="52"/>
  <c r="I272" i="52"/>
  <c r="P272" i="52"/>
  <c r="R272" i="52"/>
  <c r="G272" i="52"/>
  <c r="E272" i="52"/>
  <c r="F272" i="52"/>
  <c r="M523" i="55"/>
  <c r="N495" i="55"/>
  <c r="J299" i="55"/>
  <c r="I302" i="55"/>
  <c r="K383" i="55"/>
  <c r="J386" i="55"/>
  <c r="K411" i="55"/>
  <c r="J414" i="55"/>
  <c r="G240" i="55"/>
  <c r="F244" i="55"/>
  <c r="F275" i="55"/>
  <c r="I18" i="57"/>
  <c r="O18" i="54"/>
  <c r="L25" i="55"/>
  <c r="I85" i="58"/>
  <c r="I86" i="32"/>
  <c r="I90" i="32" s="1"/>
  <c r="E354" i="55"/>
  <c r="D357" i="55"/>
  <c r="D359" i="55" s="1"/>
  <c r="L118" i="54"/>
  <c r="L131" i="54" s="1"/>
  <c r="M118" i="58"/>
  <c r="M121" i="59"/>
  <c r="M25" i="59"/>
  <c r="K528" i="55"/>
  <c r="E411" i="29"/>
  <c r="W272" i="52"/>
  <c r="AB272" i="52"/>
  <c r="T272" i="52"/>
  <c r="X272" i="52"/>
  <c r="AC272" i="52"/>
  <c r="AE272" i="52"/>
  <c r="AG272" i="52"/>
  <c r="N219" i="54"/>
  <c r="N23" i="65" s="1"/>
  <c r="C221" i="52"/>
  <c r="N82" i="54"/>
  <c r="N91" i="54" s="1"/>
  <c r="N95" i="54" s="1"/>
  <c r="D61" i="30"/>
  <c r="D61" i="77" s="1"/>
  <c r="F65" i="30"/>
  <c r="H132" i="30"/>
  <c r="H141" i="30" s="1"/>
  <c r="G132" i="30"/>
  <c r="G141" i="30" s="1"/>
  <c r="D110" i="30"/>
  <c r="D110" i="77" s="1"/>
  <c r="H65" i="30"/>
  <c r="H12" i="35"/>
  <c r="G65" i="30"/>
  <c r="E43" i="66"/>
  <c r="G41" i="67"/>
  <c r="C254" i="52"/>
  <c r="C211" i="76" s="1"/>
  <c r="I43" i="66"/>
  <c r="I290" i="52"/>
  <c r="Q290" i="52"/>
  <c r="J290" i="52"/>
  <c r="G290" i="52"/>
  <c r="G304" i="52" s="1"/>
  <c r="O290" i="52"/>
  <c r="L290" i="52"/>
  <c r="L304" i="52" s="1"/>
  <c r="R290" i="52"/>
  <c r="E290" i="52"/>
  <c r="M290" i="52"/>
  <c r="F290" i="52"/>
  <c r="F304" i="52" s="1"/>
  <c r="N290" i="52"/>
  <c r="K290" i="52"/>
  <c r="K304" i="52" s="1"/>
  <c r="H290" i="52"/>
  <c r="P290" i="52"/>
  <c r="P304" i="52" s="1"/>
  <c r="D304" i="52"/>
  <c r="D138" i="57"/>
  <c r="D40" i="57"/>
  <c r="D134" i="57"/>
  <c r="D40" i="54"/>
  <c r="AE320" i="55"/>
  <c r="AE318" i="55"/>
  <c r="N542" i="55"/>
  <c r="N543" i="55" s="1"/>
  <c r="N233" i="55"/>
  <c r="AF401" i="55"/>
  <c r="AF429" i="55" s="1"/>
  <c r="AF430" i="55" s="1"/>
  <c r="AE404" i="55"/>
  <c r="AE588" i="55" s="1"/>
  <c r="AE402" i="55"/>
  <c r="AF489" i="55"/>
  <c r="AF590" i="55" s="1"/>
  <c r="AG486" i="55"/>
  <c r="AF487" i="55"/>
  <c r="AE514" i="55"/>
  <c r="AE515" i="55" s="1"/>
  <c r="AE460" i="55"/>
  <c r="AE589" i="55" s="1"/>
  <c r="AF457" i="55"/>
  <c r="AE458" i="55"/>
  <c r="AC545" i="55"/>
  <c r="AD126" i="55"/>
  <c r="AD232" i="55"/>
  <c r="AD124" i="55"/>
  <c r="Q373" i="55"/>
  <c r="P376" i="55"/>
  <c r="P587" i="55" s="1"/>
  <c r="P374" i="55"/>
  <c r="O320" i="55"/>
  <c r="O318" i="55"/>
  <c r="P205" i="55"/>
  <c r="Q151" i="55"/>
  <c r="P154" i="55"/>
  <c r="P152" i="55"/>
  <c r="AF98" i="55"/>
  <c r="AF581" i="55" s="1"/>
  <c r="AG95" i="55"/>
  <c r="AF96" i="55"/>
  <c r="P429" i="55"/>
  <c r="P430" i="55" s="1"/>
  <c r="P348" i="55"/>
  <c r="P586" i="55" s="1"/>
  <c r="Q345" i="55"/>
  <c r="P346" i="55"/>
  <c r="Q460" i="55"/>
  <c r="Q589" i="55" s="1"/>
  <c r="R457" i="55"/>
  <c r="Q458" i="55"/>
  <c r="AE429" i="55"/>
  <c r="AE430" i="55" s="1"/>
  <c r="AG151" i="55"/>
  <c r="AF154" i="55"/>
  <c r="AF582" i="55" s="1"/>
  <c r="AF152" i="55"/>
  <c r="AG373" i="55"/>
  <c r="AF376" i="55"/>
  <c r="AF587" i="55" s="1"/>
  <c r="AF374" i="55"/>
  <c r="N545" i="55"/>
  <c r="AE292" i="55"/>
  <c r="AF289" i="55"/>
  <c r="AF317" i="55" s="1"/>
  <c r="AE290" i="55"/>
  <c r="AD517" i="55"/>
  <c r="AE14" i="55"/>
  <c r="AE578" i="55" s="1"/>
  <c r="AF11" i="55"/>
  <c r="AF123" i="55" s="1"/>
  <c r="AE12" i="55"/>
  <c r="AF348" i="55"/>
  <c r="AF586" i="55" s="1"/>
  <c r="AG345" i="55"/>
  <c r="AF346" i="55"/>
  <c r="P489" i="55"/>
  <c r="Q486" i="55"/>
  <c r="Q514" i="55" s="1"/>
  <c r="Q515" i="55" s="1"/>
  <c r="P487" i="55"/>
  <c r="R179" i="55"/>
  <c r="Q182" i="55"/>
  <c r="Q583" i="55" s="1"/>
  <c r="Q180" i="55"/>
  <c r="R401" i="55"/>
  <c r="Q404" i="55"/>
  <c r="Q588" i="55" s="1"/>
  <c r="Q402" i="55"/>
  <c r="P317" i="55"/>
  <c r="P264" i="55"/>
  <c r="P262" i="55"/>
  <c r="Q261" i="55"/>
  <c r="O206" i="55"/>
  <c r="O232" i="55"/>
  <c r="AF70" i="55"/>
  <c r="AF580" i="55" s="1"/>
  <c r="AG67" i="55"/>
  <c r="AF68" i="55"/>
  <c r="AF179" i="55"/>
  <c r="AE182" i="55"/>
  <c r="AE583" i="55" s="1"/>
  <c r="AE180" i="55"/>
  <c r="AC542" i="55"/>
  <c r="AC543" i="55" s="1"/>
  <c r="AC233" i="55"/>
  <c r="AG39" i="55"/>
  <c r="AF42" i="55"/>
  <c r="AF579" i="55" s="1"/>
  <c r="AF40" i="55"/>
  <c r="O432" i="55"/>
  <c r="Q292" i="55"/>
  <c r="R289" i="55"/>
  <c r="Q290" i="55"/>
  <c r="AF264" i="55"/>
  <c r="AG261" i="55"/>
  <c r="AF262" i="55"/>
  <c r="AD432" i="55"/>
  <c r="P514" i="55"/>
  <c r="P515" i="55" s="1"/>
  <c r="K41" i="30"/>
  <c r="D41" i="30" s="1"/>
  <c r="D41" i="77" s="1"/>
  <c r="C134" i="52"/>
  <c r="C111" i="76" s="1"/>
  <c r="J135" i="33"/>
  <c r="J41" i="33"/>
  <c r="I139" i="33"/>
  <c r="J47" i="31"/>
  <c r="J141" i="31"/>
  <c r="K139" i="31"/>
  <c r="D139" i="31" s="1"/>
  <c r="D139" i="86" s="1"/>
  <c r="K43" i="31"/>
  <c r="AG48" i="52"/>
  <c r="AF48" i="52"/>
  <c r="AB48" i="52"/>
  <c r="X48" i="52"/>
  <c r="T48" i="52"/>
  <c r="AD48" i="52"/>
  <c r="Z48" i="52"/>
  <c r="V48" i="52"/>
  <c r="W48" i="52"/>
  <c r="AA48" i="52"/>
  <c r="AE48" i="52"/>
  <c r="U48" i="52"/>
  <c r="Y48" i="52"/>
  <c r="AC48" i="52"/>
  <c r="AH79" i="52"/>
  <c r="AH50" i="52"/>
  <c r="AM134" i="54" s="1"/>
  <c r="Q48" i="52"/>
  <c r="M48" i="52"/>
  <c r="I48" i="52"/>
  <c r="E48" i="52"/>
  <c r="P48" i="52"/>
  <c r="L48" i="52"/>
  <c r="H48" i="52"/>
  <c r="O48" i="52"/>
  <c r="K48" i="52"/>
  <c r="G48" i="52"/>
  <c r="R48" i="52"/>
  <c r="N48" i="52"/>
  <c r="J48" i="52"/>
  <c r="F48" i="52"/>
  <c r="S79" i="52"/>
  <c r="S50" i="52"/>
  <c r="X134" i="54" s="1"/>
  <c r="D50" i="52"/>
  <c r="I134" i="54" s="1"/>
  <c r="D79" i="52"/>
  <c r="I145" i="31"/>
  <c r="C27" i="15"/>
  <c r="C52" i="15" s="1"/>
  <c r="D25" i="15"/>
  <c r="C7" i="15"/>
  <c r="C10" i="15" s="1"/>
  <c r="D10" i="15"/>
  <c r="D52" i="15"/>
  <c r="AB304" i="52" l="1"/>
  <c r="E10" i="98"/>
  <c r="D264" i="75"/>
  <c r="K139" i="33"/>
  <c r="G10" i="57"/>
  <c r="E11" i="99"/>
  <c r="D280" i="75"/>
  <c r="E9" i="99"/>
  <c r="D278" i="75"/>
  <c r="AD235" i="55"/>
  <c r="K92" i="33"/>
  <c r="K96" i="33" s="1"/>
  <c r="AF243" i="52"/>
  <c r="AK134" i="58" s="1"/>
  <c r="H10" i="57"/>
  <c r="H15" i="57" s="1"/>
  <c r="H57" i="89"/>
  <c r="C11" i="33"/>
  <c r="F10" i="65"/>
  <c r="D108" i="56"/>
  <c r="E12" i="99"/>
  <c r="D281" i="75"/>
  <c r="K116" i="56"/>
  <c r="K118" i="56" s="1"/>
  <c r="K131" i="56" s="1"/>
  <c r="K140" i="56" s="1"/>
  <c r="K144" i="56" s="1"/>
  <c r="G12" i="35"/>
  <c r="I159" i="31"/>
  <c r="F11" i="67"/>
  <c r="E10" i="68" s="1"/>
  <c r="J18" i="66"/>
  <c r="F83" i="31"/>
  <c r="D65" i="31"/>
  <c r="D65" i="86" s="1"/>
  <c r="H146" i="71"/>
  <c r="H149" i="71" s="1"/>
  <c r="K149" i="71"/>
  <c r="AE208" i="55"/>
  <c r="K188" i="71"/>
  <c r="F82" i="56"/>
  <c r="F91" i="56" s="1"/>
  <c r="F95" i="56" s="1"/>
  <c r="D64" i="56"/>
  <c r="E159" i="75"/>
  <c r="L161" i="71"/>
  <c r="L164" i="71" s="1"/>
  <c r="K161" i="71"/>
  <c r="M161" i="71"/>
  <c r="M164" i="71" s="1"/>
  <c r="I164" i="71"/>
  <c r="C60" i="33" s="1"/>
  <c r="D135" i="33"/>
  <c r="D135" i="88" s="1"/>
  <c r="X304" i="52"/>
  <c r="X243" i="52"/>
  <c r="AC134" i="58" s="1"/>
  <c r="AC184" i="58" s="1"/>
  <c r="AC188" i="58" s="1"/>
  <c r="AB253" i="52"/>
  <c r="AB257" i="52" s="1"/>
  <c r="D191" i="71"/>
  <c r="I176" i="71"/>
  <c r="F54" i="89"/>
  <c r="F57" i="89" s="1"/>
  <c r="E147" i="75"/>
  <c r="D242" i="109"/>
  <c r="D272" i="109"/>
  <c r="D115" i="109"/>
  <c r="D116" i="109" s="1"/>
  <c r="C236" i="84"/>
  <c r="D110" i="109"/>
  <c r="D112" i="109" s="1"/>
  <c r="I59" i="35"/>
  <c r="I254" i="30"/>
  <c r="J274" i="30"/>
  <c r="J276" i="30" s="1"/>
  <c r="J157" i="31"/>
  <c r="J159" i="31" s="1"/>
  <c r="E157" i="34"/>
  <c r="D61" i="101"/>
  <c r="E61" i="101"/>
  <c r="E9" i="68"/>
  <c r="D9" i="68" s="1"/>
  <c r="D9" i="69" s="1"/>
  <c r="D10" i="67"/>
  <c r="C172" i="76"/>
  <c r="G110" i="57"/>
  <c r="C182" i="76"/>
  <c r="D55" i="96" s="1"/>
  <c r="D59" i="96" s="1"/>
  <c r="M131" i="63"/>
  <c r="E111" i="33"/>
  <c r="E13" i="35" s="1"/>
  <c r="E16" i="35" s="1"/>
  <c r="E12" i="57"/>
  <c r="E16" i="33"/>
  <c r="D13" i="33"/>
  <c r="D13" i="88" s="1"/>
  <c r="D11" i="57"/>
  <c r="K14" i="66" s="1"/>
  <c r="G12" i="67" s="1"/>
  <c r="F11" i="68" s="1"/>
  <c r="F109" i="57"/>
  <c r="D109" i="57" s="1"/>
  <c r="H61" i="57"/>
  <c r="H110" i="57" s="1"/>
  <c r="H111" i="33"/>
  <c r="K44" i="63"/>
  <c r="J89" i="83"/>
  <c r="J90" i="83" s="1"/>
  <c r="H111" i="31"/>
  <c r="H12" i="56"/>
  <c r="H16" i="31"/>
  <c r="D110" i="33"/>
  <c r="D110" i="88" s="1"/>
  <c r="F111" i="31"/>
  <c r="D13" i="31"/>
  <c r="D13" i="86" s="1"/>
  <c r="F12" i="56"/>
  <c r="F16" i="31"/>
  <c r="M54" i="70"/>
  <c r="F62" i="33"/>
  <c r="H132" i="63"/>
  <c r="G160" i="30" s="1"/>
  <c r="G209" i="30" s="1"/>
  <c r="I132" i="63"/>
  <c r="H160" i="30" s="1"/>
  <c r="H209" i="30" s="1"/>
  <c r="G132" i="63"/>
  <c r="G111" i="31"/>
  <c r="G12" i="56"/>
  <c r="G16" i="31"/>
  <c r="G248" i="29"/>
  <c r="H119" i="94"/>
  <c r="H122" i="94" s="1"/>
  <c r="C20" i="57"/>
  <c r="D21" i="88"/>
  <c r="L197" i="78"/>
  <c r="L189" i="78"/>
  <c r="G276" i="29"/>
  <c r="C276" i="29" s="1"/>
  <c r="H29" i="96"/>
  <c r="H32" i="96" s="1"/>
  <c r="C118" i="56"/>
  <c r="D119" i="86"/>
  <c r="D21" i="87" s="1"/>
  <c r="C89" i="57"/>
  <c r="D90" i="88"/>
  <c r="M86" i="59"/>
  <c r="M135" i="59" s="1"/>
  <c r="N177" i="78"/>
  <c r="M187" i="78"/>
  <c r="M179" i="78"/>
  <c r="AB87" i="59"/>
  <c r="AB136" i="59" s="1"/>
  <c r="AB188" i="78"/>
  <c r="AB198" i="78" s="1"/>
  <c r="AC178" i="78"/>
  <c r="AC87" i="59" s="1"/>
  <c r="AC136" i="59" s="1"/>
  <c r="K18" i="65"/>
  <c r="J33" i="65"/>
  <c r="N304" i="52"/>
  <c r="M304" i="52"/>
  <c r="R304" i="52"/>
  <c r="J304" i="52"/>
  <c r="I304" i="52"/>
  <c r="L214" i="54"/>
  <c r="O121" i="56"/>
  <c r="O123" i="56" s="1"/>
  <c r="J18" i="65"/>
  <c r="S289" i="52"/>
  <c r="S293" i="52" s="1"/>
  <c r="X85" i="59" s="1"/>
  <c r="L188" i="71"/>
  <c r="E186" i="75"/>
  <c r="F22" i="94" s="1"/>
  <c r="K192" i="71"/>
  <c r="E190" i="75"/>
  <c r="F26" i="94" s="1"/>
  <c r="L190" i="71"/>
  <c r="E188" i="75"/>
  <c r="F24" i="94" s="1"/>
  <c r="AD591" i="55"/>
  <c r="K184" i="58"/>
  <c r="K188" i="58" s="1"/>
  <c r="AG253" i="52"/>
  <c r="AG257" i="52" s="1"/>
  <c r="AA253" i="52"/>
  <c r="AA257" i="52" s="1"/>
  <c r="AD253" i="52"/>
  <c r="AD257" i="52" s="1"/>
  <c r="T253" i="52"/>
  <c r="T257" i="52" s="1"/>
  <c r="S184" i="58"/>
  <c r="S188" i="58" s="1"/>
  <c r="N253" i="52"/>
  <c r="N257" i="52" s="1"/>
  <c r="H304" i="52"/>
  <c r="O304" i="52"/>
  <c r="F253" i="52"/>
  <c r="F257" i="52" s="1"/>
  <c r="E304" i="52"/>
  <c r="Q304" i="52"/>
  <c r="C239" i="52"/>
  <c r="P517" i="55"/>
  <c r="P590" i="55"/>
  <c r="P208" i="55"/>
  <c r="P582" i="55"/>
  <c r="G15" i="57"/>
  <c r="H16" i="33"/>
  <c r="AE432" i="55"/>
  <c r="Q585" i="55"/>
  <c r="Q584" i="55"/>
  <c r="AE584" i="55"/>
  <c r="AE585" i="55"/>
  <c r="G16" i="33"/>
  <c r="O591" i="55"/>
  <c r="Z304" i="52"/>
  <c r="E243" i="52"/>
  <c r="J134" i="58" s="1"/>
  <c r="J138" i="58" s="1"/>
  <c r="J243" i="52"/>
  <c r="O134" i="58" s="1"/>
  <c r="O138" i="58" s="1"/>
  <c r="I253" i="52"/>
  <c r="I257" i="52" s="1"/>
  <c r="I243" i="52"/>
  <c r="N134" i="58" s="1"/>
  <c r="M253" i="52"/>
  <c r="M257" i="52" s="1"/>
  <c r="M243" i="52"/>
  <c r="R134" i="58" s="1"/>
  <c r="R253" i="52"/>
  <c r="R257" i="52" s="1"/>
  <c r="R243" i="52"/>
  <c r="W134" i="58" s="1"/>
  <c r="V304" i="52"/>
  <c r="M188" i="71"/>
  <c r="M192" i="71"/>
  <c r="H192" i="71" s="1"/>
  <c r="I203" i="71"/>
  <c r="K203" i="71" s="1"/>
  <c r="D218" i="71"/>
  <c r="I207" i="71"/>
  <c r="M207" i="71" s="1"/>
  <c r="D222" i="71"/>
  <c r="I205" i="71"/>
  <c r="D220" i="71"/>
  <c r="H190" i="71"/>
  <c r="H173" i="71"/>
  <c r="H175" i="71"/>
  <c r="H177" i="71"/>
  <c r="M33" i="59"/>
  <c r="H113" i="54"/>
  <c r="H131" i="54" s="1"/>
  <c r="H140" i="54" s="1"/>
  <c r="H144" i="54" s="1"/>
  <c r="Y304" i="52"/>
  <c r="AF304" i="52"/>
  <c r="O82" i="54"/>
  <c r="O91" i="54" s="1"/>
  <c r="O95" i="54" s="1"/>
  <c r="L528" i="55"/>
  <c r="U304" i="52"/>
  <c r="L216" i="54"/>
  <c r="L229" i="54" s="1"/>
  <c r="I20" i="57"/>
  <c r="I33" i="57" s="1"/>
  <c r="I42" i="57" s="1"/>
  <c r="I46" i="57" s="1"/>
  <c r="F246" i="55"/>
  <c r="M121" i="58"/>
  <c r="J415" i="55"/>
  <c r="M72" i="58"/>
  <c r="L72" i="57"/>
  <c r="O495" i="55"/>
  <c r="N523" i="55"/>
  <c r="Y89" i="58"/>
  <c r="Y184" i="58"/>
  <c r="Y188" i="58" s="1"/>
  <c r="C76" i="15"/>
  <c r="C86" i="15" s="1"/>
  <c r="D86" i="15"/>
  <c r="L67" i="56"/>
  <c r="L69" i="56" s="1"/>
  <c r="L82" i="56" s="1"/>
  <c r="L91" i="56" s="1"/>
  <c r="L95" i="56" s="1"/>
  <c r="I193" i="55"/>
  <c r="N161" i="55"/>
  <c r="N164" i="55" s="1"/>
  <c r="Q23" i="56" s="1"/>
  <c r="N108" i="55"/>
  <c r="Q170" i="54" s="1"/>
  <c r="Q172" i="54" s="1"/>
  <c r="O105" i="55"/>
  <c r="P25" i="56"/>
  <c r="D41" i="32"/>
  <c r="N467" i="55"/>
  <c r="M470" i="55"/>
  <c r="P23" i="59" s="1"/>
  <c r="N410" i="55"/>
  <c r="M413" i="55"/>
  <c r="N77" i="55"/>
  <c r="M80" i="55"/>
  <c r="P121" i="54" s="1"/>
  <c r="P123" i="54" s="1"/>
  <c r="O47" i="55"/>
  <c r="N51" i="55"/>
  <c r="M271" i="55"/>
  <c r="L274" i="55"/>
  <c r="K215" i="55"/>
  <c r="J218" i="55"/>
  <c r="J242" i="55"/>
  <c r="I245" i="55"/>
  <c r="M76" i="55"/>
  <c r="L79" i="55"/>
  <c r="N465" i="55"/>
  <c r="M469" i="55"/>
  <c r="L355" i="55"/>
  <c r="K358" i="55"/>
  <c r="K327" i="55"/>
  <c r="J330" i="55"/>
  <c r="P74" i="54"/>
  <c r="P219" i="54"/>
  <c r="M131" i="55"/>
  <c r="L187" i="55"/>
  <c r="J123" i="57"/>
  <c r="J25" i="65"/>
  <c r="AJ184" i="58"/>
  <c r="AJ188" i="58" s="1"/>
  <c r="AJ138" i="58"/>
  <c r="AH184" i="58"/>
  <c r="AH188" i="58" s="1"/>
  <c r="AH138" i="58"/>
  <c r="AK184" i="58"/>
  <c r="AK188" i="58" s="1"/>
  <c r="AK138" i="58"/>
  <c r="AA184" i="58"/>
  <c r="AA188" i="58" s="1"/>
  <c r="AA138" i="58"/>
  <c r="AL184" i="58"/>
  <c r="AL188" i="58" s="1"/>
  <c r="AL138" i="58"/>
  <c r="AE184" i="58"/>
  <c r="AE188" i="58" s="1"/>
  <c r="AE138" i="58"/>
  <c r="AH303" i="52"/>
  <c r="AH307" i="52" s="1"/>
  <c r="O197" i="51"/>
  <c r="J165" i="55"/>
  <c r="M18" i="56"/>
  <c r="P253" i="52"/>
  <c r="P257" i="52" s="1"/>
  <c r="P243" i="52"/>
  <c r="U134" i="58" s="1"/>
  <c r="K253" i="52"/>
  <c r="K257" i="52" s="1"/>
  <c r="K243" i="52"/>
  <c r="P134" i="58" s="1"/>
  <c r="Q253" i="52"/>
  <c r="Q257" i="52" s="1"/>
  <c r="Q243" i="52"/>
  <c r="V134" i="58" s="1"/>
  <c r="L253" i="52"/>
  <c r="L257" i="52" s="1"/>
  <c r="L243" i="52"/>
  <c r="Q134" i="58" s="1"/>
  <c r="K216" i="54"/>
  <c r="K229" i="54" s="1"/>
  <c r="K33" i="65" s="1"/>
  <c r="G250" i="29"/>
  <c r="K19" i="32"/>
  <c r="D102" i="15"/>
  <c r="J381" i="55"/>
  <c r="O19" i="55"/>
  <c r="N23" i="55"/>
  <c r="I270" i="55"/>
  <c r="H273" i="55"/>
  <c r="L131" i="58"/>
  <c r="F382" i="55"/>
  <c r="E385" i="55"/>
  <c r="I325" i="55"/>
  <c r="L500" i="55"/>
  <c r="N67" i="59"/>
  <c r="N69" i="59" s="1"/>
  <c r="N82" i="59" s="1"/>
  <c r="H67" i="57"/>
  <c r="E303" i="55"/>
  <c r="M524" i="55"/>
  <c r="M527" i="55" s="1"/>
  <c r="M499" i="55"/>
  <c r="O72" i="59" s="1"/>
  <c r="O74" i="59" s="1"/>
  <c r="N496" i="55"/>
  <c r="D275" i="52"/>
  <c r="L20" i="56"/>
  <c r="L33" i="56" s="1"/>
  <c r="L42" i="56" s="1"/>
  <c r="L46" i="56" s="1"/>
  <c r="AC304" i="52"/>
  <c r="AE304" i="52"/>
  <c r="AD304" i="52"/>
  <c r="L171" i="58"/>
  <c r="O219" i="54"/>
  <c r="O23" i="65" s="1"/>
  <c r="L271" i="52"/>
  <c r="F271" i="52"/>
  <c r="H271" i="52"/>
  <c r="E271" i="52"/>
  <c r="N271" i="52"/>
  <c r="P271" i="52"/>
  <c r="J271" i="52"/>
  <c r="O131" i="51"/>
  <c r="N221" i="54"/>
  <c r="D181" i="15"/>
  <c r="E413" i="29"/>
  <c r="M123" i="59"/>
  <c r="F354" i="55"/>
  <c r="E357" i="55"/>
  <c r="I89" i="58"/>
  <c r="D85" i="58"/>
  <c r="N39" i="66" s="1"/>
  <c r="N43" i="66" s="1"/>
  <c r="O20" i="54"/>
  <c r="O33" i="54" s="1"/>
  <c r="O42" i="54" s="1"/>
  <c r="O46" i="54" s="1"/>
  <c r="H240" i="55"/>
  <c r="G244" i="55"/>
  <c r="L411" i="55"/>
  <c r="K414" i="55"/>
  <c r="L383" i="55"/>
  <c r="K386" i="55"/>
  <c r="N72" i="58" s="1"/>
  <c r="K299" i="55"/>
  <c r="J302" i="55"/>
  <c r="M72" i="57" s="1"/>
  <c r="I135" i="32"/>
  <c r="I134" i="58"/>
  <c r="K132" i="55"/>
  <c r="J188" i="55"/>
  <c r="J191" i="55" s="1"/>
  <c r="J135" i="55"/>
  <c r="J137" i="55" s="1"/>
  <c r="O25" i="59"/>
  <c r="O116" i="58"/>
  <c r="M53" i="55"/>
  <c r="P67" i="54"/>
  <c r="P69" i="54" s="1"/>
  <c r="N25" i="57"/>
  <c r="N116" i="54"/>
  <c r="K81" i="55"/>
  <c r="L471" i="55"/>
  <c r="O18" i="59"/>
  <c r="J442" i="55"/>
  <c r="M23" i="58"/>
  <c r="F411" i="29"/>
  <c r="J68" i="32"/>
  <c r="J70" i="32" s="1"/>
  <c r="J83" i="32" s="1"/>
  <c r="J92" i="32" s="1"/>
  <c r="J96" i="32" s="1"/>
  <c r="J206" i="32" s="1"/>
  <c r="J72" i="35" s="1"/>
  <c r="F278" i="29"/>
  <c r="I166" i="32"/>
  <c r="I70" i="32"/>
  <c r="O49" i="55"/>
  <c r="N52" i="55"/>
  <c r="Q72" i="54" s="1"/>
  <c r="G326" i="55"/>
  <c r="F329" i="55"/>
  <c r="F331" i="55" s="1"/>
  <c r="AF271" i="52"/>
  <c r="X271" i="52"/>
  <c r="AD271" i="52"/>
  <c r="AD275" i="52" s="1"/>
  <c r="AI36" i="59" s="1"/>
  <c r="V271" i="52"/>
  <c r="V275" i="52" s="1"/>
  <c r="AA36" i="59" s="1"/>
  <c r="Y271" i="52"/>
  <c r="AG271" i="52"/>
  <c r="AA271" i="52"/>
  <c r="AB271" i="52"/>
  <c r="T271" i="52"/>
  <c r="Z271" i="52"/>
  <c r="U271" i="52"/>
  <c r="AC271" i="52"/>
  <c r="W271" i="52"/>
  <c r="AE271" i="52"/>
  <c r="AH275" i="52"/>
  <c r="AM36" i="59" s="1"/>
  <c r="D289" i="52"/>
  <c r="O63" i="51"/>
  <c r="M165" i="54"/>
  <c r="M167" i="54" s="1"/>
  <c r="M180" i="54" s="1"/>
  <c r="J109" i="55"/>
  <c r="K160" i="55"/>
  <c r="K163" i="55" s="1"/>
  <c r="L104" i="55"/>
  <c r="K107" i="55"/>
  <c r="L189" i="54"/>
  <c r="L193" i="54" s="1"/>
  <c r="G253" i="52"/>
  <c r="G257" i="52" s="1"/>
  <c r="G243" i="52"/>
  <c r="O253" i="52"/>
  <c r="O257" i="52" s="1"/>
  <c r="O243" i="52"/>
  <c r="T134" i="58" s="1"/>
  <c r="H253" i="52"/>
  <c r="H257" i="52" s="1"/>
  <c r="H243" i="52"/>
  <c r="M134" i="58" s="1"/>
  <c r="E103" i="15"/>
  <c r="E102" i="15" s="1"/>
  <c r="E112" i="15" s="1"/>
  <c r="J19" i="32"/>
  <c r="F250" i="29"/>
  <c r="D19" i="32"/>
  <c r="D19" i="91" s="1"/>
  <c r="I21" i="32"/>
  <c r="P18" i="54"/>
  <c r="M25" i="55"/>
  <c r="G275" i="55"/>
  <c r="J18" i="57"/>
  <c r="K123" i="57"/>
  <c r="K25" i="65"/>
  <c r="D70" i="33"/>
  <c r="I83" i="33"/>
  <c r="M159" i="55"/>
  <c r="N103" i="55"/>
  <c r="I213" i="55"/>
  <c r="H217" i="55"/>
  <c r="H219" i="55" s="1"/>
  <c r="D40" i="58"/>
  <c r="M118" i="54"/>
  <c r="M131" i="54" s="1"/>
  <c r="N116" i="59"/>
  <c r="N118" i="59" s="1"/>
  <c r="N131" i="59" s="1"/>
  <c r="N20" i="59"/>
  <c r="N33" i="59" s="1"/>
  <c r="D387" i="55"/>
  <c r="D441" i="55"/>
  <c r="M522" i="55"/>
  <c r="M526" i="55" s="1"/>
  <c r="M528" i="55" s="1"/>
  <c r="M498" i="55"/>
  <c r="N494" i="55"/>
  <c r="M69" i="59"/>
  <c r="N133" i="55"/>
  <c r="M189" i="55"/>
  <c r="M192" i="55" s="1"/>
  <c r="P72" i="56" s="1"/>
  <c r="P74" i="56" s="1"/>
  <c r="M136" i="55"/>
  <c r="G298" i="55"/>
  <c r="F301" i="55"/>
  <c r="I297" i="55"/>
  <c r="K353" i="55"/>
  <c r="K269" i="55"/>
  <c r="O75" i="55"/>
  <c r="AG184" i="58"/>
  <c r="AG188" i="58" s="1"/>
  <c r="AG138" i="58"/>
  <c r="AB184" i="58"/>
  <c r="AB188" i="58" s="1"/>
  <c r="AB138" i="58"/>
  <c r="Z134" i="58"/>
  <c r="AF184" i="58"/>
  <c r="AF188" i="58" s="1"/>
  <c r="AF138" i="58"/>
  <c r="AD184" i="58"/>
  <c r="AD188" i="58" s="1"/>
  <c r="AD138" i="58"/>
  <c r="AI184" i="58"/>
  <c r="AI188" i="58" s="1"/>
  <c r="AI138" i="58"/>
  <c r="X40" i="59"/>
  <c r="D51" i="15"/>
  <c r="D50" i="15" s="1"/>
  <c r="C26" i="15"/>
  <c r="C51" i="15" s="1"/>
  <c r="C272" i="52"/>
  <c r="C225" i="76" s="1"/>
  <c r="D55" i="98" s="1"/>
  <c r="W304" i="52"/>
  <c r="AG304" i="52"/>
  <c r="T304" i="52"/>
  <c r="D86" i="32"/>
  <c r="D86" i="91" s="1"/>
  <c r="C248" i="29"/>
  <c r="M271" i="52"/>
  <c r="G271" i="52"/>
  <c r="I271" i="52"/>
  <c r="R271" i="52"/>
  <c r="O271" i="52"/>
  <c r="Q271" i="52"/>
  <c r="K271" i="52"/>
  <c r="I119" i="33"/>
  <c r="G83" i="30"/>
  <c r="G92" i="30" s="1"/>
  <c r="G96" i="30" s="1"/>
  <c r="G270" i="30" s="1"/>
  <c r="H207" i="54"/>
  <c r="H11" i="65" s="1"/>
  <c r="H64" i="54"/>
  <c r="H82" i="54" s="1"/>
  <c r="H91" i="54" s="1"/>
  <c r="H95" i="54" s="1"/>
  <c r="D109" i="54"/>
  <c r="F113" i="54"/>
  <c r="H145" i="30"/>
  <c r="H271" i="30" s="1"/>
  <c r="F83" i="30"/>
  <c r="F92" i="30" s="1"/>
  <c r="D65" i="30"/>
  <c r="D65" i="77" s="1"/>
  <c r="F207" i="54"/>
  <c r="F11" i="65" s="1"/>
  <c r="D60" i="54"/>
  <c r="F14" i="66" s="1"/>
  <c r="F64" i="54"/>
  <c r="G207" i="54"/>
  <c r="G11" i="65" s="1"/>
  <c r="G64" i="54"/>
  <c r="G82" i="54" s="1"/>
  <c r="G91" i="54" s="1"/>
  <c r="G95" i="54" s="1"/>
  <c r="H83" i="30"/>
  <c r="H92" i="30" s="1"/>
  <c r="H96" i="30" s="1"/>
  <c r="H270" i="30" s="1"/>
  <c r="F132" i="30"/>
  <c r="D114" i="30"/>
  <c r="D110" i="54"/>
  <c r="G145" i="30"/>
  <c r="G271" i="30" s="1"/>
  <c r="F12" i="35"/>
  <c r="D208" i="30"/>
  <c r="G113" i="54"/>
  <c r="G131" i="54" s="1"/>
  <c r="G140" i="54" s="1"/>
  <c r="G144" i="54" s="1"/>
  <c r="L43" i="66"/>
  <c r="K43" i="66"/>
  <c r="M43" i="66"/>
  <c r="J43" i="66"/>
  <c r="D41" i="33"/>
  <c r="C290" i="52"/>
  <c r="C239" i="76" s="1"/>
  <c r="D57" i="99" s="1"/>
  <c r="D90" i="32"/>
  <c r="C40" i="56"/>
  <c r="C138" i="56"/>
  <c r="X138" i="54"/>
  <c r="X232" i="54"/>
  <c r="X36" i="65" s="1"/>
  <c r="AM138" i="54"/>
  <c r="AM140" i="54" s="1"/>
  <c r="AM144" i="54" s="1"/>
  <c r="AM232" i="54"/>
  <c r="AM36" i="65" s="1"/>
  <c r="C48" i="52"/>
  <c r="I138" i="54"/>
  <c r="I232" i="54"/>
  <c r="I36" i="65" s="1"/>
  <c r="AF182" i="55"/>
  <c r="AG179" i="55"/>
  <c r="AG205" i="55" s="1"/>
  <c r="AG206" i="55" s="1"/>
  <c r="AF180" i="55"/>
  <c r="AG70" i="55"/>
  <c r="AG580" i="55" s="1"/>
  <c r="AH67" i="55"/>
  <c r="AG68" i="55"/>
  <c r="O542" i="55"/>
  <c r="O543" i="55" s="1"/>
  <c r="O233" i="55"/>
  <c r="Q264" i="55"/>
  <c r="R261" i="55"/>
  <c r="Q317" i="55"/>
  <c r="Q262" i="55"/>
  <c r="R404" i="55"/>
  <c r="R588" i="55" s="1"/>
  <c r="S401" i="55"/>
  <c r="R402" i="55"/>
  <c r="AH345" i="55"/>
  <c r="AG348" i="55"/>
  <c r="AG586" i="55" s="1"/>
  <c r="AG346" i="55"/>
  <c r="AG11" i="55"/>
  <c r="AG123" i="55" s="1"/>
  <c r="AF14" i="55"/>
  <c r="AF578" i="55" s="1"/>
  <c r="AF12" i="55"/>
  <c r="AE126" i="55"/>
  <c r="AF292" i="55"/>
  <c r="AG289" i="55"/>
  <c r="AG317" i="55" s="1"/>
  <c r="AF290" i="55"/>
  <c r="AG154" i="55"/>
  <c r="AG582" i="55" s="1"/>
  <c r="AH151" i="55"/>
  <c r="AG152" i="55"/>
  <c r="S457" i="55"/>
  <c r="R460" i="55"/>
  <c r="R589" i="55" s="1"/>
  <c r="R458" i="55"/>
  <c r="Q429" i="55"/>
  <c r="Q430" i="55" s="1"/>
  <c r="R345" i="55"/>
  <c r="Q348" i="55"/>
  <c r="Q586" i="55" s="1"/>
  <c r="Q346" i="55"/>
  <c r="AG98" i="55"/>
  <c r="AG581" i="55" s="1"/>
  <c r="AH95" i="55"/>
  <c r="AG96" i="55"/>
  <c r="Q154" i="55"/>
  <c r="Q205" i="55"/>
  <c r="R151" i="55"/>
  <c r="Q152" i="55"/>
  <c r="AE517" i="55"/>
  <c r="AG264" i="55"/>
  <c r="AH261" i="55"/>
  <c r="AG262" i="55"/>
  <c r="AF320" i="55"/>
  <c r="AF318" i="55"/>
  <c r="R292" i="55"/>
  <c r="S289" i="55"/>
  <c r="R290" i="55"/>
  <c r="AG42" i="55"/>
  <c r="AG579" i="55" s="1"/>
  <c r="AH39" i="55"/>
  <c r="AG40" i="55"/>
  <c r="P320" i="55"/>
  <c r="P318" i="55"/>
  <c r="R182" i="55"/>
  <c r="R583" i="55" s="1"/>
  <c r="S179" i="55"/>
  <c r="R180" i="55"/>
  <c r="Q489" i="55"/>
  <c r="Q590" i="55" s="1"/>
  <c r="R486" i="55"/>
  <c r="Q487" i="55"/>
  <c r="AE232" i="55"/>
  <c r="AE124" i="55"/>
  <c r="AG376" i="55"/>
  <c r="AG587" i="55" s="1"/>
  <c r="AH373" i="55"/>
  <c r="AG374" i="55"/>
  <c r="Q517" i="55"/>
  <c r="P432" i="55"/>
  <c r="O545" i="55"/>
  <c r="P235" i="55"/>
  <c r="P206" i="55"/>
  <c r="P232" i="55"/>
  <c r="Q376" i="55"/>
  <c r="Q587" i="55" s="1"/>
  <c r="R373" i="55"/>
  <c r="Q374" i="55"/>
  <c r="AD542" i="55"/>
  <c r="AD543" i="55" s="1"/>
  <c r="AD233" i="55"/>
  <c r="AD545" i="55"/>
  <c r="AF514" i="55"/>
  <c r="AF515" i="55" s="1"/>
  <c r="AG457" i="55"/>
  <c r="AF460" i="55"/>
  <c r="AF589" i="55" s="1"/>
  <c r="AF458" i="55"/>
  <c r="AG489" i="55"/>
  <c r="AG590" i="55" s="1"/>
  <c r="AH486" i="55"/>
  <c r="AG487" i="55"/>
  <c r="AF404" i="55"/>
  <c r="AF588" i="55" s="1"/>
  <c r="AG401" i="55"/>
  <c r="AF402" i="55"/>
  <c r="AF205" i="55"/>
  <c r="AF206" i="55" s="1"/>
  <c r="I47" i="33"/>
  <c r="I156" i="33" s="1"/>
  <c r="K43" i="30"/>
  <c r="D43" i="30" s="1"/>
  <c r="D43" i="77" s="1"/>
  <c r="C40" i="54"/>
  <c r="K141" i="33"/>
  <c r="J139" i="33"/>
  <c r="D139" i="33" s="1"/>
  <c r="J43" i="33"/>
  <c r="I135" i="30"/>
  <c r="J145" i="31"/>
  <c r="K141" i="31"/>
  <c r="K47" i="31"/>
  <c r="K157" i="31" s="1"/>
  <c r="K159" i="31" s="1"/>
  <c r="I233" i="30"/>
  <c r="D137" i="52"/>
  <c r="D81" i="52"/>
  <c r="F79" i="52"/>
  <c r="F50" i="52"/>
  <c r="K134" i="54" s="1"/>
  <c r="N79" i="52"/>
  <c r="N50" i="52"/>
  <c r="S134" i="54" s="1"/>
  <c r="G79" i="52"/>
  <c r="G50" i="52"/>
  <c r="L134" i="54" s="1"/>
  <c r="O79" i="52"/>
  <c r="O50" i="52"/>
  <c r="T134" i="54" s="1"/>
  <c r="L79" i="52"/>
  <c r="L50" i="52"/>
  <c r="Q134" i="54" s="1"/>
  <c r="E79" i="52"/>
  <c r="E50" i="52"/>
  <c r="J134" i="54" s="1"/>
  <c r="M79" i="52"/>
  <c r="M50" i="52"/>
  <c r="R134" i="54" s="1"/>
  <c r="AC79" i="52"/>
  <c r="AC50" i="52"/>
  <c r="AH134" i="54" s="1"/>
  <c r="U79" i="52"/>
  <c r="U50" i="52"/>
  <c r="Z134" i="54" s="1"/>
  <c r="AA79" i="52"/>
  <c r="AA50" i="52"/>
  <c r="AF134" i="54" s="1"/>
  <c r="V79" i="52"/>
  <c r="V50" i="52"/>
  <c r="AA134" i="54" s="1"/>
  <c r="AD79" i="52"/>
  <c r="AD50" i="52"/>
  <c r="AI134" i="54" s="1"/>
  <c r="X79" i="52"/>
  <c r="X50" i="52"/>
  <c r="AC134" i="54" s="1"/>
  <c r="AF79" i="52"/>
  <c r="AF50" i="52"/>
  <c r="AK134" i="54" s="1"/>
  <c r="S137" i="52"/>
  <c r="S139" i="52" s="1"/>
  <c r="S81" i="52"/>
  <c r="J79" i="52"/>
  <c r="J50" i="52"/>
  <c r="O134" i="54" s="1"/>
  <c r="R79" i="52"/>
  <c r="R50" i="52"/>
  <c r="W134" i="54" s="1"/>
  <c r="K79" i="52"/>
  <c r="K50" i="52"/>
  <c r="P134" i="54" s="1"/>
  <c r="H79" i="52"/>
  <c r="H50" i="52"/>
  <c r="M134" i="54" s="1"/>
  <c r="P79" i="52"/>
  <c r="P50" i="52"/>
  <c r="U134" i="54" s="1"/>
  <c r="I79" i="52"/>
  <c r="I50" i="52"/>
  <c r="N134" i="54" s="1"/>
  <c r="Q79" i="52"/>
  <c r="Q50" i="52"/>
  <c r="V134" i="54" s="1"/>
  <c r="AH137" i="52"/>
  <c r="AH139" i="52" s="1"/>
  <c r="AH81" i="52"/>
  <c r="Y79" i="52"/>
  <c r="Y50" i="52"/>
  <c r="AD134" i="54" s="1"/>
  <c r="AE79" i="52"/>
  <c r="AE50" i="52"/>
  <c r="AJ134" i="54" s="1"/>
  <c r="W79" i="52"/>
  <c r="W50" i="52"/>
  <c r="AB134" i="54" s="1"/>
  <c r="Z79" i="52"/>
  <c r="Z50" i="52"/>
  <c r="AE134" i="54" s="1"/>
  <c r="T79" i="52"/>
  <c r="T50" i="52"/>
  <c r="Y134" i="54" s="1"/>
  <c r="AB79" i="52"/>
  <c r="AB50" i="52"/>
  <c r="AG134" i="54" s="1"/>
  <c r="AG79" i="52"/>
  <c r="AG50" i="52"/>
  <c r="AL134" i="54" s="1"/>
  <c r="D35" i="15"/>
  <c r="C25" i="15"/>
  <c r="C35" i="15" s="1"/>
  <c r="C250" i="29" l="1"/>
  <c r="J124" i="94" s="1"/>
  <c r="K135" i="32"/>
  <c r="L116" i="56"/>
  <c r="L118" i="56" s="1"/>
  <c r="L131" i="56" s="1"/>
  <c r="L140" i="56" s="1"/>
  <c r="L144" i="56" s="1"/>
  <c r="AC138" i="58"/>
  <c r="G278" i="29"/>
  <c r="D87" i="109"/>
  <c r="D252" i="89"/>
  <c r="H59" i="57"/>
  <c r="H108" i="57" s="1"/>
  <c r="H60" i="33"/>
  <c r="F11" i="33"/>
  <c r="F10" i="57"/>
  <c r="I150" i="71"/>
  <c r="F289" i="52"/>
  <c r="F293" i="52" s="1"/>
  <c r="K85" i="59" s="1"/>
  <c r="K89" i="59" s="1"/>
  <c r="K91" i="59" s="1"/>
  <c r="K95" i="59" s="1"/>
  <c r="K68" i="32"/>
  <c r="K70" i="32" s="1"/>
  <c r="K83" i="32" s="1"/>
  <c r="K92" i="32" s="1"/>
  <c r="K96" i="32" s="1"/>
  <c r="K206" i="32" s="1"/>
  <c r="K72" i="35" s="1"/>
  <c r="E174" i="75"/>
  <c r="E177" i="75" s="1"/>
  <c r="K176" i="71"/>
  <c r="M176" i="71"/>
  <c r="M179" i="71" s="1"/>
  <c r="L176" i="71"/>
  <c r="L179" i="71" s="1"/>
  <c r="I179" i="71"/>
  <c r="H161" i="71"/>
  <c r="H164" i="71" s="1"/>
  <c r="K164" i="71"/>
  <c r="S303" i="52"/>
  <c r="S307" i="52" s="1"/>
  <c r="P591" i="55"/>
  <c r="I191" i="71"/>
  <c r="D206" i="71"/>
  <c r="G59" i="57"/>
  <c r="G60" i="33"/>
  <c r="G411" i="29"/>
  <c r="F26" i="90"/>
  <c r="F29" i="90" s="1"/>
  <c r="E162" i="75"/>
  <c r="F92" i="31"/>
  <c r="D83" i="31"/>
  <c r="D83" i="86" s="1"/>
  <c r="E10" i="99"/>
  <c r="D279" i="75"/>
  <c r="J64" i="35"/>
  <c r="J66" i="35" s="1"/>
  <c r="AE235" i="55"/>
  <c r="C278" i="29"/>
  <c r="F103" i="15"/>
  <c r="F102" i="15" s="1"/>
  <c r="F112" i="15" s="1"/>
  <c r="C16" i="33"/>
  <c r="C49" i="33" s="1"/>
  <c r="C10" i="57"/>
  <c r="D243" i="109"/>
  <c r="D273" i="109"/>
  <c r="C181" i="83"/>
  <c r="D108" i="109"/>
  <c r="D109" i="109" s="1"/>
  <c r="D113" i="109" s="1"/>
  <c r="D119" i="109" s="1"/>
  <c r="AE591" i="55"/>
  <c r="K145" i="33"/>
  <c r="K157" i="33"/>
  <c r="D21" i="109"/>
  <c r="I68" i="35"/>
  <c r="G60" i="35"/>
  <c r="G255" i="30"/>
  <c r="G61" i="35"/>
  <c r="G256" i="30"/>
  <c r="H60" i="35"/>
  <c r="H255" i="30"/>
  <c r="H61" i="35"/>
  <c r="H256" i="30"/>
  <c r="K145" i="31"/>
  <c r="K274" i="30"/>
  <c r="C165" i="30"/>
  <c r="L90" i="83"/>
  <c r="K92" i="83"/>
  <c r="C160" i="30"/>
  <c r="C186" i="76"/>
  <c r="C38" i="76"/>
  <c r="F108" i="82" s="1"/>
  <c r="C36" i="76"/>
  <c r="D106" i="82" s="1"/>
  <c r="D108" i="82" s="1"/>
  <c r="D262" i="109" s="1"/>
  <c r="D264" i="109" s="1"/>
  <c r="D268" i="109" s="1"/>
  <c r="G15" i="66"/>
  <c r="L111" i="30"/>
  <c r="H64" i="57"/>
  <c r="C196" i="76"/>
  <c r="D55" i="97" s="1"/>
  <c r="D59" i="97" s="1"/>
  <c r="D208" i="77"/>
  <c r="D12" i="87" s="1"/>
  <c r="C207" i="54"/>
  <c r="G14" i="66"/>
  <c r="D14" i="66" s="1"/>
  <c r="L110" i="30"/>
  <c r="G34" i="31"/>
  <c r="G43" i="31" s="1"/>
  <c r="G114" i="31"/>
  <c r="G132" i="31" s="1"/>
  <c r="H159" i="54"/>
  <c r="H163" i="30"/>
  <c r="H13" i="35"/>
  <c r="D62" i="33"/>
  <c r="D62" i="88" s="1"/>
  <c r="F61" i="57"/>
  <c r="F111" i="33"/>
  <c r="D111" i="33" s="1"/>
  <c r="D111" i="88" s="1"/>
  <c r="F34" i="31"/>
  <c r="F114" i="31"/>
  <c r="D16" i="31"/>
  <c r="H34" i="31"/>
  <c r="H43" i="31" s="1"/>
  <c r="H114" i="31"/>
  <c r="H132" i="31" s="1"/>
  <c r="E114" i="33"/>
  <c r="G110" i="56"/>
  <c r="G113" i="56" s="1"/>
  <c r="G131" i="56" s="1"/>
  <c r="G140" i="56" s="1"/>
  <c r="G144" i="56" s="1"/>
  <c r="G15" i="56"/>
  <c r="G33" i="56" s="1"/>
  <c r="G42" i="56" s="1"/>
  <c r="G46" i="56" s="1"/>
  <c r="M132" i="63"/>
  <c r="F160" i="30"/>
  <c r="F209" i="30" s="1"/>
  <c r="G163" i="30"/>
  <c r="G159" i="54"/>
  <c r="G13" i="35"/>
  <c r="F110" i="56"/>
  <c r="D12" i="56"/>
  <c r="I15" i="66" s="1"/>
  <c r="F15" i="56"/>
  <c r="H110" i="56"/>
  <c r="H113" i="56" s="1"/>
  <c r="H131" i="56" s="1"/>
  <c r="H140" i="56" s="1"/>
  <c r="H144" i="56" s="1"/>
  <c r="H15" i="56"/>
  <c r="H33" i="56" s="1"/>
  <c r="H42" i="56" s="1"/>
  <c r="H46" i="56" s="1"/>
  <c r="D12" i="57"/>
  <c r="K15" i="66" s="1"/>
  <c r="E15" i="57"/>
  <c r="E110" i="57"/>
  <c r="D111" i="31"/>
  <c r="D111" i="86" s="1"/>
  <c r="C138" i="57"/>
  <c r="D139" i="88"/>
  <c r="C69" i="57"/>
  <c r="D70" i="88"/>
  <c r="M197" i="78"/>
  <c r="M189" i="78"/>
  <c r="C89" i="58"/>
  <c r="D90" i="91"/>
  <c r="C40" i="57"/>
  <c r="D41" i="88"/>
  <c r="C40" i="58"/>
  <c r="D41" i="91"/>
  <c r="N86" i="59"/>
  <c r="N135" i="59" s="1"/>
  <c r="O177" i="78"/>
  <c r="N187" i="78"/>
  <c r="N179" i="78"/>
  <c r="H34" i="96"/>
  <c r="D34" i="96" s="1"/>
  <c r="D32" i="96"/>
  <c r="D140" i="109" s="1"/>
  <c r="H124" i="94"/>
  <c r="D124" i="94" s="1"/>
  <c r="D122" i="94"/>
  <c r="D139" i="109" s="1"/>
  <c r="D142" i="109" s="1"/>
  <c r="D146" i="109" s="1"/>
  <c r="L199" i="78"/>
  <c r="F96" i="30"/>
  <c r="D92" i="30"/>
  <c r="AC188" i="78"/>
  <c r="AC198" i="78" s="1"/>
  <c r="AD178" i="78"/>
  <c r="AD87" i="59" s="1"/>
  <c r="AD136" i="59" s="1"/>
  <c r="L33" i="65"/>
  <c r="M205" i="71"/>
  <c r="E203" i="75"/>
  <c r="F9" i="96" s="1"/>
  <c r="L207" i="71"/>
  <c r="E205" i="75"/>
  <c r="F11" i="96" s="1"/>
  <c r="L203" i="71"/>
  <c r="E201" i="75"/>
  <c r="C113" i="54"/>
  <c r="D114" i="77"/>
  <c r="J184" i="58"/>
  <c r="X134" i="59"/>
  <c r="R585" i="55"/>
  <c r="R584" i="55"/>
  <c r="AF584" i="55"/>
  <c r="AF585" i="55"/>
  <c r="AF208" i="55"/>
  <c r="AF583" i="55"/>
  <c r="H113" i="57"/>
  <c r="Q208" i="55"/>
  <c r="Q235" i="55" s="1"/>
  <c r="Q582" i="55"/>
  <c r="Q591" i="55" s="1"/>
  <c r="H188" i="71"/>
  <c r="L205" i="71"/>
  <c r="K207" i="71"/>
  <c r="C304" i="52"/>
  <c r="C253" i="76" s="1"/>
  <c r="C253" i="52"/>
  <c r="C210" i="76" s="1"/>
  <c r="C214" i="76" s="1"/>
  <c r="O184" i="58"/>
  <c r="O188" i="58" s="1"/>
  <c r="N138" i="58"/>
  <c r="N184" i="58"/>
  <c r="N188" i="58" s="1"/>
  <c r="W138" i="58"/>
  <c r="W184" i="58"/>
  <c r="W188" i="58" s="1"/>
  <c r="R138" i="58"/>
  <c r="R184" i="58"/>
  <c r="R188" i="58" s="1"/>
  <c r="I220" i="71"/>
  <c r="D235" i="71"/>
  <c r="I222" i="71"/>
  <c r="D237" i="71"/>
  <c r="I218" i="71"/>
  <c r="D233" i="71"/>
  <c r="K205" i="71"/>
  <c r="H205" i="71" s="1"/>
  <c r="M203" i="71"/>
  <c r="M220" i="71"/>
  <c r="L222" i="71"/>
  <c r="K218" i="71"/>
  <c r="H207" i="71"/>
  <c r="M214" i="54"/>
  <c r="P82" i="54"/>
  <c r="P91" i="54" s="1"/>
  <c r="P95" i="54" s="1"/>
  <c r="O121" i="59"/>
  <c r="O123" i="59" s="1"/>
  <c r="C50" i="15"/>
  <c r="C60" i="15" s="1"/>
  <c r="D60" i="15"/>
  <c r="I132" i="33"/>
  <c r="D119" i="33"/>
  <c r="Q275" i="52"/>
  <c r="V36" i="59" s="1"/>
  <c r="R275" i="52"/>
  <c r="W36" i="59" s="1"/>
  <c r="W40" i="59" s="1"/>
  <c r="G275" i="52"/>
  <c r="L36" i="59" s="1"/>
  <c r="L40" i="59" s="1"/>
  <c r="L42" i="59" s="1"/>
  <c r="L46" i="59" s="1"/>
  <c r="Z184" i="58"/>
  <c r="Z188" i="58" s="1"/>
  <c r="Z138" i="58"/>
  <c r="P75" i="55"/>
  <c r="L269" i="55"/>
  <c r="L353" i="55"/>
  <c r="J297" i="55"/>
  <c r="H298" i="55"/>
  <c r="G301" i="55"/>
  <c r="O494" i="55"/>
  <c r="N522" i="55"/>
  <c r="N526" i="55" s="1"/>
  <c r="N498" i="55"/>
  <c r="J213" i="55"/>
  <c r="I217" i="55"/>
  <c r="I219" i="55" s="1"/>
  <c r="I92" i="33"/>
  <c r="J20" i="57"/>
  <c r="I34" i="32"/>
  <c r="I168" i="32"/>
  <c r="L160" i="55"/>
  <c r="L163" i="55" s="1"/>
  <c r="M104" i="55"/>
  <c r="L107" i="55"/>
  <c r="AM40" i="59"/>
  <c r="AM42" i="59" s="1"/>
  <c r="AM46" i="59" s="1"/>
  <c r="W275" i="52"/>
  <c r="AB36" i="59" s="1"/>
  <c r="U275" i="52"/>
  <c r="Z36" i="59" s="1"/>
  <c r="T275" i="52"/>
  <c r="AG275" i="52"/>
  <c r="AL36" i="59" s="1"/>
  <c r="AA40" i="59"/>
  <c r="X275" i="52"/>
  <c r="AC36" i="59" s="1"/>
  <c r="Q74" i="54"/>
  <c r="I83" i="32"/>
  <c r="I19" i="35"/>
  <c r="M171" i="58"/>
  <c r="M173" i="58" s="1"/>
  <c r="M25" i="58"/>
  <c r="O20" i="59"/>
  <c r="O33" i="59" s="1"/>
  <c r="O118" i="58"/>
  <c r="M67" i="56"/>
  <c r="M69" i="56" s="1"/>
  <c r="J193" i="55"/>
  <c r="I184" i="58"/>
  <c r="I188" i="58" s="1"/>
  <c r="I138" i="58"/>
  <c r="I140" i="58" s="1"/>
  <c r="I144" i="58" s="1"/>
  <c r="I184" i="32"/>
  <c r="I139" i="32"/>
  <c r="L299" i="55"/>
  <c r="K302" i="55"/>
  <c r="N72" i="57" s="1"/>
  <c r="M383" i="55"/>
  <c r="L386" i="55"/>
  <c r="O72" i="58" s="1"/>
  <c r="O74" i="58" s="1"/>
  <c r="M411" i="55"/>
  <c r="L414" i="55"/>
  <c r="I240" i="55"/>
  <c r="H244" i="55"/>
  <c r="D89" i="58"/>
  <c r="G354" i="55"/>
  <c r="F357" i="55"/>
  <c r="M131" i="59"/>
  <c r="P275" i="52"/>
  <c r="U36" i="59" s="1"/>
  <c r="U40" i="59" s="1"/>
  <c r="E275" i="52"/>
  <c r="F303" i="52"/>
  <c r="F307" i="52" s="1"/>
  <c r="F275" i="52"/>
  <c r="K36" i="59" s="1"/>
  <c r="I36" i="59"/>
  <c r="I37" i="34"/>
  <c r="H67" i="58"/>
  <c r="E387" i="55"/>
  <c r="E441" i="55"/>
  <c r="H275" i="55"/>
  <c r="K18" i="57"/>
  <c r="Q18" i="54"/>
  <c r="N25" i="55"/>
  <c r="F181" i="15"/>
  <c r="F180" i="15" s="1"/>
  <c r="F190" i="15" s="1"/>
  <c r="G413" i="29"/>
  <c r="Q138" i="58"/>
  <c r="Q184" i="58"/>
  <c r="Q188" i="58" s="1"/>
  <c r="V138" i="58"/>
  <c r="V184" i="58"/>
  <c r="V188" i="58" s="1"/>
  <c r="P138" i="58"/>
  <c r="P184" i="58"/>
  <c r="P188" i="58" s="1"/>
  <c r="U138" i="58"/>
  <c r="U184" i="58"/>
  <c r="U188" i="58" s="1"/>
  <c r="M20" i="56"/>
  <c r="M33" i="56" s="1"/>
  <c r="M42" i="56" s="1"/>
  <c r="M46" i="56" s="1"/>
  <c r="M116" i="56"/>
  <c r="M118" i="56" s="1"/>
  <c r="M131" i="56" s="1"/>
  <c r="M140" i="56" s="1"/>
  <c r="M144" i="56" s="1"/>
  <c r="N131" i="55"/>
  <c r="M187" i="55"/>
  <c r="P221" i="54"/>
  <c r="K442" i="55"/>
  <c r="N23" i="58"/>
  <c r="N25" i="58" s="1"/>
  <c r="M471" i="55"/>
  <c r="P18" i="59"/>
  <c r="O116" i="54"/>
  <c r="L81" i="55"/>
  <c r="I551" i="55"/>
  <c r="O23" i="57"/>
  <c r="N53" i="55"/>
  <c r="Q67" i="54"/>
  <c r="Q69" i="54" s="1"/>
  <c r="Q82" i="54" s="1"/>
  <c r="Q91" i="54" s="1"/>
  <c r="Q95" i="54" s="1"/>
  <c r="P116" i="58"/>
  <c r="P118" i="58" s="1"/>
  <c r="P25" i="59"/>
  <c r="O161" i="55"/>
  <c r="O164" i="55" s="1"/>
  <c r="R23" i="56" s="1"/>
  <c r="O108" i="55"/>
  <c r="R170" i="54" s="1"/>
  <c r="R172" i="54" s="1"/>
  <c r="P105" i="55"/>
  <c r="Q25" i="56"/>
  <c r="P495" i="55"/>
  <c r="O523" i="55"/>
  <c r="L74" i="57"/>
  <c r="L121" i="57"/>
  <c r="M74" i="58"/>
  <c r="C257" i="52"/>
  <c r="C271" i="52"/>
  <c r="R289" i="52"/>
  <c r="R293" i="52" s="1"/>
  <c r="W85" i="59" s="1"/>
  <c r="I289" i="52"/>
  <c r="I293" i="52" s="1"/>
  <c r="N85" i="59" s="1"/>
  <c r="N289" i="52"/>
  <c r="N293" i="52" s="1"/>
  <c r="S85" i="59" s="1"/>
  <c r="M289" i="52"/>
  <c r="M293" i="52" s="1"/>
  <c r="R85" i="59" s="1"/>
  <c r="J289" i="52"/>
  <c r="J293" i="52" s="1"/>
  <c r="O85" i="59" s="1"/>
  <c r="Q289" i="52"/>
  <c r="Q293" i="52" s="1"/>
  <c r="V85" i="59" s="1"/>
  <c r="K275" i="52"/>
  <c r="P36" i="59" s="1"/>
  <c r="P40" i="59" s="1"/>
  <c r="O275" i="52"/>
  <c r="T36" i="59" s="1"/>
  <c r="T40" i="59" s="1"/>
  <c r="I275" i="52"/>
  <c r="N36" i="59" s="1"/>
  <c r="N40" i="59" s="1"/>
  <c r="N42" i="59" s="1"/>
  <c r="N46" i="59" s="1"/>
  <c r="M275" i="52"/>
  <c r="R36" i="59" s="1"/>
  <c r="R40" i="59" s="1"/>
  <c r="K139" i="32"/>
  <c r="K184" i="32"/>
  <c r="I67" i="57"/>
  <c r="F303" i="55"/>
  <c r="N189" i="55"/>
  <c r="N192" i="55" s="1"/>
  <c r="Q72" i="56" s="1"/>
  <c r="Q74" i="56" s="1"/>
  <c r="N136" i="55"/>
  <c r="O133" i="55"/>
  <c r="M500" i="55"/>
  <c r="O67" i="59"/>
  <c r="D443" i="55"/>
  <c r="D550" i="55"/>
  <c r="N159" i="55"/>
  <c r="O103" i="55"/>
  <c r="P20" i="54"/>
  <c r="P33" i="54" s="1"/>
  <c r="P42" i="54" s="1"/>
  <c r="P46" i="54" s="1"/>
  <c r="J21" i="32"/>
  <c r="J166" i="32"/>
  <c r="J19" i="35" s="1"/>
  <c r="J21" i="35" s="1"/>
  <c r="M138" i="58"/>
  <c r="M184" i="58"/>
  <c r="M188" i="58" s="1"/>
  <c r="T138" i="58"/>
  <c r="T184" i="58"/>
  <c r="T188" i="58" s="1"/>
  <c r="L134" i="58"/>
  <c r="J135" i="32"/>
  <c r="K109" i="55"/>
  <c r="N165" i="54"/>
  <c r="N167" i="54" s="1"/>
  <c r="N180" i="54" s="1"/>
  <c r="N189" i="54" s="1"/>
  <c r="N193" i="54" s="1"/>
  <c r="N18" i="56"/>
  <c r="N20" i="56" s="1"/>
  <c r="N33" i="56" s="1"/>
  <c r="N42" i="56" s="1"/>
  <c r="N46" i="56" s="1"/>
  <c r="K165" i="55"/>
  <c r="M189" i="54"/>
  <c r="M193" i="54" s="1"/>
  <c r="D293" i="52"/>
  <c r="AE275" i="52"/>
  <c r="AJ36" i="59" s="1"/>
  <c r="AC275" i="52"/>
  <c r="AH36" i="59" s="1"/>
  <c r="Z275" i="52"/>
  <c r="AE36" i="59" s="1"/>
  <c r="AB275" i="52"/>
  <c r="AG36" i="59" s="1"/>
  <c r="AA275" i="52"/>
  <c r="AF36" i="59" s="1"/>
  <c r="Y275" i="52"/>
  <c r="AD36" i="59" s="1"/>
  <c r="AI40" i="59"/>
  <c r="AF275" i="52"/>
  <c r="AK36" i="59" s="1"/>
  <c r="H326" i="55"/>
  <c r="G329" i="55"/>
  <c r="G331" i="55" s="1"/>
  <c r="P49" i="55"/>
  <c r="O52" i="55"/>
  <c r="R72" i="54" s="1"/>
  <c r="E181" i="15"/>
  <c r="E180" i="15" s="1"/>
  <c r="E190" i="15" s="1"/>
  <c r="F413" i="29"/>
  <c r="C413" i="29" s="1"/>
  <c r="N118" i="54"/>
  <c r="N131" i="54" s="1"/>
  <c r="L132" i="55"/>
  <c r="K188" i="55"/>
  <c r="K191" i="55" s="1"/>
  <c r="K135" i="55"/>
  <c r="K137" i="55" s="1"/>
  <c r="M74" i="57"/>
  <c r="M121" i="57"/>
  <c r="N74" i="58"/>
  <c r="N121" i="58"/>
  <c r="N123" i="58" s="1"/>
  <c r="N131" i="58" s="1"/>
  <c r="K415" i="55"/>
  <c r="G246" i="55"/>
  <c r="H18" i="58"/>
  <c r="E359" i="55"/>
  <c r="D180" i="15"/>
  <c r="J275" i="52"/>
  <c r="O36" i="59" s="1"/>
  <c r="J303" i="52"/>
  <c r="J307" i="52" s="1"/>
  <c r="N275" i="52"/>
  <c r="S36" i="59" s="1"/>
  <c r="S40" i="59" s="1"/>
  <c r="N303" i="52"/>
  <c r="N307" i="52" s="1"/>
  <c r="H275" i="52"/>
  <c r="M36" i="59" s="1"/>
  <c r="M40" i="59" s="1"/>
  <c r="M42" i="59" s="1"/>
  <c r="M46" i="59" s="1"/>
  <c r="L275" i="52"/>
  <c r="Q36" i="59" s="1"/>
  <c r="Q40" i="59" s="1"/>
  <c r="O221" i="54"/>
  <c r="L173" i="58"/>
  <c r="O496" i="55"/>
  <c r="N524" i="55"/>
  <c r="N527" i="55" s="1"/>
  <c r="N499" i="55"/>
  <c r="P72" i="59" s="1"/>
  <c r="P74" i="59" s="1"/>
  <c r="H69" i="57"/>
  <c r="H116" i="57"/>
  <c r="J325" i="55"/>
  <c r="G382" i="55"/>
  <c r="F385" i="55"/>
  <c r="J270" i="55"/>
  <c r="I273" i="55"/>
  <c r="P19" i="55"/>
  <c r="O23" i="55"/>
  <c r="K381" i="55"/>
  <c r="D112" i="15"/>
  <c r="C102" i="15"/>
  <c r="C112" i="15" s="1"/>
  <c r="K21" i="32"/>
  <c r="K166" i="32"/>
  <c r="K19" i="35" s="1"/>
  <c r="K21" i="35" s="1"/>
  <c r="V289" i="52"/>
  <c r="Y289" i="52"/>
  <c r="Y293" i="52" s="1"/>
  <c r="AD85" i="59" s="1"/>
  <c r="AB289" i="52"/>
  <c r="AB293" i="52" s="1"/>
  <c r="AG85" i="59" s="1"/>
  <c r="AE289" i="52"/>
  <c r="AE293" i="52" s="1"/>
  <c r="AJ85" i="59" s="1"/>
  <c r="Z289" i="52"/>
  <c r="Z293" i="52" s="1"/>
  <c r="AE85" i="59" s="1"/>
  <c r="U289" i="52"/>
  <c r="U293" i="52" s="1"/>
  <c r="Z85" i="59" s="1"/>
  <c r="AC289" i="52"/>
  <c r="AC293" i="52" s="1"/>
  <c r="AH85" i="59" s="1"/>
  <c r="X289" i="52"/>
  <c r="X293" i="52" s="1"/>
  <c r="AC85" i="59" s="1"/>
  <c r="AF289" i="52"/>
  <c r="AF293" i="52" s="1"/>
  <c r="AK85" i="59" s="1"/>
  <c r="AA289" i="52"/>
  <c r="AA293" i="52" s="1"/>
  <c r="AF85" i="59" s="1"/>
  <c r="AG289" i="52"/>
  <c r="AG293" i="52" s="1"/>
  <c r="AL85" i="59" s="1"/>
  <c r="AD289" i="52"/>
  <c r="T289" i="52"/>
  <c r="T293" i="52" s="1"/>
  <c r="W289" i="52"/>
  <c r="W293" i="52" s="1"/>
  <c r="AB85" i="59" s="1"/>
  <c r="AH293" i="52"/>
  <c r="AM85" i="59" s="1"/>
  <c r="L327" i="55"/>
  <c r="K330" i="55"/>
  <c r="M355" i="55"/>
  <c r="L358" i="55"/>
  <c r="O465" i="55"/>
  <c r="N469" i="55"/>
  <c r="N76" i="55"/>
  <c r="M79" i="55"/>
  <c r="K242" i="55"/>
  <c r="J245" i="55"/>
  <c r="J551" i="55" s="1"/>
  <c r="L215" i="55"/>
  <c r="K218" i="55"/>
  <c r="N271" i="55"/>
  <c r="M274" i="55"/>
  <c r="P23" i="57" s="1"/>
  <c r="P47" i="55"/>
  <c r="O51" i="55"/>
  <c r="O77" i="55"/>
  <c r="N80" i="55"/>
  <c r="Q121" i="54" s="1"/>
  <c r="O410" i="55"/>
  <c r="N413" i="55"/>
  <c r="O467" i="55"/>
  <c r="N470" i="55"/>
  <c r="Q23" i="59" s="1"/>
  <c r="M123" i="58"/>
  <c r="M82" i="59"/>
  <c r="D68" i="32"/>
  <c r="D68" i="91" s="1"/>
  <c r="C243" i="52"/>
  <c r="C411" i="29"/>
  <c r="D303" i="52"/>
  <c r="G289" i="52"/>
  <c r="G293" i="52" s="1"/>
  <c r="L85" i="59" s="1"/>
  <c r="P289" i="52"/>
  <c r="P293" i="52" s="1"/>
  <c r="U85" i="59" s="1"/>
  <c r="K289" i="52"/>
  <c r="K293" i="52" s="1"/>
  <c r="P85" i="59" s="1"/>
  <c r="L289" i="52"/>
  <c r="L293" i="52" s="1"/>
  <c r="Q85" i="59" s="1"/>
  <c r="O289" i="52"/>
  <c r="O293" i="52" s="1"/>
  <c r="T85" i="59" s="1"/>
  <c r="H289" i="52"/>
  <c r="H293" i="52" s="1"/>
  <c r="M85" i="59" s="1"/>
  <c r="M89" i="59" s="1"/>
  <c r="E289" i="52"/>
  <c r="E293" i="52" s="1"/>
  <c r="J85" i="59" s="1"/>
  <c r="J89" i="59" s="1"/>
  <c r="J91" i="59" s="1"/>
  <c r="J95" i="59" s="1"/>
  <c r="P121" i="56"/>
  <c r="P123" i="56" s="1"/>
  <c r="D12" i="35"/>
  <c r="D12" i="93" s="1"/>
  <c r="F141" i="30"/>
  <c r="D132" i="30"/>
  <c r="F18" i="66"/>
  <c r="D83" i="30"/>
  <c r="D83" i="77" s="1"/>
  <c r="F82" i="54"/>
  <c r="F91" i="54" s="1"/>
  <c r="F95" i="54" s="1"/>
  <c r="D64" i="54"/>
  <c r="D207" i="54"/>
  <c r="C64" i="56"/>
  <c r="C64" i="54"/>
  <c r="D113" i="54"/>
  <c r="L114" i="30" s="1"/>
  <c r="F131" i="54"/>
  <c r="F140" i="54" s="1"/>
  <c r="F144" i="54" s="1"/>
  <c r="J188" i="58"/>
  <c r="J140" i="58"/>
  <c r="I139" i="30"/>
  <c r="I237" i="30" s="1"/>
  <c r="AM236" i="54"/>
  <c r="AM238" i="54" s="1"/>
  <c r="X236" i="54"/>
  <c r="X40" i="65"/>
  <c r="AL138" i="54"/>
  <c r="AL232" i="54"/>
  <c r="AL36" i="65" s="1"/>
  <c r="Y138" i="54"/>
  <c r="Y232" i="54"/>
  <c r="Y36" i="65" s="1"/>
  <c r="AB138" i="54"/>
  <c r="AB232" i="54"/>
  <c r="AB36" i="65" s="1"/>
  <c r="AD138" i="54"/>
  <c r="AD232" i="54"/>
  <c r="AD36" i="65" s="1"/>
  <c r="V138" i="54"/>
  <c r="V232" i="54"/>
  <c r="V36" i="65" s="1"/>
  <c r="U138" i="54"/>
  <c r="U232" i="54"/>
  <c r="U36" i="65" s="1"/>
  <c r="P138" i="54"/>
  <c r="P232" i="54"/>
  <c r="P36" i="65" s="1"/>
  <c r="O138" i="54"/>
  <c r="O232" i="54"/>
  <c r="O36" i="65" s="1"/>
  <c r="AK138" i="54"/>
  <c r="AK232" i="54"/>
  <c r="AK36" i="65" s="1"/>
  <c r="AA138" i="54"/>
  <c r="AA232" i="54"/>
  <c r="AA36" i="65" s="1"/>
  <c r="I236" i="54"/>
  <c r="I140" i="54"/>
  <c r="I144" i="54" s="1"/>
  <c r="AG138" i="54"/>
  <c r="AG232" i="54"/>
  <c r="AG36" i="65" s="1"/>
  <c r="AE138" i="54"/>
  <c r="AE232" i="54"/>
  <c r="AE36" i="65" s="1"/>
  <c r="AJ138" i="54"/>
  <c r="AJ232" i="54"/>
  <c r="AJ36" i="65" s="1"/>
  <c r="N138" i="54"/>
  <c r="N140" i="54" s="1"/>
  <c r="N144" i="54" s="1"/>
  <c r="N232" i="54"/>
  <c r="N36" i="65" s="1"/>
  <c r="M138" i="54"/>
  <c r="M140" i="54" s="1"/>
  <c r="M144" i="54" s="1"/>
  <c r="M232" i="54"/>
  <c r="M36" i="65" s="1"/>
  <c r="W138" i="54"/>
  <c r="W232" i="54"/>
  <c r="W36" i="65" s="1"/>
  <c r="AC138" i="54"/>
  <c r="AC232" i="54"/>
  <c r="AC36" i="65" s="1"/>
  <c r="AI138" i="54"/>
  <c r="AI232" i="54"/>
  <c r="AI36" i="65" s="1"/>
  <c r="AF138" i="54"/>
  <c r="AF232" i="54"/>
  <c r="AF36" i="65" s="1"/>
  <c r="Z138" i="54"/>
  <c r="Z232" i="54"/>
  <c r="Z36" i="65" s="1"/>
  <c r="AH138" i="54"/>
  <c r="AH232" i="54"/>
  <c r="AH36" i="65" s="1"/>
  <c r="R138" i="54"/>
  <c r="R232" i="54"/>
  <c r="R36" i="65" s="1"/>
  <c r="J138" i="54"/>
  <c r="J140" i="54" s="1"/>
  <c r="J144" i="54" s="1"/>
  <c r="J232" i="54"/>
  <c r="J36" i="65" s="1"/>
  <c r="Q138" i="54"/>
  <c r="Q232" i="54"/>
  <c r="Q36" i="65" s="1"/>
  <c r="T138" i="54"/>
  <c r="T232" i="54"/>
  <c r="T36" i="65" s="1"/>
  <c r="L138" i="54"/>
  <c r="L140" i="54" s="1"/>
  <c r="L144" i="54" s="1"/>
  <c r="L232" i="54"/>
  <c r="L36" i="65" s="1"/>
  <c r="S138" i="54"/>
  <c r="S232" i="54"/>
  <c r="S36" i="65" s="1"/>
  <c r="K138" i="54"/>
  <c r="K140" i="54" s="1"/>
  <c r="K144" i="54" s="1"/>
  <c r="K232" i="54"/>
  <c r="K36" i="65" s="1"/>
  <c r="D134" i="54"/>
  <c r="G39" i="66" s="1"/>
  <c r="AH489" i="55"/>
  <c r="AH590" i="55" s="1"/>
  <c r="AI489" i="55"/>
  <c r="AI590" i="55" s="1"/>
  <c r="AH487" i="55"/>
  <c r="AG514" i="55"/>
  <c r="AG515" i="55" s="1"/>
  <c r="AG460" i="55"/>
  <c r="AG589" i="55" s="1"/>
  <c r="AH457" i="55"/>
  <c r="AG458" i="55"/>
  <c r="P542" i="55"/>
  <c r="P543" i="55" s="1"/>
  <c r="P233" i="55"/>
  <c r="AH376" i="55"/>
  <c r="AH587" i="55" s="1"/>
  <c r="AI376" i="55"/>
  <c r="AI587" i="55" s="1"/>
  <c r="AH374" i="55"/>
  <c r="AE542" i="55"/>
  <c r="AE543" i="55" s="1"/>
  <c r="AE233" i="55"/>
  <c r="R489" i="55"/>
  <c r="R590" i="55" s="1"/>
  <c r="S486" i="55"/>
  <c r="S514" i="55" s="1"/>
  <c r="S515" i="55" s="1"/>
  <c r="R487" i="55"/>
  <c r="AH42" i="55"/>
  <c r="AH579" i="55" s="1"/>
  <c r="AI42" i="55"/>
  <c r="AI579" i="55" s="1"/>
  <c r="AH40" i="55"/>
  <c r="AG320" i="55"/>
  <c r="AG318" i="55"/>
  <c r="Q206" i="55"/>
  <c r="Q232" i="55"/>
  <c r="R429" i="55"/>
  <c r="R430" i="55" s="1"/>
  <c r="R348" i="55"/>
  <c r="R586" i="55" s="1"/>
  <c r="S345" i="55"/>
  <c r="R346" i="55"/>
  <c r="S460" i="55"/>
  <c r="S589" i="55" s="1"/>
  <c r="T460" i="55"/>
  <c r="T589" i="55" s="1"/>
  <c r="S458" i="55"/>
  <c r="AG14" i="55"/>
  <c r="AG578" i="55" s="1"/>
  <c r="AH11" i="55"/>
  <c r="AH123" i="55" s="1"/>
  <c r="AG12" i="55"/>
  <c r="AH348" i="55"/>
  <c r="AH586" i="55" s="1"/>
  <c r="AI348" i="55"/>
  <c r="AI586" i="55" s="1"/>
  <c r="AH346" i="55"/>
  <c r="Q320" i="55"/>
  <c r="Q318" i="55"/>
  <c r="AH70" i="55"/>
  <c r="AH580" i="55" s="1"/>
  <c r="AI70" i="55"/>
  <c r="AI580" i="55" s="1"/>
  <c r="AH68" i="55"/>
  <c r="AF432" i="55"/>
  <c r="AH401" i="55"/>
  <c r="AH429" i="55" s="1"/>
  <c r="AH430" i="55" s="1"/>
  <c r="AG404" i="55"/>
  <c r="AG588" i="55" s="1"/>
  <c r="AG402" i="55"/>
  <c r="AF517" i="55"/>
  <c r="S373" i="55"/>
  <c r="R376" i="55"/>
  <c r="R587" i="55" s="1"/>
  <c r="R374" i="55"/>
  <c r="P545" i="55"/>
  <c r="S182" i="55"/>
  <c r="S583" i="55" s="1"/>
  <c r="S180" i="55"/>
  <c r="T182" i="55"/>
  <c r="T583" i="55" s="1"/>
  <c r="S292" i="55"/>
  <c r="T292" i="55"/>
  <c r="S290" i="55"/>
  <c r="AH264" i="55"/>
  <c r="AH262" i="55"/>
  <c r="AI264" i="55"/>
  <c r="R205" i="55"/>
  <c r="S151" i="55"/>
  <c r="R154" i="55"/>
  <c r="R152" i="55"/>
  <c r="AH98" i="55"/>
  <c r="AH581" i="55" s="1"/>
  <c r="AI98" i="55"/>
  <c r="AI581" i="55" s="1"/>
  <c r="AH96" i="55"/>
  <c r="Q432" i="55"/>
  <c r="AH154" i="55"/>
  <c r="AH582" i="55" s="1"/>
  <c r="AI154" i="55"/>
  <c r="AI582" i="55" s="1"/>
  <c r="AH152" i="55"/>
  <c r="AG292" i="55"/>
  <c r="AH289" i="55"/>
  <c r="AG290" i="55"/>
  <c r="AE545" i="55"/>
  <c r="AF126" i="55"/>
  <c r="AF235" i="55" s="1"/>
  <c r="AF232" i="55"/>
  <c r="AF124" i="55"/>
  <c r="S404" i="55"/>
  <c r="S588" i="55" s="1"/>
  <c r="T404" i="55"/>
  <c r="T588" i="55" s="1"/>
  <c r="S402" i="55"/>
  <c r="R317" i="55"/>
  <c r="R264" i="55"/>
  <c r="S261" i="55"/>
  <c r="R262" i="55"/>
  <c r="AH179" i="55"/>
  <c r="AG182" i="55"/>
  <c r="AG180" i="55"/>
  <c r="R514" i="55"/>
  <c r="R515" i="55" s="1"/>
  <c r="AG429" i="55"/>
  <c r="AG430" i="55" s="1"/>
  <c r="J47" i="33"/>
  <c r="J141" i="33"/>
  <c r="K47" i="30"/>
  <c r="C42" i="54"/>
  <c r="C50" i="52"/>
  <c r="C79" i="52"/>
  <c r="D139" i="52"/>
  <c r="E52" i="52"/>
  <c r="J135" i="30"/>
  <c r="K135" i="30"/>
  <c r="AG137" i="52"/>
  <c r="AG139" i="52" s="1"/>
  <c r="AG81" i="52"/>
  <c r="AB137" i="52"/>
  <c r="AB139" i="52" s="1"/>
  <c r="AB81" i="52"/>
  <c r="T137" i="52"/>
  <c r="T139" i="52" s="1"/>
  <c r="T81" i="52"/>
  <c r="Z137" i="52"/>
  <c r="Z139" i="52" s="1"/>
  <c r="Z81" i="52"/>
  <c r="W137" i="52"/>
  <c r="W139" i="52" s="1"/>
  <c r="W81" i="52"/>
  <c r="AE137" i="52"/>
  <c r="AE139" i="52" s="1"/>
  <c r="AE81" i="52"/>
  <c r="Y137" i="52"/>
  <c r="Y139" i="52" s="1"/>
  <c r="Y81" i="52"/>
  <c r="Q137" i="52"/>
  <c r="Q139" i="52" s="1"/>
  <c r="Q81" i="52"/>
  <c r="I137" i="52"/>
  <c r="I139" i="52" s="1"/>
  <c r="I81" i="52"/>
  <c r="P137" i="52"/>
  <c r="P139" i="52" s="1"/>
  <c r="P81" i="52"/>
  <c r="H137" i="52"/>
  <c r="H139" i="52" s="1"/>
  <c r="H81" i="52"/>
  <c r="K137" i="52"/>
  <c r="K139" i="52" s="1"/>
  <c r="K81" i="52"/>
  <c r="R137" i="52"/>
  <c r="R139" i="52" s="1"/>
  <c r="R81" i="52"/>
  <c r="J137" i="52"/>
  <c r="J139" i="52" s="1"/>
  <c r="J81" i="52"/>
  <c r="AF137" i="52"/>
  <c r="AF139" i="52" s="1"/>
  <c r="AF81" i="52"/>
  <c r="X137" i="52"/>
  <c r="X139" i="52" s="1"/>
  <c r="X81" i="52"/>
  <c r="AD137" i="52"/>
  <c r="AD139" i="52" s="1"/>
  <c r="AD81" i="52"/>
  <c r="V137" i="52"/>
  <c r="V139" i="52" s="1"/>
  <c r="V81" i="52"/>
  <c r="AA137" i="52"/>
  <c r="AA139" i="52" s="1"/>
  <c r="AA81" i="52"/>
  <c r="U137" i="52"/>
  <c r="U139" i="52" s="1"/>
  <c r="U81" i="52"/>
  <c r="AC137" i="52"/>
  <c r="AC139" i="52" s="1"/>
  <c r="AC81" i="52"/>
  <c r="M137" i="52"/>
  <c r="M139" i="52" s="1"/>
  <c r="M81" i="52"/>
  <c r="E137" i="52"/>
  <c r="E139" i="52" s="1"/>
  <c r="E81" i="52"/>
  <c r="L137" i="52"/>
  <c r="L139" i="52" s="1"/>
  <c r="L81" i="52"/>
  <c r="O137" i="52"/>
  <c r="O139" i="52" s="1"/>
  <c r="O81" i="52"/>
  <c r="G137" i="52"/>
  <c r="G139" i="52" s="1"/>
  <c r="G81" i="52"/>
  <c r="N137" i="52"/>
  <c r="N139" i="52" s="1"/>
  <c r="N81" i="52"/>
  <c r="F137" i="52"/>
  <c r="F139" i="52" s="1"/>
  <c r="F81" i="52"/>
  <c r="D88" i="109" l="1"/>
  <c r="D89" i="109" s="1"/>
  <c r="D22" i="109" s="1"/>
  <c r="D8" i="109" s="1"/>
  <c r="D80" i="90"/>
  <c r="C103" i="15"/>
  <c r="AF591" i="55"/>
  <c r="L18" i="65"/>
  <c r="F59" i="57"/>
  <c r="D59" i="57" s="1"/>
  <c r="L13" i="66" s="1"/>
  <c r="F60" i="33"/>
  <c r="I165" i="71"/>
  <c r="N214" i="54"/>
  <c r="N216" i="54" s="1"/>
  <c r="N229" i="54" s="1"/>
  <c r="G65" i="33"/>
  <c r="G109" i="33"/>
  <c r="D10" i="57"/>
  <c r="K13" i="66" s="1"/>
  <c r="F15" i="57"/>
  <c r="D15" i="57" s="1"/>
  <c r="D70" i="32"/>
  <c r="G64" i="57"/>
  <c r="G82" i="57" s="1"/>
  <c r="G91" i="57" s="1"/>
  <c r="G95" i="57" s="1"/>
  <c r="G108" i="57"/>
  <c r="G113" i="57" s="1"/>
  <c r="F109" i="33"/>
  <c r="D11" i="33"/>
  <c r="D11" i="88" s="1"/>
  <c r="F16" i="33"/>
  <c r="I206" i="71"/>
  <c r="D221" i="71"/>
  <c r="H65" i="33"/>
  <c r="H109" i="33"/>
  <c r="C181" i="15"/>
  <c r="D92" i="31"/>
  <c r="F96" i="31"/>
  <c r="K191" i="71"/>
  <c r="M191" i="71"/>
  <c r="M194" i="71" s="1"/>
  <c r="H11" i="32" s="1"/>
  <c r="E189" i="75"/>
  <c r="L191" i="71"/>
  <c r="L194" i="71" s="1"/>
  <c r="I194" i="71"/>
  <c r="C11" i="32" s="1"/>
  <c r="H176" i="71"/>
  <c r="H179" i="71" s="1"/>
  <c r="K179" i="71"/>
  <c r="I180" i="71" s="1"/>
  <c r="D244" i="109"/>
  <c r="D245" i="109" s="1"/>
  <c r="D274" i="109"/>
  <c r="D275" i="109" s="1"/>
  <c r="C122" i="82"/>
  <c r="D232" i="109"/>
  <c r="D234" i="109" s="1"/>
  <c r="D238" i="109" s="1"/>
  <c r="AG432" i="55"/>
  <c r="C200" i="76"/>
  <c r="K69" i="35"/>
  <c r="K70" i="35" s="1"/>
  <c r="K158" i="33"/>
  <c r="J145" i="33"/>
  <c r="J156" i="33"/>
  <c r="K276" i="30"/>
  <c r="K64" i="35"/>
  <c r="K66" i="35" s="1"/>
  <c r="D47" i="30"/>
  <c r="K269" i="30"/>
  <c r="K254" i="30" s="1"/>
  <c r="D96" i="30"/>
  <c r="D36" i="109" s="1"/>
  <c r="F270" i="30"/>
  <c r="F255" i="30" s="1"/>
  <c r="E12" i="67"/>
  <c r="D12" i="67" s="1"/>
  <c r="R517" i="55"/>
  <c r="G18" i="66"/>
  <c r="C159" i="54"/>
  <c r="C163" i="30"/>
  <c r="F7" i="96"/>
  <c r="C62" i="76"/>
  <c r="C64" i="76" s="1"/>
  <c r="C224" i="76"/>
  <c r="D54" i="98" s="1"/>
  <c r="D58" i="98" s="1"/>
  <c r="D15" i="56"/>
  <c r="F33" i="56"/>
  <c r="F42" i="56" s="1"/>
  <c r="F46" i="56" s="1"/>
  <c r="D110" i="56"/>
  <c r="F113" i="56"/>
  <c r="G162" i="54"/>
  <c r="G208" i="54"/>
  <c r="F159" i="54"/>
  <c r="D160" i="30"/>
  <c r="D160" i="77" s="1"/>
  <c r="F163" i="30"/>
  <c r="D16" i="86"/>
  <c r="C15" i="56"/>
  <c r="C114" i="31"/>
  <c r="F43" i="31"/>
  <c r="D34" i="31"/>
  <c r="D61" i="57"/>
  <c r="L15" i="66" s="1"/>
  <c r="F110" i="57"/>
  <c r="H162" i="54"/>
  <c r="H180" i="54" s="1"/>
  <c r="H189" i="54" s="1"/>
  <c r="H193" i="54" s="1"/>
  <c r="H208" i="54"/>
  <c r="G47" i="31"/>
  <c r="G157" i="31" s="1"/>
  <c r="G141" i="31"/>
  <c r="D110" i="57"/>
  <c r="E113" i="57"/>
  <c r="I18" i="66"/>
  <c r="F13" i="67"/>
  <c r="F16" i="67" s="1"/>
  <c r="G212" i="30"/>
  <c r="H47" i="31"/>
  <c r="H157" i="31" s="1"/>
  <c r="H159" i="31" s="1"/>
  <c r="H141" i="31"/>
  <c r="F132" i="31"/>
  <c r="D132" i="31" s="1"/>
  <c r="D114" i="31"/>
  <c r="H181" i="30"/>
  <c r="H190" i="30" s="1"/>
  <c r="H212" i="30"/>
  <c r="H230" i="30" s="1"/>
  <c r="G13" i="67"/>
  <c r="F12" i="68" s="1"/>
  <c r="N197" i="78"/>
  <c r="N189" i="78"/>
  <c r="C69" i="58"/>
  <c r="D70" i="91"/>
  <c r="C118" i="57"/>
  <c r="D119" i="88"/>
  <c r="O86" i="59"/>
  <c r="O135" i="59" s="1"/>
  <c r="O187" i="78"/>
  <c r="O179" i="78"/>
  <c r="P177" i="78"/>
  <c r="M199" i="78"/>
  <c r="D92" i="77"/>
  <c r="C91" i="54"/>
  <c r="D96" i="77"/>
  <c r="D91" i="81" s="1"/>
  <c r="E91" i="81" s="1"/>
  <c r="C95" i="54"/>
  <c r="AD188" i="78"/>
  <c r="AD198" i="78" s="1"/>
  <c r="AE178" i="78"/>
  <c r="AE87" i="59" s="1"/>
  <c r="AE136" i="59" s="1"/>
  <c r="AM242" i="54"/>
  <c r="AM42" i="65"/>
  <c r="M216" i="54"/>
  <c r="M229" i="54" s="1"/>
  <c r="M33" i="65" s="1"/>
  <c r="M18" i="65"/>
  <c r="P23" i="65"/>
  <c r="L218" i="71"/>
  <c r="E216" i="75"/>
  <c r="F7" i="97" s="1"/>
  <c r="K222" i="71"/>
  <c r="E220" i="75"/>
  <c r="F11" i="97" s="1"/>
  <c r="L220" i="71"/>
  <c r="E218" i="75"/>
  <c r="F9" i="97" s="1"/>
  <c r="C581" i="55"/>
  <c r="C580" i="55"/>
  <c r="C579" i="55"/>
  <c r="C131" i="54"/>
  <c r="D132" i="77"/>
  <c r="M134" i="59"/>
  <c r="M138" i="59" s="1"/>
  <c r="M140" i="59" s="1"/>
  <c r="M144" i="59" s="1"/>
  <c r="N140" i="58"/>
  <c r="N144" i="58" s="1"/>
  <c r="I141" i="30"/>
  <c r="I145" i="30" s="1"/>
  <c r="I271" i="30" s="1"/>
  <c r="I256" i="30" s="1"/>
  <c r="I258" i="30" s="1"/>
  <c r="R208" i="55"/>
  <c r="R582" i="55"/>
  <c r="R591" i="55" s="1"/>
  <c r="S585" i="55"/>
  <c r="S584" i="55"/>
  <c r="H203" i="71"/>
  <c r="H10" i="58"/>
  <c r="AG208" i="55"/>
  <c r="AG583" i="55"/>
  <c r="AG585" i="55"/>
  <c r="AG584" i="55"/>
  <c r="T584" i="55"/>
  <c r="T585" i="55"/>
  <c r="M303" i="52"/>
  <c r="M307" i="52" s="1"/>
  <c r="I303" i="52"/>
  <c r="I307" i="52" s="1"/>
  <c r="J86" i="34"/>
  <c r="T134" i="59"/>
  <c r="K220" i="71"/>
  <c r="I233" i="71"/>
  <c r="M233" i="71" s="1"/>
  <c r="D248" i="71"/>
  <c r="I237" i="71"/>
  <c r="K237" i="71" s="1"/>
  <c r="D252" i="71"/>
  <c r="I235" i="71"/>
  <c r="D250" i="71"/>
  <c r="M218" i="71"/>
  <c r="M222" i="71"/>
  <c r="L235" i="71"/>
  <c r="M235" i="71"/>
  <c r="H220" i="71"/>
  <c r="H222" i="71"/>
  <c r="M91" i="59"/>
  <c r="M95" i="59" s="1"/>
  <c r="C70" i="55"/>
  <c r="D135" i="30"/>
  <c r="D135" i="77" s="1"/>
  <c r="M131" i="58"/>
  <c r="P467" i="55"/>
  <c r="O470" i="55"/>
  <c r="R23" i="59" s="1"/>
  <c r="P410" i="55"/>
  <c r="O413" i="55"/>
  <c r="P77" i="55"/>
  <c r="O80" i="55"/>
  <c r="R121" i="54" s="1"/>
  <c r="R123" i="54" s="1"/>
  <c r="Q47" i="55"/>
  <c r="P51" i="55"/>
  <c r="O271" i="55"/>
  <c r="N274" i="55"/>
  <c r="Q23" i="57" s="1"/>
  <c r="M215" i="55"/>
  <c r="L218" i="55"/>
  <c r="L242" i="55"/>
  <c r="K245" i="55"/>
  <c r="K551" i="55" s="1"/>
  <c r="O76" i="55"/>
  <c r="N79" i="55"/>
  <c r="P465" i="55"/>
  <c r="O469" i="55"/>
  <c r="N355" i="55"/>
  <c r="M358" i="55"/>
  <c r="P23" i="58" s="1"/>
  <c r="P25" i="58" s="1"/>
  <c r="M327" i="55"/>
  <c r="L330" i="55"/>
  <c r="AD303" i="52"/>
  <c r="AD307" i="52" s="1"/>
  <c r="AD293" i="52"/>
  <c r="AI85" i="59" s="1"/>
  <c r="R18" i="54"/>
  <c r="O25" i="55"/>
  <c r="L18" i="57"/>
  <c r="I275" i="55"/>
  <c r="F387" i="55"/>
  <c r="I67" i="58"/>
  <c r="I69" i="58" s="1"/>
  <c r="I82" i="58" s="1"/>
  <c r="I91" i="58" s="1"/>
  <c r="I95" i="58" s="1"/>
  <c r="F441" i="55"/>
  <c r="H118" i="57"/>
  <c r="H82" i="57"/>
  <c r="M123" i="57"/>
  <c r="M25" i="65"/>
  <c r="M132" i="55"/>
  <c r="L188" i="55"/>
  <c r="L191" i="55" s="1"/>
  <c r="L135" i="55"/>
  <c r="L137" i="55" s="1"/>
  <c r="Q49" i="55"/>
  <c r="P52" i="55"/>
  <c r="S72" i="54" s="1"/>
  <c r="I326" i="55"/>
  <c r="H329" i="55"/>
  <c r="H331" i="55" s="1"/>
  <c r="I86" i="34"/>
  <c r="I85" i="59"/>
  <c r="L138" i="58"/>
  <c r="L184" i="58"/>
  <c r="D134" i="58"/>
  <c r="O39" i="66" s="1"/>
  <c r="J34" i="32"/>
  <c r="J43" i="32" s="1"/>
  <c r="J168" i="32"/>
  <c r="J181" i="32" s="1"/>
  <c r="J34" i="35" s="1"/>
  <c r="O69" i="59"/>
  <c r="O82" i="59" s="1"/>
  <c r="P133" i="55"/>
  <c r="O189" i="55"/>
  <c r="O192" i="55" s="1"/>
  <c r="R72" i="56" s="1"/>
  <c r="R74" i="56" s="1"/>
  <c r="O136" i="55"/>
  <c r="I69" i="57"/>
  <c r="I82" i="57" s="1"/>
  <c r="I91" i="57" s="1"/>
  <c r="I95" i="57" s="1"/>
  <c r="I116" i="57"/>
  <c r="K141" i="32"/>
  <c r="K145" i="32" s="1"/>
  <c r="K207" i="32" s="1"/>
  <c r="K73" i="35" s="1"/>
  <c r="K188" i="32"/>
  <c r="L123" i="57"/>
  <c r="L25" i="65"/>
  <c r="Q105" i="55"/>
  <c r="P161" i="55"/>
  <c r="P164" i="55" s="1"/>
  <c r="S23" i="56" s="1"/>
  <c r="P108" i="55"/>
  <c r="S170" i="54" s="1"/>
  <c r="S172" i="54" s="1"/>
  <c r="R25" i="56"/>
  <c r="O25" i="57"/>
  <c r="O118" i="54"/>
  <c r="O131" i="54" s="1"/>
  <c r="K20" i="57"/>
  <c r="K33" i="57" s="1"/>
  <c r="K42" i="57" s="1"/>
  <c r="K46" i="57" s="1"/>
  <c r="E443" i="55"/>
  <c r="E550" i="55"/>
  <c r="E552" i="55" s="1"/>
  <c r="H69" i="58"/>
  <c r="I41" i="34"/>
  <c r="K40" i="59"/>
  <c r="K42" i="59" s="1"/>
  <c r="K46" i="59" s="1"/>
  <c r="K134" i="59"/>
  <c r="K138" i="59" s="1"/>
  <c r="K140" i="59" s="1"/>
  <c r="K144" i="59" s="1"/>
  <c r="F359" i="55"/>
  <c r="I18" i="58"/>
  <c r="H246" i="55"/>
  <c r="O121" i="58"/>
  <c r="O123" i="58" s="1"/>
  <c r="O131" i="58" s="1"/>
  <c r="O140" i="58" s="1"/>
  <c r="O144" i="58" s="1"/>
  <c r="L415" i="55"/>
  <c r="N74" i="57"/>
  <c r="N121" i="57"/>
  <c r="I141" i="32"/>
  <c r="I188" i="32"/>
  <c r="I92" i="32"/>
  <c r="N104" i="55"/>
  <c r="M160" i="55"/>
  <c r="M163" i="55" s="1"/>
  <c r="M107" i="55"/>
  <c r="I181" i="32"/>
  <c r="I43" i="32"/>
  <c r="K213" i="55"/>
  <c r="J217" i="55"/>
  <c r="J219" i="55" s="1"/>
  <c r="G303" i="55"/>
  <c r="J67" i="57"/>
  <c r="AF303" i="52"/>
  <c r="AF307" i="52" s="1"/>
  <c r="Y303" i="52"/>
  <c r="Y307" i="52" s="1"/>
  <c r="AA303" i="52"/>
  <c r="AA307" i="52" s="1"/>
  <c r="AB303" i="52"/>
  <c r="AB307" i="52" s="1"/>
  <c r="Z303" i="52"/>
  <c r="Z307" i="52" s="1"/>
  <c r="AC303" i="52"/>
  <c r="AC307" i="52" s="1"/>
  <c r="AE303" i="52"/>
  <c r="AE307" i="52" s="1"/>
  <c r="M140" i="58"/>
  <c r="M144" i="58" s="1"/>
  <c r="E303" i="52"/>
  <c r="E307" i="52" s="1"/>
  <c r="P303" i="52"/>
  <c r="P307" i="52" s="1"/>
  <c r="D166" i="32"/>
  <c r="D166" i="91" s="1"/>
  <c r="X303" i="52"/>
  <c r="X307" i="52" s="1"/>
  <c r="AG303" i="52"/>
  <c r="AG307" i="52" s="1"/>
  <c r="T303" i="52"/>
  <c r="T307" i="52" s="1"/>
  <c r="U303" i="52"/>
  <c r="U307" i="52" s="1"/>
  <c r="W303" i="52"/>
  <c r="W307" i="52" s="1"/>
  <c r="AM134" i="59"/>
  <c r="N528" i="55"/>
  <c r="Q303" i="52"/>
  <c r="Q307" i="52" s="1"/>
  <c r="D307" i="52"/>
  <c r="Q25" i="59"/>
  <c r="Q116" i="58"/>
  <c r="Q118" i="58" s="1"/>
  <c r="Q123" i="54"/>
  <c r="O53" i="55"/>
  <c r="R67" i="54"/>
  <c r="R69" i="54" s="1"/>
  <c r="P25" i="57"/>
  <c r="M81" i="55"/>
  <c r="P116" i="54"/>
  <c r="N471" i="55"/>
  <c r="Q18" i="59"/>
  <c r="L442" i="55"/>
  <c r="O23" i="58"/>
  <c r="Y85" i="59"/>
  <c r="V303" i="52"/>
  <c r="V307" i="52" s="1"/>
  <c r="V293" i="52"/>
  <c r="K168" i="32"/>
  <c r="K181" i="32" s="1"/>
  <c r="K34" i="35" s="1"/>
  <c r="K34" i="32"/>
  <c r="L381" i="55"/>
  <c r="Q19" i="55"/>
  <c r="P23" i="55"/>
  <c r="K270" i="55"/>
  <c r="J273" i="55"/>
  <c r="H382" i="55"/>
  <c r="G385" i="55"/>
  <c r="K325" i="55"/>
  <c r="O524" i="55"/>
  <c r="O527" i="55" s="1"/>
  <c r="O499" i="55"/>
  <c r="Q72" i="59" s="1"/>
  <c r="Q74" i="59" s="1"/>
  <c r="P496" i="55"/>
  <c r="O134" i="59"/>
  <c r="O138" i="59" s="1"/>
  <c r="O40" i="59"/>
  <c r="O42" i="59" s="1"/>
  <c r="O46" i="59" s="1"/>
  <c r="D190" i="15"/>
  <c r="C180" i="15"/>
  <c r="C190" i="15" s="1"/>
  <c r="H166" i="58"/>
  <c r="H20" i="65" s="1"/>
  <c r="H20" i="58"/>
  <c r="N67" i="56"/>
  <c r="K193" i="55"/>
  <c r="R74" i="54"/>
  <c r="AK40" i="59"/>
  <c r="AK134" i="59"/>
  <c r="AD40" i="59"/>
  <c r="AD134" i="59"/>
  <c r="AF40" i="59"/>
  <c r="AF134" i="59"/>
  <c r="AG40" i="59"/>
  <c r="AG134" i="59"/>
  <c r="AE40" i="59"/>
  <c r="AE134" i="59"/>
  <c r="AH40" i="59"/>
  <c r="AH134" i="59"/>
  <c r="AJ40" i="59"/>
  <c r="AJ134" i="59"/>
  <c r="J139" i="32"/>
  <c r="D139" i="32" s="1"/>
  <c r="J184" i="32"/>
  <c r="D184" i="32" s="1"/>
  <c r="D184" i="91" s="1"/>
  <c r="D135" i="32"/>
  <c r="D135" i="91" s="1"/>
  <c r="O159" i="55"/>
  <c r="P103" i="55"/>
  <c r="Q495" i="55"/>
  <c r="P523" i="55"/>
  <c r="P20" i="59"/>
  <c r="P33" i="59" s="1"/>
  <c r="P42" i="59" s="1"/>
  <c r="P46" i="59" s="1"/>
  <c r="N187" i="55"/>
  <c r="O131" i="55"/>
  <c r="Q20" i="54"/>
  <c r="Q33" i="54" s="1"/>
  <c r="Q42" i="54" s="1"/>
  <c r="Q46" i="54" s="1"/>
  <c r="I40" i="59"/>
  <c r="J36" i="59"/>
  <c r="J37" i="34"/>
  <c r="J41" i="34" s="1"/>
  <c r="J43" i="34" s="1"/>
  <c r="J47" i="34" s="1"/>
  <c r="J155" i="34" s="1"/>
  <c r="H354" i="55"/>
  <c r="G357" i="55"/>
  <c r="J240" i="55"/>
  <c r="I244" i="55"/>
  <c r="N411" i="55"/>
  <c r="M414" i="55"/>
  <c r="N383" i="55"/>
  <c r="M386" i="55"/>
  <c r="P72" i="58" s="1"/>
  <c r="M299" i="55"/>
  <c r="L302" i="55"/>
  <c r="M82" i="56"/>
  <c r="M91" i="56" s="1"/>
  <c r="M95" i="56" s="1"/>
  <c r="D19" i="35"/>
  <c r="D19" i="93" s="1"/>
  <c r="I21" i="35"/>
  <c r="D21" i="35" s="1"/>
  <c r="D21" i="93" s="1"/>
  <c r="AC40" i="59"/>
  <c r="AC134" i="59"/>
  <c r="AL40" i="59"/>
  <c r="AL134" i="59"/>
  <c r="Y36" i="59"/>
  <c r="K37" i="34"/>
  <c r="Z40" i="59"/>
  <c r="Z134" i="59"/>
  <c r="AB40" i="59"/>
  <c r="AB134" i="59"/>
  <c r="L109" i="55"/>
  <c r="O165" i="54"/>
  <c r="O167" i="54" s="1"/>
  <c r="O180" i="54" s="1"/>
  <c r="O18" i="56"/>
  <c r="L165" i="55"/>
  <c r="J33" i="57"/>
  <c r="I96" i="33"/>
  <c r="I157" i="33" s="1"/>
  <c r="I141" i="33"/>
  <c r="P67" i="59"/>
  <c r="P69" i="59" s="1"/>
  <c r="P82" i="59" s="1"/>
  <c r="N500" i="55"/>
  <c r="P494" i="55"/>
  <c r="O522" i="55"/>
  <c r="O526" i="55" s="1"/>
  <c r="O498" i="55"/>
  <c r="I298" i="55"/>
  <c r="H301" i="55"/>
  <c r="K297" i="55"/>
  <c r="M353" i="55"/>
  <c r="M269" i="55"/>
  <c r="Q75" i="55"/>
  <c r="V134" i="59"/>
  <c r="V40" i="59"/>
  <c r="I34" i="35"/>
  <c r="O140" i="54"/>
  <c r="O144" i="54" s="1"/>
  <c r="L303" i="52"/>
  <c r="L307" i="52" s="1"/>
  <c r="H303" i="52"/>
  <c r="H307" i="52" s="1"/>
  <c r="N171" i="58"/>
  <c r="C289" i="52"/>
  <c r="O303" i="52"/>
  <c r="O307" i="52" s="1"/>
  <c r="K303" i="52"/>
  <c r="K307" i="52" s="1"/>
  <c r="Q121" i="56"/>
  <c r="Q123" i="56" s="1"/>
  <c r="P121" i="59"/>
  <c r="P123" i="59" s="1"/>
  <c r="C275" i="52"/>
  <c r="O116" i="59"/>
  <c r="O118" i="59" s="1"/>
  <c r="O131" i="59" s="1"/>
  <c r="Q219" i="54"/>
  <c r="Q23" i="65" s="1"/>
  <c r="D21" i="32"/>
  <c r="G303" i="52"/>
  <c r="G307" i="52" s="1"/>
  <c r="R303" i="52"/>
  <c r="R307" i="52" s="1"/>
  <c r="C11" i="65"/>
  <c r="D11" i="65"/>
  <c r="C82" i="56"/>
  <c r="C82" i="54"/>
  <c r="E11" i="68"/>
  <c r="F145" i="30"/>
  <c r="F271" i="30" s="1"/>
  <c r="G43" i="66"/>
  <c r="E37" i="67"/>
  <c r="R134" i="59"/>
  <c r="N89" i="59"/>
  <c r="N91" i="59" s="1"/>
  <c r="N95" i="59" s="1"/>
  <c r="N134" i="59"/>
  <c r="N138" i="59" s="1"/>
  <c r="N140" i="59" s="1"/>
  <c r="N144" i="59" s="1"/>
  <c r="Q134" i="59"/>
  <c r="S134" i="59"/>
  <c r="W134" i="59"/>
  <c r="P134" i="59"/>
  <c r="L89" i="59"/>
  <c r="L134" i="59"/>
  <c r="L138" i="59" s="1"/>
  <c r="L140" i="59" s="1"/>
  <c r="L144" i="59" s="1"/>
  <c r="U134" i="59"/>
  <c r="J144" i="58"/>
  <c r="K236" i="54"/>
  <c r="K238" i="54" s="1"/>
  <c r="S236" i="54"/>
  <c r="L236" i="54"/>
  <c r="L238" i="54" s="1"/>
  <c r="T236" i="54"/>
  <c r="T40" i="65"/>
  <c r="Q236" i="54"/>
  <c r="J236" i="54"/>
  <c r="J238" i="54" s="1"/>
  <c r="R236" i="54"/>
  <c r="AH236" i="54"/>
  <c r="Z236" i="54"/>
  <c r="AF236" i="54"/>
  <c r="AI236" i="54"/>
  <c r="AC236" i="54"/>
  <c r="W236" i="54"/>
  <c r="M236" i="54"/>
  <c r="M238" i="54" s="1"/>
  <c r="M40" i="65"/>
  <c r="N236" i="54"/>
  <c r="AJ236" i="54"/>
  <c r="AE236" i="54"/>
  <c r="AG236" i="54"/>
  <c r="AA236" i="54"/>
  <c r="AK236" i="54"/>
  <c r="O236" i="54"/>
  <c r="O40" i="65"/>
  <c r="P236" i="54"/>
  <c r="U236" i="54"/>
  <c r="U40" i="65"/>
  <c r="V236" i="54"/>
  <c r="AD236" i="54"/>
  <c r="AB236" i="54"/>
  <c r="Y236" i="54"/>
  <c r="AL236" i="54"/>
  <c r="I238" i="54"/>
  <c r="D138" i="54"/>
  <c r="D232" i="54"/>
  <c r="D48" i="54"/>
  <c r="C46" i="54"/>
  <c r="AH182" i="55"/>
  <c r="AH583" i="55" s="1"/>
  <c r="AI182" i="55"/>
  <c r="AI583" i="55" s="1"/>
  <c r="AH180" i="55"/>
  <c r="S264" i="55"/>
  <c r="S317" i="55"/>
  <c r="T264" i="55"/>
  <c r="C264" i="55" s="1"/>
  <c r="S262" i="55"/>
  <c r="R320" i="55"/>
  <c r="R318" i="55"/>
  <c r="AI208" i="55"/>
  <c r="Q545" i="55"/>
  <c r="S154" i="55"/>
  <c r="S205" i="55"/>
  <c r="T154" i="55"/>
  <c r="S152" i="55"/>
  <c r="S376" i="55"/>
  <c r="S587" i="55" s="1"/>
  <c r="S374" i="55"/>
  <c r="T376" i="55"/>
  <c r="T587" i="55" s="1"/>
  <c r="AH14" i="55"/>
  <c r="AH578" i="55" s="1"/>
  <c r="AI14" i="55"/>
  <c r="AI578" i="55" s="1"/>
  <c r="AH12" i="55"/>
  <c r="AG126" i="55"/>
  <c r="R432" i="55"/>
  <c r="C42" i="55"/>
  <c r="AH514" i="55"/>
  <c r="AH515" i="55" s="1"/>
  <c r="AH460" i="55"/>
  <c r="AH589" i="55" s="1"/>
  <c r="AI460" i="55"/>
  <c r="AI589" i="55" s="1"/>
  <c r="AH458" i="55"/>
  <c r="AH205" i="55"/>
  <c r="AH206" i="55" s="1"/>
  <c r="C98" i="55"/>
  <c r="AF542" i="55"/>
  <c r="AF543" i="55" s="1"/>
  <c r="AF233" i="55"/>
  <c r="AF545" i="55"/>
  <c r="AH292" i="55"/>
  <c r="AI292" i="55"/>
  <c r="AH290" i="55"/>
  <c r="R235" i="55"/>
  <c r="R206" i="55"/>
  <c r="R232" i="55"/>
  <c r="AH404" i="55"/>
  <c r="AH588" i="55" s="1"/>
  <c r="AI404" i="55"/>
  <c r="AI588" i="55" s="1"/>
  <c r="AH402" i="55"/>
  <c r="AG232" i="55"/>
  <c r="AG124" i="55"/>
  <c r="S429" i="55"/>
  <c r="S430" i="55" s="1"/>
  <c r="S348" i="55"/>
  <c r="S586" i="55" s="1"/>
  <c r="T348" i="55"/>
  <c r="T586" i="55" s="1"/>
  <c r="S346" i="55"/>
  <c r="Q542" i="55"/>
  <c r="Q543" i="55" s="1"/>
  <c r="Q233" i="55"/>
  <c r="S489" i="55"/>
  <c r="T489" i="55"/>
  <c r="S487" i="55"/>
  <c r="AG517" i="55"/>
  <c r="AH208" i="55"/>
  <c r="AH317" i="55"/>
  <c r="C81" i="52"/>
  <c r="C139" i="52"/>
  <c r="C137" i="52"/>
  <c r="J233" i="30"/>
  <c r="J139" i="30"/>
  <c r="K233" i="30"/>
  <c r="K139" i="30"/>
  <c r="D16" i="33" l="1"/>
  <c r="K18" i="66"/>
  <c r="G11" i="67"/>
  <c r="F158" i="31"/>
  <c r="D158" i="31" s="1"/>
  <c r="D96" i="31"/>
  <c r="F275" i="30"/>
  <c r="N238" i="54"/>
  <c r="N242" i="54" s="1"/>
  <c r="D92" i="86"/>
  <c r="C91" i="56"/>
  <c r="D109" i="33"/>
  <c r="D109" i="88" s="1"/>
  <c r="G83" i="33"/>
  <c r="G92" i="33" s="1"/>
  <c r="G96" i="33" s="1"/>
  <c r="G157" i="33" s="1"/>
  <c r="G69" i="35" s="1"/>
  <c r="G114" i="33"/>
  <c r="H191" i="71"/>
  <c r="H194" i="71" s="1"/>
  <c r="K194" i="71"/>
  <c r="D20" i="109"/>
  <c r="F64" i="57"/>
  <c r="F113" i="57"/>
  <c r="D113" i="57" s="1"/>
  <c r="G11" i="32"/>
  <c r="G16" i="32" s="1"/>
  <c r="G10" i="58"/>
  <c r="G15" i="58" s="1"/>
  <c r="G33" i="58" s="1"/>
  <c r="G42" i="58" s="1"/>
  <c r="G46" i="58" s="1"/>
  <c r="H83" i="33"/>
  <c r="H92" i="33" s="1"/>
  <c r="H96" i="33" s="1"/>
  <c r="H157" i="33" s="1"/>
  <c r="H69" i="35" s="1"/>
  <c r="H114" i="33"/>
  <c r="L18" i="66"/>
  <c r="F25" i="94"/>
  <c r="F28" i="94" s="1"/>
  <c r="E192" i="75"/>
  <c r="I221" i="71"/>
  <c r="D236" i="71"/>
  <c r="D97" i="54"/>
  <c r="M206" i="71"/>
  <c r="M209" i="71" s="1"/>
  <c r="H59" i="58" s="1"/>
  <c r="H64" i="58" s="1"/>
  <c r="H82" i="58" s="1"/>
  <c r="K206" i="71"/>
  <c r="L206" i="71"/>
  <c r="L209" i="71" s="1"/>
  <c r="E204" i="75"/>
  <c r="I209" i="71"/>
  <c r="C60" i="32" s="1"/>
  <c r="F108" i="57"/>
  <c r="D108" i="57" s="1"/>
  <c r="D60" i="33"/>
  <c r="F65" i="33"/>
  <c r="D246" i="109"/>
  <c r="D276" i="109"/>
  <c r="D254" i="30"/>
  <c r="D7" i="109"/>
  <c r="I69" i="35"/>
  <c r="I70" i="35" s="1"/>
  <c r="I158" i="33"/>
  <c r="J75" i="35"/>
  <c r="D47" i="77"/>
  <c r="C125" i="79" s="1"/>
  <c r="D124" i="79" s="1"/>
  <c r="D35" i="109"/>
  <c r="J158" i="33"/>
  <c r="J68" i="35"/>
  <c r="J70" i="35" s="1"/>
  <c r="F61" i="35"/>
  <c r="F256" i="30"/>
  <c r="D255" i="30"/>
  <c r="I273" i="30"/>
  <c r="I277" i="30" s="1"/>
  <c r="I61" i="35"/>
  <c r="I63" i="35" s="1"/>
  <c r="I67" i="35" s="1"/>
  <c r="D270" i="30"/>
  <c r="F60" i="35"/>
  <c r="D269" i="30"/>
  <c r="K59" i="35"/>
  <c r="G159" i="31"/>
  <c r="H145" i="31"/>
  <c r="H274" i="30"/>
  <c r="G145" i="31"/>
  <c r="G274" i="30"/>
  <c r="AG591" i="55"/>
  <c r="C228" i="76"/>
  <c r="C114" i="76"/>
  <c r="C116" i="76" s="1"/>
  <c r="C238" i="76"/>
  <c r="D56" i="99" s="1"/>
  <c r="D60" i="99" s="1"/>
  <c r="H194" i="30"/>
  <c r="H239" i="30"/>
  <c r="D132" i="86"/>
  <c r="C131" i="56"/>
  <c r="D34" i="86"/>
  <c r="C33" i="56"/>
  <c r="C132" i="31"/>
  <c r="D163" i="30"/>
  <c r="F212" i="30"/>
  <c r="F162" i="54"/>
  <c r="D159" i="54"/>
  <c r="H15" i="66" s="1"/>
  <c r="F208" i="54"/>
  <c r="D114" i="86"/>
  <c r="C113" i="56"/>
  <c r="H12" i="65"/>
  <c r="H211" i="54"/>
  <c r="H229" i="54" s="1"/>
  <c r="D64" i="57"/>
  <c r="F82" i="57"/>
  <c r="F91" i="57" s="1"/>
  <c r="F95" i="57" s="1"/>
  <c r="F47" i="31"/>
  <c r="F141" i="31"/>
  <c r="D141" i="31" s="1"/>
  <c r="D43" i="31"/>
  <c r="D209" i="30"/>
  <c r="F13" i="35"/>
  <c r="D13" i="35" s="1"/>
  <c r="D13" i="93" s="1"/>
  <c r="G12" i="65"/>
  <c r="G211" i="54"/>
  <c r="F131" i="56"/>
  <c r="F140" i="56" s="1"/>
  <c r="F144" i="56" s="1"/>
  <c r="D113" i="56"/>
  <c r="AG235" i="55"/>
  <c r="AG545" i="55" s="1"/>
  <c r="C20" i="58"/>
  <c r="C168" i="58" s="1"/>
  <c r="D21" i="91"/>
  <c r="P86" i="59"/>
  <c r="P179" i="78"/>
  <c r="P187" i="78"/>
  <c r="Q177" i="78"/>
  <c r="O197" i="78"/>
  <c r="O189" i="78"/>
  <c r="C138" i="58"/>
  <c r="C188" i="58" s="1"/>
  <c r="D139" i="91"/>
  <c r="C586" i="55"/>
  <c r="O89" i="59"/>
  <c r="O91" i="59" s="1"/>
  <c r="O95" i="59" s="1"/>
  <c r="N199" i="78"/>
  <c r="AE188" i="78"/>
  <c r="AE198" i="78" s="1"/>
  <c r="AF178" i="78"/>
  <c r="AF87" i="59" s="1"/>
  <c r="AF136" i="59" s="1"/>
  <c r="I242" i="54"/>
  <c r="I42" i="65"/>
  <c r="M242" i="54"/>
  <c r="M42" i="65"/>
  <c r="J242" i="54"/>
  <c r="J42" i="65"/>
  <c r="L242" i="54"/>
  <c r="L42" i="65"/>
  <c r="K242" i="54"/>
  <c r="K42" i="65"/>
  <c r="C588" i="55"/>
  <c r="C589" i="55"/>
  <c r="C583" i="55"/>
  <c r="K235" i="71"/>
  <c r="E233" i="75"/>
  <c r="L237" i="71"/>
  <c r="E235" i="75"/>
  <c r="K233" i="71"/>
  <c r="E231" i="75"/>
  <c r="C587" i="55"/>
  <c r="I239" i="30"/>
  <c r="AD40" i="65"/>
  <c r="AG40" i="65"/>
  <c r="AE40" i="65"/>
  <c r="AJ40" i="65"/>
  <c r="AF40" i="65"/>
  <c r="V40" i="65"/>
  <c r="S517" i="55"/>
  <c r="S590" i="55"/>
  <c r="AI585" i="55"/>
  <c r="AI591" i="55" s="1"/>
  <c r="AI584" i="55"/>
  <c r="T208" i="55"/>
  <c r="T235" i="55" s="1"/>
  <c r="T582" i="55"/>
  <c r="S208" i="55"/>
  <c r="S582" i="55"/>
  <c r="H218" i="71"/>
  <c r="G34" i="32"/>
  <c r="G43" i="32" s="1"/>
  <c r="H15" i="58"/>
  <c r="H33" i="58" s="1"/>
  <c r="T517" i="55"/>
  <c r="T590" i="55"/>
  <c r="AH584" i="55"/>
  <c r="AH585" i="55"/>
  <c r="C578" i="55"/>
  <c r="H16" i="32"/>
  <c r="N40" i="65"/>
  <c r="W40" i="65"/>
  <c r="S40" i="65"/>
  <c r="K40" i="65"/>
  <c r="Q40" i="65"/>
  <c r="L40" i="65"/>
  <c r="D36" i="59"/>
  <c r="P39" i="66" s="1"/>
  <c r="P43" i="66" s="1"/>
  <c r="AK40" i="65"/>
  <c r="AH40" i="65"/>
  <c r="R40" i="65"/>
  <c r="D236" i="54"/>
  <c r="I250" i="71"/>
  <c r="E248" i="75" s="1"/>
  <c r="F9" i="98" s="1"/>
  <c r="D265" i="71"/>
  <c r="I252" i="71"/>
  <c r="E250" i="75" s="1"/>
  <c r="F11" i="98" s="1"/>
  <c r="D267" i="71"/>
  <c r="I248" i="71"/>
  <c r="E246" i="75" s="1"/>
  <c r="D263" i="71"/>
  <c r="M237" i="71"/>
  <c r="H237" i="71" s="1"/>
  <c r="L233" i="71"/>
  <c r="K250" i="71"/>
  <c r="L250" i="71"/>
  <c r="M250" i="71"/>
  <c r="L252" i="71"/>
  <c r="M252" i="71"/>
  <c r="M248" i="71"/>
  <c r="K248" i="71"/>
  <c r="C376" i="55"/>
  <c r="R219" i="54"/>
  <c r="R121" i="56"/>
  <c r="R123" i="56" s="1"/>
  <c r="H303" i="55"/>
  <c r="K67" i="57"/>
  <c r="Q221" i="54"/>
  <c r="R75" i="55"/>
  <c r="N269" i="55"/>
  <c r="N353" i="55"/>
  <c r="L297" i="55"/>
  <c r="J298" i="55"/>
  <c r="I301" i="55"/>
  <c r="J42" i="57"/>
  <c r="O20" i="56"/>
  <c r="O33" i="56" s="1"/>
  <c r="O42" i="56" s="1"/>
  <c r="O46" i="56" s="1"/>
  <c r="Y40" i="59"/>
  <c r="Y134" i="59"/>
  <c r="N299" i="55"/>
  <c r="M302" i="55"/>
  <c r="P72" i="57" s="1"/>
  <c r="O383" i="55"/>
  <c r="N386" i="55"/>
  <c r="Q72" i="58" s="1"/>
  <c r="Q74" i="58" s="1"/>
  <c r="O411" i="55"/>
  <c r="N414" i="55"/>
  <c r="K240" i="55"/>
  <c r="J244" i="55"/>
  <c r="I354" i="55"/>
  <c r="H357" i="55"/>
  <c r="J40" i="59"/>
  <c r="J42" i="59" s="1"/>
  <c r="J46" i="59" s="1"/>
  <c r="J134" i="59"/>
  <c r="I42" i="59"/>
  <c r="Q103" i="55"/>
  <c r="P159" i="55"/>
  <c r="R221" i="54"/>
  <c r="H168" i="58"/>
  <c r="G387" i="55"/>
  <c r="J67" i="58"/>
  <c r="J69" i="58" s="1"/>
  <c r="J82" i="58" s="1"/>
  <c r="J91" i="58" s="1"/>
  <c r="J95" i="58" s="1"/>
  <c r="G441" i="55"/>
  <c r="J275" i="55"/>
  <c r="M18" i="57"/>
  <c r="S18" i="54"/>
  <c r="P25" i="55"/>
  <c r="K43" i="32"/>
  <c r="AA85" i="59"/>
  <c r="C293" i="52"/>
  <c r="O171" i="58"/>
  <c r="O173" i="58" s="1"/>
  <c r="O25" i="58"/>
  <c r="Q20" i="59"/>
  <c r="P118" i="54"/>
  <c r="P131" i="54" s="1"/>
  <c r="P140" i="54" s="1"/>
  <c r="P144" i="54" s="1"/>
  <c r="J69" i="57"/>
  <c r="J82" i="57" s="1"/>
  <c r="J91" i="57" s="1"/>
  <c r="J95" i="57" s="1"/>
  <c r="J116" i="57"/>
  <c r="I47" i="32"/>
  <c r="I205" i="32" s="1"/>
  <c r="I190" i="32"/>
  <c r="P165" i="54"/>
  <c r="P167" i="54" s="1"/>
  <c r="P180" i="54" s="1"/>
  <c r="M109" i="55"/>
  <c r="O104" i="55"/>
  <c r="N160" i="55"/>
  <c r="N163" i="55" s="1"/>
  <c r="N107" i="55"/>
  <c r="N123" i="57"/>
  <c r="N25" i="65"/>
  <c r="I166" i="58"/>
  <c r="I168" i="58" s="1"/>
  <c r="I181" i="58" s="1"/>
  <c r="I190" i="58" s="1"/>
  <c r="I194" i="58" s="1"/>
  <c r="I20" i="58"/>
  <c r="I33" i="58" s="1"/>
  <c r="I42" i="58" s="1"/>
  <c r="I46" i="58" s="1"/>
  <c r="Q161" i="55"/>
  <c r="Q164" i="55" s="1"/>
  <c r="T23" i="56" s="1"/>
  <c r="Q108" i="55"/>
  <c r="T170" i="54" s="1"/>
  <c r="T172" i="54" s="1"/>
  <c r="R105" i="55"/>
  <c r="I118" i="57"/>
  <c r="I131" i="57" s="1"/>
  <c r="I140" i="57" s="1"/>
  <c r="I144" i="57" s="1"/>
  <c r="I20" i="65"/>
  <c r="P189" i="55"/>
  <c r="P192" i="55" s="1"/>
  <c r="S72" i="56" s="1"/>
  <c r="S74" i="56" s="1"/>
  <c r="P136" i="55"/>
  <c r="Q133" i="55"/>
  <c r="J47" i="32"/>
  <c r="J205" i="32" s="1"/>
  <c r="L188" i="58"/>
  <c r="D184" i="58"/>
  <c r="I134" i="59"/>
  <c r="I89" i="59"/>
  <c r="I91" i="59" s="1"/>
  <c r="I95" i="59" s="1"/>
  <c r="S74" i="54"/>
  <c r="N132" i="55"/>
  <c r="M188" i="55"/>
  <c r="M191" i="55" s="1"/>
  <c r="M135" i="55"/>
  <c r="M137" i="55" s="1"/>
  <c r="H91" i="57"/>
  <c r="F443" i="55"/>
  <c r="F550" i="55"/>
  <c r="F552" i="55" s="1"/>
  <c r="L20" i="57"/>
  <c r="L33" i="57" s="1"/>
  <c r="L42" i="57" s="1"/>
  <c r="L46" i="57" s="1"/>
  <c r="R20" i="54"/>
  <c r="R33" i="54" s="1"/>
  <c r="R42" i="54" s="1"/>
  <c r="R46" i="54" s="1"/>
  <c r="N327" i="55"/>
  <c r="M330" i="55"/>
  <c r="O355" i="55"/>
  <c r="N358" i="55"/>
  <c r="Q465" i="55"/>
  <c r="P469" i="55"/>
  <c r="P76" i="55"/>
  <c r="O79" i="55"/>
  <c r="M242" i="55"/>
  <c r="L245" i="55"/>
  <c r="L551" i="55" s="1"/>
  <c r="N215" i="55"/>
  <c r="M218" i="55"/>
  <c r="P271" i="55"/>
  <c r="O274" i="55"/>
  <c r="R23" i="57" s="1"/>
  <c r="R47" i="55"/>
  <c r="Q51" i="55"/>
  <c r="Q77" i="55"/>
  <c r="P80" i="55"/>
  <c r="S121" i="54" s="1"/>
  <c r="S123" i="54" s="1"/>
  <c r="Q410" i="55"/>
  <c r="P413" i="55"/>
  <c r="Q467" i="55"/>
  <c r="P470" i="55"/>
  <c r="S23" i="59" s="1"/>
  <c r="AL40" i="65"/>
  <c r="AB40" i="65"/>
  <c r="P40" i="65"/>
  <c r="AC40" i="65"/>
  <c r="Z40" i="65"/>
  <c r="J135" i="34"/>
  <c r="J37" i="35" s="1"/>
  <c r="O528" i="55"/>
  <c r="O140" i="59"/>
  <c r="O144" i="59" s="1"/>
  <c r="K86" i="34"/>
  <c r="K135" i="34" s="1"/>
  <c r="K37" i="35" s="1"/>
  <c r="R82" i="54"/>
  <c r="R91" i="54" s="1"/>
  <c r="R95" i="54" s="1"/>
  <c r="Q121" i="59"/>
  <c r="Q123" i="59" s="1"/>
  <c r="C303" i="52"/>
  <c r="D37" i="34"/>
  <c r="D37" i="92" s="1"/>
  <c r="N173" i="58"/>
  <c r="Q67" i="59"/>
  <c r="Q69" i="59" s="1"/>
  <c r="Q82" i="59" s="1"/>
  <c r="O500" i="55"/>
  <c r="Q494" i="55"/>
  <c r="P522" i="55"/>
  <c r="P526" i="55" s="1"/>
  <c r="P498" i="55"/>
  <c r="I145" i="33"/>
  <c r="O189" i="54"/>
  <c r="O193" i="54" s="1"/>
  <c r="K41" i="34"/>
  <c r="D41" i="34" s="1"/>
  <c r="O72" i="57"/>
  <c r="P74" i="58"/>
  <c r="P121" i="58"/>
  <c r="P123" i="58" s="1"/>
  <c r="P131" i="58" s="1"/>
  <c r="P140" i="58" s="1"/>
  <c r="P144" i="58" s="1"/>
  <c r="M442" i="55"/>
  <c r="M415" i="55"/>
  <c r="I246" i="55"/>
  <c r="G359" i="55"/>
  <c r="J18" i="58"/>
  <c r="O187" i="55"/>
  <c r="P131" i="55"/>
  <c r="R495" i="55"/>
  <c r="Q523" i="55"/>
  <c r="J141" i="32"/>
  <c r="J145" i="32" s="1"/>
  <c r="J207" i="32" s="1"/>
  <c r="J73" i="35" s="1"/>
  <c r="J188" i="32"/>
  <c r="D188" i="32" s="1"/>
  <c r="D188" i="91" s="1"/>
  <c r="N116" i="56"/>
  <c r="N18" i="65" s="1"/>
  <c r="N69" i="56"/>
  <c r="N82" i="56" s="1"/>
  <c r="N91" i="56" s="1"/>
  <c r="N95" i="56" s="1"/>
  <c r="P524" i="55"/>
  <c r="P527" i="55" s="1"/>
  <c r="P499" i="55"/>
  <c r="R72" i="59" s="1"/>
  <c r="R74" i="59" s="1"/>
  <c r="Q496" i="55"/>
  <c r="L325" i="55"/>
  <c r="I382" i="55"/>
  <c r="H385" i="55"/>
  <c r="L270" i="55"/>
  <c r="K273" i="55"/>
  <c r="R19" i="55"/>
  <c r="Q23" i="55"/>
  <c r="M381" i="55"/>
  <c r="AM40" i="65"/>
  <c r="AM46" i="65" s="1"/>
  <c r="L213" i="55"/>
  <c r="K217" i="55"/>
  <c r="K219" i="55" s="1"/>
  <c r="M165" i="55"/>
  <c r="P18" i="56"/>
  <c r="I96" i="32"/>
  <c r="I206" i="32" s="1"/>
  <c r="I72" i="35" s="1"/>
  <c r="I145" i="32"/>
  <c r="I207" i="32" s="1"/>
  <c r="I73" i="35" s="1"/>
  <c r="I43" i="34"/>
  <c r="S25" i="56"/>
  <c r="S121" i="56"/>
  <c r="S123" i="56" s="1"/>
  <c r="H37" i="67"/>
  <c r="O43" i="66"/>
  <c r="L140" i="58"/>
  <c r="D138" i="58"/>
  <c r="I135" i="34"/>
  <c r="I37" i="35" s="1"/>
  <c r="I90" i="34"/>
  <c r="I92" i="34" s="1"/>
  <c r="I96" i="34" s="1"/>
  <c r="I156" i="34" s="1"/>
  <c r="I76" i="35" s="1"/>
  <c r="J326" i="55"/>
  <c r="I329" i="55"/>
  <c r="I331" i="55" s="1"/>
  <c r="R49" i="55"/>
  <c r="Q52" i="55"/>
  <c r="T72" i="54" s="1"/>
  <c r="O67" i="56"/>
  <c r="O69" i="56" s="1"/>
  <c r="L193" i="55"/>
  <c r="AI134" i="59"/>
  <c r="O471" i="55"/>
  <c r="R18" i="59"/>
  <c r="Q116" i="54"/>
  <c r="N81" i="55"/>
  <c r="Q25" i="57"/>
  <c r="S67" i="54"/>
  <c r="S69" i="54" s="1"/>
  <c r="P53" i="55"/>
  <c r="R116" i="58"/>
  <c r="R118" i="58" s="1"/>
  <c r="R121" i="59"/>
  <c r="R123" i="59" s="1"/>
  <c r="R25" i="59"/>
  <c r="P116" i="59"/>
  <c r="P118" i="59" s="1"/>
  <c r="P131" i="59" s="1"/>
  <c r="Q33" i="59"/>
  <c r="Q42" i="59" s="1"/>
  <c r="Q46" i="59" s="1"/>
  <c r="C307" i="52"/>
  <c r="D168" i="32"/>
  <c r="D168" i="91" s="1"/>
  <c r="O214" i="54"/>
  <c r="D11" i="68"/>
  <c r="D11" i="69" s="1"/>
  <c r="D233" i="30"/>
  <c r="D139" i="30"/>
  <c r="E36" i="68"/>
  <c r="E41" i="67"/>
  <c r="L91" i="59"/>
  <c r="C182" i="55"/>
  <c r="AH320" i="55"/>
  <c r="AH318" i="55"/>
  <c r="AI320" i="55"/>
  <c r="T432" i="55"/>
  <c r="AG542" i="55"/>
  <c r="AG543" i="55" s="1"/>
  <c r="AG233" i="55"/>
  <c r="C404" i="55"/>
  <c r="C292" i="55"/>
  <c r="AH517" i="55"/>
  <c r="AI126" i="55"/>
  <c r="C14" i="55"/>
  <c r="AH232" i="55"/>
  <c r="AH124" i="55"/>
  <c r="S206" i="55"/>
  <c r="S232" i="55"/>
  <c r="S320" i="55"/>
  <c r="T320" i="55"/>
  <c r="S318" i="55"/>
  <c r="AH432" i="55"/>
  <c r="C489" i="55"/>
  <c r="C154" i="55"/>
  <c r="S432" i="55"/>
  <c r="R542" i="55"/>
  <c r="R543" i="55" s="1"/>
  <c r="R233" i="55"/>
  <c r="R545" i="55"/>
  <c r="AI517" i="55"/>
  <c r="C460" i="55"/>
  <c r="AH126" i="55"/>
  <c r="AH235" i="55" s="1"/>
  <c r="S235" i="55"/>
  <c r="C208" i="55"/>
  <c r="C348" i="55"/>
  <c r="AI432" i="55"/>
  <c r="J141" i="30"/>
  <c r="J237" i="30"/>
  <c r="K141" i="30"/>
  <c r="K237" i="30"/>
  <c r="I243" i="30"/>
  <c r="F11" i="32" l="1"/>
  <c r="F10" i="58"/>
  <c r="I195" i="71"/>
  <c r="F83" i="33"/>
  <c r="D65" i="33"/>
  <c r="D275" i="30"/>
  <c r="F65" i="35"/>
  <c r="D65" i="35" s="1"/>
  <c r="H235" i="71"/>
  <c r="D60" i="88"/>
  <c r="C59" i="57"/>
  <c r="D40" i="109"/>
  <c r="D97" i="56"/>
  <c r="C95" i="56"/>
  <c r="D96" i="86"/>
  <c r="D108" i="85" s="1"/>
  <c r="E108" i="85" s="1"/>
  <c r="L248" i="71"/>
  <c r="I236" i="71"/>
  <c r="D251" i="71"/>
  <c r="D40" i="59"/>
  <c r="H60" i="32"/>
  <c r="H65" i="32" s="1"/>
  <c r="H83" i="32" s="1"/>
  <c r="H92" i="32" s="1"/>
  <c r="H96" i="32" s="1"/>
  <c r="H206" i="32" s="1"/>
  <c r="H72" i="35" s="1"/>
  <c r="K221" i="71"/>
  <c r="K224" i="71" s="1"/>
  <c r="L221" i="71"/>
  <c r="E219" i="75"/>
  <c r="M221" i="71"/>
  <c r="M224" i="71" s="1"/>
  <c r="H108" i="58" s="1"/>
  <c r="I224" i="71"/>
  <c r="C109" i="32" s="1"/>
  <c r="F10" i="68"/>
  <c r="F15" i="68" s="1"/>
  <c r="G16" i="67"/>
  <c r="F10" i="96"/>
  <c r="F13" i="96" s="1"/>
  <c r="E207" i="75"/>
  <c r="F114" i="33"/>
  <c r="D114" i="33" s="1"/>
  <c r="C517" i="55"/>
  <c r="G59" i="58"/>
  <c r="G64" i="58" s="1"/>
  <c r="G82" i="58" s="1"/>
  <c r="G91" i="58" s="1"/>
  <c r="G95" i="58" s="1"/>
  <c r="G60" i="32"/>
  <c r="G65" i="32" s="1"/>
  <c r="G83" i="32" s="1"/>
  <c r="G92" i="32" s="1"/>
  <c r="G96" i="32" s="1"/>
  <c r="G206" i="32" s="1"/>
  <c r="G72" i="35" s="1"/>
  <c r="D90" i="109"/>
  <c r="D155" i="94"/>
  <c r="K252" i="71"/>
  <c r="H206" i="71"/>
  <c r="H209" i="71" s="1"/>
  <c r="K209" i="71"/>
  <c r="C15" i="57"/>
  <c r="D16" i="88"/>
  <c r="D247" i="109"/>
  <c r="D248" i="109" s="1"/>
  <c r="D249" i="109" s="1"/>
  <c r="D310" i="109" s="1"/>
  <c r="D277" i="109"/>
  <c r="D278" i="109"/>
  <c r="D279" i="109" s="1"/>
  <c r="D309" i="109" s="1"/>
  <c r="J208" i="32"/>
  <c r="J71" i="35"/>
  <c r="J74" i="35" s="1"/>
  <c r="I71" i="35"/>
  <c r="I74" i="35" s="1"/>
  <c r="I208" i="32"/>
  <c r="D59" i="35"/>
  <c r="D60" i="35"/>
  <c r="F274" i="30"/>
  <c r="F276" i="30" s="1"/>
  <c r="F157" i="31"/>
  <c r="F64" i="35"/>
  <c r="G276" i="30"/>
  <c r="G64" i="35"/>
  <c r="G66" i="35" s="1"/>
  <c r="H64" i="35"/>
  <c r="H66" i="35" s="1"/>
  <c r="H276" i="30"/>
  <c r="H243" i="30"/>
  <c r="H272" i="30"/>
  <c r="H257" i="30" s="1"/>
  <c r="H258" i="30" s="1"/>
  <c r="C242" i="76"/>
  <c r="F7" i="98"/>
  <c r="D209" i="77"/>
  <c r="D13" i="87" s="1"/>
  <c r="C208" i="54"/>
  <c r="C252" i="76"/>
  <c r="C256" i="76" s="1"/>
  <c r="D141" i="86"/>
  <c r="C140" i="56"/>
  <c r="H238" i="54"/>
  <c r="H33" i="65"/>
  <c r="F12" i="65"/>
  <c r="D208" i="54"/>
  <c r="F211" i="54"/>
  <c r="D162" i="54"/>
  <c r="D43" i="86"/>
  <c r="C42" i="56"/>
  <c r="F145" i="31"/>
  <c r="D145" i="31" s="1"/>
  <c r="D47" i="31"/>
  <c r="D39" i="109" s="1"/>
  <c r="H18" i="66"/>
  <c r="D15" i="66"/>
  <c r="E13" i="67"/>
  <c r="D212" i="30"/>
  <c r="D163" i="77"/>
  <c r="C162" i="54"/>
  <c r="O199" i="78"/>
  <c r="P197" i="78"/>
  <c r="P189" i="78"/>
  <c r="P135" i="59"/>
  <c r="P138" i="59" s="1"/>
  <c r="P140" i="59" s="1"/>
  <c r="P144" i="59" s="1"/>
  <c r="P89" i="59"/>
  <c r="P91" i="59" s="1"/>
  <c r="P95" i="59" s="1"/>
  <c r="R23" i="65"/>
  <c r="C40" i="59"/>
  <c r="D41" i="92"/>
  <c r="Q86" i="59"/>
  <c r="R177" i="78"/>
  <c r="Q187" i="78"/>
  <c r="Q179" i="78"/>
  <c r="D233" i="77"/>
  <c r="D37" i="87" s="1"/>
  <c r="C232" i="54"/>
  <c r="AF188" i="78"/>
  <c r="AF198" i="78" s="1"/>
  <c r="AG178" i="78"/>
  <c r="AG87" i="59" s="1"/>
  <c r="AG136" i="59" s="1"/>
  <c r="C138" i="54"/>
  <c r="C236" i="54" s="1"/>
  <c r="D139" i="77"/>
  <c r="AH591" i="55"/>
  <c r="I37" i="67"/>
  <c r="I41" i="67" s="1"/>
  <c r="H248" i="71"/>
  <c r="H233" i="71"/>
  <c r="I263" i="71"/>
  <c r="E261" i="75" s="1"/>
  <c r="F7" i="99" s="1"/>
  <c r="D278" i="71"/>
  <c r="I278" i="71" s="1"/>
  <c r="I267" i="71"/>
  <c r="E265" i="75" s="1"/>
  <c r="F11" i="99" s="1"/>
  <c r="D282" i="71"/>
  <c r="I282" i="71" s="1"/>
  <c r="I265" i="71"/>
  <c r="E263" i="75" s="1"/>
  <c r="F9" i="99" s="1"/>
  <c r="D280" i="71"/>
  <c r="I280" i="71" s="1"/>
  <c r="S591" i="55"/>
  <c r="C582" i="55"/>
  <c r="T591" i="55"/>
  <c r="C584" i="55"/>
  <c r="C590" i="55"/>
  <c r="H34" i="32"/>
  <c r="G47" i="32"/>
  <c r="G205" i="32" s="1"/>
  <c r="C585" i="55"/>
  <c r="K263" i="71"/>
  <c r="L263" i="71"/>
  <c r="L267" i="71"/>
  <c r="M267" i="71"/>
  <c r="K267" i="71"/>
  <c r="H250" i="71"/>
  <c r="H252" i="71"/>
  <c r="P171" i="58"/>
  <c r="P173" i="58" s="1"/>
  <c r="R20" i="59"/>
  <c r="AI40" i="65"/>
  <c r="T74" i="54"/>
  <c r="H91" i="58"/>
  <c r="I47" i="34"/>
  <c r="I155" i="34" s="1"/>
  <c r="I141" i="34"/>
  <c r="I43" i="35" s="1"/>
  <c r="M213" i="55"/>
  <c r="L217" i="55"/>
  <c r="L219" i="55" s="1"/>
  <c r="N381" i="55"/>
  <c r="S19" i="55"/>
  <c r="R23" i="55"/>
  <c r="M270" i="55"/>
  <c r="L273" i="55"/>
  <c r="J382" i="55"/>
  <c r="I385" i="55"/>
  <c r="M325" i="55"/>
  <c r="H42" i="58"/>
  <c r="Q131" i="55"/>
  <c r="P187" i="55"/>
  <c r="O74" i="57"/>
  <c r="O121" i="57"/>
  <c r="K43" i="34"/>
  <c r="D86" i="34"/>
  <c r="D86" i="92" s="1"/>
  <c r="S25" i="59"/>
  <c r="S116" i="58"/>
  <c r="S118" i="58" s="1"/>
  <c r="Q53" i="55"/>
  <c r="T67" i="54"/>
  <c r="R25" i="57"/>
  <c r="R116" i="54"/>
  <c r="O81" i="55"/>
  <c r="P471" i="55"/>
  <c r="S18" i="59"/>
  <c r="N442" i="55"/>
  <c r="Q23" i="58"/>
  <c r="H95" i="57"/>
  <c r="N188" i="55"/>
  <c r="N191" i="55" s="1"/>
  <c r="O132" i="55"/>
  <c r="N135" i="55"/>
  <c r="N137" i="55" s="1"/>
  <c r="I138" i="59"/>
  <c r="D188" i="58"/>
  <c r="J194" i="32"/>
  <c r="S105" i="55"/>
  <c r="R161" i="55"/>
  <c r="R164" i="55" s="1"/>
  <c r="U23" i="56" s="1"/>
  <c r="R108" i="55"/>
  <c r="U170" i="54" s="1"/>
  <c r="U172" i="54" s="1"/>
  <c r="T25" i="56"/>
  <c r="N165" i="55"/>
  <c r="Q18" i="56"/>
  <c r="K190" i="32"/>
  <c r="K47" i="32"/>
  <c r="M20" i="57"/>
  <c r="M33" i="57" s="1"/>
  <c r="M42" i="57" s="1"/>
  <c r="M46" i="57" s="1"/>
  <c r="G443" i="55"/>
  <c r="G550" i="55"/>
  <c r="G552" i="55" s="1"/>
  <c r="I46" i="59"/>
  <c r="J40" i="65"/>
  <c r="J138" i="59"/>
  <c r="J140" i="59" s="1"/>
  <c r="J144" i="59" s="1"/>
  <c r="K18" i="58"/>
  <c r="H359" i="55"/>
  <c r="J246" i="55"/>
  <c r="Q121" i="58"/>
  <c r="Q123" i="58" s="1"/>
  <c r="Q131" i="58" s="1"/>
  <c r="Q140" i="58" s="1"/>
  <c r="Q144" i="58" s="1"/>
  <c r="N415" i="55"/>
  <c r="P74" i="57"/>
  <c r="P121" i="57"/>
  <c r="Y40" i="65"/>
  <c r="I303" i="55"/>
  <c r="L67" i="57"/>
  <c r="K69" i="57"/>
  <c r="K116" i="57"/>
  <c r="I139" i="34"/>
  <c r="I41" i="35" s="1"/>
  <c r="P528" i="55"/>
  <c r="S82" i="54"/>
  <c r="S91" i="54" s="1"/>
  <c r="S95" i="54" s="1"/>
  <c r="I194" i="32"/>
  <c r="P214" i="54"/>
  <c r="O116" i="56"/>
  <c r="O118" i="56" s="1"/>
  <c r="O131" i="56" s="1"/>
  <c r="O140" i="56" s="1"/>
  <c r="O144" i="56" s="1"/>
  <c r="O216" i="54"/>
  <c r="O229" i="54" s="1"/>
  <c r="Q118" i="54"/>
  <c r="Q131" i="54" s="1"/>
  <c r="Q140" i="54" s="1"/>
  <c r="Q144" i="54" s="1"/>
  <c r="O82" i="56"/>
  <c r="O91" i="56" s="1"/>
  <c r="O95" i="56" s="1"/>
  <c r="S49" i="55"/>
  <c r="R52" i="55"/>
  <c r="U72" i="54" s="1"/>
  <c r="K326" i="55"/>
  <c r="J329" i="55"/>
  <c r="J331" i="55" s="1"/>
  <c r="L144" i="58"/>
  <c r="H41" i="67"/>
  <c r="G36" i="68"/>
  <c r="G40" i="68" s="1"/>
  <c r="P20" i="56"/>
  <c r="T18" i="54"/>
  <c r="Q25" i="55"/>
  <c r="N18" i="57"/>
  <c r="K275" i="55"/>
  <c r="H387" i="55"/>
  <c r="K67" i="58"/>
  <c r="H441" i="55"/>
  <c r="R496" i="55"/>
  <c r="Q524" i="55"/>
  <c r="Q527" i="55" s="1"/>
  <c r="Q499" i="55"/>
  <c r="S72" i="59" s="1"/>
  <c r="S74" i="59" s="1"/>
  <c r="N118" i="56"/>
  <c r="N131" i="56" s="1"/>
  <c r="S495" i="55"/>
  <c r="R523" i="55"/>
  <c r="J166" i="58"/>
  <c r="J168" i="58" s="1"/>
  <c r="J181" i="58" s="1"/>
  <c r="J190" i="58" s="1"/>
  <c r="J194" i="58" s="1"/>
  <c r="J20" i="58"/>
  <c r="R67" i="59"/>
  <c r="R69" i="59" s="1"/>
  <c r="R82" i="59" s="1"/>
  <c r="P500" i="55"/>
  <c r="Q522" i="55"/>
  <c r="Q526" i="55" s="1"/>
  <c r="Q528" i="55" s="1"/>
  <c r="Q498" i="55"/>
  <c r="R494" i="55"/>
  <c r="R467" i="55"/>
  <c r="Q470" i="55"/>
  <c r="T23" i="59" s="1"/>
  <c r="R410" i="55"/>
  <c r="Q413" i="55"/>
  <c r="R77" i="55"/>
  <c r="Q80" i="55"/>
  <c r="T121" i="54" s="1"/>
  <c r="T123" i="54" s="1"/>
  <c r="S47" i="55"/>
  <c r="R51" i="55"/>
  <c r="Q271" i="55"/>
  <c r="P274" i="55"/>
  <c r="S23" i="57" s="1"/>
  <c r="O215" i="55"/>
  <c r="N218" i="55"/>
  <c r="N242" i="55"/>
  <c r="M245" i="55"/>
  <c r="M551" i="55" s="1"/>
  <c r="Q76" i="55"/>
  <c r="P79" i="55"/>
  <c r="R465" i="55"/>
  <c r="Q469" i="55"/>
  <c r="P355" i="55"/>
  <c r="O358" i="55"/>
  <c r="R23" i="58" s="1"/>
  <c r="R25" i="58" s="1"/>
  <c r="O327" i="55"/>
  <c r="N330" i="55"/>
  <c r="M193" i="55"/>
  <c r="P67" i="56"/>
  <c r="P69" i="56" s="1"/>
  <c r="Q189" i="55"/>
  <c r="Q192" i="55" s="1"/>
  <c r="T72" i="56" s="1"/>
  <c r="T74" i="56" s="1"/>
  <c r="Q136" i="55"/>
  <c r="R133" i="55"/>
  <c r="Q165" i="54"/>
  <c r="Q167" i="54" s="1"/>
  <c r="Q180" i="54" s="1"/>
  <c r="Q189" i="54" s="1"/>
  <c r="Q193" i="54" s="1"/>
  <c r="N109" i="55"/>
  <c r="O160" i="55"/>
  <c r="O163" i="55" s="1"/>
  <c r="P104" i="55"/>
  <c r="O107" i="55"/>
  <c r="P189" i="54"/>
  <c r="P193" i="54" s="1"/>
  <c r="J118" i="57"/>
  <c r="AA134" i="59"/>
  <c r="D85" i="59"/>
  <c r="Q39" i="66" s="1"/>
  <c r="S20" i="54"/>
  <c r="S33" i="54" s="1"/>
  <c r="S42" i="54" s="1"/>
  <c r="S46" i="54" s="1"/>
  <c r="Q159" i="55"/>
  <c r="R103" i="55"/>
  <c r="J354" i="55"/>
  <c r="I357" i="55"/>
  <c r="L240" i="55"/>
  <c r="K244" i="55"/>
  <c r="P411" i="55"/>
  <c r="O414" i="55"/>
  <c r="P383" i="55"/>
  <c r="O386" i="55"/>
  <c r="R72" i="58" s="1"/>
  <c r="O299" i="55"/>
  <c r="N302" i="55"/>
  <c r="Q72" i="57" s="1"/>
  <c r="J46" i="57"/>
  <c r="K298" i="55"/>
  <c r="J301" i="55"/>
  <c r="M297" i="55"/>
  <c r="O353" i="55"/>
  <c r="O269" i="55"/>
  <c r="S75" i="55"/>
  <c r="D37" i="35"/>
  <c r="D37" i="93" s="1"/>
  <c r="R33" i="59"/>
  <c r="R42" i="59" s="1"/>
  <c r="R46" i="59" s="1"/>
  <c r="D135" i="34"/>
  <c r="D135" i="92" s="1"/>
  <c r="S219" i="54"/>
  <c r="S23" i="65" s="1"/>
  <c r="J190" i="32"/>
  <c r="Q116" i="59"/>
  <c r="Q118" i="59" s="1"/>
  <c r="Q131" i="59" s="1"/>
  <c r="D237" i="30"/>
  <c r="D237" i="77" s="1"/>
  <c r="D41" i="87" s="1"/>
  <c r="D141" i="30"/>
  <c r="E40" i="68"/>
  <c r="L95" i="59"/>
  <c r="C432" i="55"/>
  <c r="AI235" i="55"/>
  <c r="C126" i="55"/>
  <c r="C320" i="55"/>
  <c r="S545" i="55"/>
  <c r="T545" i="55"/>
  <c r="AH545" i="55"/>
  <c r="S542" i="55"/>
  <c r="S543" i="55" s="1"/>
  <c r="S233" i="55"/>
  <c r="AH542" i="55"/>
  <c r="AH543" i="55" s="1"/>
  <c r="AH233" i="55"/>
  <c r="J239" i="30"/>
  <c r="J145" i="30"/>
  <c r="J271" i="30" s="1"/>
  <c r="K239" i="30"/>
  <c r="K145" i="30"/>
  <c r="H113" i="58" l="1"/>
  <c r="H131" i="58" s="1"/>
  <c r="H140" i="58" s="1"/>
  <c r="H144" i="58" s="1"/>
  <c r="H158" i="58"/>
  <c r="D91" i="109"/>
  <c r="C76" i="96"/>
  <c r="F108" i="58"/>
  <c r="F109" i="32"/>
  <c r="C64" i="57"/>
  <c r="D65" i="88"/>
  <c r="M265" i="71"/>
  <c r="M263" i="71"/>
  <c r="H109" i="32"/>
  <c r="H114" i="32" s="1"/>
  <c r="F92" i="33"/>
  <c r="D83" i="33"/>
  <c r="H221" i="71"/>
  <c r="H224" i="71" s="1"/>
  <c r="L224" i="71"/>
  <c r="L265" i="71"/>
  <c r="K265" i="71"/>
  <c r="C591" i="55"/>
  <c r="F15" i="58"/>
  <c r="D10" i="58"/>
  <c r="M13" i="66" s="1"/>
  <c r="M18" i="66" s="1"/>
  <c r="F59" i="58"/>
  <c r="F60" i="32"/>
  <c r="I210" i="71"/>
  <c r="I251" i="71"/>
  <c r="D266" i="71"/>
  <c r="F16" i="32"/>
  <c r="D11" i="32"/>
  <c r="L236" i="71"/>
  <c r="L239" i="71" s="1"/>
  <c r="K236" i="71"/>
  <c r="M236" i="71"/>
  <c r="M239" i="71" s="1"/>
  <c r="E234" i="75"/>
  <c r="E237" i="75" s="1"/>
  <c r="I239" i="71"/>
  <c r="C113" i="57"/>
  <c r="D114" i="88"/>
  <c r="F10" i="97"/>
  <c r="F13" i="97" s="1"/>
  <c r="E222" i="75"/>
  <c r="J61" i="35"/>
  <c r="J63" i="35" s="1"/>
  <c r="J67" i="35" s="1"/>
  <c r="J256" i="30"/>
  <c r="K194" i="32"/>
  <c r="K205" i="32"/>
  <c r="I75" i="35"/>
  <c r="I77" i="35" s="1"/>
  <c r="I78" i="35" s="1"/>
  <c r="I157" i="34"/>
  <c r="D274" i="30"/>
  <c r="G71" i="35"/>
  <c r="H273" i="30"/>
  <c r="H277" i="30" s="1"/>
  <c r="H62" i="35"/>
  <c r="H63" i="35" s="1"/>
  <c r="H67" i="35" s="1"/>
  <c r="F159" i="31"/>
  <c r="D159" i="31" s="1"/>
  <c r="D157" i="31"/>
  <c r="D64" i="35"/>
  <c r="F66" i="35"/>
  <c r="D276" i="30"/>
  <c r="J273" i="30"/>
  <c r="J277" i="30" s="1"/>
  <c r="K243" i="30"/>
  <c r="K271" i="30"/>
  <c r="K256" i="30" s="1"/>
  <c r="K258" i="30" s="1"/>
  <c r="D212" i="77"/>
  <c r="D16" i="87" s="1"/>
  <c r="C211" i="54"/>
  <c r="D47" i="86"/>
  <c r="D48" i="56"/>
  <c r="D148" i="31"/>
  <c r="C46" i="56"/>
  <c r="D211" i="54"/>
  <c r="D12" i="65"/>
  <c r="C12" i="65"/>
  <c r="H42" i="65"/>
  <c r="H242" i="54"/>
  <c r="D13" i="67"/>
  <c r="E16" i="67"/>
  <c r="E12" i="68"/>
  <c r="D148" i="56"/>
  <c r="D145" i="86"/>
  <c r="C144" i="56"/>
  <c r="R86" i="59"/>
  <c r="R187" i="78"/>
  <c r="S177" i="78"/>
  <c r="R179" i="78"/>
  <c r="Q197" i="78"/>
  <c r="Q189" i="78"/>
  <c r="Q135" i="59"/>
  <c r="Q138" i="59" s="1"/>
  <c r="Q140" i="59" s="1"/>
  <c r="Q144" i="59" s="1"/>
  <c r="Q89" i="59"/>
  <c r="Q91" i="59" s="1"/>
  <c r="Q95" i="59" s="1"/>
  <c r="P199" i="78"/>
  <c r="AG188" i="78"/>
  <c r="AG198" i="78" s="1"/>
  <c r="AH178" i="78"/>
  <c r="AH87" i="59" s="1"/>
  <c r="AH136" i="59" s="1"/>
  <c r="N140" i="56"/>
  <c r="N33" i="65"/>
  <c r="O18" i="65"/>
  <c r="O238" i="54"/>
  <c r="O33" i="65"/>
  <c r="C140" i="54"/>
  <c r="D141" i="77"/>
  <c r="H158" i="32"/>
  <c r="H163" i="58"/>
  <c r="H181" i="58" s="1"/>
  <c r="H43" i="32"/>
  <c r="L280" i="71"/>
  <c r="M280" i="71"/>
  <c r="K280" i="71"/>
  <c r="L282" i="71"/>
  <c r="K282" i="71"/>
  <c r="M282" i="71"/>
  <c r="K278" i="71"/>
  <c r="L278" i="71"/>
  <c r="M278" i="71"/>
  <c r="J20" i="65"/>
  <c r="H267" i="71"/>
  <c r="H263" i="71"/>
  <c r="M67" i="57"/>
  <c r="J303" i="55"/>
  <c r="Q74" i="57"/>
  <c r="Q121" i="57"/>
  <c r="R74" i="58"/>
  <c r="R121" i="58"/>
  <c r="R123" i="58" s="1"/>
  <c r="R131" i="58" s="1"/>
  <c r="R140" i="58" s="1"/>
  <c r="O442" i="55"/>
  <c r="O415" i="55"/>
  <c r="K246" i="55"/>
  <c r="I359" i="55"/>
  <c r="L18" i="58"/>
  <c r="S103" i="55"/>
  <c r="R159" i="55"/>
  <c r="AA40" i="65"/>
  <c r="D134" i="59"/>
  <c r="R165" i="54"/>
  <c r="R167" i="54" s="1"/>
  <c r="R180" i="54" s="1"/>
  <c r="R189" i="54" s="1"/>
  <c r="R193" i="54" s="1"/>
  <c r="O109" i="55"/>
  <c r="R18" i="56"/>
  <c r="O165" i="55"/>
  <c r="P82" i="56"/>
  <c r="P91" i="56" s="1"/>
  <c r="P95" i="56" s="1"/>
  <c r="Q471" i="55"/>
  <c r="T18" i="59"/>
  <c r="S116" i="54"/>
  <c r="P81" i="55"/>
  <c r="S25" i="57"/>
  <c r="R53" i="55"/>
  <c r="U67" i="54"/>
  <c r="U69" i="54" s="1"/>
  <c r="T116" i="58"/>
  <c r="T118" i="58" s="1"/>
  <c r="T25" i="59"/>
  <c r="S494" i="55"/>
  <c r="R522" i="55"/>
  <c r="R526" i="55" s="1"/>
  <c r="R498" i="55"/>
  <c r="T75" i="55"/>
  <c r="P269" i="55"/>
  <c r="P353" i="55"/>
  <c r="N297" i="55"/>
  <c r="L298" i="55"/>
  <c r="K301" i="55"/>
  <c r="P299" i="55"/>
  <c r="O302" i="55"/>
  <c r="R72" i="57" s="1"/>
  <c r="Q383" i="55"/>
  <c r="P386" i="55"/>
  <c r="S72" i="58" s="1"/>
  <c r="S74" i="58" s="1"/>
  <c r="Q411" i="55"/>
  <c r="P414" i="55"/>
  <c r="M240" i="55"/>
  <c r="L244" i="55"/>
  <c r="K354" i="55"/>
  <c r="J357" i="55"/>
  <c r="H190" i="58"/>
  <c r="D39" i="66"/>
  <c r="J37" i="67"/>
  <c r="J131" i="57"/>
  <c r="P160" i="55"/>
  <c r="P163" i="55" s="1"/>
  <c r="Q104" i="55"/>
  <c r="P107" i="55"/>
  <c r="R189" i="55"/>
  <c r="R192" i="55" s="1"/>
  <c r="U72" i="56" s="1"/>
  <c r="U74" i="56" s="1"/>
  <c r="R136" i="55"/>
  <c r="S133" i="55"/>
  <c r="P327" i="55"/>
  <c r="O330" i="55"/>
  <c r="Q355" i="55"/>
  <c r="P358" i="55"/>
  <c r="S465" i="55"/>
  <c r="R469" i="55"/>
  <c r="R76" i="55"/>
  <c r="Q79" i="55"/>
  <c r="O242" i="55"/>
  <c r="N245" i="55"/>
  <c r="N551" i="55" s="1"/>
  <c r="P215" i="55"/>
  <c r="O218" i="55"/>
  <c r="R271" i="55"/>
  <c r="Q274" i="55"/>
  <c r="T23" i="57" s="1"/>
  <c r="T47" i="55"/>
  <c r="S51" i="55"/>
  <c r="S77" i="55"/>
  <c r="R80" i="55"/>
  <c r="U121" i="54" s="1"/>
  <c r="U123" i="54" s="1"/>
  <c r="S410" i="55"/>
  <c r="R413" i="55"/>
  <c r="S467" i="55"/>
  <c r="R470" i="55"/>
  <c r="U23" i="59" s="1"/>
  <c r="S67" i="59"/>
  <c r="S69" i="59" s="1"/>
  <c r="S82" i="59" s="1"/>
  <c r="Q500" i="55"/>
  <c r="S523" i="55"/>
  <c r="T495" i="55"/>
  <c r="H443" i="55"/>
  <c r="H550" i="55"/>
  <c r="H552" i="55" s="1"/>
  <c r="N20" i="57"/>
  <c r="N33" i="57" s="1"/>
  <c r="T20" i="54"/>
  <c r="T33" i="54" s="1"/>
  <c r="T42" i="54" s="1"/>
  <c r="T46" i="54" s="1"/>
  <c r="P33" i="56"/>
  <c r="P42" i="56" s="1"/>
  <c r="P46" i="56" s="1"/>
  <c r="L326" i="55"/>
  <c r="K329" i="55"/>
  <c r="K331" i="55" s="1"/>
  <c r="T49" i="55"/>
  <c r="S52" i="55"/>
  <c r="V72" i="54" s="1"/>
  <c r="P216" i="54"/>
  <c r="P229" i="54" s="1"/>
  <c r="K118" i="57"/>
  <c r="K131" i="57" s="1"/>
  <c r="K140" i="57" s="1"/>
  <c r="K144" i="57" s="1"/>
  <c r="L69" i="57"/>
  <c r="L82" i="57" s="1"/>
  <c r="L91" i="57" s="1"/>
  <c r="L95" i="57" s="1"/>
  <c r="L116" i="57"/>
  <c r="P123" i="57"/>
  <c r="P25" i="65"/>
  <c r="U121" i="56"/>
  <c r="U123" i="56" s="1"/>
  <c r="U25" i="56"/>
  <c r="I40" i="65"/>
  <c r="Q67" i="56"/>
  <c r="Q69" i="56" s="1"/>
  <c r="N193" i="55"/>
  <c r="R118" i="54"/>
  <c r="R214" i="54"/>
  <c r="K47" i="34"/>
  <c r="K155" i="34" s="1"/>
  <c r="O123" i="57"/>
  <c r="O25" i="65"/>
  <c r="L67" i="58"/>
  <c r="L69" i="58" s="1"/>
  <c r="L82" i="58" s="1"/>
  <c r="L91" i="58" s="1"/>
  <c r="L95" i="58" s="1"/>
  <c r="I387" i="55"/>
  <c r="I441" i="55"/>
  <c r="L275" i="55"/>
  <c r="O18" i="57"/>
  <c r="U18" i="54"/>
  <c r="R25" i="55"/>
  <c r="H95" i="58"/>
  <c r="R116" i="59"/>
  <c r="R118" i="59" s="1"/>
  <c r="R131" i="59" s="1"/>
  <c r="S221" i="54"/>
  <c r="J33" i="58"/>
  <c r="R524" i="55"/>
  <c r="R527" i="55" s="1"/>
  <c r="S496" i="55"/>
  <c r="R499" i="55"/>
  <c r="T72" i="59" s="1"/>
  <c r="T74" i="59" s="1"/>
  <c r="K69" i="58"/>
  <c r="U74" i="54"/>
  <c r="U219" i="54"/>
  <c r="K82" i="57"/>
  <c r="K166" i="58"/>
  <c r="K168" i="58" s="1"/>
  <c r="K20" i="58"/>
  <c r="K33" i="58" s="1"/>
  <c r="K42" i="58" s="1"/>
  <c r="K46" i="58" s="1"/>
  <c r="Q20" i="56"/>
  <c r="S161" i="55"/>
  <c r="S164" i="55" s="1"/>
  <c r="V23" i="56" s="1"/>
  <c r="T105" i="55"/>
  <c r="S108" i="55"/>
  <c r="V170" i="54" s="1"/>
  <c r="V172" i="54" s="1"/>
  <c r="I140" i="59"/>
  <c r="P132" i="55"/>
  <c r="O188" i="55"/>
  <c r="O191" i="55" s="1"/>
  <c r="O135" i="55"/>
  <c r="O137" i="55" s="1"/>
  <c r="Q171" i="58"/>
  <c r="Q173" i="58" s="1"/>
  <c r="Q25" i="58"/>
  <c r="S20" i="59"/>
  <c r="S33" i="59" s="1"/>
  <c r="S42" i="59" s="1"/>
  <c r="T69" i="54"/>
  <c r="R131" i="55"/>
  <c r="Q187" i="55"/>
  <c r="H46" i="58"/>
  <c r="N325" i="55"/>
  <c r="K382" i="55"/>
  <c r="J385" i="55"/>
  <c r="N270" i="55"/>
  <c r="M273" i="55"/>
  <c r="T19" i="55"/>
  <c r="S23" i="55"/>
  <c r="O381" i="55"/>
  <c r="N213" i="55"/>
  <c r="M217" i="55"/>
  <c r="I145" i="34"/>
  <c r="I47" i="35" s="1"/>
  <c r="P116" i="56"/>
  <c r="P118" i="56" s="1"/>
  <c r="Q214" i="54"/>
  <c r="T121" i="56"/>
  <c r="T123" i="56" s="1"/>
  <c r="S121" i="59"/>
  <c r="S123" i="59" s="1"/>
  <c r="T219" i="54"/>
  <c r="D145" i="30"/>
  <c r="D37" i="109" s="1"/>
  <c r="J46" i="65"/>
  <c r="AI545" i="55"/>
  <c r="C545" i="55" s="1"/>
  <c r="C235" i="55"/>
  <c r="J243" i="30"/>
  <c r="H236" i="71" l="1"/>
  <c r="H239" i="71" s="1"/>
  <c r="K239" i="71"/>
  <c r="I240" i="71" s="1"/>
  <c r="G108" i="58"/>
  <c r="G109" i="32"/>
  <c r="I225" i="71"/>
  <c r="H265" i="71"/>
  <c r="D11" i="91"/>
  <c r="C10" i="58"/>
  <c r="C158" i="58" s="1"/>
  <c r="F33" i="58"/>
  <c r="F42" i="58" s="1"/>
  <c r="F46" i="58" s="1"/>
  <c r="D15" i="58"/>
  <c r="D83" i="88"/>
  <c r="C82" i="57"/>
  <c r="F113" i="58"/>
  <c r="D108" i="58"/>
  <c r="O13" i="66" s="1"/>
  <c r="O18" i="66" s="1"/>
  <c r="F64" i="58"/>
  <c r="F158" i="58"/>
  <c r="D59" i="58"/>
  <c r="N13" i="66" s="1"/>
  <c r="D63" i="97"/>
  <c r="D92" i="109"/>
  <c r="D93" i="109" s="1"/>
  <c r="D23" i="109" s="1"/>
  <c r="D9" i="109" s="1"/>
  <c r="F114" i="32"/>
  <c r="D109" i="32"/>
  <c r="D109" i="91" s="1"/>
  <c r="F34" i="32"/>
  <c r="D16" i="32"/>
  <c r="F96" i="33"/>
  <c r="D92" i="33"/>
  <c r="D281" i="71"/>
  <c r="I281" i="71" s="1"/>
  <c r="I266" i="71"/>
  <c r="E249" i="75"/>
  <c r="K251" i="71"/>
  <c r="K254" i="71" s="1"/>
  <c r="M251" i="71"/>
  <c r="M254" i="71" s="1"/>
  <c r="L251" i="71"/>
  <c r="I254" i="71"/>
  <c r="C11" i="34" s="1"/>
  <c r="Q116" i="56"/>
  <c r="Q118" i="56" s="1"/>
  <c r="D60" i="32"/>
  <c r="D60" i="91" s="1"/>
  <c r="F65" i="32"/>
  <c r="F158" i="32"/>
  <c r="K75" i="35"/>
  <c r="K71" i="35"/>
  <c r="K74" i="35" s="1"/>
  <c r="K208" i="32"/>
  <c r="J258" i="30"/>
  <c r="D256" i="30"/>
  <c r="K273" i="30"/>
  <c r="K277" i="30" s="1"/>
  <c r="K61" i="35"/>
  <c r="D66" i="35"/>
  <c r="D271" i="30"/>
  <c r="C237" i="84"/>
  <c r="D236" i="84" s="1"/>
  <c r="D148" i="86"/>
  <c r="D12" i="68"/>
  <c r="D12" i="69" s="1"/>
  <c r="E15" i="68"/>
  <c r="S86" i="59"/>
  <c r="T177" i="78"/>
  <c r="S187" i="78"/>
  <c r="S179" i="78"/>
  <c r="R135" i="59"/>
  <c r="R138" i="59" s="1"/>
  <c r="R140" i="59" s="1"/>
  <c r="R144" i="59" s="1"/>
  <c r="R89" i="59"/>
  <c r="R91" i="59" s="1"/>
  <c r="R95" i="59" s="1"/>
  <c r="R197" i="78"/>
  <c r="R199" i="78" s="1"/>
  <c r="R189" i="78"/>
  <c r="U23" i="65"/>
  <c r="Q199" i="78"/>
  <c r="AH188" i="78"/>
  <c r="AH198" i="78" s="1"/>
  <c r="AI178" i="78"/>
  <c r="AI87" i="59" s="1"/>
  <c r="AI136" i="59" s="1"/>
  <c r="P238" i="54"/>
  <c r="N144" i="56"/>
  <c r="N42" i="65"/>
  <c r="O242" i="54"/>
  <c r="O42" i="65"/>
  <c r="T23" i="65"/>
  <c r="H282" i="71"/>
  <c r="H280" i="71"/>
  <c r="P18" i="65"/>
  <c r="D145" i="77"/>
  <c r="H278" i="71"/>
  <c r="H132" i="32"/>
  <c r="H141" i="32" s="1"/>
  <c r="H145" i="32" s="1"/>
  <c r="H207" i="32" s="1"/>
  <c r="H73" i="35" s="1"/>
  <c r="H163" i="32"/>
  <c r="H181" i="32" s="1"/>
  <c r="G15" i="65"/>
  <c r="H47" i="32"/>
  <c r="H205" i="32" s="1"/>
  <c r="D36" i="65"/>
  <c r="C36" i="65"/>
  <c r="C144" i="54"/>
  <c r="D146" i="54"/>
  <c r="S46" i="59"/>
  <c r="P131" i="56"/>
  <c r="P140" i="56" s="1"/>
  <c r="P144" i="56" s="1"/>
  <c r="O213" i="55"/>
  <c r="N217" i="55"/>
  <c r="N219" i="55" s="1"/>
  <c r="U19" i="55"/>
  <c r="T23" i="55"/>
  <c r="L382" i="55"/>
  <c r="K385" i="55"/>
  <c r="Q132" i="55"/>
  <c r="P188" i="55"/>
  <c r="P191" i="55" s="1"/>
  <c r="P135" i="55"/>
  <c r="P137" i="55" s="1"/>
  <c r="U221" i="54"/>
  <c r="M326" i="55"/>
  <c r="L329" i="55"/>
  <c r="T410" i="55"/>
  <c r="S413" i="55"/>
  <c r="T77" i="55"/>
  <c r="S80" i="55"/>
  <c r="V121" i="54" s="1"/>
  <c r="V123" i="54" s="1"/>
  <c r="S271" i="55"/>
  <c r="R274" i="55"/>
  <c r="U23" i="57" s="1"/>
  <c r="S76" i="55"/>
  <c r="R79" i="55"/>
  <c r="Q327" i="55"/>
  <c r="P330" i="55"/>
  <c r="T221" i="54"/>
  <c r="Q216" i="54"/>
  <c r="Q229" i="54" s="1"/>
  <c r="P381" i="55"/>
  <c r="O270" i="55"/>
  <c r="N273" i="55"/>
  <c r="O325" i="55"/>
  <c r="I144" i="59"/>
  <c r="T161" i="55"/>
  <c r="T164" i="55" s="1"/>
  <c r="W23" i="56" s="1"/>
  <c r="T108" i="55"/>
  <c r="W170" i="54" s="1"/>
  <c r="W172" i="54" s="1"/>
  <c r="U105" i="55"/>
  <c r="Q131" i="56"/>
  <c r="Q140" i="56" s="1"/>
  <c r="Q144" i="56" s="1"/>
  <c r="J42" i="58"/>
  <c r="I443" i="55"/>
  <c r="I550" i="55"/>
  <c r="I552" i="55" s="1"/>
  <c r="R216" i="54"/>
  <c r="R229" i="54" s="1"/>
  <c r="I46" i="65"/>
  <c r="D40" i="65"/>
  <c r="C40" i="65"/>
  <c r="L118" i="57"/>
  <c r="L131" i="57" s="1"/>
  <c r="L140" i="57" s="1"/>
  <c r="L144" i="57" s="1"/>
  <c r="U49" i="55"/>
  <c r="T52" i="55"/>
  <c r="W72" i="54" s="1"/>
  <c r="T467" i="55"/>
  <c r="S470" i="55"/>
  <c r="V23" i="59" s="1"/>
  <c r="U47" i="55"/>
  <c r="T51" i="55"/>
  <c r="Q215" i="55"/>
  <c r="P218" i="55"/>
  <c r="P242" i="55"/>
  <c r="O245" i="55"/>
  <c r="O551" i="55" s="1"/>
  <c r="T465" i="55"/>
  <c r="S469" i="55"/>
  <c r="R355" i="55"/>
  <c r="Q358" i="55"/>
  <c r="P109" i="55"/>
  <c r="S165" i="54"/>
  <c r="S167" i="54" s="1"/>
  <c r="S180" i="54" s="1"/>
  <c r="S18" i="56"/>
  <c r="P165" i="55"/>
  <c r="J140" i="57"/>
  <c r="J359" i="55"/>
  <c r="M18" i="58"/>
  <c r="L246" i="55"/>
  <c r="S121" i="58"/>
  <c r="S123" i="58" s="1"/>
  <c r="S131" i="58" s="1"/>
  <c r="S140" i="58" s="1"/>
  <c r="S144" i="58" s="1"/>
  <c r="P415" i="55"/>
  <c r="R74" i="57"/>
  <c r="R121" i="57"/>
  <c r="K303" i="55"/>
  <c r="N67" i="57"/>
  <c r="T67" i="59"/>
  <c r="T69" i="59" s="1"/>
  <c r="R500" i="55"/>
  <c r="T494" i="55"/>
  <c r="S522" i="55"/>
  <c r="S526" i="55" s="1"/>
  <c r="S498" i="55"/>
  <c r="T20" i="59"/>
  <c r="L166" i="58"/>
  <c r="L20" i="58"/>
  <c r="L33" i="58" s="1"/>
  <c r="L42" i="58" s="1"/>
  <c r="L46" i="58" s="1"/>
  <c r="R144" i="58"/>
  <c r="M69" i="57"/>
  <c r="M116" i="57"/>
  <c r="M219" i="55"/>
  <c r="V18" i="54"/>
  <c r="S25" i="55"/>
  <c r="M275" i="55"/>
  <c r="P18" i="57"/>
  <c r="J387" i="55"/>
  <c r="M67" i="58"/>
  <c r="J441" i="55"/>
  <c r="S131" i="55"/>
  <c r="R187" i="55"/>
  <c r="T82" i="54"/>
  <c r="O193" i="55"/>
  <c r="R67" i="56"/>
  <c r="R69" i="56" s="1"/>
  <c r="R82" i="56" s="1"/>
  <c r="R91" i="56" s="1"/>
  <c r="R95" i="56" s="1"/>
  <c r="V25" i="56"/>
  <c r="Q33" i="56"/>
  <c r="Q42" i="56" s="1"/>
  <c r="Q46" i="56" s="1"/>
  <c r="K181" i="58"/>
  <c r="K91" i="57"/>
  <c r="K82" i="58"/>
  <c r="T496" i="55"/>
  <c r="S524" i="55"/>
  <c r="S527" i="55" s="1"/>
  <c r="S499" i="55"/>
  <c r="U72" i="59" s="1"/>
  <c r="U74" i="59" s="1"/>
  <c r="U20" i="54"/>
  <c r="U33" i="54" s="1"/>
  <c r="U42" i="54" s="1"/>
  <c r="U46" i="54" s="1"/>
  <c r="O20" i="57"/>
  <c r="O33" i="57" s="1"/>
  <c r="O42" i="57" s="1"/>
  <c r="O46" i="57" s="1"/>
  <c r="R131" i="54"/>
  <c r="Q82" i="56"/>
  <c r="Q91" i="56" s="1"/>
  <c r="Q95" i="56" s="1"/>
  <c r="V74" i="54"/>
  <c r="V219" i="54"/>
  <c r="N42" i="57"/>
  <c r="U495" i="55"/>
  <c r="T523" i="55"/>
  <c r="U25" i="59"/>
  <c r="U116" i="58"/>
  <c r="U118" i="58" s="1"/>
  <c r="S53" i="55"/>
  <c r="V67" i="54"/>
  <c r="T25" i="57"/>
  <c r="Q81" i="55"/>
  <c r="T116" i="54"/>
  <c r="R471" i="55"/>
  <c r="U18" i="59"/>
  <c r="P442" i="55"/>
  <c r="S23" i="58"/>
  <c r="S189" i="55"/>
  <c r="S192" i="55" s="1"/>
  <c r="V72" i="56" s="1"/>
  <c r="V74" i="56" s="1"/>
  <c r="S136" i="55"/>
  <c r="T133" i="55"/>
  <c r="R104" i="55"/>
  <c r="Q160" i="55"/>
  <c r="Q163" i="55" s="1"/>
  <c r="Q107" i="55"/>
  <c r="D37" i="67"/>
  <c r="H36" i="68"/>
  <c r="H194" i="58"/>
  <c r="L354" i="55"/>
  <c r="K357" i="55"/>
  <c r="N240" i="55"/>
  <c r="M244" i="55"/>
  <c r="R411" i="55"/>
  <c r="Q414" i="55"/>
  <c r="R383" i="55"/>
  <c r="Q386" i="55"/>
  <c r="T72" i="58" s="1"/>
  <c r="Q299" i="55"/>
  <c r="P302" i="55"/>
  <c r="S72" i="57" s="1"/>
  <c r="M298" i="55"/>
  <c r="L301" i="55"/>
  <c r="O297" i="55"/>
  <c r="Q353" i="55"/>
  <c r="Q269" i="55"/>
  <c r="U75" i="55"/>
  <c r="S118" i="54"/>
  <c r="S131" i="54" s="1"/>
  <c r="S140" i="54" s="1"/>
  <c r="S144" i="54" s="1"/>
  <c r="R20" i="56"/>
  <c r="S159" i="55"/>
  <c r="T103" i="55"/>
  <c r="Q123" i="57"/>
  <c r="Q25" i="65"/>
  <c r="T82" i="59"/>
  <c r="T121" i="59"/>
  <c r="T123" i="59" s="1"/>
  <c r="R171" i="58"/>
  <c r="R173" i="58" s="1"/>
  <c r="S116" i="59"/>
  <c r="S118" i="59" s="1"/>
  <c r="S131" i="59" s="1"/>
  <c r="K20" i="65"/>
  <c r="K46" i="65" s="1"/>
  <c r="R528" i="55"/>
  <c r="T33" i="59"/>
  <c r="T42" i="59" s="1"/>
  <c r="T46" i="59" s="1"/>
  <c r="U82" i="54"/>
  <c r="U91" i="54" s="1"/>
  <c r="U95" i="54" s="1"/>
  <c r="F10" i="59" l="1"/>
  <c r="F11" i="34"/>
  <c r="F43" i="32"/>
  <c r="D34" i="32"/>
  <c r="F10" i="98"/>
  <c r="F13" i="98" s="1"/>
  <c r="E252" i="75"/>
  <c r="U121" i="59"/>
  <c r="U123" i="59" s="1"/>
  <c r="F83" i="32"/>
  <c r="F163" i="32"/>
  <c r="F181" i="32" s="1"/>
  <c r="D65" i="32"/>
  <c r="F132" i="32"/>
  <c r="G158" i="32"/>
  <c r="D158" i="32" s="1"/>
  <c r="D158" i="91" s="1"/>
  <c r="G114" i="32"/>
  <c r="D114" i="32" s="1"/>
  <c r="F131" i="58"/>
  <c r="F140" i="58" s="1"/>
  <c r="F144" i="58" s="1"/>
  <c r="E264" i="75"/>
  <c r="K266" i="71"/>
  <c r="M266" i="71"/>
  <c r="M269" i="71" s="1"/>
  <c r="L266" i="71"/>
  <c r="L269" i="71" s="1"/>
  <c r="I269" i="71"/>
  <c r="C60" i="34" s="1"/>
  <c r="G113" i="58"/>
  <c r="G131" i="58" s="1"/>
  <c r="G140" i="58" s="1"/>
  <c r="G144" i="58" s="1"/>
  <c r="G158" i="58"/>
  <c r="G163" i="58" s="1"/>
  <c r="G181" i="58" s="1"/>
  <c r="G190" i="58" s="1"/>
  <c r="G194" i="58" s="1"/>
  <c r="S214" i="54"/>
  <c r="K281" i="71"/>
  <c r="L281" i="71"/>
  <c r="L284" i="71" s="1"/>
  <c r="M281" i="71"/>
  <c r="M284" i="71" s="1"/>
  <c r="I284" i="71"/>
  <c r="Q18" i="65"/>
  <c r="C91" i="57"/>
  <c r="D92" i="88"/>
  <c r="N18" i="66"/>
  <c r="H11" i="67"/>
  <c r="H251" i="71"/>
  <c r="H254" i="71" s="1"/>
  <c r="L254" i="71"/>
  <c r="F157" i="33"/>
  <c r="D96" i="33"/>
  <c r="F163" i="58"/>
  <c r="D158" i="58"/>
  <c r="H11" i="34"/>
  <c r="H16" i="34" s="1"/>
  <c r="H34" i="34" s="1"/>
  <c r="H43" i="34" s="1"/>
  <c r="H10" i="59"/>
  <c r="H15" i="59" s="1"/>
  <c r="H33" i="59" s="1"/>
  <c r="H42" i="59" s="1"/>
  <c r="H46" i="59" s="1"/>
  <c r="D16" i="91"/>
  <c r="C15" i="58"/>
  <c r="C16" i="58" s="1"/>
  <c r="D64" i="58"/>
  <c r="F82" i="58"/>
  <c r="F91" i="58" s="1"/>
  <c r="F95" i="58" s="1"/>
  <c r="H71" i="35"/>
  <c r="H208" i="32"/>
  <c r="K63" i="35"/>
  <c r="K67" i="35" s="1"/>
  <c r="D61" i="35"/>
  <c r="H190" i="32"/>
  <c r="S197" i="78"/>
  <c r="S189" i="78"/>
  <c r="S135" i="59"/>
  <c r="S138" i="59" s="1"/>
  <c r="S89" i="59"/>
  <c r="S91" i="59" s="1"/>
  <c r="S95" i="59" s="1"/>
  <c r="T86" i="59"/>
  <c r="T179" i="78"/>
  <c r="T187" i="78"/>
  <c r="U177" i="78"/>
  <c r="S140" i="59"/>
  <c r="S144" i="59" s="1"/>
  <c r="C123" i="82"/>
  <c r="D123" i="82" s="1"/>
  <c r="AI188" i="78"/>
  <c r="AI198" i="78" s="1"/>
  <c r="AJ178" i="78"/>
  <c r="AJ87" i="59" s="1"/>
  <c r="AJ136" i="59" s="1"/>
  <c r="R238" i="54"/>
  <c r="P242" i="54"/>
  <c r="P42" i="65"/>
  <c r="Q238" i="54"/>
  <c r="Q33" i="65"/>
  <c r="P33" i="65"/>
  <c r="H194" i="32"/>
  <c r="H47" i="34"/>
  <c r="H155" i="34" s="1"/>
  <c r="H75" i="35" s="1"/>
  <c r="R116" i="56"/>
  <c r="T116" i="59"/>
  <c r="T118" i="59" s="1"/>
  <c r="T131" i="59" s="1"/>
  <c r="U103" i="55"/>
  <c r="T159" i="55"/>
  <c r="R33" i="56"/>
  <c r="R42" i="56" s="1"/>
  <c r="R46" i="56" s="1"/>
  <c r="L303" i="55"/>
  <c r="O67" i="57"/>
  <c r="S74" i="57"/>
  <c r="S121" i="57"/>
  <c r="T74" i="58"/>
  <c r="T121" i="58"/>
  <c r="T123" i="58" s="1"/>
  <c r="T131" i="58" s="1"/>
  <c r="T140" i="58" s="1"/>
  <c r="Q415" i="55"/>
  <c r="M246" i="55"/>
  <c r="N18" i="58"/>
  <c r="K359" i="55"/>
  <c r="T18" i="56"/>
  <c r="Q165" i="55"/>
  <c r="U133" i="55"/>
  <c r="T189" i="55"/>
  <c r="T192" i="55" s="1"/>
  <c r="W72" i="56" s="1"/>
  <c r="W74" i="56" s="1"/>
  <c r="T136" i="55"/>
  <c r="U523" i="55"/>
  <c r="V495" i="55"/>
  <c r="N46" i="57"/>
  <c r="R140" i="54"/>
  <c r="U496" i="55"/>
  <c r="T524" i="55"/>
  <c r="T527" i="55" s="1"/>
  <c r="T499" i="55"/>
  <c r="V72" i="59" s="1"/>
  <c r="V74" i="59" s="1"/>
  <c r="K91" i="58"/>
  <c r="K95" i="57"/>
  <c r="K190" i="58"/>
  <c r="T91" i="54"/>
  <c r="J443" i="55"/>
  <c r="J550" i="55"/>
  <c r="J552" i="55" s="1"/>
  <c r="M82" i="57"/>
  <c r="S500" i="55"/>
  <c r="U67" i="59"/>
  <c r="U69" i="59" s="1"/>
  <c r="T522" i="55"/>
  <c r="T526" i="55" s="1"/>
  <c r="T528" i="55" s="1"/>
  <c r="T498" i="55"/>
  <c r="U494" i="55"/>
  <c r="J144" i="57"/>
  <c r="S20" i="56"/>
  <c r="S355" i="55"/>
  <c r="R358" i="55"/>
  <c r="U465" i="55"/>
  <c r="T469" i="55"/>
  <c r="Q242" i="55"/>
  <c r="P245" i="55"/>
  <c r="P551" i="55" s="1"/>
  <c r="R215" i="55"/>
  <c r="Q218" i="55"/>
  <c r="V47" i="55"/>
  <c r="U51" i="55"/>
  <c r="U467" i="55"/>
  <c r="T470" i="55"/>
  <c r="W23" i="59" s="1"/>
  <c r="V49" i="55"/>
  <c r="U52" i="55"/>
  <c r="X72" i="54" s="1"/>
  <c r="U161" i="55"/>
  <c r="U164" i="55" s="1"/>
  <c r="X23" i="56" s="1"/>
  <c r="U108" i="55"/>
  <c r="X170" i="54" s="1"/>
  <c r="X172" i="54" s="1"/>
  <c r="V105" i="55"/>
  <c r="W25" i="56"/>
  <c r="P325" i="55"/>
  <c r="P270" i="55"/>
  <c r="O273" i="55"/>
  <c r="Q381" i="55"/>
  <c r="R327" i="55"/>
  <c r="Q330" i="55"/>
  <c r="T76" i="55"/>
  <c r="S79" i="55"/>
  <c r="T271" i="55"/>
  <c r="S274" i="55"/>
  <c r="V23" i="57" s="1"/>
  <c r="U77" i="55"/>
  <c r="T80" i="55"/>
  <c r="W121" i="54" s="1"/>
  <c r="W123" i="54" s="1"/>
  <c r="U410" i="55"/>
  <c r="T413" i="55"/>
  <c r="N326" i="55"/>
  <c r="M329" i="55"/>
  <c r="M331" i="55" s="1"/>
  <c r="S67" i="56"/>
  <c r="S69" i="56" s="1"/>
  <c r="P193" i="55"/>
  <c r="K387" i="55"/>
  <c r="N67" i="58"/>
  <c r="N69" i="58" s="1"/>
  <c r="N82" i="58" s="1"/>
  <c r="N91" i="58" s="1"/>
  <c r="N95" i="58" s="1"/>
  <c r="K441" i="55"/>
  <c r="W18" i="54"/>
  <c r="T25" i="55"/>
  <c r="U82" i="59"/>
  <c r="V121" i="56"/>
  <c r="V123" i="56" s="1"/>
  <c r="S216" i="54"/>
  <c r="S229" i="54" s="1"/>
  <c r="V75" i="55"/>
  <c r="R269" i="55"/>
  <c r="R353" i="55"/>
  <c r="P297" i="55"/>
  <c r="N298" i="55"/>
  <c r="M301" i="55"/>
  <c r="R299" i="55"/>
  <c r="Q302" i="55"/>
  <c r="T72" i="57" s="1"/>
  <c r="S383" i="55"/>
  <c r="R386" i="55"/>
  <c r="U72" i="58" s="1"/>
  <c r="U74" i="58" s="1"/>
  <c r="S411" i="55"/>
  <c r="R414" i="55"/>
  <c r="O240" i="55"/>
  <c r="N244" i="55"/>
  <c r="M354" i="55"/>
  <c r="L357" i="55"/>
  <c r="D36" i="68"/>
  <c r="D36" i="69" s="1"/>
  <c r="Q109" i="55"/>
  <c r="T165" i="54"/>
  <c r="T167" i="54" s="1"/>
  <c r="T180" i="54" s="1"/>
  <c r="S104" i="55"/>
  <c r="R160" i="55"/>
  <c r="R163" i="55" s="1"/>
  <c r="R107" i="55"/>
  <c r="S171" i="58"/>
  <c r="S173" i="58" s="1"/>
  <c r="S25" i="58"/>
  <c r="U116" i="59"/>
  <c r="U118" i="59" s="1"/>
  <c r="U20" i="59"/>
  <c r="U33" i="59" s="1"/>
  <c r="U42" i="59" s="1"/>
  <c r="U46" i="59" s="1"/>
  <c r="T118" i="54"/>
  <c r="T131" i="54" s="1"/>
  <c r="T140" i="54" s="1"/>
  <c r="T144" i="54" s="1"/>
  <c r="V69" i="54"/>
  <c r="V221" i="54"/>
  <c r="T131" i="55"/>
  <c r="S187" i="55"/>
  <c r="M69" i="58"/>
  <c r="P20" i="57"/>
  <c r="P33" i="57" s="1"/>
  <c r="P42" i="57" s="1"/>
  <c r="P46" i="57" s="1"/>
  <c r="V20" i="54"/>
  <c r="M118" i="57"/>
  <c r="M131" i="57" s="1"/>
  <c r="L168" i="58"/>
  <c r="N69" i="57"/>
  <c r="N82" i="57" s="1"/>
  <c r="N91" i="57" s="1"/>
  <c r="N95" i="57" s="1"/>
  <c r="N116" i="57"/>
  <c r="R123" i="57"/>
  <c r="R25" i="65"/>
  <c r="M166" i="58"/>
  <c r="M168" i="58" s="1"/>
  <c r="M181" i="58" s="1"/>
  <c r="M190" i="58" s="1"/>
  <c r="M194" i="58" s="1"/>
  <c r="M20" i="58"/>
  <c r="S189" i="54"/>
  <c r="S193" i="54" s="1"/>
  <c r="Q442" i="55"/>
  <c r="T23" i="58"/>
  <c r="T25" i="58" s="1"/>
  <c r="S471" i="55"/>
  <c r="V18" i="59"/>
  <c r="T53" i="55"/>
  <c r="W67" i="54"/>
  <c r="W69" i="54" s="1"/>
  <c r="V25" i="59"/>
  <c r="W74" i="54"/>
  <c r="W219" i="54"/>
  <c r="J46" i="58"/>
  <c r="N275" i="55"/>
  <c r="Q18" i="57"/>
  <c r="R81" i="55"/>
  <c r="U116" i="54"/>
  <c r="U25" i="57"/>
  <c r="V116" i="58"/>
  <c r="V118" i="58" s="1"/>
  <c r="L331" i="55"/>
  <c r="R132" i="55"/>
  <c r="Q188" i="55"/>
  <c r="Q191" i="55" s="1"/>
  <c r="Q135" i="55"/>
  <c r="Q137" i="55" s="1"/>
  <c r="M382" i="55"/>
  <c r="L385" i="55"/>
  <c r="V19" i="55"/>
  <c r="U23" i="55"/>
  <c r="P213" i="55"/>
  <c r="O217" i="55"/>
  <c r="S528" i="55"/>
  <c r="L20" i="65"/>
  <c r="L46" i="65" s="1"/>
  <c r="D114" i="91" l="1"/>
  <c r="C113" i="58"/>
  <c r="U131" i="59"/>
  <c r="F69" i="35"/>
  <c r="D69" i="35" s="1"/>
  <c r="D157" i="33"/>
  <c r="G59" i="59"/>
  <c r="G64" i="59" s="1"/>
  <c r="G82" i="59" s="1"/>
  <c r="G91" i="59" s="1"/>
  <c r="G95" i="59" s="1"/>
  <c r="G60" i="34"/>
  <c r="G65" i="34" s="1"/>
  <c r="G83" i="34" s="1"/>
  <c r="G92" i="34" s="1"/>
  <c r="G96" i="34" s="1"/>
  <c r="G156" i="34" s="1"/>
  <c r="G76" i="35" s="1"/>
  <c r="H59" i="59"/>
  <c r="H60" i="34"/>
  <c r="H65" i="34" s="1"/>
  <c r="H83" i="34" s="1"/>
  <c r="H92" i="34" s="1"/>
  <c r="H266" i="71"/>
  <c r="H269" i="71" s="1"/>
  <c r="K269" i="71"/>
  <c r="C33" i="58"/>
  <c r="D34" i="91"/>
  <c r="D94" i="109"/>
  <c r="C74" i="98"/>
  <c r="G11" i="34"/>
  <c r="D11" i="34" s="1"/>
  <c r="D11" i="92" s="1"/>
  <c r="G10" i="59"/>
  <c r="F141" i="32"/>
  <c r="W121" i="56"/>
  <c r="W123" i="56" s="1"/>
  <c r="G10" i="68"/>
  <c r="G15" i="68" s="1"/>
  <c r="H16" i="67"/>
  <c r="H281" i="71"/>
  <c r="H284" i="71" s="1"/>
  <c r="K284" i="71"/>
  <c r="I285" i="71" s="1"/>
  <c r="F10" i="99"/>
  <c r="F13" i="99" s="1"/>
  <c r="E267" i="75"/>
  <c r="C64" i="58"/>
  <c r="C163" i="58" s="1"/>
  <c r="D65" i="91"/>
  <c r="F47" i="32"/>
  <c r="D43" i="32"/>
  <c r="W23" i="65"/>
  <c r="D113" i="58"/>
  <c r="F16" i="34"/>
  <c r="F92" i="32"/>
  <c r="D83" i="32"/>
  <c r="D10" i="59"/>
  <c r="P13" i="66" s="1"/>
  <c r="F15" i="59"/>
  <c r="I255" i="71"/>
  <c r="D163" i="58"/>
  <c r="F181" i="58"/>
  <c r="F190" i="58" s="1"/>
  <c r="F194" i="58" s="1"/>
  <c r="V121" i="59"/>
  <c r="V123" i="59" s="1"/>
  <c r="D97" i="57"/>
  <c r="C95" i="57"/>
  <c r="D96" i="88"/>
  <c r="D81" i="90" s="1"/>
  <c r="E81" i="90" s="1"/>
  <c r="D42" i="109"/>
  <c r="G163" i="32"/>
  <c r="G181" i="32" s="1"/>
  <c r="D181" i="32" s="1"/>
  <c r="D181" i="91" s="1"/>
  <c r="G132" i="32"/>
  <c r="G141" i="32" s="1"/>
  <c r="H74" i="35"/>
  <c r="U86" i="59"/>
  <c r="U187" i="78"/>
  <c r="U179" i="78"/>
  <c r="V177" i="78"/>
  <c r="T189" i="78"/>
  <c r="T197" i="78"/>
  <c r="T199" i="78" s="1"/>
  <c r="T135" i="59"/>
  <c r="T138" i="59" s="1"/>
  <c r="T140" i="59" s="1"/>
  <c r="T144" i="59" s="1"/>
  <c r="T89" i="59"/>
  <c r="T91" i="59" s="1"/>
  <c r="T95" i="59" s="1"/>
  <c r="S199" i="78"/>
  <c r="AJ188" i="78"/>
  <c r="AJ198" i="78" s="1"/>
  <c r="AK178" i="78"/>
  <c r="AK87" i="59" s="1"/>
  <c r="AK136" i="59" s="1"/>
  <c r="S238" i="54"/>
  <c r="R118" i="56"/>
  <c r="R131" i="56" s="1"/>
  <c r="R18" i="65"/>
  <c r="R242" i="54"/>
  <c r="V23" i="65"/>
  <c r="Q242" i="54"/>
  <c r="Q42" i="65"/>
  <c r="H15" i="65"/>
  <c r="H46" i="65" s="1"/>
  <c r="M20" i="65"/>
  <c r="M46" i="65" s="1"/>
  <c r="Q213" i="55"/>
  <c r="P217" i="55"/>
  <c r="P219" i="55" s="1"/>
  <c r="W19" i="55"/>
  <c r="V23" i="55"/>
  <c r="N382" i="55"/>
  <c r="M385" i="55"/>
  <c r="T67" i="56"/>
  <c r="T69" i="56" s="1"/>
  <c r="Q193" i="55"/>
  <c r="Q20" i="57"/>
  <c r="Q33" i="57" s="1"/>
  <c r="Q42" i="57" s="1"/>
  <c r="Q46" i="57" s="1"/>
  <c r="W221" i="54"/>
  <c r="V20" i="59"/>
  <c r="M33" i="58"/>
  <c r="L181" i="58"/>
  <c r="V82" i="54"/>
  <c r="R165" i="55"/>
  <c r="U18" i="56"/>
  <c r="T189" i="54"/>
  <c r="T193" i="54" s="1"/>
  <c r="O18" i="58"/>
  <c r="L359" i="55"/>
  <c r="N246" i="55"/>
  <c r="U121" i="58"/>
  <c r="U123" i="58" s="1"/>
  <c r="U131" i="58" s="1"/>
  <c r="U140" i="58" s="1"/>
  <c r="U144" i="58" s="1"/>
  <c r="R415" i="55"/>
  <c r="T74" i="57"/>
  <c r="T121" i="57"/>
  <c r="P67" i="57"/>
  <c r="M303" i="55"/>
  <c r="W20" i="54"/>
  <c r="W33" i="54" s="1"/>
  <c r="W42" i="54" s="1"/>
  <c r="W46" i="54" s="1"/>
  <c r="W116" i="58"/>
  <c r="W118" i="58" s="1"/>
  <c r="V25" i="57"/>
  <c r="V116" i="54"/>
  <c r="S81" i="55"/>
  <c r="O275" i="55"/>
  <c r="R18" i="57"/>
  <c r="W105" i="55"/>
  <c r="V108" i="55"/>
  <c r="Y170" i="54" s="1"/>
  <c r="Y172" i="54" s="1"/>
  <c r="V161" i="55"/>
  <c r="V164" i="55" s="1"/>
  <c r="Y23" i="56" s="1"/>
  <c r="X25" i="56"/>
  <c r="W49" i="55"/>
  <c r="V52" i="55"/>
  <c r="Y72" i="54" s="1"/>
  <c r="V467" i="55"/>
  <c r="U470" i="55"/>
  <c r="X23" i="59" s="1"/>
  <c r="W47" i="55"/>
  <c r="V51" i="55"/>
  <c r="S215" i="55"/>
  <c r="R218" i="55"/>
  <c r="R242" i="55"/>
  <c r="Q245" i="55"/>
  <c r="Q551" i="55" s="1"/>
  <c r="V465" i="55"/>
  <c r="U469" i="55"/>
  <c r="T355" i="55"/>
  <c r="S358" i="55"/>
  <c r="V67" i="59"/>
  <c r="V69" i="59" s="1"/>
  <c r="V82" i="59" s="1"/>
  <c r="T500" i="55"/>
  <c r="T95" i="54"/>
  <c r="K194" i="58"/>
  <c r="K95" i="58"/>
  <c r="V523" i="55"/>
  <c r="W495" i="55"/>
  <c r="U189" i="55"/>
  <c r="U192" i="55" s="1"/>
  <c r="X72" i="56" s="1"/>
  <c r="X74" i="56" s="1"/>
  <c r="U136" i="55"/>
  <c r="V133" i="55"/>
  <c r="T20" i="56"/>
  <c r="T116" i="56"/>
  <c r="T118" i="56" s="1"/>
  <c r="N166" i="58"/>
  <c r="N168" i="58" s="1"/>
  <c r="N181" i="58" s="1"/>
  <c r="N190" i="58" s="1"/>
  <c r="N194" i="58" s="1"/>
  <c r="N20" i="58"/>
  <c r="N33" i="58" s="1"/>
  <c r="N42" i="58" s="1"/>
  <c r="N46" i="58" s="1"/>
  <c r="T144" i="58"/>
  <c r="V33" i="59"/>
  <c r="V42" i="59" s="1"/>
  <c r="S116" i="56"/>
  <c r="S18" i="65" s="1"/>
  <c r="T171" i="58"/>
  <c r="T173" i="58" s="1"/>
  <c r="O219" i="55"/>
  <c r="X18" i="54"/>
  <c r="U25" i="55"/>
  <c r="L387" i="55"/>
  <c r="O67" i="58"/>
  <c r="L441" i="55"/>
  <c r="S132" i="55"/>
  <c r="R188" i="55"/>
  <c r="R191" i="55" s="1"/>
  <c r="R135" i="55"/>
  <c r="R137" i="55" s="1"/>
  <c r="U118" i="54"/>
  <c r="N118" i="57"/>
  <c r="N131" i="57" s="1"/>
  <c r="N140" i="57" s="1"/>
  <c r="N144" i="57" s="1"/>
  <c r="N20" i="65"/>
  <c r="N46" i="65" s="1"/>
  <c r="M140" i="57"/>
  <c r="V33" i="54"/>
  <c r="M82" i="58"/>
  <c r="U131" i="55"/>
  <c r="T187" i="55"/>
  <c r="U165" i="54"/>
  <c r="U167" i="54" s="1"/>
  <c r="U180" i="54" s="1"/>
  <c r="R109" i="55"/>
  <c r="T104" i="55"/>
  <c r="S160" i="55"/>
  <c r="S163" i="55" s="1"/>
  <c r="S107" i="55"/>
  <c r="N354" i="55"/>
  <c r="M357" i="55"/>
  <c r="P240" i="55"/>
  <c r="O244" i="55"/>
  <c r="T411" i="55"/>
  <c r="S414" i="55"/>
  <c r="T383" i="55"/>
  <c r="S386" i="55"/>
  <c r="V72" i="58" s="1"/>
  <c r="S299" i="55"/>
  <c r="R302" i="55"/>
  <c r="U72" i="57" s="1"/>
  <c r="O298" i="55"/>
  <c r="N301" i="55"/>
  <c r="Q297" i="55"/>
  <c r="S353" i="55"/>
  <c r="S269" i="55"/>
  <c r="W75" i="55"/>
  <c r="K443" i="55"/>
  <c r="K550" i="55"/>
  <c r="K552" i="55" s="1"/>
  <c r="S82" i="56"/>
  <c r="S91" i="56" s="1"/>
  <c r="S95" i="56" s="1"/>
  <c r="O326" i="55"/>
  <c r="N329" i="55"/>
  <c r="V410" i="55"/>
  <c r="U413" i="55"/>
  <c r="V77" i="55"/>
  <c r="U80" i="55"/>
  <c r="X121" i="54" s="1"/>
  <c r="X123" i="54" s="1"/>
  <c r="U271" i="55"/>
  <c r="T274" i="55"/>
  <c r="W23" i="57" s="1"/>
  <c r="U76" i="55"/>
  <c r="T79" i="55"/>
  <c r="S327" i="55"/>
  <c r="R330" i="55"/>
  <c r="R381" i="55"/>
  <c r="Q270" i="55"/>
  <c r="P273" i="55"/>
  <c r="Q325" i="55"/>
  <c r="X74" i="54"/>
  <c r="W25" i="59"/>
  <c r="U53" i="55"/>
  <c r="X67" i="54"/>
  <c r="X69" i="54" s="1"/>
  <c r="X82" i="54" s="1"/>
  <c r="X91" i="54" s="1"/>
  <c r="X95" i="54" s="1"/>
  <c r="T471" i="55"/>
  <c r="W18" i="59"/>
  <c r="R442" i="55"/>
  <c r="U23" i="58"/>
  <c r="S33" i="56"/>
  <c r="S42" i="56" s="1"/>
  <c r="S46" i="56" s="1"/>
  <c r="V494" i="55"/>
  <c r="U498" i="55"/>
  <c r="U522" i="55"/>
  <c r="U526" i="55" s="1"/>
  <c r="M91" i="57"/>
  <c r="U524" i="55"/>
  <c r="U527" i="55" s="1"/>
  <c r="U499" i="55"/>
  <c r="W72" i="59" s="1"/>
  <c r="W74" i="59" s="1"/>
  <c r="V496" i="55"/>
  <c r="R144" i="54"/>
  <c r="S123" i="57"/>
  <c r="S25" i="65"/>
  <c r="O69" i="57"/>
  <c r="O82" i="57" s="1"/>
  <c r="O91" i="57" s="1"/>
  <c r="O95" i="57" s="1"/>
  <c r="O116" i="57"/>
  <c r="V103" i="55"/>
  <c r="U159" i="55"/>
  <c r="W82" i="54"/>
  <c r="W91" i="54" s="1"/>
  <c r="W95" i="54" s="1"/>
  <c r="T214" i="54"/>
  <c r="C82" i="58" l="1"/>
  <c r="D83" i="91"/>
  <c r="C42" i="58"/>
  <c r="D43" i="91"/>
  <c r="D24" i="109"/>
  <c r="F96" i="32"/>
  <c r="F190" i="32"/>
  <c r="D92" i="32"/>
  <c r="D163" i="32"/>
  <c r="D163" i="91" s="1"/>
  <c r="F205" i="32"/>
  <c r="D47" i="32"/>
  <c r="T18" i="65"/>
  <c r="X219" i="54"/>
  <c r="X221" i="54" s="1"/>
  <c r="H114" i="34"/>
  <c r="H132" i="34" s="1"/>
  <c r="F34" i="34"/>
  <c r="D132" i="32"/>
  <c r="I270" i="71"/>
  <c r="F60" i="34"/>
  <c r="F59" i="59"/>
  <c r="G145" i="32"/>
  <c r="G190" i="32"/>
  <c r="F145" i="32"/>
  <c r="D141" i="32"/>
  <c r="D64" i="99"/>
  <c r="D95" i="109"/>
  <c r="D25" i="109" s="1"/>
  <c r="G108" i="59"/>
  <c r="G113" i="59" s="1"/>
  <c r="G131" i="59" s="1"/>
  <c r="G140" i="59" s="1"/>
  <c r="G144" i="59" s="1"/>
  <c r="G15" i="59"/>
  <c r="G33" i="59" s="1"/>
  <c r="G42" i="59" s="1"/>
  <c r="G46" i="59" s="1"/>
  <c r="H109" i="34"/>
  <c r="H11" i="35" s="1"/>
  <c r="H16" i="35" s="1"/>
  <c r="D15" i="59"/>
  <c r="F33" i="59"/>
  <c r="F42" i="59" s="1"/>
  <c r="F46" i="59" s="1"/>
  <c r="G109" i="34"/>
  <c r="G11" i="35" s="1"/>
  <c r="G16" i="35" s="1"/>
  <c r="G16" i="34"/>
  <c r="I11" i="67"/>
  <c r="I16" i="67" s="1"/>
  <c r="P18" i="66"/>
  <c r="H64" i="59"/>
  <c r="H82" i="59" s="1"/>
  <c r="H91" i="59" s="1"/>
  <c r="H95" i="59" s="1"/>
  <c r="H108" i="59"/>
  <c r="H113" i="59" s="1"/>
  <c r="H131" i="59" s="1"/>
  <c r="H140" i="59" s="1"/>
  <c r="H144" i="59" s="1"/>
  <c r="U135" i="59"/>
  <c r="U138" i="59" s="1"/>
  <c r="U140" i="59" s="1"/>
  <c r="U144" i="59" s="1"/>
  <c r="U89" i="59"/>
  <c r="U91" i="59" s="1"/>
  <c r="U95" i="59" s="1"/>
  <c r="V86" i="59"/>
  <c r="W177" i="78"/>
  <c r="V187" i="78"/>
  <c r="V179" i="78"/>
  <c r="U197" i="78"/>
  <c r="U189" i="78"/>
  <c r="AK188" i="78"/>
  <c r="AK198" i="78" s="1"/>
  <c r="AL178" i="78"/>
  <c r="AL87" i="59" s="1"/>
  <c r="AL136" i="59" s="1"/>
  <c r="R140" i="56"/>
  <c r="R33" i="65"/>
  <c r="S242" i="54"/>
  <c r="C10" i="65"/>
  <c r="D10" i="65"/>
  <c r="F15" i="65"/>
  <c r="H96" i="34"/>
  <c r="H141" i="34"/>
  <c r="W494" i="55"/>
  <c r="V522" i="55"/>
  <c r="V526" i="55" s="1"/>
  <c r="V498" i="55"/>
  <c r="R325" i="55"/>
  <c r="R270" i="55"/>
  <c r="Q273" i="55"/>
  <c r="S381" i="55"/>
  <c r="T327" i="55"/>
  <c r="S330" i="55"/>
  <c r="V76" i="55"/>
  <c r="U79" i="55"/>
  <c r="V271" i="55"/>
  <c r="U274" i="55"/>
  <c r="X23" i="57" s="1"/>
  <c r="W77" i="55"/>
  <c r="V80" i="55"/>
  <c r="Y121" i="54" s="1"/>
  <c r="Y123" i="54" s="1"/>
  <c r="W410" i="55"/>
  <c r="V413" i="55"/>
  <c r="P326" i="55"/>
  <c r="O329" i="55"/>
  <c r="O331" i="55" s="1"/>
  <c r="X75" i="55"/>
  <c r="T269" i="55"/>
  <c r="T353" i="55"/>
  <c r="R297" i="55"/>
  <c r="P298" i="55"/>
  <c r="O301" i="55"/>
  <c r="T299" i="55"/>
  <c r="S302" i="55"/>
  <c r="V72" i="57" s="1"/>
  <c r="U383" i="55"/>
  <c r="T386" i="55"/>
  <c r="W72" i="58" s="1"/>
  <c r="W74" i="58" s="1"/>
  <c r="U411" i="55"/>
  <c r="T414" i="55"/>
  <c r="Q240" i="55"/>
  <c r="P244" i="55"/>
  <c r="O354" i="55"/>
  <c r="N357" i="55"/>
  <c r="S165" i="55"/>
  <c r="V18" i="56"/>
  <c r="U187" i="55"/>
  <c r="V131" i="55"/>
  <c r="M91" i="58"/>
  <c r="V42" i="54"/>
  <c r="M144" i="57"/>
  <c r="S188" i="55"/>
  <c r="S191" i="55" s="1"/>
  <c r="T132" i="55"/>
  <c r="S135" i="55"/>
  <c r="S137" i="55" s="1"/>
  <c r="L443" i="55"/>
  <c r="L550" i="55"/>
  <c r="L552" i="55" s="1"/>
  <c r="S118" i="56"/>
  <c r="S131" i="56" s="1"/>
  <c r="T33" i="56"/>
  <c r="T42" i="56" s="1"/>
  <c r="T46" i="56" s="1"/>
  <c r="X495" i="55"/>
  <c r="W523" i="55"/>
  <c r="S442" i="55"/>
  <c r="V23" i="58"/>
  <c r="V25" i="58" s="1"/>
  <c r="X18" i="59"/>
  <c r="U471" i="55"/>
  <c r="Y67" i="54"/>
  <c r="V53" i="55"/>
  <c r="X25" i="59"/>
  <c r="Y74" i="54"/>
  <c r="Y25" i="56"/>
  <c r="W161" i="55"/>
  <c r="W164" i="55" s="1"/>
  <c r="Z23" i="56" s="1"/>
  <c r="W108" i="55"/>
  <c r="Z170" i="54" s="1"/>
  <c r="Z172" i="54" s="1"/>
  <c r="X105" i="55"/>
  <c r="T123" i="57"/>
  <c r="T25" i="65"/>
  <c r="O166" i="58"/>
  <c r="O168" i="58" s="1"/>
  <c r="O181" i="58" s="1"/>
  <c r="O190" i="58" s="1"/>
  <c r="O194" i="58" s="1"/>
  <c r="O20" i="58"/>
  <c r="O33" i="58" s="1"/>
  <c r="O42" i="58" s="1"/>
  <c r="O46" i="58" s="1"/>
  <c r="V91" i="54"/>
  <c r="L190" i="58"/>
  <c r="M42" i="58"/>
  <c r="T82" i="56"/>
  <c r="T91" i="56" s="1"/>
  <c r="T95" i="56" s="1"/>
  <c r="O382" i="55"/>
  <c r="N385" i="55"/>
  <c r="X19" i="55"/>
  <c r="W23" i="55"/>
  <c r="R213" i="55"/>
  <c r="Q217" i="55"/>
  <c r="U528" i="55"/>
  <c r="W121" i="59"/>
  <c r="W123" i="59" s="1"/>
  <c r="U214" i="54"/>
  <c r="V116" i="59"/>
  <c r="V118" i="59" s="1"/>
  <c r="V131" i="59" s="1"/>
  <c r="T216" i="54"/>
  <c r="T229" i="54" s="1"/>
  <c r="W103" i="55"/>
  <c r="V159" i="55"/>
  <c r="O118" i="57"/>
  <c r="O131" i="57" s="1"/>
  <c r="V524" i="55"/>
  <c r="V527" i="55" s="1"/>
  <c r="V499" i="55"/>
  <c r="X72" i="59" s="1"/>
  <c r="X74" i="59" s="1"/>
  <c r="W496" i="55"/>
  <c r="M95" i="57"/>
  <c r="W67" i="59"/>
  <c r="W69" i="59" s="1"/>
  <c r="W82" i="59" s="1"/>
  <c r="U500" i="55"/>
  <c r="U171" i="58"/>
  <c r="U173" i="58" s="1"/>
  <c r="U25" i="58"/>
  <c r="W20" i="59"/>
  <c r="W33" i="59" s="1"/>
  <c r="W42" i="59" s="1"/>
  <c r="W46" i="59" s="1"/>
  <c r="P275" i="55"/>
  <c r="S18" i="57"/>
  <c r="W116" i="54"/>
  <c r="T81" i="55"/>
  <c r="W25" i="57"/>
  <c r="X116" i="58"/>
  <c r="X118" i="58" s="1"/>
  <c r="N331" i="55"/>
  <c r="N303" i="55"/>
  <c r="Q67" i="57"/>
  <c r="U74" i="57"/>
  <c r="U121" i="57"/>
  <c r="V74" i="58"/>
  <c r="V121" i="58"/>
  <c r="V123" i="58" s="1"/>
  <c r="V131" i="58" s="1"/>
  <c r="V140" i="58" s="1"/>
  <c r="S415" i="55"/>
  <c r="O246" i="55"/>
  <c r="M359" i="55"/>
  <c r="P18" i="58"/>
  <c r="V165" i="54"/>
  <c r="V167" i="54" s="1"/>
  <c r="V180" i="54" s="1"/>
  <c r="S109" i="55"/>
  <c r="U104" i="55"/>
  <c r="T160" i="55"/>
  <c r="T163" i="55" s="1"/>
  <c r="T107" i="55"/>
  <c r="U189" i="54"/>
  <c r="U193" i="54" s="1"/>
  <c r="U131" i="54"/>
  <c r="U67" i="56"/>
  <c r="U69" i="56" s="1"/>
  <c r="R193" i="55"/>
  <c r="O69" i="58"/>
  <c r="X20" i="54"/>
  <c r="V46" i="59"/>
  <c r="T131" i="56"/>
  <c r="T140" i="56" s="1"/>
  <c r="T144" i="56" s="1"/>
  <c r="W133" i="55"/>
  <c r="V189" i="55"/>
  <c r="V192" i="55" s="1"/>
  <c r="Y72" i="56" s="1"/>
  <c r="Y74" i="56" s="1"/>
  <c r="V136" i="55"/>
  <c r="U355" i="55"/>
  <c r="T358" i="55"/>
  <c r="W23" i="58" s="1"/>
  <c r="W465" i="55"/>
  <c r="V469" i="55"/>
  <c r="S242" i="55"/>
  <c r="R245" i="55"/>
  <c r="R551" i="55" s="1"/>
  <c r="T215" i="55"/>
  <c r="S218" i="55"/>
  <c r="X47" i="55"/>
  <c r="W51" i="55"/>
  <c r="W467" i="55"/>
  <c r="V470" i="55"/>
  <c r="Y23" i="59" s="1"/>
  <c r="X49" i="55"/>
  <c r="W52" i="55"/>
  <c r="Z72" i="54" s="1"/>
  <c r="R20" i="57"/>
  <c r="R33" i="57" s="1"/>
  <c r="R42" i="57" s="1"/>
  <c r="V118" i="54"/>
  <c r="V131" i="54" s="1"/>
  <c r="V140" i="54" s="1"/>
  <c r="V144" i="54" s="1"/>
  <c r="P69" i="57"/>
  <c r="P82" i="57" s="1"/>
  <c r="P91" i="57" s="1"/>
  <c r="P95" i="57" s="1"/>
  <c r="P116" i="57"/>
  <c r="U20" i="56"/>
  <c r="M387" i="55"/>
  <c r="P67" i="58"/>
  <c r="P69" i="58" s="1"/>
  <c r="P82" i="58" s="1"/>
  <c r="P91" i="58" s="1"/>
  <c r="P95" i="58" s="1"/>
  <c r="M441" i="55"/>
  <c r="Y18" i="54"/>
  <c r="V25" i="55"/>
  <c r="X121" i="56"/>
  <c r="X123" i="56" s="1"/>
  <c r="D190" i="32" l="1"/>
  <c r="D190" i="91" s="1"/>
  <c r="G194" i="32"/>
  <c r="G207" i="32"/>
  <c r="F206" i="32"/>
  <c r="D96" i="32"/>
  <c r="F194" i="32"/>
  <c r="D194" i="32" s="1"/>
  <c r="D197" i="58" s="1"/>
  <c r="F108" i="59"/>
  <c r="D59" i="59"/>
  <c r="Q13" i="66" s="1"/>
  <c r="F64" i="59"/>
  <c r="D96" i="109"/>
  <c r="D97" i="109" s="1"/>
  <c r="D60" i="34"/>
  <c r="D60" i="92" s="1"/>
  <c r="F65" i="34"/>
  <c r="F109" i="34"/>
  <c r="D48" i="58"/>
  <c r="D47" i="91"/>
  <c r="D156" i="94" s="1"/>
  <c r="E156" i="94" s="1"/>
  <c r="C46" i="58"/>
  <c r="D43" i="109"/>
  <c r="D10" i="109"/>
  <c r="D11" i="109" s="1"/>
  <c r="D26" i="109"/>
  <c r="F71" i="35"/>
  <c r="D205" i="32"/>
  <c r="G114" i="34"/>
  <c r="G132" i="34" s="1"/>
  <c r="G34" i="34"/>
  <c r="G43" i="34" s="1"/>
  <c r="C131" i="58"/>
  <c r="C181" i="58" s="1"/>
  <c r="D132" i="91"/>
  <c r="C140" i="58"/>
  <c r="D141" i="91"/>
  <c r="D34" i="34"/>
  <c r="F43" i="34"/>
  <c r="W116" i="59"/>
  <c r="W118" i="59" s="1"/>
  <c r="W131" i="59" s="1"/>
  <c r="D145" i="32"/>
  <c r="F207" i="32"/>
  <c r="D16" i="34"/>
  <c r="C91" i="58"/>
  <c r="C190" i="58" s="1"/>
  <c r="D92" i="91"/>
  <c r="H145" i="34"/>
  <c r="H156" i="34"/>
  <c r="U116" i="56"/>
  <c r="U118" i="56" s="1"/>
  <c r="U199" i="78"/>
  <c r="W86" i="59"/>
  <c r="X177" i="78"/>
  <c r="W187" i="78"/>
  <c r="W179" i="78"/>
  <c r="V197" i="78"/>
  <c r="V199" i="78" s="1"/>
  <c r="V189" i="78"/>
  <c r="V135" i="59"/>
  <c r="V138" i="59" s="1"/>
  <c r="V140" i="59" s="1"/>
  <c r="V144" i="59" s="1"/>
  <c r="V89" i="59"/>
  <c r="V91" i="59" s="1"/>
  <c r="V95" i="59" s="1"/>
  <c r="AL188" i="78"/>
  <c r="AL198" i="78" s="1"/>
  <c r="AM178" i="78"/>
  <c r="S140" i="56"/>
  <c r="S33" i="65"/>
  <c r="R144" i="56"/>
  <c r="R42" i="65"/>
  <c r="U18" i="65"/>
  <c r="X23" i="65"/>
  <c r="T238" i="54"/>
  <c r="T33" i="65"/>
  <c r="D15" i="65"/>
  <c r="C15" i="65"/>
  <c r="O20" i="65"/>
  <c r="O46" i="65" s="1"/>
  <c r="Y219" i="54"/>
  <c r="V214" i="54"/>
  <c r="Y20" i="54"/>
  <c r="Y33" i="54" s="1"/>
  <c r="Y42" i="54" s="1"/>
  <c r="Y46" i="54" s="1"/>
  <c r="U33" i="56"/>
  <c r="U42" i="56" s="1"/>
  <c r="U46" i="56" s="1"/>
  <c r="P118" i="57"/>
  <c r="P131" i="57" s="1"/>
  <c r="P140" i="57" s="1"/>
  <c r="P144" i="57" s="1"/>
  <c r="R46" i="57"/>
  <c r="Z74" i="54"/>
  <c r="Y25" i="59"/>
  <c r="Z67" i="54"/>
  <c r="Z69" i="54" s="1"/>
  <c r="Z82" i="54" s="1"/>
  <c r="Z91" i="54" s="1"/>
  <c r="Z95" i="54" s="1"/>
  <c r="W53" i="55"/>
  <c r="Y18" i="59"/>
  <c r="V471" i="55"/>
  <c r="W25" i="58"/>
  <c r="X133" i="55"/>
  <c r="W189" i="55"/>
  <c r="W192" i="55" s="1"/>
  <c r="Z72" i="56" s="1"/>
  <c r="Z74" i="56" s="1"/>
  <c r="W136" i="55"/>
  <c r="X33" i="54"/>
  <c r="O82" i="58"/>
  <c r="U82" i="56"/>
  <c r="U91" i="56" s="1"/>
  <c r="U95" i="56" s="1"/>
  <c r="U140" i="54"/>
  <c r="T165" i="55"/>
  <c r="W18" i="56"/>
  <c r="P166" i="58"/>
  <c r="P168" i="58" s="1"/>
  <c r="P20" i="58"/>
  <c r="P33" i="58" s="1"/>
  <c r="U123" i="57"/>
  <c r="U25" i="65"/>
  <c r="Q69" i="57"/>
  <c r="Q82" i="57" s="1"/>
  <c r="Q91" i="57" s="1"/>
  <c r="Q95" i="57" s="1"/>
  <c r="Q116" i="57"/>
  <c r="W118" i="54"/>
  <c r="W131" i="54" s="1"/>
  <c r="W140" i="54" s="1"/>
  <c r="W144" i="54" s="1"/>
  <c r="S20" i="57"/>
  <c r="S33" i="57" s="1"/>
  <c r="S42" i="57" s="1"/>
  <c r="S46" i="57" s="1"/>
  <c r="X496" i="55"/>
  <c r="W499" i="55"/>
  <c r="Y72" i="59" s="1"/>
  <c r="Y74" i="59" s="1"/>
  <c r="W524" i="55"/>
  <c r="W527" i="55" s="1"/>
  <c r="O140" i="57"/>
  <c r="U216" i="54"/>
  <c r="U229" i="54" s="1"/>
  <c r="S213" i="55"/>
  <c r="R217" i="55"/>
  <c r="R219" i="55" s="1"/>
  <c r="Y19" i="55"/>
  <c r="X23" i="55"/>
  <c r="P382" i="55"/>
  <c r="O385" i="55"/>
  <c r="M46" i="58"/>
  <c r="L194" i="58"/>
  <c r="V95" i="54"/>
  <c r="Y221" i="54"/>
  <c r="Y69" i="54"/>
  <c r="V67" i="56"/>
  <c r="V69" i="56" s="1"/>
  <c r="S193" i="55"/>
  <c r="V46" i="54"/>
  <c r="M95" i="58"/>
  <c r="V116" i="56"/>
  <c r="V118" i="56" s="1"/>
  <c r="V20" i="56"/>
  <c r="N359" i="55"/>
  <c r="Q18" i="58"/>
  <c r="P246" i="55"/>
  <c r="W121" i="58"/>
  <c r="W123" i="58" s="1"/>
  <c r="W131" i="58" s="1"/>
  <c r="W140" i="58" s="1"/>
  <c r="W144" i="58" s="1"/>
  <c r="T442" i="55"/>
  <c r="T415" i="55"/>
  <c r="V74" i="57"/>
  <c r="V121" i="57"/>
  <c r="O303" i="55"/>
  <c r="R67" i="57"/>
  <c r="Y75" i="55"/>
  <c r="Y116" i="58"/>
  <c r="Y118" i="58" s="1"/>
  <c r="X25" i="57"/>
  <c r="X116" i="54"/>
  <c r="U81" i="55"/>
  <c r="Q275" i="55"/>
  <c r="T18" i="57"/>
  <c r="X67" i="59"/>
  <c r="X69" i="59" s="1"/>
  <c r="X82" i="59" s="1"/>
  <c r="V500" i="55"/>
  <c r="X494" i="55"/>
  <c r="W522" i="55"/>
  <c r="W526" i="55" s="1"/>
  <c r="W528" i="55" s="1"/>
  <c r="W498" i="55"/>
  <c r="M443" i="55"/>
  <c r="M550" i="55"/>
  <c r="M552" i="55" s="1"/>
  <c r="U131" i="56"/>
  <c r="U140" i="56" s="1"/>
  <c r="U144" i="56" s="1"/>
  <c r="Y49" i="55"/>
  <c r="X52" i="55"/>
  <c r="AA72" i="54" s="1"/>
  <c r="X467" i="55"/>
  <c r="W470" i="55"/>
  <c r="Z23" i="59" s="1"/>
  <c r="Y47" i="55"/>
  <c r="X51" i="55"/>
  <c r="U215" i="55"/>
  <c r="T218" i="55"/>
  <c r="T242" i="55"/>
  <c r="S245" i="55"/>
  <c r="S551" i="55" s="1"/>
  <c r="X465" i="55"/>
  <c r="W469" i="55"/>
  <c r="V355" i="55"/>
  <c r="U358" i="55"/>
  <c r="X23" i="58" s="1"/>
  <c r="X25" i="58" s="1"/>
  <c r="W165" i="54"/>
  <c r="W167" i="54" s="1"/>
  <c r="W180" i="54" s="1"/>
  <c r="W189" i="54" s="1"/>
  <c r="W193" i="54" s="1"/>
  <c r="T109" i="55"/>
  <c r="U160" i="55"/>
  <c r="U163" i="55" s="1"/>
  <c r="V104" i="55"/>
  <c r="U107" i="55"/>
  <c r="V189" i="54"/>
  <c r="V193" i="54" s="1"/>
  <c r="V144" i="58"/>
  <c r="W159" i="55"/>
  <c r="X103" i="55"/>
  <c r="Q219" i="55"/>
  <c r="Z18" i="54"/>
  <c r="W25" i="55"/>
  <c r="N387" i="55"/>
  <c r="Q67" i="58"/>
  <c r="Q69" i="58" s="1"/>
  <c r="Q82" i="58" s="1"/>
  <c r="Q91" i="58" s="1"/>
  <c r="Q95" i="58" s="1"/>
  <c r="N441" i="55"/>
  <c r="Y105" i="55"/>
  <c r="X108" i="55"/>
  <c r="AA170" i="54" s="1"/>
  <c r="AA172" i="54" s="1"/>
  <c r="X161" i="55"/>
  <c r="X164" i="55" s="1"/>
  <c r="AA23" i="56" s="1"/>
  <c r="Z121" i="56"/>
  <c r="Z123" i="56" s="1"/>
  <c r="Z25" i="56"/>
  <c r="X20" i="59"/>
  <c r="X33" i="59" s="1"/>
  <c r="X42" i="59" s="1"/>
  <c r="X46" i="59" s="1"/>
  <c r="Y495" i="55"/>
  <c r="X523" i="55"/>
  <c r="T188" i="55"/>
  <c r="T191" i="55" s="1"/>
  <c r="U132" i="55"/>
  <c r="T135" i="55"/>
  <c r="T137" i="55" s="1"/>
  <c r="V187" i="55"/>
  <c r="W131" i="55"/>
  <c r="P354" i="55"/>
  <c r="O357" i="55"/>
  <c r="R240" i="55"/>
  <c r="Q244" i="55"/>
  <c r="V411" i="55"/>
  <c r="U414" i="55"/>
  <c r="V383" i="55"/>
  <c r="U386" i="55"/>
  <c r="X72" i="58" s="1"/>
  <c r="U299" i="55"/>
  <c r="T302" i="55"/>
  <c r="W72" i="57" s="1"/>
  <c r="Q298" i="55"/>
  <c r="P301" i="55"/>
  <c r="S297" i="55"/>
  <c r="U353" i="55"/>
  <c r="U269" i="55"/>
  <c r="Q326" i="55"/>
  <c r="P329" i="55"/>
  <c r="X410" i="55"/>
  <c r="W413" i="55"/>
  <c r="X77" i="55"/>
  <c r="W80" i="55"/>
  <c r="Z121" i="54" s="1"/>
  <c r="Z123" i="54" s="1"/>
  <c r="W271" i="55"/>
  <c r="V274" i="55"/>
  <c r="Y23" i="57" s="1"/>
  <c r="W76" i="55"/>
  <c r="V79" i="55"/>
  <c r="U327" i="55"/>
  <c r="T330" i="55"/>
  <c r="T381" i="55"/>
  <c r="S270" i="55"/>
  <c r="R273" i="55"/>
  <c r="S325" i="55"/>
  <c r="V171" i="58"/>
  <c r="V173" i="58" s="1"/>
  <c r="Y121" i="56"/>
  <c r="Y123" i="56" s="1"/>
  <c r="X121" i="59"/>
  <c r="X123" i="59" s="1"/>
  <c r="V528" i="55"/>
  <c r="C95" i="58" l="1"/>
  <c r="D96" i="91"/>
  <c r="C77" i="96" s="1"/>
  <c r="D77" i="96" s="1"/>
  <c r="D44" i="109"/>
  <c r="D97" i="58"/>
  <c r="D194" i="91"/>
  <c r="C15" i="59"/>
  <c r="D16" i="92"/>
  <c r="F72" i="35"/>
  <c r="D72" i="35" s="1"/>
  <c r="D206" i="32"/>
  <c r="C33" i="59"/>
  <c r="D34" i="92"/>
  <c r="D71" i="35"/>
  <c r="F83" i="34"/>
  <c r="D65" i="34"/>
  <c r="F114" i="34"/>
  <c r="F73" i="35"/>
  <c r="D207" i="32"/>
  <c r="D208" i="32" s="1"/>
  <c r="G208" i="32"/>
  <c r="G73" i="35"/>
  <c r="G74" i="35" s="1"/>
  <c r="D146" i="58"/>
  <c r="C144" i="58"/>
  <c r="D197" i="32"/>
  <c r="D145" i="91"/>
  <c r="D45" i="109"/>
  <c r="D64" i="59"/>
  <c r="F82" i="59"/>
  <c r="F91" i="59" s="1"/>
  <c r="F95" i="59" s="1"/>
  <c r="F208" i="32"/>
  <c r="G47" i="34"/>
  <c r="G141" i="34"/>
  <c r="J11" i="67"/>
  <c r="Q18" i="66"/>
  <c r="D18" i="66" s="1"/>
  <c r="D13" i="66"/>
  <c r="D108" i="59"/>
  <c r="F113" i="59"/>
  <c r="X116" i="59"/>
  <c r="X118" i="59" s="1"/>
  <c r="X131" i="59" s="1"/>
  <c r="F47" i="34"/>
  <c r="D43" i="34"/>
  <c r="F11" i="35"/>
  <c r="D109" i="34"/>
  <c r="D109" i="92" s="1"/>
  <c r="H76" i="35"/>
  <c r="H77" i="35" s="1"/>
  <c r="H157" i="34"/>
  <c r="W197" i="78"/>
  <c r="W189" i="78"/>
  <c r="W135" i="59"/>
  <c r="W138" i="59" s="1"/>
  <c r="W89" i="59"/>
  <c r="W91" i="59" s="1"/>
  <c r="W95" i="59" s="1"/>
  <c r="W140" i="59"/>
  <c r="W144" i="59" s="1"/>
  <c r="X86" i="59"/>
  <c r="X187" i="78"/>
  <c r="X179" i="78"/>
  <c r="Y177" i="78"/>
  <c r="J87" i="34"/>
  <c r="AM188" i="78"/>
  <c r="AM198" i="78" s="1"/>
  <c r="AN198" i="78" s="1"/>
  <c r="AM87" i="59"/>
  <c r="K88" i="34"/>
  <c r="AN178" i="78"/>
  <c r="V216" i="54"/>
  <c r="V229" i="54" s="1"/>
  <c r="V18" i="65"/>
  <c r="T242" i="54"/>
  <c r="T42" i="65"/>
  <c r="S144" i="56"/>
  <c r="S42" i="65"/>
  <c r="U238" i="54"/>
  <c r="U33" i="65"/>
  <c r="Y23" i="65"/>
  <c r="T325" i="55"/>
  <c r="T270" i="55"/>
  <c r="S273" i="55"/>
  <c r="U381" i="55"/>
  <c r="V327" i="55"/>
  <c r="U330" i="55"/>
  <c r="X76" i="55"/>
  <c r="W79" i="55"/>
  <c r="X271" i="55"/>
  <c r="W274" i="55"/>
  <c r="Z23" i="57" s="1"/>
  <c r="Y77" i="55"/>
  <c r="X80" i="55"/>
  <c r="AA121" i="54" s="1"/>
  <c r="AA123" i="54" s="1"/>
  <c r="Y410" i="55"/>
  <c r="X413" i="55"/>
  <c r="R326" i="55"/>
  <c r="Q329" i="55"/>
  <c r="Q331" i="55" s="1"/>
  <c r="V269" i="55"/>
  <c r="V353" i="55"/>
  <c r="T297" i="55"/>
  <c r="R298" i="55"/>
  <c r="Q301" i="55"/>
  <c r="V299" i="55"/>
  <c r="U302" i="55"/>
  <c r="X72" i="57" s="1"/>
  <c r="W383" i="55"/>
  <c r="V386" i="55"/>
  <c r="Y72" i="58" s="1"/>
  <c r="Y74" i="58" s="1"/>
  <c r="W411" i="55"/>
  <c r="V414" i="55"/>
  <c r="S240" i="55"/>
  <c r="R244" i="55"/>
  <c r="Q354" i="55"/>
  <c r="P357" i="55"/>
  <c r="T193" i="55"/>
  <c r="W67" i="56"/>
  <c r="W69" i="56" s="1"/>
  <c r="Z495" i="55"/>
  <c r="Y523" i="55"/>
  <c r="Z20" i="54"/>
  <c r="U109" i="55"/>
  <c r="X165" i="54"/>
  <c r="X167" i="54" s="1"/>
  <c r="X180" i="54" s="1"/>
  <c r="U165" i="55"/>
  <c r="X18" i="56"/>
  <c r="W355" i="55"/>
  <c r="V358" i="55"/>
  <c r="Y465" i="55"/>
  <c r="X469" i="55"/>
  <c r="U242" i="55"/>
  <c r="T245" i="55"/>
  <c r="T551" i="55" s="1"/>
  <c r="V215" i="55"/>
  <c r="U218" i="55"/>
  <c r="Z47" i="55"/>
  <c r="Y51" i="55"/>
  <c r="Y467" i="55"/>
  <c r="X470" i="55"/>
  <c r="AA23" i="59" s="1"/>
  <c r="Z49" i="55"/>
  <c r="Y52" i="55"/>
  <c r="AB72" i="54" s="1"/>
  <c r="W500" i="55"/>
  <c r="Y67" i="59"/>
  <c r="Y69" i="59" s="1"/>
  <c r="Y82" i="59" s="1"/>
  <c r="Y494" i="55"/>
  <c r="X522" i="55"/>
  <c r="X526" i="55" s="1"/>
  <c r="X498" i="55"/>
  <c r="X118" i="54"/>
  <c r="Z75" i="55"/>
  <c r="R69" i="57"/>
  <c r="R82" i="57" s="1"/>
  <c r="R91" i="57" s="1"/>
  <c r="R116" i="57"/>
  <c r="V123" i="57"/>
  <c r="V25" i="65"/>
  <c r="V131" i="56"/>
  <c r="V140" i="56" s="1"/>
  <c r="V144" i="56" s="1"/>
  <c r="V82" i="56"/>
  <c r="V91" i="56" s="1"/>
  <c r="V95" i="56" s="1"/>
  <c r="Y82" i="54"/>
  <c r="Q382" i="55"/>
  <c r="P385" i="55"/>
  <c r="Z19" i="55"/>
  <c r="Y23" i="55"/>
  <c r="T213" i="55"/>
  <c r="S217" i="55"/>
  <c r="O144" i="57"/>
  <c r="P42" i="58"/>
  <c r="W20" i="56"/>
  <c r="X189" i="55"/>
  <c r="X192" i="55" s="1"/>
  <c r="AA72" i="56" s="1"/>
  <c r="AA74" i="56" s="1"/>
  <c r="X136" i="55"/>
  <c r="Y133" i="55"/>
  <c r="Y20" i="59"/>
  <c r="W214" i="54"/>
  <c r="W171" i="58"/>
  <c r="W173" i="58" s="1"/>
  <c r="Y121" i="59"/>
  <c r="Y123" i="59" s="1"/>
  <c r="R275" i="55"/>
  <c r="U18" i="57"/>
  <c r="Y116" i="54"/>
  <c r="V81" i="55"/>
  <c r="Y25" i="57"/>
  <c r="Z116" i="58"/>
  <c r="Z118" i="58" s="1"/>
  <c r="P331" i="55"/>
  <c r="P303" i="55"/>
  <c r="S67" i="57"/>
  <c r="W74" i="57"/>
  <c r="W121" i="57"/>
  <c r="X74" i="58"/>
  <c r="U442" i="55"/>
  <c r="X121" i="58"/>
  <c r="X123" i="58" s="1"/>
  <c r="X131" i="58" s="1"/>
  <c r="X140" i="58" s="1"/>
  <c r="U415" i="55"/>
  <c r="Q246" i="55"/>
  <c r="R18" i="58"/>
  <c r="O359" i="55"/>
  <c r="X131" i="55"/>
  <c r="W187" i="55"/>
  <c r="V132" i="55"/>
  <c r="U188" i="55"/>
  <c r="U191" i="55" s="1"/>
  <c r="U135" i="55"/>
  <c r="U137" i="55" s="1"/>
  <c r="AA25" i="56"/>
  <c r="Y161" i="55"/>
  <c r="Y164" i="55" s="1"/>
  <c r="AB23" i="56" s="1"/>
  <c r="Z105" i="55"/>
  <c r="Y108" i="55"/>
  <c r="AB170" i="54" s="1"/>
  <c r="AB172" i="54" s="1"/>
  <c r="N443" i="55"/>
  <c r="N550" i="55"/>
  <c r="N552" i="55" s="1"/>
  <c r="X159" i="55"/>
  <c r="Y103" i="55"/>
  <c r="V160" i="55"/>
  <c r="V163" i="55" s="1"/>
  <c r="W104" i="55"/>
  <c r="V107" i="55"/>
  <c r="W471" i="55"/>
  <c r="Z18" i="59"/>
  <c r="AA67" i="54"/>
  <c r="X53" i="55"/>
  <c r="Z25" i="59"/>
  <c r="AA74" i="54"/>
  <c r="AA219" i="54"/>
  <c r="T20" i="57"/>
  <c r="T33" i="57" s="1"/>
  <c r="T42" i="57" s="1"/>
  <c r="T46" i="57" s="1"/>
  <c r="Q166" i="58"/>
  <c r="Q168" i="58" s="1"/>
  <c r="Q181" i="58" s="1"/>
  <c r="Q190" i="58" s="1"/>
  <c r="Q194" i="58" s="1"/>
  <c r="Q20" i="58"/>
  <c r="Q33" i="58" s="1"/>
  <c r="Q42" i="58" s="1"/>
  <c r="Q46" i="58" s="1"/>
  <c r="V33" i="56"/>
  <c r="V42" i="56" s="1"/>
  <c r="V46" i="56" s="1"/>
  <c r="O387" i="55"/>
  <c r="R67" i="58"/>
  <c r="R69" i="58" s="1"/>
  <c r="R82" i="58" s="1"/>
  <c r="R91" i="58" s="1"/>
  <c r="R95" i="58" s="1"/>
  <c r="O441" i="55"/>
  <c r="AA18" i="54"/>
  <c r="X25" i="55"/>
  <c r="X524" i="55"/>
  <c r="X527" i="55" s="1"/>
  <c r="X499" i="55"/>
  <c r="Z72" i="59" s="1"/>
  <c r="Z74" i="59" s="1"/>
  <c r="Y496" i="55"/>
  <c r="Q118" i="57"/>
  <c r="Q131" i="57" s="1"/>
  <c r="Q140" i="57" s="1"/>
  <c r="Q144" i="57" s="1"/>
  <c r="P181" i="58"/>
  <c r="U144" i="54"/>
  <c r="O91" i="58"/>
  <c r="X42" i="54"/>
  <c r="Y33" i="59"/>
  <c r="Y42" i="59" s="1"/>
  <c r="Y46" i="59" s="1"/>
  <c r="Z219" i="54"/>
  <c r="Z23" i="65" s="1"/>
  <c r="P20" i="65"/>
  <c r="P46" i="65" s="1"/>
  <c r="D11" i="35" l="1"/>
  <c r="D11" i="93" s="1"/>
  <c r="F16" i="35"/>
  <c r="D16" i="35" s="1"/>
  <c r="D16" i="93" s="1"/>
  <c r="J16" i="67"/>
  <c r="D16" i="67" s="1"/>
  <c r="H10" i="68"/>
  <c r="D11" i="67"/>
  <c r="C64" i="59"/>
  <c r="D65" i="92"/>
  <c r="C42" i="59"/>
  <c r="D43" i="92"/>
  <c r="D83" i="34"/>
  <c r="F92" i="34"/>
  <c r="D64" i="97"/>
  <c r="E64" i="97" s="1"/>
  <c r="D197" i="91"/>
  <c r="D114" i="34"/>
  <c r="F132" i="34"/>
  <c r="D132" i="34" s="1"/>
  <c r="D47" i="34"/>
  <c r="F155" i="34"/>
  <c r="G145" i="34"/>
  <c r="G155" i="34"/>
  <c r="F74" i="35"/>
  <c r="D113" i="59"/>
  <c r="F131" i="59"/>
  <c r="F140" i="59" s="1"/>
  <c r="F144" i="59" s="1"/>
  <c r="D73" i="35"/>
  <c r="D74" i="35" s="1"/>
  <c r="C194" i="58"/>
  <c r="AN188" i="78"/>
  <c r="Z177" i="78"/>
  <c r="Y86" i="59"/>
  <c r="Y187" i="78"/>
  <c r="Y179" i="78"/>
  <c r="X197" i="78"/>
  <c r="X199" i="78" s="1"/>
  <c r="X189" i="78"/>
  <c r="J136" i="34"/>
  <c r="J38" i="35" s="1"/>
  <c r="J90" i="34"/>
  <c r="X135" i="59"/>
  <c r="X138" i="59" s="1"/>
  <c r="X140" i="59" s="1"/>
  <c r="X144" i="59" s="1"/>
  <c r="X89" i="59"/>
  <c r="X91" i="59" s="1"/>
  <c r="X95" i="59" s="1"/>
  <c r="W199" i="78"/>
  <c r="K137" i="34"/>
  <c r="D88" i="34"/>
  <c r="D88" i="92" s="1"/>
  <c r="AM136" i="59"/>
  <c r="D136" i="59" s="1"/>
  <c r="D87" i="59"/>
  <c r="Q41" i="66" s="1"/>
  <c r="U242" i="54"/>
  <c r="U42" i="65"/>
  <c r="V238" i="54"/>
  <c r="V33" i="65"/>
  <c r="AA121" i="56"/>
  <c r="AA123" i="56" s="1"/>
  <c r="Y116" i="59"/>
  <c r="Y118" i="59" s="1"/>
  <c r="Y131" i="59" s="1"/>
  <c r="X214" i="54"/>
  <c r="Q20" i="65"/>
  <c r="Q46" i="65" s="1"/>
  <c r="X171" i="58"/>
  <c r="X173" i="58" s="1"/>
  <c r="W116" i="56"/>
  <c r="W118" i="56" s="1"/>
  <c r="W131" i="56" s="1"/>
  <c r="W140" i="56" s="1"/>
  <c r="W144" i="56" s="1"/>
  <c r="Z496" i="55"/>
  <c r="Y524" i="55"/>
  <c r="Y527" i="55" s="1"/>
  <c r="Y499" i="55"/>
  <c r="AA72" i="59" s="1"/>
  <c r="AA74" i="59" s="1"/>
  <c r="AA20" i="54"/>
  <c r="AA33" i="54" s="1"/>
  <c r="AA42" i="54" s="1"/>
  <c r="AA46" i="54" s="1"/>
  <c r="AA221" i="54"/>
  <c r="Z20" i="59"/>
  <c r="Z33" i="59" s="1"/>
  <c r="Z42" i="59" s="1"/>
  <c r="Z46" i="59" s="1"/>
  <c r="Y165" i="54"/>
  <c r="Y167" i="54" s="1"/>
  <c r="Y180" i="54" s="1"/>
  <c r="Y189" i="54" s="1"/>
  <c r="Y193" i="54" s="1"/>
  <c r="V109" i="55"/>
  <c r="V165" i="55"/>
  <c r="Y18" i="56"/>
  <c r="AB25" i="56"/>
  <c r="U193" i="55"/>
  <c r="X67" i="56"/>
  <c r="X69" i="56" s="1"/>
  <c r="Y131" i="55"/>
  <c r="X187" i="55"/>
  <c r="R166" i="58"/>
  <c r="R168" i="58" s="1"/>
  <c r="R181" i="58" s="1"/>
  <c r="R190" i="58" s="1"/>
  <c r="R194" i="58" s="1"/>
  <c r="R20" i="58"/>
  <c r="R33" i="58" s="1"/>
  <c r="R42" i="58" s="1"/>
  <c r="R46" i="58" s="1"/>
  <c r="X144" i="58"/>
  <c r="W123" i="57"/>
  <c r="W25" i="65"/>
  <c r="Y118" i="54"/>
  <c r="Y131" i="54" s="1"/>
  <c r="Y140" i="54" s="1"/>
  <c r="Y144" i="54" s="1"/>
  <c r="U20" i="57"/>
  <c r="U33" i="57" s="1"/>
  <c r="U42" i="57" s="1"/>
  <c r="U46" i="57" s="1"/>
  <c r="Y189" i="55"/>
  <c r="Y192" i="55" s="1"/>
  <c r="AB72" i="56" s="1"/>
  <c r="AB74" i="56" s="1"/>
  <c r="Y136" i="55"/>
  <c r="Z133" i="55"/>
  <c r="P46" i="58"/>
  <c r="U213" i="55"/>
  <c r="T217" i="55"/>
  <c r="T219" i="55" s="1"/>
  <c r="AA19" i="55"/>
  <c r="Z23" i="55"/>
  <c r="R382" i="55"/>
  <c r="Q385" i="55"/>
  <c r="Y91" i="54"/>
  <c r="R95" i="57"/>
  <c r="AA75" i="55"/>
  <c r="X131" i="54"/>
  <c r="AB74" i="54"/>
  <c r="AA25" i="59"/>
  <c r="AB67" i="54"/>
  <c r="AB69" i="54" s="1"/>
  <c r="Y53" i="55"/>
  <c r="X471" i="55"/>
  <c r="AA18" i="59"/>
  <c r="V442" i="55"/>
  <c r="Y23" i="58"/>
  <c r="X20" i="56"/>
  <c r="X189" i="54"/>
  <c r="X193" i="54" s="1"/>
  <c r="Z33" i="54"/>
  <c r="AA495" i="55"/>
  <c r="Z523" i="55"/>
  <c r="R354" i="55"/>
  <c r="Q357" i="55"/>
  <c r="T240" i="55"/>
  <c r="S244" i="55"/>
  <c r="X411" i="55"/>
  <c r="W414" i="55"/>
  <c r="X383" i="55"/>
  <c r="W386" i="55"/>
  <c r="Z72" i="58" s="1"/>
  <c r="W299" i="55"/>
  <c r="V302" i="55"/>
  <c r="Y72" i="57" s="1"/>
  <c r="S298" i="55"/>
  <c r="R301" i="55"/>
  <c r="U297" i="55"/>
  <c r="W353" i="55"/>
  <c r="W269" i="55"/>
  <c r="S326" i="55"/>
  <c r="R329" i="55"/>
  <c r="Z410" i="55"/>
  <c r="Y413" i="55"/>
  <c r="Z77" i="55"/>
  <c r="Y80" i="55"/>
  <c r="AB121" i="54" s="1"/>
  <c r="AB123" i="54" s="1"/>
  <c r="Y271" i="55"/>
  <c r="X274" i="55"/>
  <c r="AA23" i="57" s="1"/>
  <c r="Y76" i="55"/>
  <c r="X79" i="55"/>
  <c r="W327" i="55"/>
  <c r="V330" i="55"/>
  <c r="V381" i="55"/>
  <c r="U270" i="55"/>
  <c r="T273" i="55"/>
  <c r="U325" i="55"/>
  <c r="X528" i="55"/>
  <c r="Z221" i="54"/>
  <c r="X46" i="54"/>
  <c r="O95" i="58"/>
  <c r="P190" i="58"/>
  <c r="O443" i="55"/>
  <c r="O550" i="55"/>
  <c r="O552" i="55" s="1"/>
  <c r="AA69" i="54"/>
  <c r="X104" i="55"/>
  <c r="W160" i="55"/>
  <c r="W163" i="55" s="1"/>
  <c r="W107" i="55"/>
  <c r="Y159" i="55"/>
  <c r="Z103" i="55"/>
  <c r="AA105" i="55"/>
  <c r="Z161" i="55"/>
  <c r="Z164" i="55" s="1"/>
  <c r="AC23" i="56" s="1"/>
  <c r="Z108" i="55"/>
  <c r="AC170" i="54" s="1"/>
  <c r="AC172" i="54" s="1"/>
  <c r="V188" i="55"/>
  <c r="V191" i="55" s="1"/>
  <c r="W132" i="55"/>
  <c r="V135" i="55"/>
  <c r="V137" i="55" s="1"/>
  <c r="S69" i="57"/>
  <c r="S82" i="57" s="1"/>
  <c r="S91" i="57" s="1"/>
  <c r="S95" i="57" s="1"/>
  <c r="S116" i="57"/>
  <c r="W216" i="54"/>
  <c r="W229" i="54" s="1"/>
  <c r="W33" i="56"/>
  <c r="W42" i="56" s="1"/>
  <c r="W46" i="56" s="1"/>
  <c r="S219" i="55"/>
  <c r="AB18" i="54"/>
  <c r="Y25" i="55"/>
  <c r="P387" i="55"/>
  <c r="S67" i="58"/>
  <c r="S69" i="58" s="1"/>
  <c r="S82" i="58" s="1"/>
  <c r="P441" i="55"/>
  <c r="R118" i="57"/>
  <c r="R131" i="57" s="1"/>
  <c r="R140" i="57" s="1"/>
  <c r="R144" i="57" s="1"/>
  <c r="R20" i="65"/>
  <c r="R46" i="65" s="1"/>
  <c r="X216" i="54"/>
  <c r="X229" i="54" s="1"/>
  <c r="Z67" i="59"/>
  <c r="Z69" i="59" s="1"/>
  <c r="X500" i="55"/>
  <c r="Y522" i="55"/>
  <c r="Y526" i="55" s="1"/>
  <c r="Y528" i="55" s="1"/>
  <c r="Y498" i="55"/>
  <c r="Z494" i="55"/>
  <c r="AA49" i="55"/>
  <c r="Z52" i="55"/>
  <c r="AC72" i="54" s="1"/>
  <c r="Z467" i="55"/>
  <c r="Y470" i="55"/>
  <c r="AB23" i="59" s="1"/>
  <c r="AA47" i="55"/>
  <c r="Z51" i="55"/>
  <c r="W215" i="55"/>
  <c r="V218" i="55"/>
  <c r="V242" i="55"/>
  <c r="U245" i="55"/>
  <c r="U551" i="55" s="1"/>
  <c r="Z465" i="55"/>
  <c r="Y469" i="55"/>
  <c r="X355" i="55"/>
  <c r="W358" i="55"/>
  <c r="Z23" i="58" s="1"/>
  <c r="Z25" i="58" s="1"/>
  <c r="W82" i="56"/>
  <c r="W91" i="56" s="1"/>
  <c r="W95" i="56" s="1"/>
  <c r="P359" i="55"/>
  <c r="S18" i="58"/>
  <c r="R246" i="55"/>
  <c r="Y121" i="58"/>
  <c r="Y123" i="58" s="1"/>
  <c r="Y131" i="58" s="1"/>
  <c r="Y140" i="58" s="1"/>
  <c r="Y144" i="58" s="1"/>
  <c r="V415" i="55"/>
  <c r="X74" i="57"/>
  <c r="X121" i="57"/>
  <c r="Q303" i="55"/>
  <c r="T67" i="57"/>
  <c r="AA116" i="58"/>
  <c r="AA118" i="58" s="1"/>
  <c r="Z25" i="57"/>
  <c r="Z116" i="54"/>
  <c r="W81" i="55"/>
  <c r="S275" i="55"/>
  <c r="V18" i="57"/>
  <c r="Z82" i="59"/>
  <c r="Z121" i="59"/>
  <c r="Z123" i="59" s="1"/>
  <c r="C46" i="59" l="1"/>
  <c r="D48" i="59"/>
  <c r="D47" i="92"/>
  <c r="C75" i="98" s="1"/>
  <c r="D75" i="98" s="1"/>
  <c r="D46" i="109"/>
  <c r="C131" i="59"/>
  <c r="D132" i="92"/>
  <c r="C113" i="59"/>
  <c r="D114" i="92"/>
  <c r="D10" i="68"/>
  <c r="D10" i="69" s="1"/>
  <c r="D15" i="69" s="1"/>
  <c r="H15" i="68"/>
  <c r="D15" i="68" s="1"/>
  <c r="G75" i="35"/>
  <c r="G77" i="35" s="1"/>
  <c r="G157" i="34"/>
  <c r="F141" i="34"/>
  <c r="F96" i="34"/>
  <c r="C82" i="59"/>
  <c r="D83" i="92"/>
  <c r="F75" i="35"/>
  <c r="D155" i="34"/>
  <c r="Y197" i="78"/>
  <c r="Y189" i="78"/>
  <c r="Z86" i="59"/>
  <c r="Z179" i="78"/>
  <c r="Z187" i="78"/>
  <c r="AA177" i="78"/>
  <c r="J139" i="34"/>
  <c r="J41" i="35" s="1"/>
  <c r="J92" i="34"/>
  <c r="Y135" i="59"/>
  <c r="Y138" i="59" s="1"/>
  <c r="Y140" i="59" s="1"/>
  <c r="Y144" i="59" s="1"/>
  <c r="Y89" i="59"/>
  <c r="Y91" i="59" s="1"/>
  <c r="Y95" i="59" s="1"/>
  <c r="K39" i="35"/>
  <c r="D39" i="35" s="1"/>
  <c r="D39" i="93" s="1"/>
  <c r="D137" i="34"/>
  <c r="D137" i="92" s="1"/>
  <c r="J39" i="67"/>
  <c r="D41" i="66"/>
  <c r="V242" i="54"/>
  <c r="V42" i="65"/>
  <c r="AA23" i="65"/>
  <c r="X238" i="54"/>
  <c r="W238" i="54"/>
  <c r="W33" i="65"/>
  <c r="W18" i="65"/>
  <c r="X116" i="56"/>
  <c r="X118" i="56" s="1"/>
  <c r="AA121" i="59"/>
  <c r="AA123" i="59" s="1"/>
  <c r="Y214" i="54"/>
  <c r="AB82" i="54"/>
  <c r="AB91" i="54" s="1"/>
  <c r="AB95" i="54" s="1"/>
  <c r="Z118" i="54"/>
  <c r="Z131" i="54" s="1"/>
  <c r="Z140" i="54" s="1"/>
  <c r="Z144" i="54" s="1"/>
  <c r="T69" i="57"/>
  <c r="T82" i="57" s="1"/>
  <c r="T91" i="57" s="1"/>
  <c r="T95" i="57" s="1"/>
  <c r="T116" i="57"/>
  <c r="X123" i="57"/>
  <c r="X25" i="65"/>
  <c r="S166" i="58"/>
  <c r="S168" i="58" s="1"/>
  <c r="S181" i="58" s="1"/>
  <c r="S190" i="58" s="1"/>
  <c r="S194" i="58" s="1"/>
  <c r="S20" i="58"/>
  <c r="S33" i="58" s="1"/>
  <c r="S42" i="58" s="1"/>
  <c r="Y471" i="55"/>
  <c r="AB18" i="59"/>
  <c r="AC67" i="54"/>
  <c r="AC69" i="54" s="1"/>
  <c r="Z53" i="55"/>
  <c r="AB25" i="59"/>
  <c r="AC74" i="54"/>
  <c r="Z522" i="55"/>
  <c r="Z526" i="55" s="1"/>
  <c r="Z498" i="55"/>
  <c r="AA494" i="55"/>
  <c r="P443" i="55"/>
  <c r="P550" i="55"/>
  <c r="P552" i="55" s="1"/>
  <c r="S118" i="57"/>
  <c r="S131" i="57" s="1"/>
  <c r="S140" i="57" s="1"/>
  <c r="S144" i="57" s="1"/>
  <c r="S20" i="65"/>
  <c r="S46" i="65" s="1"/>
  <c r="V193" i="55"/>
  <c r="Y67" i="56"/>
  <c r="Y69" i="56" s="1"/>
  <c r="AC25" i="56"/>
  <c r="AA103" i="55"/>
  <c r="Z159" i="55"/>
  <c r="W165" i="55"/>
  <c r="Z18" i="56"/>
  <c r="V325" i="55"/>
  <c r="V270" i="55"/>
  <c r="U273" i="55"/>
  <c r="W381" i="55"/>
  <c r="X327" i="55"/>
  <c r="W330" i="55"/>
  <c r="Z76" i="55"/>
  <c r="Y79" i="55"/>
  <c r="Z271" i="55"/>
  <c r="Y274" i="55"/>
  <c r="AB23" i="57" s="1"/>
  <c r="AA77" i="55"/>
  <c r="Z80" i="55"/>
  <c r="AC121" i="54" s="1"/>
  <c r="AC123" i="54" s="1"/>
  <c r="AA410" i="55"/>
  <c r="Z413" i="55"/>
  <c r="T326" i="55"/>
  <c r="S329" i="55"/>
  <c r="S331" i="55" s="1"/>
  <c r="X269" i="55"/>
  <c r="X353" i="55"/>
  <c r="V297" i="55"/>
  <c r="T298" i="55"/>
  <c r="S301" i="55"/>
  <c r="X299" i="55"/>
  <c r="W302" i="55"/>
  <c r="Z72" i="57" s="1"/>
  <c r="Y383" i="55"/>
  <c r="X386" i="55"/>
  <c r="AA72" i="58" s="1"/>
  <c r="AA74" i="58" s="1"/>
  <c r="Y411" i="55"/>
  <c r="X414" i="55"/>
  <c r="U240" i="55"/>
  <c r="T244" i="55"/>
  <c r="S354" i="55"/>
  <c r="R357" i="55"/>
  <c r="AA523" i="55"/>
  <c r="AB495" i="55"/>
  <c r="Z42" i="54"/>
  <c r="X131" i="56"/>
  <c r="X140" i="56" s="1"/>
  <c r="X144" i="56" s="1"/>
  <c r="AA20" i="59"/>
  <c r="Q387" i="55"/>
  <c r="T67" i="58"/>
  <c r="T69" i="58" s="1"/>
  <c r="T82" i="58" s="1"/>
  <c r="T91" i="58" s="1"/>
  <c r="T95" i="58" s="1"/>
  <c r="Q441" i="55"/>
  <c r="AC18" i="54"/>
  <c r="Z25" i="55"/>
  <c r="Z189" i="55"/>
  <c r="Z192" i="55" s="1"/>
  <c r="AC72" i="56" s="1"/>
  <c r="AC74" i="56" s="1"/>
  <c r="AA133" i="55"/>
  <c r="Z136" i="55"/>
  <c r="X82" i="56"/>
  <c r="X91" i="56" s="1"/>
  <c r="X95" i="56" s="1"/>
  <c r="Y20" i="56"/>
  <c r="Z524" i="55"/>
  <c r="Z527" i="55" s="1"/>
  <c r="AA496" i="55"/>
  <c r="Z499" i="55"/>
  <c r="AB72" i="59" s="1"/>
  <c r="AB74" i="59" s="1"/>
  <c r="AA33" i="59"/>
  <c r="AA42" i="59" s="1"/>
  <c r="AA46" i="59" s="1"/>
  <c r="AB219" i="54"/>
  <c r="V20" i="57"/>
  <c r="V33" i="57" s="1"/>
  <c r="V42" i="57" s="1"/>
  <c r="V46" i="57" s="1"/>
  <c r="Y355" i="55"/>
  <c r="X358" i="55"/>
  <c r="AA465" i="55"/>
  <c r="Z469" i="55"/>
  <c r="W242" i="55"/>
  <c r="V245" i="55"/>
  <c r="V551" i="55" s="1"/>
  <c r="X215" i="55"/>
  <c r="W218" i="55"/>
  <c r="AB47" i="55"/>
  <c r="AA51" i="55"/>
  <c r="AA467" i="55"/>
  <c r="Z470" i="55"/>
  <c r="AC23" i="59" s="1"/>
  <c r="AB49" i="55"/>
  <c r="AA52" i="55"/>
  <c r="AD72" i="54" s="1"/>
  <c r="AA67" i="59"/>
  <c r="AA69" i="59" s="1"/>
  <c r="AA82" i="59" s="1"/>
  <c r="Y500" i="55"/>
  <c r="S91" i="58"/>
  <c r="AB20" i="54"/>
  <c r="W188" i="55"/>
  <c r="W191" i="55" s="1"/>
  <c r="X132" i="55"/>
  <c r="W135" i="55"/>
  <c r="W137" i="55" s="1"/>
  <c r="AA161" i="55"/>
  <c r="AA164" i="55" s="1"/>
  <c r="AD23" i="56" s="1"/>
  <c r="AB105" i="55"/>
  <c r="AA108" i="55"/>
  <c r="AD170" i="54" s="1"/>
  <c r="AD172" i="54" s="1"/>
  <c r="W109" i="55"/>
  <c r="Z165" i="54"/>
  <c r="Z167" i="54" s="1"/>
  <c r="Z180" i="54" s="1"/>
  <c r="Y104" i="55"/>
  <c r="X160" i="55"/>
  <c r="X163" i="55" s="1"/>
  <c r="X107" i="55"/>
  <c r="AA82" i="54"/>
  <c r="P194" i="58"/>
  <c r="T275" i="55"/>
  <c r="W18" i="57"/>
  <c r="AA116" i="54"/>
  <c r="X81" i="55"/>
  <c r="AA25" i="57"/>
  <c r="AB116" i="58"/>
  <c r="AB118" i="58" s="1"/>
  <c r="R331" i="55"/>
  <c r="R303" i="55"/>
  <c r="U67" i="57"/>
  <c r="Y74" i="57"/>
  <c r="Y121" i="57"/>
  <c r="Z74" i="58"/>
  <c r="Z121" i="58"/>
  <c r="Z123" i="58" s="1"/>
  <c r="Z131" i="58" s="1"/>
  <c r="Z140" i="58" s="1"/>
  <c r="Z144" i="58" s="1"/>
  <c r="W442" i="55"/>
  <c r="W415" i="55"/>
  <c r="S246" i="55"/>
  <c r="Q359" i="55"/>
  <c r="T18" i="58"/>
  <c r="X33" i="56"/>
  <c r="X42" i="56" s="1"/>
  <c r="X46" i="56" s="1"/>
  <c r="Y171" i="58"/>
  <c r="Y173" i="58" s="1"/>
  <c r="Y25" i="58"/>
  <c r="X140" i="54"/>
  <c r="AB75" i="55"/>
  <c r="Y95" i="54"/>
  <c r="S382" i="55"/>
  <c r="R385" i="55"/>
  <c r="AB19" i="55"/>
  <c r="AA23" i="55"/>
  <c r="V213" i="55"/>
  <c r="U217" i="55"/>
  <c r="Y216" i="54"/>
  <c r="Y229" i="54" s="1"/>
  <c r="Y187" i="55"/>
  <c r="Z131" i="55"/>
  <c r="AB121" i="56"/>
  <c r="AB123" i="56" s="1"/>
  <c r="Z116" i="59"/>
  <c r="Z118" i="59" s="1"/>
  <c r="Z131" i="59" s="1"/>
  <c r="Y116" i="56" l="1"/>
  <c r="Y118" i="56" s="1"/>
  <c r="F156" i="34"/>
  <c r="F145" i="34"/>
  <c r="D75" i="35"/>
  <c r="Y199" i="78"/>
  <c r="Z197" i="78"/>
  <c r="Z189" i="78"/>
  <c r="Z135" i="59"/>
  <c r="Z89" i="59"/>
  <c r="J96" i="34"/>
  <c r="J141" i="34"/>
  <c r="J43" i="35" s="1"/>
  <c r="AA86" i="59"/>
  <c r="AA187" i="78"/>
  <c r="AA179" i="78"/>
  <c r="AB177" i="78"/>
  <c r="H38" i="68"/>
  <c r="D38" i="68" s="1"/>
  <c r="D38" i="69" s="1"/>
  <c r="D39" i="67"/>
  <c r="Y238" i="54"/>
  <c r="X33" i="65"/>
  <c r="W242" i="54"/>
  <c r="W42" i="65"/>
  <c r="X242" i="54"/>
  <c r="X42" i="65"/>
  <c r="AB23" i="65"/>
  <c r="Y18" i="65"/>
  <c r="X18" i="65"/>
  <c r="U219" i="55"/>
  <c r="AD18" i="54"/>
  <c r="AA25" i="55"/>
  <c r="R387" i="55"/>
  <c r="U67" i="58"/>
  <c r="U69" i="58" s="1"/>
  <c r="U82" i="58" s="1"/>
  <c r="U91" i="58" s="1"/>
  <c r="U95" i="58" s="1"/>
  <c r="R441" i="55"/>
  <c r="T166" i="58"/>
  <c r="T168" i="58" s="1"/>
  <c r="T181" i="58" s="1"/>
  <c r="T190" i="58" s="1"/>
  <c r="T20" i="58"/>
  <c r="T33" i="58" s="1"/>
  <c r="T42" i="58" s="1"/>
  <c r="T46" i="58" s="1"/>
  <c r="AA91" i="54"/>
  <c r="X165" i="55"/>
  <c r="AA18" i="56"/>
  <c r="Z189" i="54"/>
  <c r="Z193" i="54" s="1"/>
  <c r="AD25" i="56"/>
  <c r="Y132" i="55"/>
  <c r="X188" i="55"/>
  <c r="X191" i="55" s="1"/>
  <c r="X135" i="55"/>
  <c r="X137" i="55" s="1"/>
  <c r="AD74" i="54"/>
  <c r="AC25" i="59"/>
  <c r="AA53" i="55"/>
  <c r="AD67" i="54"/>
  <c r="AD69" i="54" s="1"/>
  <c r="Z471" i="55"/>
  <c r="AC18" i="59"/>
  <c r="X442" i="55"/>
  <c r="AA23" i="58"/>
  <c r="AB221" i="54"/>
  <c r="AA524" i="55"/>
  <c r="AA527" i="55" s="1"/>
  <c r="AA499" i="55"/>
  <c r="AC72" i="59" s="1"/>
  <c r="AC74" i="59" s="1"/>
  <c r="AB496" i="55"/>
  <c r="Y131" i="56"/>
  <c r="Y140" i="56" s="1"/>
  <c r="Y144" i="56" s="1"/>
  <c r="AC20" i="54"/>
  <c r="AC33" i="54" s="1"/>
  <c r="AC42" i="54" s="1"/>
  <c r="AC46" i="54" s="1"/>
  <c r="AC495" i="55"/>
  <c r="AB523" i="55"/>
  <c r="R359" i="55"/>
  <c r="U18" i="58"/>
  <c r="T246" i="55"/>
  <c r="AA121" i="58"/>
  <c r="AA123" i="58" s="1"/>
  <c r="AA131" i="58" s="1"/>
  <c r="AA140" i="58" s="1"/>
  <c r="AA144" i="58" s="1"/>
  <c r="X415" i="55"/>
  <c r="Z74" i="57"/>
  <c r="Z121" i="57"/>
  <c r="S303" i="55"/>
  <c r="V67" i="57"/>
  <c r="AC116" i="58"/>
  <c r="AC118" i="58" s="1"/>
  <c r="AB25" i="57"/>
  <c r="AB116" i="54"/>
  <c r="Y81" i="55"/>
  <c r="U275" i="55"/>
  <c r="X18" i="57"/>
  <c r="Z20" i="56"/>
  <c r="AA159" i="55"/>
  <c r="AB103" i="55"/>
  <c r="AB67" i="59"/>
  <c r="AB69" i="59" s="1"/>
  <c r="AB82" i="59" s="1"/>
  <c r="Z500" i="55"/>
  <c r="AB116" i="59"/>
  <c r="AB118" i="59" s="1"/>
  <c r="AB20" i="59"/>
  <c r="S46" i="58"/>
  <c r="T118" i="57"/>
  <c r="T131" i="57" s="1"/>
  <c r="T140" i="57" s="1"/>
  <c r="T144" i="57" s="1"/>
  <c r="Z171" i="58"/>
  <c r="Z173" i="58" s="1"/>
  <c r="AC121" i="56"/>
  <c r="AC123" i="56" s="1"/>
  <c r="AC219" i="54"/>
  <c r="AB33" i="59"/>
  <c r="AB42" i="59" s="1"/>
  <c r="AB46" i="59" s="1"/>
  <c r="Z214" i="54"/>
  <c r="AA131" i="55"/>
  <c r="Z187" i="55"/>
  <c r="W213" i="55"/>
  <c r="V217" i="55"/>
  <c r="V219" i="55" s="1"/>
  <c r="AC19" i="55"/>
  <c r="AB23" i="55"/>
  <c r="T382" i="55"/>
  <c r="S385" i="55"/>
  <c r="AC75" i="55"/>
  <c r="X144" i="54"/>
  <c r="Y123" i="57"/>
  <c r="Y25" i="65"/>
  <c r="U69" i="57"/>
  <c r="U82" i="57" s="1"/>
  <c r="U91" i="57" s="1"/>
  <c r="U95" i="57" s="1"/>
  <c r="U116" i="57"/>
  <c r="AA118" i="54"/>
  <c r="AA131" i="54" s="1"/>
  <c r="AA140" i="54" s="1"/>
  <c r="AA144" i="54" s="1"/>
  <c r="W20" i="57"/>
  <c r="W33" i="57" s="1"/>
  <c r="W42" i="57" s="1"/>
  <c r="W46" i="57" s="1"/>
  <c r="X109" i="55"/>
  <c r="AA165" i="54"/>
  <c r="AA167" i="54" s="1"/>
  <c r="AA180" i="54" s="1"/>
  <c r="Y160" i="55"/>
  <c r="Y163" i="55" s="1"/>
  <c r="Z104" i="55"/>
  <c r="Y107" i="55"/>
  <c r="AC105" i="55"/>
  <c r="AB161" i="55"/>
  <c r="AB164" i="55" s="1"/>
  <c r="AE23" i="56" s="1"/>
  <c r="AB108" i="55"/>
  <c r="AE170" i="54" s="1"/>
  <c r="AE172" i="54" s="1"/>
  <c r="W193" i="55"/>
  <c r="Z67" i="56"/>
  <c r="Z69" i="56" s="1"/>
  <c r="AB33" i="54"/>
  <c r="S95" i="58"/>
  <c r="AC49" i="55"/>
  <c r="AB52" i="55"/>
  <c r="AE72" i="54" s="1"/>
  <c r="AB467" i="55"/>
  <c r="AA470" i="55"/>
  <c r="AD23" i="59" s="1"/>
  <c r="AC47" i="55"/>
  <c r="AB51" i="55"/>
  <c r="Y215" i="55"/>
  <c r="X218" i="55"/>
  <c r="X242" i="55"/>
  <c r="W245" i="55"/>
  <c r="W551" i="55" s="1"/>
  <c r="AB465" i="55"/>
  <c r="AA469" i="55"/>
  <c r="Z355" i="55"/>
  <c r="Y358" i="55"/>
  <c r="Y33" i="56"/>
  <c r="Y42" i="56" s="1"/>
  <c r="Y46" i="56" s="1"/>
  <c r="AB133" i="55"/>
  <c r="AA189" i="55"/>
  <c r="AA192" i="55" s="1"/>
  <c r="AD72" i="56" s="1"/>
  <c r="AD74" i="56" s="1"/>
  <c r="AA136" i="55"/>
  <c r="Q443" i="55"/>
  <c r="Q550" i="55"/>
  <c r="Q552" i="55" s="1"/>
  <c r="Z46" i="54"/>
  <c r="T354" i="55"/>
  <c r="S357" i="55"/>
  <c r="V240" i="55"/>
  <c r="U244" i="55"/>
  <c r="Z411" i="55"/>
  <c r="Y414" i="55"/>
  <c r="Z383" i="55"/>
  <c r="Y386" i="55"/>
  <c r="AB72" i="58" s="1"/>
  <c r="Y299" i="55"/>
  <c r="X302" i="55"/>
  <c r="AA72" i="57" s="1"/>
  <c r="U298" i="55"/>
  <c r="T301" i="55"/>
  <c r="W297" i="55"/>
  <c r="Y353" i="55"/>
  <c r="Y269" i="55"/>
  <c r="U326" i="55"/>
  <c r="T329" i="55"/>
  <c r="AB410" i="55"/>
  <c r="AA413" i="55"/>
  <c r="AB77" i="55"/>
  <c r="AA80" i="55"/>
  <c r="AD121" i="54" s="1"/>
  <c r="AD123" i="54" s="1"/>
  <c r="AA271" i="55"/>
  <c r="Z274" i="55"/>
  <c r="AC23" i="57" s="1"/>
  <c r="AA76" i="55"/>
  <c r="Z79" i="55"/>
  <c r="Y327" i="55"/>
  <c r="X330" i="55"/>
  <c r="X381" i="55"/>
  <c r="W270" i="55"/>
  <c r="V273" i="55"/>
  <c r="W325" i="55"/>
  <c r="Y82" i="56"/>
  <c r="Y91" i="56" s="1"/>
  <c r="Y95" i="56" s="1"/>
  <c r="AA522" i="55"/>
  <c r="AA526" i="55" s="1"/>
  <c r="AA498" i="55"/>
  <c r="AB494" i="55"/>
  <c r="AA116" i="59"/>
  <c r="AA118" i="59" s="1"/>
  <c r="AA131" i="59" s="1"/>
  <c r="Z528" i="55"/>
  <c r="AB121" i="59"/>
  <c r="AB123" i="59" s="1"/>
  <c r="AC82" i="54"/>
  <c r="AC91" i="54" s="1"/>
  <c r="AC95" i="54" s="1"/>
  <c r="F76" i="35" l="1"/>
  <c r="F77" i="35" s="1"/>
  <c r="F157" i="34"/>
  <c r="AA528" i="55"/>
  <c r="J145" i="34"/>
  <c r="J47" i="35" s="1"/>
  <c r="J156" i="34"/>
  <c r="AC23" i="65"/>
  <c r="AB86" i="59"/>
  <c r="AC177" i="78"/>
  <c r="AB187" i="78"/>
  <c r="AB179" i="78"/>
  <c r="AA197" i="78"/>
  <c r="AA189" i="78"/>
  <c r="Z138" i="59"/>
  <c r="AA135" i="59"/>
  <c r="AA138" i="59" s="1"/>
  <c r="AA140" i="59" s="1"/>
  <c r="AA144" i="59" s="1"/>
  <c r="AA89" i="59"/>
  <c r="AA91" i="59" s="1"/>
  <c r="AA95" i="59" s="1"/>
  <c r="Z91" i="59"/>
  <c r="Z95" i="59" s="1"/>
  <c r="Z199" i="78"/>
  <c r="Y242" i="54"/>
  <c r="Y42" i="65"/>
  <c r="Y33" i="65"/>
  <c r="AD219" i="54"/>
  <c r="AC494" i="55"/>
  <c r="AB522" i="55"/>
  <c r="AB526" i="55" s="1"/>
  <c r="AB498" i="55"/>
  <c r="X325" i="55"/>
  <c r="X270" i="55"/>
  <c r="W273" i="55"/>
  <c r="Y381" i="55"/>
  <c r="Z327" i="55"/>
  <c r="Y330" i="55"/>
  <c r="AB76" i="55"/>
  <c r="AA79" i="55"/>
  <c r="AB271" i="55"/>
  <c r="AA274" i="55"/>
  <c r="AD23" i="57" s="1"/>
  <c r="AC77" i="55"/>
  <c r="AB80" i="55"/>
  <c r="AE121" i="54" s="1"/>
  <c r="AE123" i="54" s="1"/>
  <c r="AC410" i="55"/>
  <c r="AB413" i="55"/>
  <c r="V326" i="55"/>
  <c r="U329" i="55"/>
  <c r="U331" i="55" s="1"/>
  <c r="Z269" i="55"/>
  <c r="Z353" i="55"/>
  <c r="X297" i="55"/>
  <c r="V298" i="55"/>
  <c r="U301" i="55"/>
  <c r="Z299" i="55"/>
  <c r="Y302" i="55"/>
  <c r="AB72" i="57" s="1"/>
  <c r="AA383" i="55"/>
  <c r="Z386" i="55"/>
  <c r="AC72" i="58" s="1"/>
  <c r="AC74" i="58" s="1"/>
  <c r="AA411" i="55"/>
  <c r="Z414" i="55"/>
  <c r="W240" i="55"/>
  <c r="V244" i="55"/>
  <c r="U354" i="55"/>
  <c r="T357" i="55"/>
  <c r="Y442" i="55"/>
  <c r="AB23" i="58"/>
  <c r="AB25" i="58" s="1"/>
  <c r="AA471" i="55"/>
  <c r="AD18" i="59"/>
  <c r="AE67" i="54"/>
  <c r="AE69" i="54" s="1"/>
  <c r="AB53" i="55"/>
  <c r="AD25" i="59"/>
  <c r="AE74" i="54"/>
  <c r="AE219" i="54"/>
  <c r="Z82" i="56"/>
  <c r="Z91" i="56" s="1"/>
  <c r="Z95" i="56" s="1"/>
  <c r="AD105" i="55"/>
  <c r="AC161" i="55"/>
  <c r="AC164" i="55" s="1"/>
  <c r="AF23" i="56" s="1"/>
  <c r="AC108" i="55"/>
  <c r="AF170" i="54" s="1"/>
  <c r="AF172" i="54" s="1"/>
  <c r="AA104" i="55"/>
  <c r="Z160" i="55"/>
  <c r="Z163" i="55" s="1"/>
  <c r="Z107" i="55"/>
  <c r="AA189" i="54"/>
  <c r="AA193" i="54" s="1"/>
  <c r="U118" i="57"/>
  <c r="U131" i="57" s="1"/>
  <c r="U140" i="57" s="1"/>
  <c r="U144" i="57" s="1"/>
  <c r="AD75" i="55"/>
  <c r="S387" i="55"/>
  <c r="V67" i="58"/>
  <c r="V69" i="58" s="1"/>
  <c r="V82" i="58" s="1"/>
  <c r="V91" i="58" s="1"/>
  <c r="V95" i="58" s="1"/>
  <c r="S441" i="55"/>
  <c r="AE18" i="54"/>
  <c r="AB25" i="55"/>
  <c r="AA187" i="55"/>
  <c r="AB131" i="55"/>
  <c r="Z33" i="56"/>
  <c r="Z42" i="56" s="1"/>
  <c r="Z46" i="56" s="1"/>
  <c r="X20" i="57"/>
  <c r="X33" i="57" s="1"/>
  <c r="X42" i="57" s="1"/>
  <c r="X46" i="57" s="1"/>
  <c r="AD495" i="55"/>
  <c r="AC523" i="55"/>
  <c r="AA171" i="58"/>
  <c r="AA173" i="58" s="1"/>
  <c r="AA25" i="58"/>
  <c r="AC20" i="59"/>
  <c r="AC33" i="59" s="1"/>
  <c r="AC42" i="59" s="1"/>
  <c r="AC46" i="59" s="1"/>
  <c r="AD221" i="54"/>
  <c r="Z132" i="55"/>
  <c r="Y188" i="55"/>
  <c r="Y191" i="55" s="1"/>
  <c r="Y135" i="55"/>
  <c r="Y137" i="55" s="1"/>
  <c r="AA95" i="54"/>
  <c r="T194" i="58"/>
  <c r="AD20" i="54"/>
  <c r="AA500" i="55"/>
  <c r="AC67" i="59"/>
  <c r="AC69" i="59" s="1"/>
  <c r="V275" i="55"/>
  <c r="Y18" i="57"/>
  <c r="AC116" i="54"/>
  <c r="Z81" i="55"/>
  <c r="AC25" i="57"/>
  <c r="AD116" i="58"/>
  <c r="AD118" i="58" s="1"/>
  <c r="T331" i="55"/>
  <c r="T303" i="55"/>
  <c r="W67" i="57"/>
  <c r="AA74" i="57"/>
  <c r="AA121" i="57"/>
  <c r="AB74" i="58"/>
  <c r="AB121" i="58"/>
  <c r="AB123" i="58" s="1"/>
  <c r="AB131" i="58" s="1"/>
  <c r="AB140" i="58" s="1"/>
  <c r="AB144" i="58" s="1"/>
  <c r="Y415" i="55"/>
  <c r="U246" i="55"/>
  <c r="V18" i="58"/>
  <c r="S359" i="55"/>
  <c r="AC133" i="55"/>
  <c r="AB189" i="55"/>
  <c r="AB192" i="55" s="1"/>
  <c r="AE72" i="56" s="1"/>
  <c r="AE74" i="56" s="1"/>
  <c r="AB136" i="55"/>
  <c r="AA355" i="55"/>
  <c r="Z358" i="55"/>
  <c r="AC465" i="55"/>
  <c r="AB469" i="55"/>
  <c r="Y242" i="55"/>
  <c r="X245" i="55"/>
  <c r="X551" i="55" s="1"/>
  <c r="Z215" i="55"/>
  <c r="Y218" i="55"/>
  <c r="AD47" i="55"/>
  <c r="AC51" i="55"/>
  <c r="AC467" i="55"/>
  <c r="AB470" i="55"/>
  <c r="AE23" i="59" s="1"/>
  <c r="AD49" i="55"/>
  <c r="AC52" i="55"/>
  <c r="AF72" i="54" s="1"/>
  <c r="AB42" i="54"/>
  <c r="AE25" i="56"/>
  <c r="Y109" i="55"/>
  <c r="AB165" i="54"/>
  <c r="AB167" i="54" s="1"/>
  <c r="AB180" i="54" s="1"/>
  <c r="AB189" i="54" s="1"/>
  <c r="AB193" i="54" s="1"/>
  <c r="Y165" i="55"/>
  <c r="AB18" i="56"/>
  <c r="U382" i="55"/>
  <c r="T385" i="55"/>
  <c r="AD19" i="55"/>
  <c r="AC23" i="55"/>
  <c r="X213" i="55"/>
  <c r="W217" i="55"/>
  <c r="W219" i="55" s="1"/>
  <c r="Z216" i="54"/>
  <c r="Z229" i="54" s="1"/>
  <c r="AC221" i="54"/>
  <c r="AC103" i="55"/>
  <c r="AB159" i="55"/>
  <c r="AB118" i="54"/>
  <c r="AB131" i="54" s="1"/>
  <c r="AB140" i="54" s="1"/>
  <c r="V69" i="57"/>
  <c r="V82" i="57" s="1"/>
  <c r="V91" i="57" s="1"/>
  <c r="V95" i="57" s="1"/>
  <c r="V116" i="57"/>
  <c r="Z123" i="57"/>
  <c r="Z25" i="65"/>
  <c r="U166" i="58"/>
  <c r="U168" i="58" s="1"/>
  <c r="U181" i="58" s="1"/>
  <c r="U190" i="58" s="1"/>
  <c r="U194" i="58" s="1"/>
  <c r="U20" i="58"/>
  <c r="U33" i="58" s="1"/>
  <c r="U42" i="58" s="1"/>
  <c r="U46" i="58" s="1"/>
  <c r="AB499" i="55"/>
  <c r="AD72" i="59" s="1"/>
  <c r="AD74" i="59" s="1"/>
  <c r="AC496" i="55"/>
  <c r="AB524" i="55"/>
  <c r="AB527" i="55" s="1"/>
  <c r="AA67" i="56"/>
  <c r="AA69" i="56" s="1"/>
  <c r="X193" i="55"/>
  <c r="AA116" i="56"/>
  <c r="AA118" i="56" s="1"/>
  <c r="AA20" i="56"/>
  <c r="R443" i="55"/>
  <c r="R550" i="55"/>
  <c r="R552" i="55" s="1"/>
  <c r="AA214" i="54"/>
  <c r="AC82" i="59"/>
  <c r="AD121" i="56"/>
  <c r="AD123" i="56" s="1"/>
  <c r="AB131" i="59"/>
  <c r="T20" i="65"/>
  <c r="T46" i="65" s="1"/>
  <c r="Z116" i="56"/>
  <c r="Z118" i="56" s="1"/>
  <c r="AC121" i="59"/>
  <c r="AC123" i="59" s="1"/>
  <c r="AD82" i="54"/>
  <c r="AD91" i="54" s="1"/>
  <c r="AD95" i="54" s="1"/>
  <c r="AA18" i="65" l="1"/>
  <c r="J76" i="35"/>
  <c r="J157" i="34"/>
  <c r="AA199" i="78"/>
  <c r="AC86" i="59"/>
  <c r="AC187" i="78"/>
  <c r="AC179" i="78"/>
  <c r="AD177" i="78"/>
  <c r="Z140" i="59"/>
  <c r="Z144" i="59" s="1"/>
  <c r="AB197" i="78"/>
  <c r="AB199" i="78" s="1"/>
  <c r="AB189" i="78"/>
  <c r="AB135" i="59"/>
  <c r="AB138" i="59" s="1"/>
  <c r="AB140" i="59" s="1"/>
  <c r="AB144" i="59" s="1"/>
  <c r="AB89" i="59"/>
  <c r="AD23" i="65"/>
  <c r="Z18" i="65"/>
  <c r="Z238" i="54"/>
  <c r="AE121" i="56"/>
  <c r="AE123" i="56" s="1"/>
  <c r="AE82" i="54"/>
  <c r="AE91" i="54" s="1"/>
  <c r="AE95" i="54" s="1"/>
  <c r="Z131" i="56"/>
  <c r="Z140" i="56" s="1"/>
  <c r="Z144" i="56" s="1"/>
  <c r="AA216" i="54"/>
  <c r="AA229" i="54" s="1"/>
  <c r="AA33" i="56"/>
  <c r="AA42" i="56" s="1"/>
  <c r="AA46" i="56" s="1"/>
  <c r="AB144" i="54"/>
  <c r="AF18" i="54"/>
  <c r="AC25" i="55"/>
  <c r="T387" i="55"/>
  <c r="W67" i="58"/>
  <c r="W69" i="58" s="1"/>
  <c r="W82" i="58" s="1"/>
  <c r="W91" i="58" s="1"/>
  <c r="W95" i="58" s="1"/>
  <c r="T441" i="55"/>
  <c r="AB20" i="56"/>
  <c r="AF74" i="54"/>
  <c r="AE25" i="59"/>
  <c r="AF67" i="54"/>
  <c r="AF69" i="54" s="1"/>
  <c r="AF82" i="54" s="1"/>
  <c r="AF91" i="54" s="1"/>
  <c r="AF95" i="54" s="1"/>
  <c r="AC53" i="55"/>
  <c r="AB471" i="55"/>
  <c r="AE18" i="59"/>
  <c r="Z442" i="55"/>
  <c r="AC23" i="58"/>
  <c r="AC189" i="55"/>
  <c r="AC192" i="55" s="1"/>
  <c r="AF72" i="56" s="1"/>
  <c r="AF74" i="56" s="1"/>
  <c r="AC136" i="55"/>
  <c r="AD133" i="55"/>
  <c r="V166" i="58"/>
  <c r="V168" i="58" s="1"/>
  <c r="V181" i="58" s="1"/>
  <c r="V190" i="58" s="1"/>
  <c r="V194" i="58" s="1"/>
  <c r="V20" i="58"/>
  <c r="V33" i="58" s="1"/>
  <c r="V42" i="58" s="1"/>
  <c r="V46" i="58" s="1"/>
  <c r="AA123" i="57"/>
  <c r="AA25" i="65"/>
  <c r="W69" i="57"/>
  <c r="W82" i="57" s="1"/>
  <c r="W91" i="57" s="1"/>
  <c r="W95" i="57" s="1"/>
  <c r="W116" i="57"/>
  <c r="AC118" i="54"/>
  <c r="AC131" i="54" s="1"/>
  <c r="AC140" i="54" s="1"/>
  <c r="AC144" i="54" s="1"/>
  <c r="AD33" i="54"/>
  <c r="Y193" i="55"/>
  <c r="AB67" i="56"/>
  <c r="AB69" i="56" s="1"/>
  <c r="AC131" i="55"/>
  <c r="AB187" i="55"/>
  <c r="AE20" i="54"/>
  <c r="AE33" i="54" s="1"/>
  <c r="AE42" i="54" s="1"/>
  <c r="AE46" i="54" s="1"/>
  <c r="AC165" i="54"/>
  <c r="AC167" i="54" s="1"/>
  <c r="AC180" i="54" s="1"/>
  <c r="Z109" i="55"/>
  <c r="AA160" i="55"/>
  <c r="AA163" i="55" s="1"/>
  <c r="AB104" i="55"/>
  <c r="AA107" i="55"/>
  <c r="AF121" i="56"/>
  <c r="AF123" i="56" s="1"/>
  <c r="AF25" i="56"/>
  <c r="AE221" i="54"/>
  <c r="AD20" i="59"/>
  <c r="T359" i="55"/>
  <c r="W18" i="58"/>
  <c r="V246" i="55"/>
  <c r="AC121" i="58"/>
  <c r="AC123" i="58" s="1"/>
  <c r="AC131" i="58" s="1"/>
  <c r="AC140" i="58" s="1"/>
  <c r="AC144" i="58" s="1"/>
  <c r="Z415" i="55"/>
  <c r="AB74" i="57"/>
  <c r="AB121" i="57"/>
  <c r="U303" i="55"/>
  <c r="X67" i="57"/>
  <c r="AE116" i="58"/>
  <c r="AE118" i="58" s="1"/>
  <c r="AD25" i="57"/>
  <c r="AA81" i="55"/>
  <c r="AD116" i="54"/>
  <c r="W275" i="55"/>
  <c r="Z18" i="57"/>
  <c r="AD67" i="59"/>
  <c r="AD69" i="59" s="1"/>
  <c r="AB500" i="55"/>
  <c r="AC522" i="55"/>
  <c r="AC526" i="55" s="1"/>
  <c r="AC498" i="55"/>
  <c r="AD494" i="55"/>
  <c r="AA131" i="56"/>
  <c r="AA140" i="56" s="1"/>
  <c r="AA144" i="56" s="1"/>
  <c r="AA82" i="56"/>
  <c r="AA91" i="56" s="1"/>
  <c r="AA95" i="56" s="1"/>
  <c r="AC524" i="55"/>
  <c r="AC527" i="55" s="1"/>
  <c r="AC499" i="55"/>
  <c r="AE72" i="59" s="1"/>
  <c r="AE74" i="59" s="1"/>
  <c r="AD496" i="55"/>
  <c r="V118" i="57"/>
  <c r="V131" i="57" s="1"/>
  <c r="V140" i="57" s="1"/>
  <c r="V144" i="57" s="1"/>
  <c r="V20" i="65"/>
  <c r="V46" i="65" s="1"/>
  <c r="AD103" i="55"/>
  <c r="AC159" i="55"/>
  <c r="Y213" i="55"/>
  <c r="X217" i="55"/>
  <c r="X219" i="55" s="1"/>
  <c r="AE19" i="55"/>
  <c r="AD23" i="55"/>
  <c r="V382" i="55"/>
  <c r="U385" i="55"/>
  <c r="AB46" i="54"/>
  <c r="AE49" i="55"/>
  <c r="AD52" i="55"/>
  <c r="AG72" i="54" s="1"/>
  <c r="AD467" i="55"/>
  <c r="AC470" i="55"/>
  <c r="AF23" i="59" s="1"/>
  <c r="AE47" i="55"/>
  <c r="AD51" i="55"/>
  <c r="AA215" i="55"/>
  <c r="Z218" i="55"/>
  <c r="Z242" i="55"/>
  <c r="Y245" i="55"/>
  <c r="Y551" i="55" s="1"/>
  <c r="AD465" i="55"/>
  <c r="AC469" i="55"/>
  <c r="AB355" i="55"/>
  <c r="AA358" i="55"/>
  <c r="AD23" i="58" s="1"/>
  <c r="AD25" i="58" s="1"/>
  <c r="Y20" i="57"/>
  <c r="Y33" i="57" s="1"/>
  <c r="Y42" i="57" s="1"/>
  <c r="Y46" i="57" s="1"/>
  <c r="AA132" i="55"/>
  <c r="Z188" i="55"/>
  <c r="Z191" i="55" s="1"/>
  <c r="Z135" i="55"/>
  <c r="Z137" i="55" s="1"/>
  <c r="AE495" i="55"/>
  <c r="AD523" i="55"/>
  <c r="S443" i="55"/>
  <c r="S550" i="55"/>
  <c r="S552" i="55" s="1"/>
  <c r="AE75" i="55"/>
  <c r="Z165" i="55"/>
  <c r="AC18" i="56"/>
  <c r="AD161" i="55"/>
  <c r="AD164" i="55" s="1"/>
  <c r="AG23" i="56" s="1"/>
  <c r="AD108" i="55"/>
  <c r="AG170" i="54" s="1"/>
  <c r="AG172" i="54" s="1"/>
  <c r="AE105" i="55"/>
  <c r="V354" i="55"/>
  <c r="U357" i="55"/>
  <c r="X240" i="55"/>
  <c r="W244" i="55"/>
  <c r="AB411" i="55"/>
  <c r="AA414" i="55"/>
  <c r="AB383" i="55"/>
  <c r="AA386" i="55"/>
  <c r="AD72" i="58" s="1"/>
  <c r="AA299" i="55"/>
  <c r="Z302" i="55"/>
  <c r="AC72" i="57" s="1"/>
  <c r="W298" i="55"/>
  <c r="V301" i="55"/>
  <c r="Y297" i="55"/>
  <c r="AA353" i="55"/>
  <c r="AA269" i="55"/>
  <c r="W326" i="55"/>
  <c r="V329" i="55"/>
  <c r="V331" i="55" s="1"/>
  <c r="AD410" i="55"/>
  <c r="AC413" i="55"/>
  <c r="AD77" i="55"/>
  <c r="AC80" i="55"/>
  <c r="AF121" i="54" s="1"/>
  <c r="AF123" i="54" s="1"/>
  <c r="AC271" i="55"/>
  <c r="AB274" i="55"/>
  <c r="AE23" i="57" s="1"/>
  <c r="AC76" i="55"/>
  <c r="AB79" i="55"/>
  <c r="AA327" i="55"/>
  <c r="Z330" i="55"/>
  <c r="Z381" i="55"/>
  <c r="Y270" i="55"/>
  <c r="X273" i="55"/>
  <c r="Y325" i="55"/>
  <c r="AD82" i="59"/>
  <c r="U20" i="65"/>
  <c r="U46" i="65" s="1"/>
  <c r="AD33" i="59"/>
  <c r="AD42" i="59" s="1"/>
  <c r="AD46" i="59" s="1"/>
  <c r="AB214" i="54"/>
  <c r="AB171" i="58"/>
  <c r="AB173" i="58" s="1"/>
  <c r="AC116" i="59"/>
  <c r="AC118" i="59" s="1"/>
  <c r="AC131" i="59" s="1"/>
  <c r="AD121" i="59"/>
  <c r="AD123" i="59" s="1"/>
  <c r="AB528" i="55"/>
  <c r="J77" i="35" l="1"/>
  <c r="J78" i="35" s="1"/>
  <c r="AB91" i="59"/>
  <c r="AB95" i="59" s="1"/>
  <c r="AC135" i="59"/>
  <c r="AC138" i="59" s="1"/>
  <c r="AC89" i="59"/>
  <c r="AC91" i="59" s="1"/>
  <c r="AC95" i="59" s="1"/>
  <c r="AC140" i="59"/>
  <c r="AC144" i="59" s="1"/>
  <c r="AD86" i="59"/>
  <c r="AE177" i="78"/>
  <c r="AD187" i="78"/>
  <c r="AD179" i="78"/>
  <c r="AC197" i="78"/>
  <c r="AC189" i="78"/>
  <c r="AA238" i="54"/>
  <c r="AA33" i="65"/>
  <c r="Z242" i="54"/>
  <c r="Z42" i="65"/>
  <c r="AE23" i="65"/>
  <c r="Z33" i="65"/>
  <c r="AC528" i="55"/>
  <c r="Z325" i="55"/>
  <c r="Z270" i="55"/>
  <c r="Y273" i="55"/>
  <c r="AA381" i="55"/>
  <c r="AB327" i="55"/>
  <c r="AA330" i="55"/>
  <c r="AD76" i="55"/>
  <c r="AC79" i="55"/>
  <c r="AD271" i="55"/>
  <c r="AC274" i="55"/>
  <c r="AF23" i="57" s="1"/>
  <c r="AE77" i="55"/>
  <c r="AD80" i="55"/>
  <c r="AG121" i="54" s="1"/>
  <c r="AG123" i="54" s="1"/>
  <c r="AE410" i="55"/>
  <c r="AD413" i="55"/>
  <c r="X326" i="55"/>
  <c r="W329" i="55"/>
  <c r="W331" i="55" s="1"/>
  <c r="AB269" i="55"/>
  <c r="AB353" i="55"/>
  <c r="Z297" i="55"/>
  <c r="X298" i="55"/>
  <c r="W301" i="55"/>
  <c r="AB299" i="55"/>
  <c r="AA302" i="55"/>
  <c r="AD72" i="57" s="1"/>
  <c r="AC383" i="55"/>
  <c r="AB386" i="55"/>
  <c r="AE72" i="58" s="1"/>
  <c r="AE74" i="58" s="1"/>
  <c r="AC411" i="55"/>
  <c r="AB414" i="55"/>
  <c r="Y240" i="55"/>
  <c r="X244" i="55"/>
  <c r="W354" i="55"/>
  <c r="V357" i="55"/>
  <c r="AC20" i="56"/>
  <c r="AB132" i="55"/>
  <c r="AA188" i="55"/>
  <c r="AA191" i="55" s="1"/>
  <c r="AA135" i="55"/>
  <c r="AA137" i="55" s="1"/>
  <c r="AC355" i="55"/>
  <c r="AB358" i="55"/>
  <c r="AE465" i="55"/>
  <c r="AD469" i="55"/>
  <c r="AA242" i="55"/>
  <c r="Z245" i="55"/>
  <c r="Z551" i="55" s="1"/>
  <c r="AB215" i="55"/>
  <c r="AA218" i="55"/>
  <c r="AF47" i="55"/>
  <c r="AE51" i="55"/>
  <c r="AE467" i="55"/>
  <c r="AD470" i="55"/>
  <c r="AG23" i="59" s="1"/>
  <c r="AF49" i="55"/>
  <c r="AE52" i="55"/>
  <c r="AH72" i="54" s="1"/>
  <c r="W382" i="55"/>
  <c r="V385" i="55"/>
  <c r="AF19" i="55"/>
  <c r="AE23" i="55"/>
  <c r="Z213" i="55"/>
  <c r="Y217" i="55"/>
  <c r="Y219" i="55" s="1"/>
  <c r="AE496" i="55"/>
  <c r="AD524" i="55"/>
  <c r="AD527" i="55" s="1"/>
  <c r="AD499" i="55"/>
  <c r="AF72" i="59" s="1"/>
  <c r="AF74" i="59" s="1"/>
  <c r="AE67" i="59"/>
  <c r="AE69" i="59" s="1"/>
  <c r="AC500" i="55"/>
  <c r="Z20" i="57"/>
  <c r="Z33" i="57" s="1"/>
  <c r="Z42" i="57" s="1"/>
  <c r="Z46" i="57" s="1"/>
  <c r="AD118" i="54"/>
  <c r="AD131" i="54" s="1"/>
  <c r="AD140" i="54" s="1"/>
  <c r="AD144" i="54" s="1"/>
  <c r="AB160" i="55"/>
  <c r="AB163" i="55" s="1"/>
  <c r="AC104" i="55"/>
  <c r="AB107" i="55"/>
  <c r="AC187" i="55"/>
  <c r="AD131" i="55"/>
  <c r="AD42" i="54"/>
  <c r="AC171" i="58"/>
  <c r="AC173" i="58" s="1"/>
  <c r="AC25" i="58"/>
  <c r="AE20" i="59"/>
  <c r="AB33" i="56"/>
  <c r="AB42" i="56" s="1"/>
  <c r="AB46" i="56" s="1"/>
  <c r="T443" i="55"/>
  <c r="T550" i="55"/>
  <c r="T552" i="55" s="1"/>
  <c r="AF20" i="54"/>
  <c r="AF33" i="54" s="1"/>
  <c r="AF42" i="54" s="1"/>
  <c r="AF46" i="54" s="1"/>
  <c r="AD116" i="59"/>
  <c r="AD118" i="59" s="1"/>
  <c r="AD131" i="59" s="1"/>
  <c r="AE33" i="59"/>
  <c r="AE42" i="59" s="1"/>
  <c r="AE46" i="59" s="1"/>
  <c r="AF219" i="54"/>
  <c r="AF23" i="65" s="1"/>
  <c r="AB216" i="54"/>
  <c r="AB229" i="54" s="1"/>
  <c r="X275" i="55"/>
  <c r="AA18" i="57"/>
  <c r="AE116" i="54"/>
  <c r="AB81" i="55"/>
  <c r="AE25" i="57"/>
  <c r="AF116" i="58"/>
  <c r="AF118" i="58" s="1"/>
  <c r="V303" i="55"/>
  <c r="Y67" i="57"/>
  <c r="AC74" i="57"/>
  <c r="AC121" i="57"/>
  <c r="AD74" i="58"/>
  <c r="AD121" i="58"/>
  <c r="AD123" i="58" s="1"/>
  <c r="AD131" i="58" s="1"/>
  <c r="AD140" i="58" s="1"/>
  <c r="AD144" i="58" s="1"/>
  <c r="AA442" i="55"/>
  <c r="AA415" i="55"/>
  <c r="W246" i="55"/>
  <c r="X18" i="58"/>
  <c r="U359" i="55"/>
  <c r="AE161" i="55"/>
  <c r="AE164" i="55" s="1"/>
  <c r="AH23" i="56" s="1"/>
  <c r="AE108" i="55"/>
  <c r="AH170" i="54" s="1"/>
  <c r="AH172" i="54" s="1"/>
  <c r="AF105" i="55"/>
  <c r="AG25" i="56"/>
  <c r="AF75" i="55"/>
  <c r="AF495" i="55"/>
  <c r="AE523" i="55"/>
  <c r="Z193" i="55"/>
  <c r="AC67" i="56"/>
  <c r="AC69" i="56" s="1"/>
  <c r="AC471" i="55"/>
  <c r="AF18" i="59"/>
  <c r="AD53" i="55"/>
  <c r="AG67" i="54"/>
  <c r="AG69" i="54" s="1"/>
  <c r="AF25" i="59"/>
  <c r="AG74" i="54"/>
  <c r="AG219" i="54"/>
  <c r="U387" i="55"/>
  <c r="X67" i="58"/>
  <c r="X69" i="58" s="1"/>
  <c r="X82" i="58" s="1"/>
  <c r="X91" i="58" s="1"/>
  <c r="X95" i="58" s="1"/>
  <c r="U441" i="55"/>
  <c r="AG18" i="54"/>
  <c r="AD25" i="55"/>
  <c r="AD159" i="55"/>
  <c r="AE103" i="55"/>
  <c r="AE494" i="55"/>
  <c r="AD522" i="55"/>
  <c r="AD526" i="55" s="1"/>
  <c r="AD528" i="55" s="1"/>
  <c r="AD498" i="55"/>
  <c r="X69" i="57"/>
  <c r="X82" i="57" s="1"/>
  <c r="X91" i="57" s="1"/>
  <c r="X95" i="57" s="1"/>
  <c r="X116" i="57"/>
  <c r="AB123" i="57"/>
  <c r="AB25" i="65"/>
  <c r="W166" i="58"/>
  <c r="W168" i="58" s="1"/>
  <c r="W181" i="58" s="1"/>
  <c r="W190" i="58" s="1"/>
  <c r="W194" i="58" s="1"/>
  <c r="W20" i="58"/>
  <c r="W33" i="58" s="1"/>
  <c r="W42" i="58" s="1"/>
  <c r="W46" i="58" s="1"/>
  <c r="AD165" i="54"/>
  <c r="AD167" i="54" s="1"/>
  <c r="AD180" i="54" s="1"/>
  <c r="AA109" i="55"/>
  <c r="AA165" i="55"/>
  <c r="AD18" i="56"/>
  <c r="AC189" i="54"/>
  <c r="AC193" i="54" s="1"/>
  <c r="AB82" i="56"/>
  <c r="AB91" i="56" s="1"/>
  <c r="AB95" i="56" s="1"/>
  <c r="W118" i="57"/>
  <c r="W131" i="57" s="1"/>
  <c r="W140" i="57" s="1"/>
  <c r="W144" i="57" s="1"/>
  <c r="AD189" i="55"/>
  <c r="AD192" i="55" s="1"/>
  <c r="AG72" i="56" s="1"/>
  <c r="AG74" i="56" s="1"/>
  <c r="AE133" i="55"/>
  <c r="AD136" i="55"/>
  <c r="AE82" i="59"/>
  <c r="AC214" i="54"/>
  <c r="AE121" i="59"/>
  <c r="AE123" i="59" s="1"/>
  <c r="AB116" i="56"/>
  <c r="AB118" i="56" s="1"/>
  <c r="AF121" i="59" l="1"/>
  <c r="AF123" i="59" s="1"/>
  <c r="AE116" i="59"/>
  <c r="AE118" i="59" s="1"/>
  <c r="AE131" i="59" s="1"/>
  <c r="AC199" i="78"/>
  <c r="AE86" i="59"/>
  <c r="AE187" i="78"/>
  <c r="AF177" i="78"/>
  <c r="AE179" i="78"/>
  <c r="AD189" i="78"/>
  <c r="AD197" i="78"/>
  <c r="AD199" i="78" s="1"/>
  <c r="AD135" i="59"/>
  <c r="AD89" i="59"/>
  <c r="AD91" i="59" s="1"/>
  <c r="AD95" i="59" s="1"/>
  <c r="AA242" i="54"/>
  <c r="AA42" i="65"/>
  <c r="AB18" i="65"/>
  <c r="AB238" i="54"/>
  <c r="W20" i="65"/>
  <c r="W46" i="65" s="1"/>
  <c r="AG82" i="54"/>
  <c r="AG91" i="54" s="1"/>
  <c r="AG95" i="54" s="1"/>
  <c r="AB131" i="56"/>
  <c r="AB140" i="56" s="1"/>
  <c r="AB144" i="56" s="1"/>
  <c r="AD189" i="54"/>
  <c r="AD193" i="54" s="1"/>
  <c r="AE159" i="55"/>
  <c r="AF103" i="55"/>
  <c r="AG20" i="54"/>
  <c r="AG33" i="54" s="1"/>
  <c r="AG42" i="54" s="1"/>
  <c r="AG46" i="54" s="1"/>
  <c r="AG221" i="54"/>
  <c r="AF20" i="59"/>
  <c r="AC82" i="56"/>
  <c r="AC91" i="56" s="1"/>
  <c r="AC95" i="56" s="1"/>
  <c r="AG75" i="55"/>
  <c r="AF161" i="55"/>
  <c r="AF164" i="55" s="1"/>
  <c r="AI23" i="56" s="1"/>
  <c r="AF108" i="55"/>
  <c r="AI170" i="54" s="1"/>
  <c r="AI172" i="54" s="1"/>
  <c r="AG105" i="55"/>
  <c r="AH25" i="56"/>
  <c r="X166" i="58"/>
  <c r="X168" i="58" s="1"/>
  <c r="X181" i="58" s="1"/>
  <c r="X190" i="58" s="1"/>
  <c r="X194" i="58" s="1"/>
  <c r="X20" i="58"/>
  <c r="X33" i="58" s="1"/>
  <c r="X42" i="58" s="1"/>
  <c r="X46" i="58" s="1"/>
  <c r="AC123" i="57"/>
  <c r="AC25" i="65"/>
  <c r="Y69" i="57"/>
  <c r="Y82" i="57" s="1"/>
  <c r="Y91" i="57" s="1"/>
  <c r="Y95" i="57" s="1"/>
  <c r="Y116" i="57"/>
  <c r="AE118" i="54"/>
  <c r="AE131" i="54" s="1"/>
  <c r="AE140" i="54" s="1"/>
  <c r="AE144" i="54" s="1"/>
  <c r="AD46" i="54"/>
  <c r="AD187" i="55"/>
  <c r="AE131" i="55"/>
  <c r="AE165" i="54"/>
  <c r="AE167" i="54" s="1"/>
  <c r="AE180" i="54" s="1"/>
  <c r="AE189" i="54" s="1"/>
  <c r="AE193" i="54" s="1"/>
  <c r="AB109" i="55"/>
  <c r="AB165" i="55"/>
  <c r="AE18" i="56"/>
  <c r="AH18" i="54"/>
  <c r="AE25" i="55"/>
  <c r="V387" i="55"/>
  <c r="Y67" i="58"/>
  <c r="Y69" i="58" s="1"/>
  <c r="Y82" i="58" s="1"/>
  <c r="Y91" i="58" s="1"/>
  <c r="Y95" i="58" s="1"/>
  <c r="V441" i="55"/>
  <c r="AH74" i="54"/>
  <c r="AG25" i="59"/>
  <c r="AH67" i="54"/>
  <c r="AH69" i="54" s="1"/>
  <c r="AH82" i="54" s="1"/>
  <c r="AH91" i="54" s="1"/>
  <c r="AH95" i="54" s="1"/>
  <c r="AE53" i="55"/>
  <c r="AD471" i="55"/>
  <c r="AG18" i="59"/>
  <c r="AB442" i="55"/>
  <c r="AE23" i="58"/>
  <c r="AB188" i="55"/>
  <c r="AB191" i="55" s="1"/>
  <c r="AC132" i="55"/>
  <c r="AB135" i="55"/>
  <c r="AB137" i="55" s="1"/>
  <c r="X354" i="55"/>
  <c r="W357" i="55"/>
  <c r="Z240" i="55"/>
  <c r="Y244" i="55"/>
  <c r="AD411" i="55"/>
  <c r="AC414" i="55"/>
  <c r="AD383" i="55"/>
  <c r="AC386" i="55"/>
  <c r="AF72" i="58" s="1"/>
  <c r="AC299" i="55"/>
  <c r="AB302" i="55"/>
  <c r="AE72" i="57" s="1"/>
  <c r="Y298" i="55"/>
  <c r="X301" i="55"/>
  <c r="AA297" i="55"/>
  <c r="AC353" i="55"/>
  <c r="AC269" i="55"/>
  <c r="Y326" i="55"/>
  <c r="X329" i="55"/>
  <c r="X331" i="55" s="1"/>
  <c r="AF410" i="55"/>
  <c r="AE413" i="55"/>
  <c r="AF77" i="55"/>
  <c r="AE80" i="55"/>
  <c r="AH121" i="54" s="1"/>
  <c r="AH123" i="54" s="1"/>
  <c r="AE271" i="55"/>
  <c r="AD274" i="55"/>
  <c r="AG23" i="57" s="1"/>
  <c r="AE76" i="55"/>
  <c r="AD79" i="55"/>
  <c r="AC327" i="55"/>
  <c r="AB330" i="55"/>
  <c r="AB381" i="55"/>
  <c r="AA270" i="55"/>
  <c r="Z273" i="55"/>
  <c r="AA325" i="55"/>
  <c r="AF33" i="59"/>
  <c r="AF42" i="59" s="1"/>
  <c r="AF46" i="59" s="1"/>
  <c r="AC116" i="56"/>
  <c r="AC118" i="56" s="1"/>
  <c r="AC216" i="54"/>
  <c r="AC229" i="54" s="1"/>
  <c r="AF133" i="55"/>
  <c r="AE189" i="55"/>
  <c r="AE192" i="55" s="1"/>
  <c r="AH72" i="56" s="1"/>
  <c r="AH74" i="56" s="1"/>
  <c r="AE136" i="55"/>
  <c r="AD20" i="56"/>
  <c r="X118" i="57"/>
  <c r="X131" i="57" s="1"/>
  <c r="X140" i="57" s="1"/>
  <c r="X144" i="57" s="1"/>
  <c r="X20" i="65"/>
  <c r="X46" i="65" s="1"/>
  <c r="AD500" i="55"/>
  <c r="AF67" i="59"/>
  <c r="AF69" i="59" s="1"/>
  <c r="AF82" i="59" s="1"/>
  <c r="AF494" i="55"/>
  <c r="AE522" i="55"/>
  <c r="AE526" i="55" s="1"/>
  <c r="AE498" i="55"/>
  <c r="U443" i="55"/>
  <c r="U550" i="55"/>
  <c r="U552" i="55" s="1"/>
  <c r="AG495" i="55"/>
  <c r="AF523" i="55"/>
  <c r="AA20" i="57"/>
  <c r="AA33" i="57" s="1"/>
  <c r="AA42" i="57" s="1"/>
  <c r="AA46" i="57" s="1"/>
  <c r="AF221" i="54"/>
  <c r="AC160" i="55"/>
  <c r="AC163" i="55" s="1"/>
  <c r="AD104" i="55"/>
  <c r="AC107" i="55"/>
  <c r="AE524" i="55"/>
  <c r="AE527" i="55" s="1"/>
  <c r="AE499" i="55"/>
  <c r="AG72" i="59" s="1"/>
  <c r="AG74" i="59" s="1"/>
  <c r="AF496" i="55"/>
  <c r="AA213" i="55"/>
  <c r="Z217" i="55"/>
  <c r="Z219" i="55" s="1"/>
  <c r="AG19" i="55"/>
  <c r="AF23" i="55"/>
  <c r="X382" i="55"/>
  <c r="W385" i="55"/>
  <c r="AG49" i="55"/>
  <c r="AF52" i="55"/>
  <c r="AI72" i="54" s="1"/>
  <c r="AF467" i="55"/>
  <c r="AE470" i="55"/>
  <c r="AH23" i="59" s="1"/>
  <c r="AG47" i="55"/>
  <c r="AF51" i="55"/>
  <c r="AC215" i="55"/>
  <c r="AB218" i="55"/>
  <c r="AB242" i="55"/>
  <c r="AA245" i="55"/>
  <c r="AA551" i="55" s="1"/>
  <c r="AF465" i="55"/>
  <c r="AE469" i="55"/>
  <c r="AD355" i="55"/>
  <c r="AC358" i="55"/>
  <c r="AA193" i="55"/>
  <c r="AD67" i="56"/>
  <c r="AD69" i="56" s="1"/>
  <c r="AC33" i="56"/>
  <c r="AC42" i="56" s="1"/>
  <c r="AC46" i="56" s="1"/>
  <c r="Y18" i="58"/>
  <c r="V359" i="55"/>
  <c r="X246" i="55"/>
  <c r="AE121" i="58"/>
  <c r="AE123" i="58" s="1"/>
  <c r="AE131" i="58" s="1"/>
  <c r="AE140" i="58" s="1"/>
  <c r="AE144" i="58" s="1"/>
  <c r="AB415" i="55"/>
  <c r="AD74" i="57"/>
  <c r="AD121" i="57"/>
  <c r="W303" i="55"/>
  <c r="Z67" i="57"/>
  <c r="AG116" i="58"/>
  <c r="AG118" i="58" s="1"/>
  <c r="AF25" i="57"/>
  <c r="AF116" i="54"/>
  <c r="AC81" i="55"/>
  <c r="Y275" i="55"/>
  <c r="AB18" i="57"/>
  <c r="AG121" i="56"/>
  <c r="AG123" i="56" s="1"/>
  <c r="AD171" i="58"/>
  <c r="AD173" i="58" s="1"/>
  <c r="AD214" i="54"/>
  <c r="AD138" i="59" l="1"/>
  <c r="AD140" i="59" s="1"/>
  <c r="AD144" i="59" s="1"/>
  <c r="AE197" i="78"/>
  <c r="AE189" i="78"/>
  <c r="AF86" i="59"/>
  <c r="AF179" i="78"/>
  <c r="AF187" i="78"/>
  <c r="AG177" i="78"/>
  <c r="AE135" i="59"/>
  <c r="AE138" i="59" s="1"/>
  <c r="AE140" i="59" s="1"/>
  <c r="AE144" i="59" s="1"/>
  <c r="AE89" i="59"/>
  <c r="AE91" i="59" s="1"/>
  <c r="AE95" i="59" s="1"/>
  <c r="AG23" i="65"/>
  <c r="AB33" i="65"/>
  <c r="AC238" i="54"/>
  <c r="AB242" i="54"/>
  <c r="AB42" i="65"/>
  <c r="AC18" i="65"/>
  <c r="AE528" i="55"/>
  <c r="AD216" i="54"/>
  <c r="AD229" i="54" s="1"/>
  <c r="AF118" i="54"/>
  <c r="AF131" i="54" s="1"/>
  <c r="AF140" i="54" s="1"/>
  <c r="AF144" i="54" s="1"/>
  <c r="Z69" i="57"/>
  <c r="Z82" i="57" s="1"/>
  <c r="Z91" i="57" s="1"/>
  <c r="Z95" i="57" s="1"/>
  <c r="Z116" i="57"/>
  <c r="AD123" i="57"/>
  <c r="AD25" i="65"/>
  <c r="Y166" i="58"/>
  <c r="Y168" i="58" s="1"/>
  <c r="Y181" i="58" s="1"/>
  <c r="Y190" i="58" s="1"/>
  <c r="Y194" i="58" s="1"/>
  <c r="Y20" i="58"/>
  <c r="Y33" i="58" s="1"/>
  <c r="Y42" i="58" s="1"/>
  <c r="Y46" i="58" s="1"/>
  <c r="AE355" i="55"/>
  <c r="AD358" i="55"/>
  <c r="AG465" i="55"/>
  <c r="AF469" i="55"/>
  <c r="AC242" i="55"/>
  <c r="AB245" i="55"/>
  <c r="AB551" i="55" s="1"/>
  <c r="AD215" i="55"/>
  <c r="AC218" i="55"/>
  <c r="AH47" i="55"/>
  <c r="AG51" i="55"/>
  <c r="AG467" i="55"/>
  <c r="AF470" i="55"/>
  <c r="AI23" i="59" s="1"/>
  <c r="AH49" i="55"/>
  <c r="AG52" i="55"/>
  <c r="AJ72" i="54" s="1"/>
  <c r="Y382" i="55"/>
  <c r="X385" i="55"/>
  <c r="AH19" i="55"/>
  <c r="AG23" i="55"/>
  <c r="AB213" i="55"/>
  <c r="AA217" i="55"/>
  <c r="AA219" i="55" s="1"/>
  <c r="AC109" i="55"/>
  <c r="AF165" i="54"/>
  <c r="AF167" i="54" s="1"/>
  <c r="AF180" i="54" s="1"/>
  <c r="AC165" i="55"/>
  <c r="AF18" i="56"/>
  <c r="AG523" i="55"/>
  <c r="AH495" i="55"/>
  <c r="AD33" i="56"/>
  <c r="AD42" i="56" s="1"/>
  <c r="AD46" i="56" s="1"/>
  <c r="AG133" i="55"/>
  <c r="AF189" i="55"/>
  <c r="AF192" i="55" s="1"/>
  <c r="AF136" i="55"/>
  <c r="Z275" i="55"/>
  <c r="AC18" i="57"/>
  <c r="AG116" i="54"/>
  <c r="AD81" i="55"/>
  <c r="AG25" i="57"/>
  <c r="AH116" i="58"/>
  <c r="AH118" i="58" s="1"/>
  <c r="X303" i="55"/>
  <c r="AA67" i="57"/>
  <c r="AE74" i="57"/>
  <c r="AE121" i="57"/>
  <c r="AF74" i="58"/>
  <c r="AF121" i="58"/>
  <c r="AF123" i="58" s="1"/>
  <c r="AF131" i="58" s="1"/>
  <c r="AF140" i="58" s="1"/>
  <c r="AF144" i="58" s="1"/>
  <c r="AC415" i="55"/>
  <c r="Y246" i="55"/>
  <c r="W359" i="55"/>
  <c r="Z18" i="58"/>
  <c r="AB193" i="55"/>
  <c r="AE67" i="56"/>
  <c r="AE69" i="56" s="1"/>
  <c r="AE20" i="56"/>
  <c r="AE187" i="55"/>
  <c r="AF131" i="55"/>
  <c r="AH75" i="55"/>
  <c r="AG103" i="55"/>
  <c r="AF159" i="55"/>
  <c r="AG121" i="59"/>
  <c r="AG123" i="59" s="1"/>
  <c r="AH121" i="56"/>
  <c r="AH123" i="56" s="1"/>
  <c r="AB20" i="57"/>
  <c r="AB33" i="57" s="1"/>
  <c r="AB42" i="57" s="1"/>
  <c r="AB46" i="57" s="1"/>
  <c r="AD82" i="56"/>
  <c r="AD91" i="56" s="1"/>
  <c r="AD95" i="56" s="1"/>
  <c r="AC442" i="55"/>
  <c r="AF23" i="58"/>
  <c r="AF25" i="58" s="1"/>
  <c r="AE471" i="55"/>
  <c r="AH18" i="59"/>
  <c r="AI67" i="54"/>
  <c r="AI69" i="54" s="1"/>
  <c r="AF53" i="55"/>
  <c r="AH25" i="59"/>
  <c r="AI74" i="54"/>
  <c r="W387" i="55"/>
  <c r="Z67" i="58"/>
  <c r="Z69" i="58" s="1"/>
  <c r="Z82" i="58" s="1"/>
  <c r="Z91" i="58" s="1"/>
  <c r="Z95" i="58" s="1"/>
  <c r="W441" i="55"/>
  <c r="AI18" i="54"/>
  <c r="AF25" i="55"/>
  <c r="AG496" i="55"/>
  <c r="AF524" i="55"/>
  <c r="AF527" i="55" s="1"/>
  <c r="AF499" i="55"/>
  <c r="AH72" i="59" s="1"/>
  <c r="AH74" i="59" s="1"/>
  <c r="AE104" i="55"/>
  <c r="AD160" i="55"/>
  <c r="AD163" i="55" s="1"/>
  <c r="AD107" i="55"/>
  <c r="AG67" i="59"/>
  <c r="AG69" i="59" s="1"/>
  <c r="AG82" i="59" s="1"/>
  <c r="AE500" i="55"/>
  <c r="AF522" i="55"/>
  <c r="AF526" i="55" s="1"/>
  <c r="AF528" i="55" s="1"/>
  <c r="AF498" i="55"/>
  <c r="AG494" i="55"/>
  <c r="AC131" i="56"/>
  <c r="AC140" i="56" s="1"/>
  <c r="AC144" i="56" s="1"/>
  <c r="AB325" i="55"/>
  <c r="AB270" i="55"/>
  <c r="AA273" i="55"/>
  <c r="AC381" i="55"/>
  <c r="AD327" i="55"/>
  <c r="AC330" i="55"/>
  <c r="AF76" i="55"/>
  <c r="AE79" i="55"/>
  <c r="AF271" i="55"/>
  <c r="AE274" i="55"/>
  <c r="AH23" i="57" s="1"/>
  <c r="AG77" i="55"/>
  <c r="AF80" i="55"/>
  <c r="AI121" i="54" s="1"/>
  <c r="AI123" i="54" s="1"/>
  <c r="AG410" i="55"/>
  <c r="AF413" i="55"/>
  <c r="Z326" i="55"/>
  <c r="Y329" i="55"/>
  <c r="Y331" i="55" s="1"/>
  <c r="AD269" i="55"/>
  <c r="AD353" i="55"/>
  <c r="AB297" i="55"/>
  <c r="Z298" i="55"/>
  <c r="Y301" i="55"/>
  <c r="AD299" i="55"/>
  <c r="AC302" i="55"/>
  <c r="AF72" i="57" s="1"/>
  <c r="AE383" i="55"/>
  <c r="AD386" i="55"/>
  <c r="AG72" i="58" s="1"/>
  <c r="AG74" i="58" s="1"/>
  <c r="AE411" i="55"/>
  <c r="AD414" i="55"/>
  <c r="AA240" i="55"/>
  <c r="Z244" i="55"/>
  <c r="Y354" i="55"/>
  <c r="X357" i="55"/>
  <c r="AC188" i="55"/>
  <c r="AC191" i="55" s="1"/>
  <c r="AD132" i="55"/>
  <c r="AC135" i="55"/>
  <c r="AC137" i="55" s="1"/>
  <c r="AE171" i="58"/>
  <c r="AE173" i="58" s="1"/>
  <c r="AE25" i="58"/>
  <c r="AG116" i="59"/>
  <c r="AG118" i="59" s="1"/>
  <c r="AG20" i="59"/>
  <c r="AG33" i="59" s="1"/>
  <c r="AG42" i="59" s="1"/>
  <c r="AG46" i="59" s="1"/>
  <c r="V443" i="55"/>
  <c r="V550" i="55"/>
  <c r="V552" i="55" s="1"/>
  <c r="AH20" i="54"/>
  <c r="AH33" i="54" s="1"/>
  <c r="AH42" i="54" s="1"/>
  <c r="AH46" i="54" s="1"/>
  <c r="Y118" i="57"/>
  <c r="Y131" i="57" s="1"/>
  <c r="Y140" i="57" s="1"/>
  <c r="Y144" i="57" s="1"/>
  <c r="Y20" i="65"/>
  <c r="Y46" i="65" s="1"/>
  <c r="AG161" i="55"/>
  <c r="AG164" i="55" s="1"/>
  <c r="AJ23" i="56" s="1"/>
  <c r="AG108" i="55"/>
  <c r="AJ170" i="54" s="1"/>
  <c r="AJ172" i="54" s="1"/>
  <c r="AH105" i="55"/>
  <c r="AI25" i="56"/>
  <c r="AD116" i="56"/>
  <c r="AD118" i="56" s="1"/>
  <c r="AH219" i="54"/>
  <c r="AE214" i="54"/>
  <c r="AF116" i="59"/>
  <c r="AF118" i="59" s="1"/>
  <c r="AF131" i="59" s="1"/>
  <c r="AH23" i="65" l="1"/>
  <c r="AG86" i="59"/>
  <c r="AG179" i="78"/>
  <c r="AG187" i="78"/>
  <c r="AH177" i="78"/>
  <c r="AF189" i="78"/>
  <c r="AF197" i="78"/>
  <c r="AF199" i="78" s="1"/>
  <c r="AF135" i="59"/>
  <c r="AF138" i="59" s="1"/>
  <c r="AF140" i="59" s="1"/>
  <c r="AF144" i="59" s="1"/>
  <c r="AF89" i="59"/>
  <c r="AE199" i="78"/>
  <c r="AC33" i="65"/>
  <c r="AD18" i="65"/>
  <c r="AD238" i="54"/>
  <c r="AC242" i="54"/>
  <c r="AC42" i="65"/>
  <c r="AI82" i="54"/>
  <c r="AI91" i="54" s="1"/>
  <c r="AI95" i="54" s="1"/>
  <c r="AH221" i="54"/>
  <c r="AI105" i="55"/>
  <c r="AH161" i="55"/>
  <c r="AH164" i="55" s="1"/>
  <c r="AH108" i="55"/>
  <c r="AJ25" i="56"/>
  <c r="AE132" i="55"/>
  <c r="AD188" i="55"/>
  <c r="AD191" i="55" s="1"/>
  <c r="AD135" i="55"/>
  <c r="X359" i="55"/>
  <c r="AA18" i="58"/>
  <c r="Z246" i="55"/>
  <c r="AG121" i="58"/>
  <c r="AG123" i="58" s="1"/>
  <c r="AG131" i="58" s="1"/>
  <c r="AG140" i="58" s="1"/>
  <c r="AG144" i="58" s="1"/>
  <c r="AD415" i="55"/>
  <c r="AF74" i="57"/>
  <c r="AF121" i="57"/>
  <c r="Y303" i="55"/>
  <c r="AB67" i="57"/>
  <c r="AI116" i="58"/>
  <c r="AI118" i="58" s="1"/>
  <c r="AH25" i="57"/>
  <c r="AH116" i="54"/>
  <c r="AE81" i="55"/>
  <c r="AA275" i="55"/>
  <c r="AD18" i="57"/>
  <c r="AH494" i="55"/>
  <c r="AG522" i="55"/>
  <c r="AG526" i="55" s="1"/>
  <c r="AG498" i="55"/>
  <c r="AD165" i="55"/>
  <c r="AG18" i="56"/>
  <c r="AG524" i="55"/>
  <c r="AG527" i="55" s="1"/>
  <c r="AG499" i="55"/>
  <c r="AI72" i="59" s="1"/>
  <c r="AI74" i="59" s="1"/>
  <c r="AH496" i="55"/>
  <c r="AI20" i="54"/>
  <c r="AI33" i="54" s="1"/>
  <c r="AI42" i="54" s="1"/>
  <c r="AI46" i="54" s="1"/>
  <c r="AH20" i="59"/>
  <c r="AH33" i="59" s="1"/>
  <c r="AH42" i="59" s="1"/>
  <c r="AH46" i="59" s="1"/>
  <c r="AG159" i="55"/>
  <c r="AH103" i="55"/>
  <c r="AI75" i="55"/>
  <c r="AG131" i="55"/>
  <c r="AF187" i="55"/>
  <c r="AC20" i="57"/>
  <c r="AC33" i="57" s="1"/>
  <c r="AC42" i="57" s="1"/>
  <c r="AC46" i="57" s="1"/>
  <c r="AH133" i="55"/>
  <c r="AG189" i="55"/>
  <c r="AG192" i="55" s="1"/>
  <c r="AJ72" i="56" s="1"/>
  <c r="AJ74" i="56" s="1"/>
  <c r="AG136" i="55"/>
  <c r="AC213" i="55"/>
  <c r="AB217" i="55"/>
  <c r="AB219" i="55" s="1"/>
  <c r="AI19" i="55"/>
  <c r="AI23" i="55" s="1"/>
  <c r="AH23" i="55"/>
  <c r="Z382" i="55"/>
  <c r="Y385" i="55"/>
  <c r="AI49" i="55"/>
  <c r="AI52" i="55" s="1"/>
  <c r="AH52" i="55"/>
  <c r="AK72" i="54" s="1"/>
  <c r="AH467" i="55"/>
  <c r="AG470" i="55"/>
  <c r="AJ23" i="59" s="1"/>
  <c r="AI47" i="55"/>
  <c r="AI51" i="55" s="1"/>
  <c r="AH51" i="55"/>
  <c r="AE215" i="55"/>
  <c r="AD218" i="55"/>
  <c r="AD242" i="55"/>
  <c r="AC245" i="55"/>
  <c r="AC551" i="55" s="1"/>
  <c r="AH465" i="55"/>
  <c r="AG469" i="55"/>
  <c r="AF355" i="55"/>
  <c r="AE358" i="55"/>
  <c r="AH23" i="58" s="1"/>
  <c r="AH25" i="58" s="1"/>
  <c r="AI219" i="54"/>
  <c r="AE116" i="56"/>
  <c r="AE118" i="56" s="1"/>
  <c r="AF171" i="58"/>
  <c r="AF173" i="58" s="1"/>
  <c r="AE216" i="54"/>
  <c r="AE229" i="54" s="1"/>
  <c r="AD131" i="56"/>
  <c r="AD140" i="56" s="1"/>
  <c r="AD144" i="56" s="1"/>
  <c r="AC193" i="55"/>
  <c r="AF67" i="56"/>
  <c r="Z354" i="55"/>
  <c r="Y357" i="55"/>
  <c r="AB240" i="55"/>
  <c r="AA244" i="55"/>
  <c r="AF411" i="55"/>
  <c r="AE414" i="55"/>
  <c r="AF383" i="55"/>
  <c r="AE386" i="55"/>
  <c r="AH72" i="58" s="1"/>
  <c r="AE299" i="55"/>
  <c r="AD302" i="55"/>
  <c r="AG72" i="57" s="1"/>
  <c r="AA298" i="55"/>
  <c r="Z301" i="55"/>
  <c r="AC297" i="55"/>
  <c r="AE353" i="55"/>
  <c r="AE269" i="55"/>
  <c r="AA326" i="55"/>
  <c r="Z329" i="55"/>
  <c r="Z331" i="55" s="1"/>
  <c r="AH410" i="55"/>
  <c r="AG413" i="55"/>
  <c r="AH77" i="55"/>
  <c r="AG80" i="55"/>
  <c r="AJ121" i="54" s="1"/>
  <c r="AJ123" i="54" s="1"/>
  <c r="AG271" i="55"/>
  <c r="AF274" i="55"/>
  <c r="AI23" i="57" s="1"/>
  <c r="AG76" i="55"/>
  <c r="AF79" i="55"/>
  <c r="AE327" i="55"/>
  <c r="AD330" i="55"/>
  <c r="AD381" i="55"/>
  <c r="AC270" i="55"/>
  <c r="AB273" i="55"/>
  <c r="AC325" i="55"/>
  <c r="AH67" i="59"/>
  <c r="AH69" i="59" s="1"/>
  <c r="AH82" i="59" s="1"/>
  <c r="AF500" i="55"/>
  <c r="AD109" i="55"/>
  <c r="AG165" i="54"/>
  <c r="AG167" i="54" s="1"/>
  <c r="AG180" i="54" s="1"/>
  <c r="AF104" i="55"/>
  <c r="AE160" i="55"/>
  <c r="AE163" i="55" s="1"/>
  <c r="AE107" i="55"/>
  <c r="W443" i="55"/>
  <c r="W550" i="55"/>
  <c r="W552" i="55" s="1"/>
  <c r="AE33" i="56"/>
  <c r="AE42" i="56" s="1"/>
  <c r="AE46" i="56" s="1"/>
  <c r="AE82" i="56"/>
  <c r="AE91" i="56" s="1"/>
  <c r="AE95" i="56" s="1"/>
  <c r="Z166" i="58"/>
  <c r="Z168" i="58" s="1"/>
  <c r="Z181" i="58" s="1"/>
  <c r="Z190" i="58" s="1"/>
  <c r="Z194" i="58" s="1"/>
  <c r="Z20" i="58"/>
  <c r="Z33" i="58" s="1"/>
  <c r="Z42" i="58" s="1"/>
  <c r="Z46" i="58" s="1"/>
  <c r="AE123" i="57"/>
  <c r="AE25" i="65"/>
  <c r="AA69" i="57"/>
  <c r="AA82" i="57" s="1"/>
  <c r="AA91" i="57" s="1"/>
  <c r="AA95" i="57" s="1"/>
  <c r="AA116" i="57"/>
  <c r="AG118" i="54"/>
  <c r="AG131" i="54" s="1"/>
  <c r="AG140" i="54" s="1"/>
  <c r="AG144" i="54" s="1"/>
  <c r="AI72" i="56"/>
  <c r="AH523" i="55"/>
  <c r="AI495" i="55"/>
  <c r="AI523" i="55" s="1"/>
  <c r="AF116" i="56"/>
  <c r="AF118" i="56" s="1"/>
  <c r="AF20" i="56"/>
  <c r="AF189" i="54"/>
  <c r="AF193" i="54" s="1"/>
  <c r="AJ18" i="54"/>
  <c r="AG25" i="55"/>
  <c r="X387" i="55"/>
  <c r="AA67" i="58"/>
  <c r="AA69" i="58" s="1"/>
  <c r="AA82" i="58" s="1"/>
  <c r="AA91" i="58" s="1"/>
  <c r="AA95" i="58" s="1"/>
  <c r="X441" i="55"/>
  <c r="AJ74" i="54"/>
  <c r="AJ219" i="54"/>
  <c r="AI25" i="59"/>
  <c r="AJ67" i="54"/>
  <c r="AJ69" i="54" s="1"/>
  <c r="AG53" i="55"/>
  <c r="AF471" i="55"/>
  <c r="AI18" i="59"/>
  <c r="AD442" i="55"/>
  <c r="AG23" i="58"/>
  <c r="Z118" i="57"/>
  <c r="Z131" i="57" s="1"/>
  <c r="Z140" i="57" s="1"/>
  <c r="Z144" i="57" s="1"/>
  <c r="Z20" i="65"/>
  <c r="Z46" i="65" s="1"/>
  <c r="AH121" i="59"/>
  <c r="AH123" i="59" s="1"/>
  <c r="AG131" i="59"/>
  <c r="AF214" i="54"/>
  <c r="AF18" i="65" s="1"/>
  <c r="AI121" i="59" l="1"/>
  <c r="AI123" i="59" s="1"/>
  <c r="AG214" i="54"/>
  <c r="AG197" i="78"/>
  <c r="AG189" i="78"/>
  <c r="AG135" i="59"/>
  <c r="AG138" i="59" s="1"/>
  <c r="AG140" i="59" s="1"/>
  <c r="AG144" i="59" s="1"/>
  <c r="AG89" i="59"/>
  <c r="AG91" i="59" s="1"/>
  <c r="AG95" i="59" s="1"/>
  <c r="AF91" i="59"/>
  <c r="AF95" i="59" s="1"/>
  <c r="AH86" i="59"/>
  <c r="AH179" i="78"/>
  <c r="AH187" i="78"/>
  <c r="AI177" i="78"/>
  <c r="AD242" i="54"/>
  <c r="AD42" i="65"/>
  <c r="AE18" i="65"/>
  <c r="AE238" i="54"/>
  <c r="AD33" i="65"/>
  <c r="AF216" i="54"/>
  <c r="AF229" i="54" s="1"/>
  <c r="AF33" i="56"/>
  <c r="AF42" i="56" s="1"/>
  <c r="AF46" i="56" s="1"/>
  <c r="AG216" i="54"/>
  <c r="AG229" i="54" s="1"/>
  <c r="AA118" i="57"/>
  <c r="AA131" i="57" s="1"/>
  <c r="AA140" i="57" s="1"/>
  <c r="AA144" i="57" s="1"/>
  <c r="AE109" i="55"/>
  <c r="AH165" i="54"/>
  <c r="AH214" i="54" s="1"/>
  <c r="AG104" i="55"/>
  <c r="AF160" i="55"/>
  <c r="AF163" i="55" s="1"/>
  <c r="AF107" i="55"/>
  <c r="AD325" i="55"/>
  <c r="AD270" i="55"/>
  <c r="AC273" i="55"/>
  <c r="AE381" i="55"/>
  <c r="AF327" i="55"/>
  <c r="AE330" i="55"/>
  <c r="AH76" i="55"/>
  <c r="AG79" i="55"/>
  <c r="AH271" i="55"/>
  <c r="AG274" i="55"/>
  <c r="AJ23" i="57" s="1"/>
  <c r="AI77" i="55"/>
  <c r="AI80" i="55" s="1"/>
  <c r="AH80" i="55"/>
  <c r="AK121" i="54" s="1"/>
  <c r="AK123" i="54" s="1"/>
  <c r="AI410" i="55"/>
  <c r="AI413" i="55" s="1"/>
  <c r="AH413" i="55"/>
  <c r="AB326" i="55"/>
  <c r="AA329" i="55"/>
  <c r="AA331" i="55" s="1"/>
  <c r="AF269" i="55"/>
  <c r="AF353" i="55"/>
  <c r="AD297" i="55"/>
  <c r="AB298" i="55"/>
  <c r="AA301" i="55"/>
  <c r="AF299" i="55"/>
  <c r="AE302" i="55"/>
  <c r="AH72" i="57" s="1"/>
  <c r="AG383" i="55"/>
  <c r="AF386" i="55"/>
  <c r="AI72" i="58" s="1"/>
  <c r="AI74" i="58" s="1"/>
  <c r="AG411" i="55"/>
  <c r="AF414" i="55"/>
  <c r="AC240" i="55"/>
  <c r="AB244" i="55"/>
  <c r="AA354" i="55"/>
  <c r="Z357" i="55"/>
  <c r="AE131" i="56"/>
  <c r="AE140" i="56" s="1"/>
  <c r="AE144" i="56" s="1"/>
  <c r="AG471" i="55"/>
  <c r="AJ18" i="59"/>
  <c r="AK67" i="54"/>
  <c r="AK69" i="54" s="1"/>
  <c r="AH53" i="55"/>
  <c r="AJ25" i="59"/>
  <c r="AK74" i="54"/>
  <c r="Y387" i="55"/>
  <c r="AB67" i="58"/>
  <c r="AB69" i="58" s="1"/>
  <c r="AB82" i="58" s="1"/>
  <c r="AB91" i="58" s="1"/>
  <c r="AB95" i="58" s="1"/>
  <c r="Y441" i="55"/>
  <c r="AK18" i="54"/>
  <c r="AH25" i="55"/>
  <c r="AH189" i="55"/>
  <c r="AH192" i="55" s="1"/>
  <c r="AI133" i="55"/>
  <c r="AH136" i="55"/>
  <c r="AG20" i="56"/>
  <c r="AI67" i="59"/>
  <c r="AI69" i="59" s="1"/>
  <c r="AG500" i="55"/>
  <c r="AH522" i="55"/>
  <c r="AH526" i="55" s="1"/>
  <c r="AH498" i="55"/>
  <c r="AI494" i="55"/>
  <c r="AH118" i="54"/>
  <c r="AH131" i="54" s="1"/>
  <c r="AH140" i="54" s="1"/>
  <c r="AH144" i="54" s="1"/>
  <c r="AB69" i="57"/>
  <c r="AB82" i="57" s="1"/>
  <c r="AB91" i="57" s="1"/>
  <c r="AB95" i="57" s="1"/>
  <c r="AB116" i="57"/>
  <c r="AF123" i="57"/>
  <c r="AF25" i="65"/>
  <c r="AD193" i="55"/>
  <c r="AG67" i="56"/>
  <c r="AG69" i="56" s="1"/>
  <c r="AK170" i="54"/>
  <c r="AI108" i="55"/>
  <c r="AL170" i="54" s="1"/>
  <c r="AL172" i="54" s="1"/>
  <c r="AI161" i="55"/>
  <c r="AI164" i="55" s="1"/>
  <c r="AL23" i="56" s="1"/>
  <c r="AJ82" i="54"/>
  <c r="AJ91" i="54" s="1"/>
  <c r="AJ95" i="54" s="1"/>
  <c r="AH116" i="59"/>
  <c r="AH118" i="59" s="1"/>
  <c r="AI82" i="59"/>
  <c r="AJ121" i="56"/>
  <c r="AJ123" i="56" s="1"/>
  <c r="AG171" i="58"/>
  <c r="AG173" i="58" s="1"/>
  <c r="AG25" i="58"/>
  <c r="AI116" i="59"/>
  <c r="AI118" i="59" s="1"/>
  <c r="AI131" i="59" s="1"/>
  <c r="AI20" i="59"/>
  <c r="AI33" i="59" s="1"/>
  <c r="AI42" i="59" s="1"/>
  <c r="AI46" i="59" s="1"/>
  <c r="AJ221" i="54"/>
  <c r="X443" i="55"/>
  <c r="X550" i="55"/>
  <c r="X552" i="55" s="1"/>
  <c r="AJ20" i="54"/>
  <c r="AJ33" i="54" s="1"/>
  <c r="AJ42" i="54" s="1"/>
  <c r="AJ46" i="54" s="1"/>
  <c r="AF131" i="56"/>
  <c r="AF140" i="56" s="1"/>
  <c r="AF144" i="56" s="1"/>
  <c r="AI74" i="56"/>
  <c r="AI121" i="56"/>
  <c r="AI123" i="56" s="1"/>
  <c r="AE165" i="55"/>
  <c r="AH18" i="56"/>
  <c r="AG189" i="54"/>
  <c r="AG193" i="54" s="1"/>
  <c r="AB275" i="55"/>
  <c r="AE18" i="57"/>
  <c r="AF81" i="55"/>
  <c r="AI116" i="54"/>
  <c r="AI25" i="57"/>
  <c r="AJ116" i="58"/>
  <c r="AJ118" i="58" s="1"/>
  <c r="Z303" i="55"/>
  <c r="AC67" i="57"/>
  <c r="AG74" i="57"/>
  <c r="AG121" i="57"/>
  <c r="AH74" i="58"/>
  <c r="AH121" i="58"/>
  <c r="AH123" i="58" s="1"/>
  <c r="AH131" i="58" s="1"/>
  <c r="AH140" i="58" s="1"/>
  <c r="AH144" i="58" s="1"/>
  <c r="AE442" i="55"/>
  <c r="AE415" i="55"/>
  <c r="AA246" i="55"/>
  <c r="Y359" i="55"/>
  <c r="AB18" i="58"/>
  <c r="AF69" i="56"/>
  <c r="AI221" i="54"/>
  <c r="AG355" i="55"/>
  <c r="AF358" i="55"/>
  <c r="AI465" i="55"/>
  <c r="AI469" i="55" s="1"/>
  <c r="AH469" i="55"/>
  <c r="AE242" i="55"/>
  <c r="AD245" i="55"/>
  <c r="AD551" i="55" s="1"/>
  <c r="AF215" i="55"/>
  <c r="AE218" i="55"/>
  <c r="AL67" i="54"/>
  <c r="AI53" i="55"/>
  <c r="C53" i="55" s="1"/>
  <c r="C51" i="55"/>
  <c r="AI467" i="55"/>
  <c r="AI470" i="55" s="1"/>
  <c r="AH470" i="55"/>
  <c r="AK23" i="59" s="1"/>
  <c r="AL72" i="54"/>
  <c r="C52" i="55"/>
  <c r="AA382" i="55"/>
  <c r="Z385" i="55"/>
  <c r="AL18" i="54"/>
  <c r="AI25" i="55"/>
  <c r="C23" i="55"/>
  <c r="AD213" i="55"/>
  <c r="AC217" i="55"/>
  <c r="AC219" i="55" s="1"/>
  <c r="AG187" i="55"/>
  <c r="AH131" i="55"/>
  <c r="AI103" i="55"/>
  <c r="AH159" i="55"/>
  <c r="AH524" i="55"/>
  <c r="AH527" i="55" s="1"/>
  <c r="AH499" i="55"/>
  <c r="AJ72" i="59" s="1"/>
  <c r="AJ74" i="59" s="1"/>
  <c r="AI496" i="55"/>
  <c r="AD20" i="57"/>
  <c r="AD33" i="57" s="1"/>
  <c r="AD42" i="57" s="1"/>
  <c r="AD46" i="57" s="1"/>
  <c r="AA166" i="58"/>
  <c r="AA168" i="58" s="1"/>
  <c r="AA181" i="58" s="1"/>
  <c r="AA190" i="58" s="1"/>
  <c r="AA194" i="58" s="1"/>
  <c r="AA20" i="58"/>
  <c r="AA33" i="58" s="1"/>
  <c r="AA42" i="58" s="1"/>
  <c r="AA46" i="58" s="1"/>
  <c r="AD137" i="55"/>
  <c r="AF132" i="55"/>
  <c r="AE188" i="55"/>
  <c r="AE191" i="55" s="1"/>
  <c r="AE135" i="55"/>
  <c r="AE137" i="55" s="1"/>
  <c r="AK23" i="56"/>
  <c r="AH131" i="59"/>
  <c r="AG528" i="55"/>
  <c r="C25" i="55" l="1"/>
  <c r="AI86" i="59"/>
  <c r="AI187" i="78"/>
  <c r="AI179" i="78"/>
  <c r="AJ177" i="78"/>
  <c r="AH189" i="78"/>
  <c r="AH197" i="78"/>
  <c r="AH199" i="78" s="1"/>
  <c r="AH135" i="59"/>
  <c r="AH138" i="59" s="1"/>
  <c r="AH140" i="59" s="1"/>
  <c r="AH144" i="59" s="1"/>
  <c r="AH89" i="59"/>
  <c r="AH91" i="59" s="1"/>
  <c r="AH95" i="59" s="1"/>
  <c r="AG199" i="78"/>
  <c r="AE33" i="65"/>
  <c r="AG238" i="54"/>
  <c r="AF238" i="54"/>
  <c r="AF33" i="65"/>
  <c r="AE242" i="54"/>
  <c r="AE42" i="65"/>
  <c r="AJ23" i="65"/>
  <c r="AI23" i="65"/>
  <c r="C164" i="55"/>
  <c r="C108" i="55"/>
  <c r="AG132" i="55"/>
  <c r="AF188" i="55"/>
  <c r="AF191" i="55" s="1"/>
  <c r="AF135" i="55"/>
  <c r="AI159" i="55"/>
  <c r="AI131" i="55"/>
  <c r="AH187" i="55"/>
  <c r="AL20" i="54"/>
  <c r="D18" i="54"/>
  <c r="E21" i="66" s="1"/>
  <c r="AB382" i="55"/>
  <c r="AA385" i="55"/>
  <c r="AL74" i="54"/>
  <c r="D72" i="54"/>
  <c r="F26" i="66" s="1"/>
  <c r="AL23" i="59"/>
  <c r="C470" i="55"/>
  <c r="AH471" i="55"/>
  <c r="AK18" i="59"/>
  <c r="AF442" i="55"/>
  <c r="AI23" i="58"/>
  <c r="AB166" i="58"/>
  <c r="AB168" i="58" s="1"/>
  <c r="AB181" i="58" s="1"/>
  <c r="AB190" i="58" s="1"/>
  <c r="AB194" i="58" s="1"/>
  <c r="AB20" i="58"/>
  <c r="AB33" i="58" s="1"/>
  <c r="AB42" i="58" s="1"/>
  <c r="AB46" i="58" s="1"/>
  <c r="AI118" i="54"/>
  <c r="AI131" i="54" s="1"/>
  <c r="AI140" i="54" s="1"/>
  <c r="AI144" i="54" s="1"/>
  <c r="AE20" i="57"/>
  <c r="AE33" i="57" s="1"/>
  <c r="AE42" i="57" s="1"/>
  <c r="AE46" i="57" s="1"/>
  <c r="AH20" i="56"/>
  <c r="AK172" i="54"/>
  <c r="D170" i="54"/>
  <c r="H26" i="66" s="1"/>
  <c r="H28" i="66" s="1"/>
  <c r="AG82" i="56"/>
  <c r="AG91" i="56" s="1"/>
  <c r="AG95" i="56" s="1"/>
  <c r="AB118" i="57"/>
  <c r="AB131" i="57" s="1"/>
  <c r="AB140" i="57" s="1"/>
  <c r="AB144" i="57" s="1"/>
  <c r="AB20" i="65"/>
  <c r="AB46" i="65" s="1"/>
  <c r="AH216" i="54"/>
  <c r="AH229" i="54" s="1"/>
  <c r="AI498" i="55"/>
  <c r="AI522" i="55"/>
  <c r="AI526" i="55" s="1"/>
  <c r="C526" i="55" s="1"/>
  <c r="C566" i="55" s="1"/>
  <c r="AH528" i="55"/>
  <c r="AG33" i="56"/>
  <c r="AG42" i="56" s="1"/>
  <c r="AG46" i="56" s="1"/>
  <c r="AI136" i="55"/>
  <c r="C136" i="55" s="1"/>
  <c r="AI189" i="55"/>
  <c r="AI192" i="55" s="1"/>
  <c r="AL72" i="56" s="1"/>
  <c r="AL74" i="56" s="1"/>
  <c r="Y443" i="55"/>
  <c r="Y550" i="55"/>
  <c r="AB354" i="55"/>
  <c r="AA357" i="55"/>
  <c r="AD240" i="55"/>
  <c r="AC244" i="55"/>
  <c r="AH411" i="55"/>
  <c r="AG414" i="55"/>
  <c r="AH383" i="55"/>
  <c r="AG386" i="55"/>
  <c r="AJ72" i="58" s="1"/>
  <c r="AG299" i="55"/>
  <c r="AF302" i="55"/>
  <c r="AI72" i="57" s="1"/>
  <c r="AC298" i="55"/>
  <c r="AB301" i="55"/>
  <c r="AE297" i="55"/>
  <c r="AG353" i="55"/>
  <c r="AG269" i="55"/>
  <c r="AC326" i="55"/>
  <c r="AB329" i="55"/>
  <c r="AB331" i="55" s="1"/>
  <c r="AL116" i="58"/>
  <c r="C413" i="55"/>
  <c r="AL121" i="54"/>
  <c r="C80" i="55"/>
  <c r="AI271" i="55"/>
  <c r="AI274" i="55" s="1"/>
  <c r="AH274" i="55"/>
  <c r="AK23" i="57" s="1"/>
  <c r="AI76" i="55"/>
  <c r="AI79" i="55" s="1"/>
  <c r="AH79" i="55"/>
  <c r="AG327" i="55"/>
  <c r="AF330" i="55"/>
  <c r="AF381" i="55"/>
  <c r="AE270" i="55"/>
  <c r="AD273" i="55"/>
  <c r="AE325" i="55"/>
  <c r="AI18" i="56"/>
  <c r="AF165" i="55"/>
  <c r="AH167" i="54"/>
  <c r="AH171" i="58"/>
  <c r="AH173" i="58" s="1"/>
  <c r="AJ121" i="59"/>
  <c r="AJ123" i="59" s="1"/>
  <c r="AK82" i="54"/>
  <c r="AK91" i="54" s="1"/>
  <c r="AK95" i="54" s="1"/>
  <c r="AK25" i="56"/>
  <c r="D23" i="56"/>
  <c r="I26" i="66" s="1"/>
  <c r="AE193" i="55"/>
  <c r="AH67" i="56"/>
  <c r="AI499" i="55"/>
  <c r="AI524" i="55"/>
  <c r="AI527" i="55" s="1"/>
  <c r="C527" i="55" s="1"/>
  <c r="C567" i="55" s="1"/>
  <c r="AE213" i="55"/>
  <c r="AD217" i="55"/>
  <c r="AD219" i="55" s="1"/>
  <c r="Z387" i="55"/>
  <c r="AC67" i="58"/>
  <c r="AC69" i="58" s="1"/>
  <c r="AC82" i="58" s="1"/>
  <c r="AC91" i="58" s="1"/>
  <c r="AC95" i="58" s="1"/>
  <c r="Z441" i="55"/>
  <c r="AK25" i="59"/>
  <c r="AL69" i="54"/>
  <c r="D69" i="54" s="1"/>
  <c r="D67" i="54"/>
  <c r="F21" i="66" s="1"/>
  <c r="F23" i="66" s="1"/>
  <c r="AG215" i="55"/>
  <c r="AF218" i="55"/>
  <c r="AF242" i="55"/>
  <c r="AE245" i="55"/>
  <c r="AE551" i="55" s="1"/>
  <c r="AL18" i="59"/>
  <c r="AI471" i="55"/>
  <c r="C471" i="55" s="1"/>
  <c r="C469" i="55"/>
  <c r="AH355" i="55"/>
  <c r="AG358" i="55"/>
  <c r="AJ23" i="58" s="1"/>
  <c r="AJ25" i="58" s="1"/>
  <c r="AF82" i="56"/>
  <c r="AG123" i="57"/>
  <c r="AC69" i="57"/>
  <c r="AC82" i="57" s="1"/>
  <c r="AC91" i="57" s="1"/>
  <c r="AC95" i="57" s="1"/>
  <c r="AC116" i="57"/>
  <c r="AL25" i="56"/>
  <c r="AH500" i="55"/>
  <c r="AJ67" i="59"/>
  <c r="AJ69" i="59" s="1"/>
  <c r="AJ82" i="59" s="1"/>
  <c r="C498" i="55"/>
  <c r="AK72" i="56"/>
  <c r="C192" i="55"/>
  <c r="AK20" i="54"/>
  <c r="AK33" i="54" s="1"/>
  <c r="AK42" i="54" s="1"/>
  <c r="AK46" i="54" s="1"/>
  <c r="AJ20" i="59"/>
  <c r="AJ33" i="59" s="1"/>
  <c r="AJ42" i="59" s="1"/>
  <c r="AJ46" i="59" s="1"/>
  <c r="Z359" i="55"/>
  <c r="AC18" i="58"/>
  <c r="AB246" i="55"/>
  <c r="AI121" i="58"/>
  <c r="AI123" i="58" s="1"/>
  <c r="AI131" i="58" s="1"/>
  <c r="AI140" i="58" s="1"/>
  <c r="AI144" i="58" s="1"/>
  <c r="AF415" i="55"/>
  <c r="AH74" i="57"/>
  <c r="AH121" i="57"/>
  <c r="AA303" i="55"/>
  <c r="AD67" i="57"/>
  <c r="AK116" i="58"/>
  <c r="AK118" i="58" s="1"/>
  <c r="AJ25" i="57"/>
  <c r="AJ116" i="54"/>
  <c r="AG81" i="55"/>
  <c r="AC275" i="55"/>
  <c r="AF18" i="57"/>
  <c r="AI165" i="54"/>
  <c r="AI167" i="54" s="1"/>
  <c r="AI180" i="54" s="1"/>
  <c r="AF109" i="55"/>
  <c r="AH104" i="55"/>
  <c r="AG160" i="55"/>
  <c r="AG163" i="55" s="1"/>
  <c r="AG107" i="55"/>
  <c r="AG116" i="56"/>
  <c r="AG18" i="65" s="1"/>
  <c r="AK219" i="54"/>
  <c r="AI135" i="59" l="1"/>
  <c r="AI138" i="59" s="1"/>
  <c r="AI140" i="59" s="1"/>
  <c r="AI144" i="59" s="1"/>
  <c r="AI89" i="59"/>
  <c r="AI91" i="59" s="1"/>
  <c r="AI95" i="59" s="1"/>
  <c r="AJ86" i="59"/>
  <c r="AK177" i="78"/>
  <c r="AJ187" i="78"/>
  <c r="AJ179" i="78"/>
  <c r="AI197" i="78"/>
  <c r="AI189" i="78"/>
  <c r="AH238" i="54"/>
  <c r="AF242" i="54"/>
  <c r="AF42" i="65"/>
  <c r="AG242" i="54"/>
  <c r="AL121" i="56"/>
  <c r="AL123" i="56" s="1"/>
  <c r="AJ116" i="59"/>
  <c r="AJ118" i="59" s="1"/>
  <c r="AJ131" i="59" s="1"/>
  <c r="AF20" i="57"/>
  <c r="AF33" i="57" s="1"/>
  <c r="AF42" i="57" s="1"/>
  <c r="AF46" i="57" s="1"/>
  <c r="AK74" i="56"/>
  <c r="D72" i="56"/>
  <c r="J26" i="66" s="1"/>
  <c r="J28" i="66" s="1"/>
  <c r="D25" i="56"/>
  <c r="AC118" i="57"/>
  <c r="AC131" i="57" s="1"/>
  <c r="AC140" i="57" s="1"/>
  <c r="AC144" i="57" s="1"/>
  <c r="AG25" i="65"/>
  <c r="AL116" i="59"/>
  <c r="AL20" i="59"/>
  <c r="D18" i="59"/>
  <c r="P21" i="66" s="1"/>
  <c r="AG242" i="55"/>
  <c r="AF245" i="55"/>
  <c r="AF551" i="55" s="1"/>
  <c r="AH215" i="55"/>
  <c r="AG218" i="55"/>
  <c r="AH69" i="56"/>
  <c r="F24" i="67"/>
  <c r="F26" i="67" s="1"/>
  <c r="I28" i="66"/>
  <c r="AH180" i="54"/>
  <c r="AD275" i="55"/>
  <c r="AG18" i="57"/>
  <c r="AK116" i="54"/>
  <c r="AH81" i="55"/>
  <c r="AK25" i="57"/>
  <c r="AB303" i="55"/>
  <c r="AE67" i="57"/>
  <c r="AI74" i="57"/>
  <c r="AI121" i="57"/>
  <c r="AJ74" i="58"/>
  <c r="AJ121" i="58"/>
  <c r="AJ123" i="58" s="1"/>
  <c r="AJ131" i="58" s="1"/>
  <c r="AJ140" i="58" s="1"/>
  <c r="AJ144" i="58" s="1"/>
  <c r="AG442" i="55"/>
  <c r="AG415" i="55"/>
  <c r="AC246" i="55"/>
  <c r="AA359" i="55"/>
  <c r="AD18" i="58"/>
  <c r="Y552" i="55"/>
  <c r="AH33" i="56"/>
  <c r="AH42" i="56" s="1"/>
  <c r="AL121" i="59"/>
  <c r="AL25" i="59"/>
  <c r="D23" i="59"/>
  <c r="P26" i="66" s="1"/>
  <c r="F28" i="66"/>
  <c r="F36" i="66" s="1"/>
  <c r="F45" i="66" s="1"/>
  <c r="F49" i="66" s="1"/>
  <c r="AA387" i="55"/>
  <c r="AD67" i="58"/>
  <c r="AD69" i="58" s="1"/>
  <c r="AD82" i="58" s="1"/>
  <c r="AD91" i="58" s="1"/>
  <c r="AD95" i="58" s="1"/>
  <c r="AA441" i="55"/>
  <c r="AL33" i="54"/>
  <c r="D20" i="54"/>
  <c r="AF137" i="55"/>
  <c r="AG188" i="55"/>
  <c r="AG191" i="55" s="1"/>
  <c r="AH132" i="55"/>
  <c r="AG135" i="55"/>
  <c r="AG137" i="55" s="1"/>
  <c r="C568" i="55"/>
  <c r="AI528" i="55"/>
  <c r="C528" i="55" s="1"/>
  <c r="AG118" i="56"/>
  <c r="AJ165" i="54"/>
  <c r="AJ167" i="54" s="1"/>
  <c r="AJ180" i="54" s="1"/>
  <c r="AG109" i="55"/>
  <c r="AH160" i="55"/>
  <c r="AH163" i="55" s="1"/>
  <c r="AI104" i="55"/>
  <c r="AH107" i="55"/>
  <c r="AK221" i="54"/>
  <c r="AJ18" i="56"/>
  <c r="AG165" i="55"/>
  <c r="AI189" i="54"/>
  <c r="AI193" i="54" s="1"/>
  <c r="AJ118" i="54"/>
  <c r="AJ131" i="54" s="1"/>
  <c r="AJ140" i="54" s="1"/>
  <c r="AJ144" i="54" s="1"/>
  <c r="AJ214" i="54"/>
  <c r="AD69" i="57"/>
  <c r="AD82" i="57" s="1"/>
  <c r="AD91" i="57" s="1"/>
  <c r="AD95" i="57" s="1"/>
  <c r="AD116" i="57"/>
  <c r="AH123" i="57"/>
  <c r="AH25" i="65"/>
  <c r="AC166" i="58"/>
  <c r="AC168" i="58" s="1"/>
  <c r="AC181" i="58" s="1"/>
  <c r="AC190" i="58" s="1"/>
  <c r="AC194" i="58" s="1"/>
  <c r="AC20" i="58"/>
  <c r="AC33" i="58" s="1"/>
  <c r="AC42" i="58" s="1"/>
  <c r="AC46" i="58" s="1"/>
  <c r="AI355" i="55"/>
  <c r="AI358" i="55" s="1"/>
  <c r="AH358" i="55"/>
  <c r="Z443" i="55"/>
  <c r="Z550" i="55"/>
  <c r="Z552" i="55" s="1"/>
  <c r="AF213" i="55"/>
  <c r="AE217" i="55"/>
  <c r="AE219" i="55" s="1"/>
  <c r="C499" i="55"/>
  <c r="AK72" i="59"/>
  <c r="AA20" i="65"/>
  <c r="AI20" i="56"/>
  <c r="AF325" i="55"/>
  <c r="AF270" i="55"/>
  <c r="AE273" i="55"/>
  <c r="AG381" i="55"/>
  <c r="AH327" i="55"/>
  <c r="AG330" i="55"/>
  <c r="AL116" i="54"/>
  <c r="AI81" i="55"/>
  <c r="C81" i="55" s="1"/>
  <c r="C79" i="55"/>
  <c r="AL23" i="57"/>
  <c r="C274" i="55"/>
  <c r="AL123" i="54"/>
  <c r="D123" i="54" s="1"/>
  <c r="D121" i="54"/>
  <c r="G26" i="66" s="1"/>
  <c r="G28" i="66" s="1"/>
  <c r="AL118" i="58"/>
  <c r="D118" i="58" s="1"/>
  <c r="D116" i="58"/>
  <c r="O21" i="66" s="1"/>
  <c r="O23" i="66" s="1"/>
  <c r="AD326" i="55"/>
  <c r="AC329" i="55"/>
  <c r="AC331" i="55" s="1"/>
  <c r="AH269" i="55"/>
  <c r="AH353" i="55"/>
  <c r="AF297" i="55"/>
  <c r="AD298" i="55"/>
  <c r="AC301" i="55"/>
  <c r="AH299" i="55"/>
  <c r="AG302" i="55"/>
  <c r="AJ72" i="57" s="1"/>
  <c r="AI383" i="55"/>
  <c r="AI386" i="55" s="1"/>
  <c r="AH386" i="55"/>
  <c r="AK72" i="58" s="1"/>
  <c r="AK74" i="58" s="1"/>
  <c r="AI411" i="55"/>
  <c r="AI414" i="55" s="1"/>
  <c r="AH414" i="55"/>
  <c r="AE240" i="55"/>
  <c r="AD244" i="55"/>
  <c r="AC354" i="55"/>
  <c r="AB357" i="55"/>
  <c r="AK67" i="59"/>
  <c r="AK116" i="59" s="1"/>
  <c r="AK118" i="59" s="1"/>
  <c r="AI500" i="55"/>
  <c r="C500" i="55" s="1"/>
  <c r="D172" i="54"/>
  <c r="AI171" i="58"/>
  <c r="AI173" i="58" s="1"/>
  <c r="AI25" i="58"/>
  <c r="AK20" i="59"/>
  <c r="AK33" i="59" s="1"/>
  <c r="AK42" i="59" s="1"/>
  <c r="AK46" i="59" s="1"/>
  <c r="D74" i="54"/>
  <c r="AL82" i="54"/>
  <c r="AC382" i="55"/>
  <c r="AB385" i="55"/>
  <c r="E23" i="66"/>
  <c r="AI187" i="55"/>
  <c r="AI67" i="56"/>
  <c r="AI69" i="56" s="1"/>
  <c r="AF193" i="55"/>
  <c r="AF91" i="56"/>
  <c r="AK121" i="56"/>
  <c r="AK23" i="65" s="1"/>
  <c r="AH116" i="56"/>
  <c r="AH18" i="65" s="1"/>
  <c r="AI214" i="54"/>
  <c r="AL219" i="54"/>
  <c r="AL23" i="65" s="1"/>
  <c r="AK86" i="59" l="1"/>
  <c r="AK187" i="78"/>
  <c r="AK179" i="78"/>
  <c r="AL177" i="78"/>
  <c r="AI199" i="78"/>
  <c r="AJ189" i="78"/>
  <c r="AJ197" i="78"/>
  <c r="AJ199" i="78" s="1"/>
  <c r="AJ135" i="59"/>
  <c r="AJ138" i="59" s="1"/>
  <c r="AJ140" i="59" s="1"/>
  <c r="AJ144" i="59" s="1"/>
  <c r="AJ89" i="59"/>
  <c r="AJ91" i="59" s="1"/>
  <c r="AJ95" i="59" s="1"/>
  <c r="AH242" i="54"/>
  <c r="AH46" i="56"/>
  <c r="AI216" i="54"/>
  <c r="AI82" i="56"/>
  <c r="AI91" i="56" s="1"/>
  <c r="AI95" i="56" s="1"/>
  <c r="AB387" i="55"/>
  <c r="AE67" i="58"/>
  <c r="AE69" i="58" s="1"/>
  <c r="AE82" i="58" s="1"/>
  <c r="AE91" i="58" s="1"/>
  <c r="AE95" i="58" s="1"/>
  <c r="AB441" i="55"/>
  <c r="AL91" i="54"/>
  <c r="D82" i="54"/>
  <c r="AB359" i="55"/>
  <c r="AE18" i="58"/>
  <c r="AD246" i="55"/>
  <c r="AK121" i="58"/>
  <c r="AK123" i="58" s="1"/>
  <c r="AK131" i="58" s="1"/>
  <c r="AK140" i="58" s="1"/>
  <c r="AK144" i="58" s="1"/>
  <c r="AH415" i="55"/>
  <c r="AJ74" i="57"/>
  <c r="AJ121" i="57"/>
  <c r="AC303" i="55"/>
  <c r="AF67" i="57"/>
  <c r="AL118" i="54"/>
  <c r="D116" i="54"/>
  <c r="G21" i="66" s="1"/>
  <c r="AI327" i="55"/>
  <c r="AI330" i="55" s="1"/>
  <c r="AH330" i="55"/>
  <c r="AH381" i="55"/>
  <c r="AG270" i="55"/>
  <c r="AF273" i="55"/>
  <c r="AG325" i="55"/>
  <c r="AI33" i="56"/>
  <c r="AI42" i="56" s="1"/>
  <c r="AG213" i="55"/>
  <c r="AF217" i="55"/>
  <c r="AF219" i="55" s="1"/>
  <c r="AL23" i="58"/>
  <c r="C358" i="55"/>
  <c r="AJ20" i="56"/>
  <c r="AK165" i="54"/>
  <c r="AK214" i="54" s="1"/>
  <c r="AH109" i="55"/>
  <c r="AK18" i="56"/>
  <c r="AH165" i="55"/>
  <c r="AJ189" i="54"/>
  <c r="AJ193" i="54" s="1"/>
  <c r="AJ67" i="56"/>
  <c r="AJ69" i="56" s="1"/>
  <c r="AG193" i="55"/>
  <c r="AL42" i="54"/>
  <c r="D33" i="54"/>
  <c r="AL33" i="59"/>
  <c r="D25" i="59"/>
  <c r="AI123" i="57"/>
  <c r="AI25" i="65"/>
  <c r="AE69" i="57"/>
  <c r="AE82" i="57" s="1"/>
  <c r="AE91" i="57" s="1"/>
  <c r="AE95" i="57" s="1"/>
  <c r="AE116" i="57"/>
  <c r="AG20" i="57"/>
  <c r="AG33" i="57" s="1"/>
  <c r="AG42" i="57" s="1"/>
  <c r="AG46" i="57" s="1"/>
  <c r="I19" i="67"/>
  <c r="P23" i="66"/>
  <c r="AL118" i="59"/>
  <c r="D118" i="59" s="1"/>
  <c r="D116" i="59"/>
  <c r="AK123" i="56"/>
  <c r="D121" i="56"/>
  <c r="AF95" i="56"/>
  <c r="AL221" i="54"/>
  <c r="AH118" i="56"/>
  <c r="E36" i="66"/>
  <c r="AD382" i="55"/>
  <c r="AC385" i="55"/>
  <c r="AK69" i="59"/>
  <c r="D69" i="59" s="1"/>
  <c r="D67" i="59"/>
  <c r="Q21" i="66" s="1"/>
  <c r="AD354" i="55"/>
  <c r="AC357" i="55"/>
  <c r="AF240" i="55"/>
  <c r="AE244" i="55"/>
  <c r="AL121" i="58"/>
  <c r="AI442" i="55"/>
  <c r="C414" i="55"/>
  <c r="AI415" i="55"/>
  <c r="C415" i="55" s="1"/>
  <c r="AL72" i="58"/>
  <c r="C386" i="55"/>
  <c r="AI299" i="55"/>
  <c r="AI302" i="55" s="1"/>
  <c r="AH302" i="55"/>
  <c r="AK72" i="57" s="1"/>
  <c r="AE298" i="55"/>
  <c r="AD301" i="55"/>
  <c r="AG297" i="55"/>
  <c r="AI353" i="55"/>
  <c r="AI269" i="55"/>
  <c r="AE326" i="55"/>
  <c r="AD329" i="55"/>
  <c r="AD331" i="55" s="1"/>
  <c r="AL25" i="57"/>
  <c r="D23" i="57"/>
  <c r="K26" i="66" s="1"/>
  <c r="AE275" i="55"/>
  <c r="AH18" i="57"/>
  <c r="AK74" i="59"/>
  <c r="D72" i="59"/>
  <c r="Q26" i="66" s="1"/>
  <c r="AK121" i="59"/>
  <c r="AK123" i="59" s="1"/>
  <c r="AK131" i="59" s="1"/>
  <c r="AH442" i="55"/>
  <c r="AK23" i="58"/>
  <c r="AD118" i="57"/>
  <c r="AD131" i="57" s="1"/>
  <c r="AD140" i="57" s="1"/>
  <c r="AD144" i="57" s="1"/>
  <c r="AJ216" i="54"/>
  <c r="AJ229" i="54" s="1"/>
  <c r="AI160" i="55"/>
  <c r="AI163" i="55" s="1"/>
  <c r="AI107" i="55"/>
  <c r="AG131" i="56"/>
  <c r="AG33" i="65" s="1"/>
  <c r="AI132" i="55"/>
  <c r="AH188" i="55"/>
  <c r="AH191" i="55" s="1"/>
  <c r="AH135" i="55"/>
  <c r="AH137" i="55" s="1"/>
  <c r="AA443" i="55"/>
  <c r="AA550" i="55"/>
  <c r="AA552" i="55" s="1"/>
  <c r="I24" i="67"/>
  <c r="P28" i="66"/>
  <c r="P36" i="66" s="1"/>
  <c r="P45" i="66" s="1"/>
  <c r="P49" i="66" s="1"/>
  <c r="AL123" i="59"/>
  <c r="D121" i="59"/>
  <c r="AD166" i="58"/>
  <c r="AD168" i="58" s="1"/>
  <c r="AD181" i="58" s="1"/>
  <c r="AD190" i="58" s="1"/>
  <c r="AD194" i="58" s="1"/>
  <c r="AD20" i="58"/>
  <c r="AD33" i="58" s="1"/>
  <c r="AD42" i="58" s="1"/>
  <c r="AD46" i="58" s="1"/>
  <c r="AK118" i="54"/>
  <c r="AK131" i="54" s="1"/>
  <c r="AK140" i="54" s="1"/>
  <c r="AK144" i="54" s="1"/>
  <c r="AH189" i="54"/>
  <c r="AH82" i="56"/>
  <c r="AH91" i="56" s="1"/>
  <c r="AH95" i="56" s="1"/>
  <c r="AI215" i="55"/>
  <c r="AI218" i="55" s="1"/>
  <c r="AH218" i="55"/>
  <c r="AH242" i="55"/>
  <c r="AG245" i="55"/>
  <c r="AG551" i="55" s="1"/>
  <c r="D74" i="56"/>
  <c r="AI116" i="56"/>
  <c r="AI118" i="56" s="1"/>
  <c r="D219" i="54"/>
  <c r="E24" i="67"/>
  <c r="AJ171" i="58"/>
  <c r="AJ173" i="58" s="1"/>
  <c r="D20" i="59"/>
  <c r="D87" i="60"/>
  <c r="E87" i="60"/>
  <c r="E86" i="60"/>
  <c r="D86" i="60"/>
  <c r="D85" i="60"/>
  <c r="E88" i="60"/>
  <c r="D88" i="60"/>
  <c r="H89" i="60"/>
  <c r="F89" i="60"/>
  <c r="E85" i="60"/>
  <c r="G89" i="60"/>
  <c r="D89" i="60" l="1"/>
  <c r="AK135" i="59"/>
  <c r="AK138" i="59" s="1"/>
  <c r="AK89" i="59"/>
  <c r="AL86" i="59"/>
  <c r="AL187" i="78"/>
  <c r="AL179" i="78"/>
  <c r="AM177" i="78"/>
  <c r="AK197" i="78"/>
  <c r="AK189" i="78"/>
  <c r="AK140" i="59"/>
  <c r="AK144" i="59" s="1"/>
  <c r="AJ238" i="54"/>
  <c r="AI18" i="65"/>
  <c r="C218" i="55"/>
  <c r="AD20" i="65"/>
  <c r="AD46" i="65" s="1"/>
  <c r="AI46" i="56"/>
  <c r="AI242" i="55"/>
  <c r="AI245" i="55" s="1"/>
  <c r="AH245" i="55"/>
  <c r="AH551" i="55" s="1"/>
  <c r="AK216" i="54"/>
  <c r="AK229" i="54" s="1"/>
  <c r="AI188" i="55"/>
  <c r="AI191" i="55" s="1"/>
  <c r="C191" i="55" s="1"/>
  <c r="AI135" i="55"/>
  <c r="AL165" i="54"/>
  <c r="AI109" i="55"/>
  <c r="C109" i="55" s="1"/>
  <c r="C107" i="55"/>
  <c r="AK171" i="58"/>
  <c r="AK173" i="58" s="1"/>
  <c r="AK25" i="58"/>
  <c r="AK82" i="59"/>
  <c r="D74" i="59"/>
  <c r="D25" i="57"/>
  <c r="AD303" i="55"/>
  <c r="AG67" i="57"/>
  <c r="AK74" i="57"/>
  <c r="AK121" i="57"/>
  <c r="AE246" i="55"/>
  <c r="AC359" i="55"/>
  <c r="AF18" i="58"/>
  <c r="J19" i="67"/>
  <c r="J21" i="67" s="1"/>
  <c r="Q23" i="66"/>
  <c r="AC387" i="55"/>
  <c r="AF67" i="58"/>
  <c r="AF69" i="58" s="1"/>
  <c r="AF82" i="58" s="1"/>
  <c r="AF91" i="58" s="1"/>
  <c r="AF95" i="58" s="1"/>
  <c r="AC441" i="55"/>
  <c r="E45" i="66"/>
  <c r="D221" i="54"/>
  <c r="AC20" i="65"/>
  <c r="AE118" i="57"/>
  <c r="AE131" i="57" s="1"/>
  <c r="AE140" i="57" s="1"/>
  <c r="AE144" i="57" s="1"/>
  <c r="AJ82" i="56"/>
  <c r="AJ91" i="56" s="1"/>
  <c r="AJ95" i="56" s="1"/>
  <c r="AK20" i="56"/>
  <c r="AK167" i="54"/>
  <c r="D165" i="54"/>
  <c r="H21" i="66" s="1"/>
  <c r="H23" i="66" s="1"/>
  <c r="AJ33" i="56"/>
  <c r="AJ42" i="56" s="1"/>
  <c r="AJ46" i="56" s="1"/>
  <c r="AL25" i="58"/>
  <c r="D23" i="58"/>
  <c r="M26" i="66" s="1"/>
  <c r="AH213" i="55"/>
  <c r="AG217" i="55"/>
  <c r="AG219" i="55" s="1"/>
  <c r="AF275" i="55"/>
  <c r="AI18" i="57"/>
  <c r="AL131" i="54"/>
  <c r="D118" i="54"/>
  <c r="AL95" i="54"/>
  <c r="D95" i="54" s="1"/>
  <c r="D91" i="54"/>
  <c r="AI229" i="54"/>
  <c r="C442" i="55"/>
  <c r="C564" i="55" s="1"/>
  <c r="E23" i="68"/>
  <c r="E26" i="67"/>
  <c r="AI131" i="56"/>
  <c r="AI140" i="56" s="1"/>
  <c r="AI144" i="56" s="1"/>
  <c r="AL131" i="59"/>
  <c r="D123" i="59"/>
  <c r="I26" i="67"/>
  <c r="AK67" i="56"/>
  <c r="AK116" i="56" s="1"/>
  <c r="AK18" i="65" s="1"/>
  <c r="AH193" i="55"/>
  <c r="AL18" i="56"/>
  <c r="AI165" i="55"/>
  <c r="C165" i="55" s="1"/>
  <c r="C163" i="55"/>
  <c r="J24" i="67"/>
  <c r="J26" i="67" s="1"/>
  <c r="Q28" i="66"/>
  <c r="AH20" i="57"/>
  <c r="AH33" i="57" s="1"/>
  <c r="AH42" i="57" s="1"/>
  <c r="AH46" i="57" s="1"/>
  <c r="K28" i="66"/>
  <c r="AF326" i="55"/>
  <c r="AE329" i="55"/>
  <c r="AE331" i="55" s="1"/>
  <c r="AH297" i="55"/>
  <c r="AF298" i="55"/>
  <c r="AE301" i="55"/>
  <c r="AL72" i="57"/>
  <c r="C302" i="55"/>
  <c r="AL171" i="58"/>
  <c r="AL74" i="58"/>
  <c r="D72" i="58"/>
  <c r="N26" i="66" s="1"/>
  <c r="N28" i="66" s="1"/>
  <c r="AL123" i="58"/>
  <c r="D121" i="58"/>
  <c r="O26" i="66" s="1"/>
  <c r="O28" i="66" s="1"/>
  <c r="O36" i="66" s="1"/>
  <c r="O45" i="66" s="1"/>
  <c r="O49" i="66" s="1"/>
  <c r="AG240" i="55"/>
  <c r="AF244" i="55"/>
  <c r="AE354" i="55"/>
  <c r="AD357" i="55"/>
  <c r="AE382" i="55"/>
  <c r="AD385" i="55"/>
  <c r="AH131" i="56"/>
  <c r="AH33" i="65" s="1"/>
  <c r="D123" i="56"/>
  <c r="I21" i="67"/>
  <c r="D33" i="59"/>
  <c r="AL42" i="59"/>
  <c r="AL46" i="54"/>
  <c r="D46" i="54" s="1"/>
  <c r="C49" i="54" s="1"/>
  <c r="D42" i="54"/>
  <c r="AH325" i="55"/>
  <c r="AH270" i="55"/>
  <c r="AG273" i="55"/>
  <c r="AI381" i="55"/>
  <c r="G23" i="66"/>
  <c r="AF69" i="57"/>
  <c r="AF82" i="57" s="1"/>
  <c r="AF91" i="57" s="1"/>
  <c r="AF95" i="57" s="1"/>
  <c r="AF116" i="57"/>
  <c r="AJ123" i="57"/>
  <c r="AE166" i="58"/>
  <c r="AE168" i="58" s="1"/>
  <c r="AE181" i="58" s="1"/>
  <c r="AE190" i="58" s="1"/>
  <c r="AE194" i="58" s="1"/>
  <c r="AE20" i="58"/>
  <c r="AE33" i="58" s="1"/>
  <c r="AE42" i="58" s="1"/>
  <c r="AE46" i="58" s="1"/>
  <c r="AB443" i="55"/>
  <c r="AB550" i="55"/>
  <c r="AH193" i="54"/>
  <c r="AG140" i="56"/>
  <c r="AG42" i="65" s="1"/>
  <c r="AJ116" i="56"/>
  <c r="AJ18" i="65" s="1"/>
  <c r="C330" i="55"/>
  <c r="C561" i="55" s="1"/>
  <c r="E89" i="60"/>
  <c r="E19" i="67" l="1"/>
  <c r="H18" i="68"/>
  <c r="H20" i="68" s="1"/>
  <c r="Q36" i="66"/>
  <c r="AL89" i="59"/>
  <c r="AL91" i="59" s="1"/>
  <c r="AL95" i="59" s="1"/>
  <c r="AL135" i="59"/>
  <c r="AL138" i="59" s="1"/>
  <c r="AM86" i="59"/>
  <c r="AM179" i="78"/>
  <c r="AM187" i="78"/>
  <c r="K87" i="34"/>
  <c r="AN177" i="78"/>
  <c r="AL189" i="78"/>
  <c r="AL197" i="78"/>
  <c r="AL199" i="78" s="1"/>
  <c r="AK199" i="78"/>
  <c r="AJ242" i="54"/>
  <c r="AK238" i="54"/>
  <c r="AI33" i="65"/>
  <c r="J34" i="67"/>
  <c r="AK118" i="56"/>
  <c r="AB552" i="55"/>
  <c r="AJ25" i="65"/>
  <c r="AF118" i="57"/>
  <c r="AF131" i="57" s="1"/>
  <c r="AF140" i="57" s="1"/>
  <c r="AF144" i="57" s="1"/>
  <c r="G36" i="66"/>
  <c r="AI270" i="55"/>
  <c r="AI273" i="55" s="1"/>
  <c r="AH273" i="55"/>
  <c r="AI325" i="55"/>
  <c r="AL46" i="59"/>
  <c r="D46" i="59" s="1"/>
  <c r="D42" i="59"/>
  <c r="AD387" i="55"/>
  <c r="AG67" i="58"/>
  <c r="AG69" i="58" s="1"/>
  <c r="AG82" i="58" s="1"/>
  <c r="AG91" i="58" s="1"/>
  <c r="AG95" i="58" s="1"/>
  <c r="AD441" i="55"/>
  <c r="AD359" i="55"/>
  <c r="AG18" i="58"/>
  <c r="AF246" i="55"/>
  <c r="AL173" i="58"/>
  <c r="D171" i="58"/>
  <c r="AL74" i="57"/>
  <c r="D72" i="57"/>
  <c r="L26" i="66" s="1"/>
  <c r="AL121" i="57"/>
  <c r="AG298" i="55"/>
  <c r="AF301" i="55"/>
  <c r="AI297" i="55"/>
  <c r="AG326" i="55"/>
  <c r="AF329" i="55"/>
  <c r="AF331" i="55" s="1"/>
  <c r="E25" i="68"/>
  <c r="AI238" i="54"/>
  <c r="AI42" i="65" s="1"/>
  <c r="AL140" i="54"/>
  <c r="D131" i="54"/>
  <c r="AI213" i="55"/>
  <c r="AI217" i="55" s="1"/>
  <c r="AH217" i="55"/>
  <c r="AH219" i="55" s="1"/>
  <c r="D25" i="58"/>
  <c r="AK180" i="54"/>
  <c r="AC443" i="55"/>
  <c r="AC550" i="55"/>
  <c r="AC552" i="55" s="1"/>
  <c r="D82" i="59"/>
  <c r="AK91" i="59"/>
  <c r="AI137" i="55"/>
  <c r="C137" i="55" s="1"/>
  <c r="C135" i="55"/>
  <c r="I34" i="67"/>
  <c r="I43" i="67" s="1"/>
  <c r="I47" i="67" s="1"/>
  <c r="AJ118" i="56"/>
  <c r="AG144" i="56"/>
  <c r="E21" i="67"/>
  <c r="AG275" i="55"/>
  <c r="AJ18" i="57"/>
  <c r="AA46" i="65"/>
  <c r="AF382" i="55"/>
  <c r="AE385" i="55"/>
  <c r="AF354" i="55"/>
  <c r="AE357" i="55"/>
  <c r="AH240" i="55"/>
  <c r="AG244" i="55"/>
  <c r="AL131" i="58"/>
  <c r="D123" i="58"/>
  <c r="D74" i="58"/>
  <c r="AE303" i="55"/>
  <c r="AH67" i="57"/>
  <c r="AL20" i="56"/>
  <c r="AL33" i="56" s="1"/>
  <c r="AL42" i="56" s="1"/>
  <c r="AL46" i="56" s="1"/>
  <c r="D18" i="56"/>
  <c r="I21" i="66" s="1"/>
  <c r="AK69" i="56"/>
  <c r="D131" i="59"/>
  <c r="AL140" i="59"/>
  <c r="AI20" i="57"/>
  <c r="AI33" i="57" s="1"/>
  <c r="AI42" i="57" s="1"/>
  <c r="AI46" i="57" s="1"/>
  <c r="H24" i="67"/>
  <c r="M28" i="66"/>
  <c r="AK33" i="56"/>
  <c r="AK42" i="56" s="1"/>
  <c r="D20" i="56"/>
  <c r="E49" i="66"/>
  <c r="AF166" i="58"/>
  <c r="AF168" i="58" s="1"/>
  <c r="AF181" i="58" s="1"/>
  <c r="AF190" i="58" s="1"/>
  <c r="AF194" i="58" s="1"/>
  <c r="AF20" i="58"/>
  <c r="AF33" i="58" s="1"/>
  <c r="AF42" i="58" s="1"/>
  <c r="AF46" i="58" s="1"/>
  <c r="AK123" i="57"/>
  <c r="AK25" i="65"/>
  <c r="AG69" i="57"/>
  <c r="AG82" i="57" s="1"/>
  <c r="AG91" i="57" s="1"/>
  <c r="AG95" i="57" s="1"/>
  <c r="AG116" i="57"/>
  <c r="AL167" i="54"/>
  <c r="AL180" i="54" s="1"/>
  <c r="AL189" i="54" s="1"/>
  <c r="AL193" i="54" s="1"/>
  <c r="AL214" i="54"/>
  <c r="AL67" i="56"/>
  <c r="AL69" i="56" s="1"/>
  <c r="AI193" i="55"/>
  <c r="C193" i="55" s="1"/>
  <c r="C245" i="55"/>
  <c r="C558" i="55" s="1"/>
  <c r="C571" i="55" s="1"/>
  <c r="AI551" i="55"/>
  <c r="C551" i="55" s="1"/>
  <c r="AH140" i="56"/>
  <c r="H23" i="68"/>
  <c r="H25" i="68" s="1"/>
  <c r="H33" i="68" s="1"/>
  <c r="D33" i="56"/>
  <c r="D87" i="34" l="1"/>
  <c r="D87" i="92" s="1"/>
  <c r="K136" i="34"/>
  <c r="K90" i="34"/>
  <c r="AM189" i="78"/>
  <c r="AM197" i="78"/>
  <c r="AN187" i="78"/>
  <c r="AM135" i="59"/>
  <c r="AM89" i="59"/>
  <c r="D86" i="59"/>
  <c r="Q40" i="66" s="1"/>
  <c r="AK242" i="54"/>
  <c r="AH144" i="56"/>
  <c r="AH42" i="65"/>
  <c r="AK46" i="56"/>
  <c r="D46" i="56" s="1"/>
  <c r="D42" i="56"/>
  <c r="AL216" i="54"/>
  <c r="D214" i="54"/>
  <c r="AG118" i="57"/>
  <c r="AG131" i="57" s="1"/>
  <c r="AG140" i="57" s="1"/>
  <c r="AG144" i="57" s="1"/>
  <c r="AL144" i="59"/>
  <c r="I23" i="66"/>
  <c r="D131" i="58"/>
  <c r="AL140" i="58"/>
  <c r="AI240" i="55"/>
  <c r="AI244" i="55" s="1"/>
  <c r="AH244" i="55"/>
  <c r="AG354" i="55"/>
  <c r="AF357" i="55"/>
  <c r="AG382" i="55"/>
  <c r="AF385" i="55"/>
  <c r="AJ20" i="57"/>
  <c r="AJ33" i="57" s="1"/>
  <c r="AJ42" i="57" s="1"/>
  <c r="AJ46" i="57" s="1"/>
  <c r="AK189" i="54"/>
  <c r="AI219" i="55"/>
  <c r="C219" i="55" s="1"/>
  <c r="C217" i="55"/>
  <c r="AL144" i="54"/>
  <c r="D144" i="54" s="1"/>
  <c r="D140" i="54"/>
  <c r="AI242" i="54"/>
  <c r="AH326" i="55"/>
  <c r="AG329" i="55"/>
  <c r="AG331" i="55" s="1"/>
  <c r="AH298" i="55"/>
  <c r="AG301" i="55"/>
  <c r="L28" i="66"/>
  <c r="G24" i="67"/>
  <c r="D26" i="66"/>
  <c r="AG166" i="58"/>
  <c r="AG168" i="58" s="1"/>
  <c r="AG181" i="58" s="1"/>
  <c r="AG190" i="58" s="1"/>
  <c r="AG194" i="58" s="1"/>
  <c r="AG20" i="58"/>
  <c r="AG33" i="58" s="1"/>
  <c r="AG42" i="58" s="1"/>
  <c r="AG46" i="58" s="1"/>
  <c r="AD443" i="55"/>
  <c r="AD550" i="55"/>
  <c r="AD552" i="55" s="1"/>
  <c r="AL18" i="57"/>
  <c r="AI275" i="55"/>
  <c r="C273" i="55"/>
  <c r="D67" i="56"/>
  <c r="J21" i="66" s="1"/>
  <c r="J23" i="66" s="1"/>
  <c r="J36" i="66" s="1"/>
  <c r="J45" i="66" s="1"/>
  <c r="J49" i="66" s="1"/>
  <c r="AE20" i="65"/>
  <c r="D69" i="56"/>
  <c r="AL82" i="56"/>
  <c r="AL91" i="56" s="1"/>
  <c r="AL95" i="56" s="1"/>
  <c r="G23" i="68"/>
  <c r="G25" i="68" s="1"/>
  <c r="H26" i="67"/>
  <c r="AK82" i="56"/>
  <c r="AH69" i="57"/>
  <c r="AH82" i="57" s="1"/>
  <c r="AH91" i="57" s="1"/>
  <c r="AH95" i="57" s="1"/>
  <c r="AH116" i="57"/>
  <c r="AG246" i="55"/>
  <c r="AE359" i="55"/>
  <c r="AH18" i="58"/>
  <c r="AE387" i="55"/>
  <c r="AH67" i="58"/>
  <c r="AH69" i="58" s="1"/>
  <c r="AH82" i="58" s="1"/>
  <c r="AH91" i="58" s="1"/>
  <c r="AH95" i="58" s="1"/>
  <c r="AE441" i="55"/>
  <c r="AJ131" i="56"/>
  <c r="AK95" i="59"/>
  <c r="AF303" i="55"/>
  <c r="AI67" i="57"/>
  <c r="AL123" i="57"/>
  <c r="D121" i="57"/>
  <c r="AL25" i="65"/>
  <c r="D25" i="65" s="1"/>
  <c r="D74" i="57"/>
  <c r="D173" i="58"/>
  <c r="AH275" i="55"/>
  <c r="AK18" i="57"/>
  <c r="G45" i="66"/>
  <c r="C25" i="65"/>
  <c r="AK131" i="56"/>
  <c r="AL116" i="56"/>
  <c r="AL18" i="65" s="1"/>
  <c r="D167" i="54"/>
  <c r="AF20" i="65"/>
  <c r="AF46" i="65" s="1"/>
  <c r="C23" i="65"/>
  <c r="AM91" i="59" l="1"/>
  <c r="D89" i="59"/>
  <c r="K92" i="34"/>
  <c r="D90" i="34"/>
  <c r="K139" i="34"/>
  <c r="D40" i="66"/>
  <c r="J38" i="67"/>
  <c r="Q43" i="66"/>
  <c r="AM138" i="59"/>
  <c r="D135" i="59"/>
  <c r="AM199" i="78"/>
  <c r="AN197" i="78"/>
  <c r="D136" i="34"/>
  <c r="D136" i="92" s="1"/>
  <c r="K38" i="35"/>
  <c r="D38" i="35" s="1"/>
  <c r="D38" i="93" s="1"/>
  <c r="AK140" i="56"/>
  <c r="AK33" i="65"/>
  <c r="AJ140" i="56"/>
  <c r="AJ33" i="65"/>
  <c r="D82" i="56"/>
  <c r="AK20" i="57"/>
  <c r="AK33" i="57" s="1"/>
  <c r="AK42" i="57" s="1"/>
  <c r="AK46" i="57" s="1"/>
  <c r="D123" i="57"/>
  <c r="AE443" i="55"/>
  <c r="AE550" i="55"/>
  <c r="D28" i="66"/>
  <c r="AI298" i="55"/>
  <c r="AI301" i="55" s="1"/>
  <c r="AH301" i="55"/>
  <c r="AI326" i="55"/>
  <c r="AI329" i="55" s="1"/>
  <c r="AH329" i="55"/>
  <c r="AH331" i="55" s="1"/>
  <c r="AF387" i="55"/>
  <c r="AI67" i="58"/>
  <c r="AI69" i="58" s="1"/>
  <c r="AI82" i="58" s="1"/>
  <c r="AI91" i="58" s="1"/>
  <c r="AI95" i="58" s="1"/>
  <c r="AF441" i="55"/>
  <c r="AF359" i="55"/>
  <c r="AI18" i="58"/>
  <c r="AH246" i="55"/>
  <c r="AL144" i="58"/>
  <c r="D144" i="58" s="1"/>
  <c r="D140" i="58"/>
  <c r="AK91" i="56"/>
  <c r="C275" i="55"/>
  <c r="F19" i="67"/>
  <c r="AG20" i="65"/>
  <c r="AG46" i="65" s="1"/>
  <c r="AL118" i="56"/>
  <c r="D116" i="56"/>
  <c r="G49" i="66"/>
  <c r="AI69" i="57"/>
  <c r="AI82" i="57" s="1"/>
  <c r="AI91" i="57" s="1"/>
  <c r="AI95" i="57" s="1"/>
  <c r="AI116" i="57"/>
  <c r="AH166" i="58"/>
  <c r="AH168" i="58" s="1"/>
  <c r="AH181" i="58" s="1"/>
  <c r="AH190" i="58" s="1"/>
  <c r="AH194" i="58" s="1"/>
  <c r="AH20" i="58"/>
  <c r="AH33" i="58" s="1"/>
  <c r="AH42" i="58" s="1"/>
  <c r="AH46" i="58" s="1"/>
  <c r="AH118" i="57"/>
  <c r="AH131" i="57" s="1"/>
  <c r="AH140" i="57" s="1"/>
  <c r="AH144" i="57" s="1"/>
  <c r="AL20" i="57"/>
  <c r="D18" i="57"/>
  <c r="K21" i="66" s="1"/>
  <c r="F23" i="68"/>
  <c r="G26" i="67"/>
  <c r="D24" i="67"/>
  <c r="AG303" i="55"/>
  <c r="AJ67" i="57"/>
  <c r="AH382" i="55"/>
  <c r="AG385" i="55"/>
  <c r="AH354" i="55"/>
  <c r="AG357" i="55"/>
  <c r="AI246" i="55"/>
  <c r="C246" i="55" s="1"/>
  <c r="C244" i="55"/>
  <c r="C557" i="55" s="1"/>
  <c r="I36" i="66"/>
  <c r="AC46" i="65"/>
  <c r="D216" i="54"/>
  <c r="AL229" i="54"/>
  <c r="D23" i="65"/>
  <c r="AK193" i="54"/>
  <c r="D43" i="66" l="1"/>
  <c r="Q45" i="66"/>
  <c r="Q49" i="66" s="1"/>
  <c r="K41" i="35"/>
  <c r="D41" i="35" s="1"/>
  <c r="D41" i="93" s="1"/>
  <c r="D139" i="34"/>
  <c r="K96" i="34"/>
  <c r="K156" i="34" s="1"/>
  <c r="K141" i="34"/>
  <c r="D92" i="34"/>
  <c r="AM95" i="59"/>
  <c r="D95" i="59" s="1"/>
  <c r="D147" i="59" s="1"/>
  <c r="D91" i="59"/>
  <c r="AM140" i="59"/>
  <c r="D138" i="59"/>
  <c r="H37" i="68"/>
  <c r="J41" i="67"/>
  <c r="D38" i="67"/>
  <c r="C89" i="59"/>
  <c r="D90" i="92"/>
  <c r="AJ144" i="56"/>
  <c r="AJ42" i="65"/>
  <c r="AK144" i="56"/>
  <c r="AK42" i="65"/>
  <c r="AL238" i="54"/>
  <c r="I45" i="66"/>
  <c r="C559" i="55"/>
  <c r="AG359" i="55"/>
  <c r="AJ18" i="58"/>
  <c r="AG387" i="55"/>
  <c r="AJ67" i="58"/>
  <c r="AJ69" i="58" s="1"/>
  <c r="AJ82" i="58" s="1"/>
  <c r="AJ91" i="58" s="1"/>
  <c r="AJ95" i="58" s="1"/>
  <c r="AG441" i="55"/>
  <c r="AJ69" i="57"/>
  <c r="AJ82" i="57" s="1"/>
  <c r="AJ91" i="57" s="1"/>
  <c r="AJ95" i="57" s="1"/>
  <c r="AJ116" i="57"/>
  <c r="F25" i="68"/>
  <c r="D23" i="68"/>
  <c r="D23" i="69" s="1"/>
  <c r="D25" i="69" s="1"/>
  <c r="D20" i="57"/>
  <c r="AL33" i="57"/>
  <c r="AL131" i="56"/>
  <c r="AL33" i="65" s="1"/>
  <c r="D118" i="56"/>
  <c r="F21" i="67"/>
  <c r="E18" i="68"/>
  <c r="AK95" i="56"/>
  <c r="D95" i="56" s="1"/>
  <c r="D147" i="56" s="1"/>
  <c r="D91" i="56"/>
  <c r="AH303" i="55"/>
  <c r="AK67" i="57"/>
  <c r="AE552" i="55"/>
  <c r="AI354" i="55"/>
  <c r="AI357" i="55" s="1"/>
  <c r="AH357" i="55"/>
  <c r="AI382" i="55"/>
  <c r="AI385" i="55" s="1"/>
  <c r="AH385" i="55"/>
  <c r="D26" i="67"/>
  <c r="K23" i="66"/>
  <c r="AI118" i="57"/>
  <c r="AI131" i="57" s="1"/>
  <c r="AI140" i="57" s="1"/>
  <c r="AI144" i="57" s="1"/>
  <c r="AI166" i="58"/>
  <c r="AI168" i="58" s="1"/>
  <c r="AI181" i="58" s="1"/>
  <c r="AI190" i="58" s="1"/>
  <c r="AI194" i="58" s="1"/>
  <c r="AI20" i="58"/>
  <c r="AI33" i="58" s="1"/>
  <c r="AI42" i="58" s="1"/>
  <c r="AI46" i="58" s="1"/>
  <c r="AF443" i="55"/>
  <c r="AF550" i="55"/>
  <c r="AF552" i="55" s="1"/>
  <c r="AI331" i="55"/>
  <c r="C331" i="55" s="1"/>
  <c r="C329" i="55"/>
  <c r="C560" i="55" s="1"/>
  <c r="C562" i="55" s="1"/>
  <c r="AL67" i="57"/>
  <c r="AI303" i="55"/>
  <c r="C301" i="55"/>
  <c r="K76" i="35" l="1"/>
  <c r="K157" i="34"/>
  <c r="D156" i="34"/>
  <c r="D157" i="34" s="1"/>
  <c r="C303" i="55"/>
  <c r="D41" i="67"/>
  <c r="J43" i="67"/>
  <c r="J47" i="67" s="1"/>
  <c r="C91" i="59"/>
  <c r="D92" i="92"/>
  <c r="K145" i="34"/>
  <c r="D96" i="34"/>
  <c r="D47" i="109" s="1"/>
  <c r="D37" i="68"/>
  <c r="D37" i="69" s="1"/>
  <c r="D40" i="69" s="1"/>
  <c r="H40" i="68"/>
  <c r="AM144" i="59"/>
  <c r="D144" i="59" s="1"/>
  <c r="D140" i="59"/>
  <c r="K43" i="35"/>
  <c r="D141" i="34"/>
  <c r="C138" i="59"/>
  <c r="D139" i="92"/>
  <c r="AH20" i="65"/>
  <c r="AH387" i="55"/>
  <c r="AK67" i="58"/>
  <c r="AK69" i="58" s="1"/>
  <c r="AK82" i="58" s="1"/>
  <c r="AK91" i="58" s="1"/>
  <c r="AK95" i="58" s="1"/>
  <c r="AH441" i="55"/>
  <c r="AH359" i="55"/>
  <c r="AK18" i="58"/>
  <c r="AK69" i="57"/>
  <c r="AK82" i="57" s="1"/>
  <c r="AK91" i="57" s="1"/>
  <c r="AK95" i="57" s="1"/>
  <c r="AK116" i="57"/>
  <c r="E20" i="68"/>
  <c r="F34" i="67"/>
  <c r="AL140" i="56"/>
  <c r="AL42" i="65" s="1"/>
  <c r="D131" i="56"/>
  <c r="AL42" i="57"/>
  <c r="AJ118" i="57"/>
  <c r="AJ131" i="57" s="1"/>
  <c r="AJ140" i="57" s="1"/>
  <c r="AJ144" i="57" s="1"/>
  <c r="AG443" i="55"/>
  <c r="AG550" i="55"/>
  <c r="AG552" i="55" s="1"/>
  <c r="I49" i="66"/>
  <c r="AL242" i="54"/>
  <c r="AI20" i="65"/>
  <c r="AI46" i="65" s="1"/>
  <c r="AL69" i="57"/>
  <c r="D67" i="57"/>
  <c r="L21" i="66" s="1"/>
  <c r="AL116" i="57"/>
  <c r="AL67" i="58"/>
  <c r="AI387" i="55"/>
  <c r="C385" i="55"/>
  <c r="AI441" i="55"/>
  <c r="AL18" i="58"/>
  <c r="AI359" i="55"/>
  <c r="C357" i="55"/>
  <c r="AE46" i="65"/>
  <c r="D25" i="68"/>
  <c r="AJ166" i="58"/>
  <c r="AJ168" i="58" s="1"/>
  <c r="AJ181" i="58" s="1"/>
  <c r="AJ190" i="58" s="1"/>
  <c r="AJ194" i="58" s="1"/>
  <c r="AJ20" i="58"/>
  <c r="AJ33" i="58" s="1"/>
  <c r="AJ42" i="58" s="1"/>
  <c r="AJ46" i="58" s="1"/>
  <c r="C359" i="55" l="1"/>
  <c r="C387" i="55"/>
  <c r="K77" i="35"/>
  <c r="K78" i="35" s="1"/>
  <c r="D76" i="35"/>
  <c r="D77" i="35" s="1"/>
  <c r="K47" i="35"/>
  <c r="D145" i="34"/>
  <c r="C140" i="59"/>
  <c r="D141" i="92"/>
  <c r="D40" i="68"/>
  <c r="H42" i="68"/>
  <c r="H46" i="68" s="1"/>
  <c r="C77" i="35" s="1"/>
  <c r="D96" i="92"/>
  <c r="D148" i="34"/>
  <c r="D97" i="59"/>
  <c r="C95" i="59"/>
  <c r="AI443" i="55"/>
  <c r="C441" i="55"/>
  <c r="C563" i="55" s="1"/>
  <c r="AI550" i="55"/>
  <c r="AL118" i="57"/>
  <c r="D116" i="57"/>
  <c r="D69" i="57"/>
  <c r="AL82" i="57"/>
  <c r="AL46" i="57"/>
  <c r="AL144" i="56"/>
  <c r="D144" i="56" s="1"/>
  <c r="D140" i="56"/>
  <c r="F43" i="67"/>
  <c r="AL166" i="58"/>
  <c r="AL20" i="58"/>
  <c r="D18" i="58"/>
  <c r="M21" i="66" s="1"/>
  <c r="AL69" i="58"/>
  <c r="D67" i="58"/>
  <c r="N21" i="66" s="1"/>
  <c r="L23" i="66"/>
  <c r="G19" i="67"/>
  <c r="AK118" i="57"/>
  <c r="AK131" i="57" s="1"/>
  <c r="AK140" i="57" s="1"/>
  <c r="AK144" i="57" s="1"/>
  <c r="AK166" i="58"/>
  <c r="AK168" i="58" s="1"/>
  <c r="AK181" i="58" s="1"/>
  <c r="AK190" i="58" s="1"/>
  <c r="AK194" i="58" s="1"/>
  <c r="AK20" i="58"/>
  <c r="AK33" i="58" s="1"/>
  <c r="AK42" i="58" s="1"/>
  <c r="AK46" i="58" s="1"/>
  <c r="AH443" i="55"/>
  <c r="AH550" i="55"/>
  <c r="AH552" i="55" s="1"/>
  <c r="AJ20" i="65"/>
  <c r="AJ46" i="65" s="1"/>
  <c r="D148" i="92" l="1"/>
  <c r="D65" i="99"/>
  <c r="E65" i="99" s="1"/>
  <c r="D145" i="92"/>
  <c r="D148" i="59"/>
  <c r="C144" i="59"/>
  <c r="L36" i="66"/>
  <c r="D69" i="58"/>
  <c r="AL82" i="58"/>
  <c r="D20" i="58"/>
  <c r="AL33" i="58"/>
  <c r="F47" i="67"/>
  <c r="C66" i="35" s="1"/>
  <c r="AI552" i="55"/>
  <c r="C552" i="55" s="1"/>
  <c r="C550" i="55"/>
  <c r="C443" i="55"/>
  <c r="G21" i="67"/>
  <c r="F18" i="68"/>
  <c r="N23" i="66"/>
  <c r="N36" i="66" s="1"/>
  <c r="N45" i="66" s="1"/>
  <c r="N49" i="66" s="1"/>
  <c r="D21" i="66"/>
  <c r="H19" i="67"/>
  <c r="D19" i="67" s="1"/>
  <c r="M23" i="66"/>
  <c r="M36" i="66" s="1"/>
  <c r="M45" i="66" s="1"/>
  <c r="M49" i="66" s="1"/>
  <c r="AL168" i="58"/>
  <c r="D166" i="58"/>
  <c r="AL91" i="57"/>
  <c r="D82" i="57"/>
  <c r="D118" i="57"/>
  <c r="AL131" i="57"/>
  <c r="C565" i="55"/>
  <c r="C572" i="55" s="1"/>
  <c r="C570" i="55"/>
  <c r="AK20" i="65"/>
  <c r="AK46" i="65" s="1"/>
  <c r="AL140" i="57" l="1"/>
  <c r="AH46" i="65"/>
  <c r="L45" i="66"/>
  <c r="AL20" i="65"/>
  <c r="D18" i="65"/>
  <c r="C18" i="65"/>
  <c r="AL95" i="57"/>
  <c r="D95" i="57" s="1"/>
  <c r="D91" i="57"/>
  <c r="D168" i="58"/>
  <c r="AL181" i="58"/>
  <c r="G18" i="68"/>
  <c r="G20" i="68" s="1"/>
  <c r="G33" i="68" s="1"/>
  <c r="G42" i="68" s="1"/>
  <c r="G46" i="68" s="1"/>
  <c r="C74" i="35" s="1"/>
  <c r="H21" i="67"/>
  <c r="H34" i="67" s="1"/>
  <c r="H43" i="67" s="1"/>
  <c r="H47" i="67" s="1"/>
  <c r="F20" i="68"/>
  <c r="AL42" i="58"/>
  <c r="D33" i="58"/>
  <c r="AL91" i="58"/>
  <c r="D82" i="58"/>
  <c r="D23" i="66"/>
  <c r="D80" i="35" l="1"/>
  <c r="D18" i="68"/>
  <c r="D18" i="69" s="1"/>
  <c r="D20" i="69" s="1"/>
  <c r="AL95" i="58"/>
  <c r="D95" i="58" s="1"/>
  <c r="D91" i="58"/>
  <c r="AL46" i="58"/>
  <c r="D46" i="58" s="1"/>
  <c r="D42" i="58"/>
  <c r="D20" i="68"/>
  <c r="AL144" i="57"/>
  <c r="AL190" i="58"/>
  <c r="D181" i="58"/>
  <c r="D20" i="65"/>
  <c r="C20" i="65"/>
  <c r="L49" i="66"/>
  <c r="D21" i="67"/>
  <c r="D196" i="58" l="1"/>
  <c r="AL194" i="58"/>
  <c r="D194" i="58" s="1"/>
  <c r="D198" i="58" s="1"/>
  <c r="D190" i="58"/>
  <c r="AL46" i="65" l="1"/>
  <c r="E117" i="75" l="1"/>
  <c r="E132" i="75"/>
  <c r="H105" i="60"/>
  <c r="G179" i="30" s="1"/>
  <c r="G105" i="60"/>
  <c r="G107" i="60" s="1"/>
  <c r="G116" i="60" s="1"/>
  <c r="G120" i="60" s="1"/>
  <c r="F105" i="60"/>
  <c r="E179" i="30" s="1"/>
  <c r="F179" i="30" l="1"/>
  <c r="F228" i="30" s="1"/>
  <c r="F230" i="30" s="1"/>
  <c r="E228" i="30"/>
  <c r="E181" i="30"/>
  <c r="E178" i="54"/>
  <c r="G178" i="54"/>
  <c r="G228" i="30"/>
  <c r="G181" i="30"/>
  <c r="G190" i="30" s="1"/>
  <c r="F178" i="54"/>
  <c r="H107" i="60"/>
  <c r="H116" i="60" s="1"/>
  <c r="H120" i="60" s="1"/>
  <c r="F107" i="60"/>
  <c r="F181" i="30"/>
  <c r="F190" i="30" s="1"/>
  <c r="D179" i="30" l="1"/>
  <c r="D196" i="30" s="1"/>
  <c r="D198" i="30" s="1"/>
  <c r="F194" i="30"/>
  <c r="F239" i="30"/>
  <c r="G239" i="30"/>
  <c r="G194" i="30"/>
  <c r="G180" i="54"/>
  <c r="G189" i="54" s="1"/>
  <c r="G193" i="54" s="1"/>
  <c r="G227" i="54"/>
  <c r="E190" i="30"/>
  <c r="D181" i="30"/>
  <c r="D179" i="77"/>
  <c r="C178" i="54"/>
  <c r="C227" i="54" s="1"/>
  <c r="E107" i="60"/>
  <c r="F116" i="60"/>
  <c r="F180" i="54"/>
  <c r="F189" i="54" s="1"/>
  <c r="F193" i="54" s="1"/>
  <c r="F227" i="54"/>
  <c r="G230" i="30"/>
  <c r="E227" i="54"/>
  <c r="D178" i="54"/>
  <c r="H34" i="66" s="1"/>
  <c r="E180" i="54"/>
  <c r="D228" i="30"/>
  <c r="D228" i="77" s="1"/>
  <c r="D32" i="87" s="1"/>
  <c r="E230" i="30"/>
  <c r="G243" i="30" l="1"/>
  <c r="G272" i="30"/>
  <c r="G257" i="30" s="1"/>
  <c r="G258" i="30" s="1"/>
  <c r="F243" i="30"/>
  <c r="F272" i="30"/>
  <c r="F257" i="30" s="1"/>
  <c r="F31" i="65"/>
  <c r="F229" i="54"/>
  <c r="E116" i="60"/>
  <c r="F120" i="60"/>
  <c r="E120" i="60" s="1"/>
  <c r="C180" i="54"/>
  <c r="C229" i="54" s="1"/>
  <c r="C189" i="54"/>
  <c r="C238" i="54" s="1"/>
  <c r="D181" i="77"/>
  <c r="G229" i="54"/>
  <c r="G31" i="65"/>
  <c r="D230" i="30"/>
  <c r="D230" i="77" s="1"/>
  <c r="D34" i="87" s="1"/>
  <c r="E189" i="54"/>
  <c r="D180" i="54"/>
  <c r="D227" i="54"/>
  <c r="E31" i="65"/>
  <c r="E229" i="54"/>
  <c r="D190" i="30"/>
  <c r="D190" i="77" s="1"/>
  <c r="E239" i="30"/>
  <c r="E194" i="30"/>
  <c r="E272" i="30" s="1"/>
  <c r="H36" i="66"/>
  <c r="E32" i="67"/>
  <c r="E62" i="35" l="1"/>
  <c r="E257" i="30"/>
  <c r="E258" i="30" s="1"/>
  <c r="F258" i="30"/>
  <c r="D258" i="30" s="1"/>
  <c r="E63" i="35"/>
  <c r="F273" i="30"/>
  <c r="F277" i="30" s="1"/>
  <c r="F62" i="35"/>
  <c r="F63" i="35" s="1"/>
  <c r="F67" i="35" s="1"/>
  <c r="G273" i="30"/>
  <c r="G277" i="30" s="1"/>
  <c r="G62" i="35"/>
  <c r="G63" i="35" s="1"/>
  <c r="G67" i="35" s="1"/>
  <c r="E273" i="30"/>
  <c r="D272" i="30"/>
  <c r="H45" i="66"/>
  <c r="D229" i="54"/>
  <c r="E238" i="54"/>
  <c r="E33" i="65"/>
  <c r="E34" i="67"/>
  <c r="E31" i="68"/>
  <c r="D194" i="30"/>
  <c r="E243" i="30"/>
  <c r="C31" i="65"/>
  <c r="D31" i="65"/>
  <c r="D239" i="30"/>
  <c r="D239" i="77" s="1"/>
  <c r="D43" i="87" s="1"/>
  <c r="D189" i="54"/>
  <c r="E193" i="54"/>
  <c r="D193" i="54" s="1"/>
  <c r="D245" i="54" s="1"/>
  <c r="G33" i="65"/>
  <c r="G238" i="54"/>
  <c r="F33" i="65"/>
  <c r="F238" i="54"/>
  <c r="D257" i="30" l="1"/>
  <c r="C182" i="83"/>
  <c r="D38" i="109"/>
  <c r="D62" i="35"/>
  <c r="D63" i="35"/>
  <c r="D67" i="35" s="1"/>
  <c r="E67" i="35"/>
  <c r="D273" i="30"/>
  <c r="D277" i="30" s="1"/>
  <c r="E277" i="30"/>
  <c r="F242" i="54"/>
  <c r="F42" i="65"/>
  <c r="F46" i="65" s="1"/>
  <c r="G242" i="54"/>
  <c r="G42" i="65"/>
  <c r="G46" i="65" s="1"/>
  <c r="D243" i="30"/>
  <c r="D195" i="54"/>
  <c r="D263" i="30"/>
  <c r="D246" i="54" s="1"/>
  <c r="C193" i="54"/>
  <c r="C242" i="54" s="1"/>
  <c r="D194" i="77"/>
  <c r="E43" i="67"/>
  <c r="C33" i="65"/>
  <c r="D33" i="65"/>
  <c r="E33" i="68"/>
  <c r="E42" i="65"/>
  <c r="E242" i="54"/>
  <c r="D238" i="54"/>
  <c r="H49" i="66"/>
  <c r="D242" i="54" l="1"/>
  <c r="D48" i="65" s="1"/>
  <c r="D42" i="65"/>
  <c r="C42" i="65"/>
  <c r="E46" i="65"/>
  <c r="D243" i="77"/>
  <c r="D47" i="87" s="1"/>
  <c r="E42" i="68"/>
  <c r="E47" i="67"/>
  <c r="C63" i="35" s="1"/>
  <c r="D182" i="83"/>
  <c r="D247" i="77"/>
  <c r="D46" i="65" l="1"/>
  <c r="C46" i="65"/>
  <c r="E46" i="68"/>
  <c r="C67" i="35" s="1"/>
  <c r="H62" i="105" l="1"/>
  <c r="G32" i="33" s="1"/>
  <c r="G62" i="105"/>
  <c r="F32" i="33" s="1"/>
  <c r="F62" i="105"/>
  <c r="I62" i="105"/>
  <c r="H32" i="33" s="1"/>
  <c r="D41" i="105"/>
  <c r="F46" i="105"/>
  <c r="H46" i="105"/>
  <c r="G46" i="105"/>
  <c r="G64" i="105" l="1"/>
  <c r="G73" i="105" s="1"/>
  <c r="G77" i="105" s="1"/>
  <c r="I64" i="105"/>
  <c r="I73" i="105" s="1"/>
  <c r="I77" i="105" s="1"/>
  <c r="H64" i="105"/>
  <c r="H73" i="105" s="1"/>
  <c r="H77" i="105" s="1"/>
  <c r="E46" i="105"/>
  <c r="D62" i="105"/>
  <c r="E32" i="33"/>
  <c r="G130" i="33"/>
  <c r="G31" i="57"/>
  <c r="G34" i="33"/>
  <c r="G43" i="33" s="1"/>
  <c r="H31" i="57"/>
  <c r="H130" i="33"/>
  <c r="H34" i="33"/>
  <c r="H43" i="33" s="1"/>
  <c r="F31" i="57"/>
  <c r="F130" i="33"/>
  <c r="F34" i="33"/>
  <c r="F43" i="33" s="1"/>
  <c r="D46" i="105"/>
  <c r="F64" i="105"/>
  <c r="F141" i="33" l="1"/>
  <c r="F43" i="35" s="1"/>
  <c r="F47" i="33"/>
  <c r="F129" i="57"/>
  <c r="F131" i="57" s="1"/>
  <c r="F140" i="57" s="1"/>
  <c r="F144" i="57" s="1"/>
  <c r="F33" i="57"/>
  <c r="F42" i="57" s="1"/>
  <c r="F46" i="57" s="1"/>
  <c r="H32" i="35"/>
  <c r="H132" i="33"/>
  <c r="H34" i="35" s="1"/>
  <c r="G141" i="33"/>
  <c r="G43" i="35" s="1"/>
  <c r="G47" i="33"/>
  <c r="G132" i="33"/>
  <c r="G34" i="35" s="1"/>
  <c r="G32" i="35"/>
  <c r="F132" i="33"/>
  <c r="F32" i="35"/>
  <c r="H141" i="33"/>
  <c r="H43" i="35" s="1"/>
  <c r="H47" i="33"/>
  <c r="H129" i="57"/>
  <c r="H131" i="57" s="1"/>
  <c r="H140" i="57" s="1"/>
  <c r="H144" i="57" s="1"/>
  <c r="H33" i="57"/>
  <c r="H42" i="57" s="1"/>
  <c r="H46" i="57" s="1"/>
  <c r="G129" i="57"/>
  <c r="G131" i="57" s="1"/>
  <c r="G140" i="57" s="1"/>
  <c r="G144" i="57" s="1"/>
  <c r="G33" i="57"/>
  <c r="G42" i="57" s="1"/>
  <c r="G46" i="57" s="1"/>
  <c r="E31" i="57"/>
  <c r="E130" i="33"/>
  <c r="D32" i="33"/>
  <c r="E34" i="33"/>
  <c r="E64" i="105"/>
  <c r="D64" i="105"/>
  <c r="F73" i="105"/>
  <c r="H145" i="33" l="1"/>
  <c r="H47" i="35" s="1"/>
  <c r="H156" i="33"/>
  <c r="G145" i="33"/>
  <c r="G47" i="35" s="1"/>
  <c r="G156" i="33"/>
  <c r="F145" i="33"/>
  <c r="F47" i="35" s="1"/>
  <c r="F156" i="33"/>
  <c r="D32" i="88"/>
  <c r="C31" i="57"/>
  <c r="E129" i="57"/>
  <c r="D31" i="57"/>
  <c r="K34" i="66" s="1"/>
  <c r="E33" i="57"/>
  <c r="F34" i="35"/>
  <c r="E43" i="33"/>
  <c r="D34" i="33"/>
  <c r="D130" i="33"/>
  <c r="E132" i="33"/>
  <c r="E34" i="35" s="1"/>
  <c r="E32" i="35"/>
  <c r="D32" i="35" s="1"/>
  <c r="D32" i="93" s="1"/>
  <c r="E73" i="105"/>
  <c r="F77" i="105"/>
  <c r="D73" i="105"/>
  <c r="F158" i="33" l="1"/>
  <c r="F68" i="35"/>
  <c r="G68" i="35"/>
  <c r="G70" i="35" s="1"/>
  <c r="G78" i="35" s="1"/>
  <c r="G158" i="33"/>
  <c r="H158" i="33"/>
  <c r="H68" i="35"/>
  <c r="H70" i="35" s="1"/>
  <c r="H78" i="35" s="1"/>
  <c r="D34" i="35"/>
  <c r="D34" i="93" s="1"/>
  <c r="C33" i="57"/>
  <c r="D34" i="88"/>
  <c r="E42" i="57"/>
  <c r="D33" i="57"/>
  <c r="D129" i="57"/>
  <c r="E131" i="57"/>
  <c r="D130" i="88"/>
  <c r="C129" i="57"/>
  <c r="E47" i="33"/>
  <c r="E156" i="33" s="1"/>
  <c r="E141" i="33"/>
  <c r="D43" i="33"/>
  <c r="G32" i="67"/>
  <c r="K36" i="66"/>
  <c r="D34" i="66"/>
  <c r="D132" i="33"/>
  <c r="D77" i="105"/>
  <c r="E77" i="105"/>
  <c r="E158" i="33" l="1"/>
  <c r="D158" i="33" s="1"/>
  <c r="E68" i="35"/>
  <c r="E70" i="35" s="1"/>
  <c r="E78" i="35" s="1"/>
  <c r="D156" i="33"/>
  <c r="F70" i="35"/>
  <c r="D68" i="35"/>
  <c r="C131" i="57"/>
  <c r="D132" i="88"/>
  <c r="K45" i="66"/>
  <c r="D36" i="66"/>
  <c r="C42" i="57"/>
  <c r="D43" i="88"/>
  <c r="E145" i="33"/>
  <c r="D47" i="33"/>
  <c r="E46" i="57"/>
  <c r="D46" i="57" s="1"/>
  <c r="D146" i="57" s="1"/>
  <c r="D42" i="57"/>
  <c r="F31" i="68"/>
  <c r="G34" i="67"/>
  <c r="D32" i="67"/>
  <c r="D141" i="33"/>
  <c r="E43" i="35"/>
  <c r="D43" i="35" s="1"/>
  <c r="D43" i="93" s="1"/>
  <c r="E140" i="57"/>
  <c r="D131" i="57"/>
  <c r="D253" i="89" l="1"/>
  <c r="D41" i="109"/>
  <c r="D48" i="109" s="1"/>
  <c r="D70" i="35"/>
  <c r="F78" i="35"/>
  <c r="D78" i="35" s="1"/>
  <c r="F33" i="68"/>
  <c r="D31" i="68"/>
  <c r="D31" i="69" s="1"/>
  <c r="E47" i="35"/>
  <c r="D47" i="35" s="1"/>
  <c r="D145" i="33"/>
  <c r="K49" i="66"/>
  <c r="D49" i="66" s="1"/>
  <c r="D49" i="67" s="1"/>
  <c r="D45" i="66"/>
  <c r="E144" i="57"/>
  <c r="D144" i="57" s="1"/>
  <c r="D51" i="66" s="1"/>
  <c r="D140" i="57"/>
  <c r="C140" i="57"/>
  <c r="D141" i="88"/>
  <c r="G43" i="67"/>
  <c r="D34" i="67"/>
  <c r="D148" i="33"/>
  <c r="C46" i="57"/>
  <c r="D47" i="88"/>
  <c r="D48" i="57"/>
  <c r="D47" i="93" l="1"/>
  <c r="D148" i="88"/>
  <c r="G47" i="67"/>
  <c r="D47" i="67" s="1"/>
  <c r="D43" i="67"/>
  <c r="F42" i="68"/>
  <c r="D33" i="68"/>
  <c r="D48" i="68"/>
  <c r="D48" i="69"/>
  <c r="D145" i="88"/>
  <c r="D147" i="57"/>
  <c r="C144" i="57"/>
  <c r="D50" i="93"/>
  <c r="D50" i="35"/>
  <c r="D33" i="69"/>
  <c r="C33" i="69"/>
  <c r="F46" i="68" l="1"/>
  <c r="D42" i="68"/>
  <c r="E253" i="89"/>
  <c r="D42" i="69"/>
  <c r="D46" i="69" s="1"/>
  <c r="C42" i="69"/>
  <c r="D46" i="68" l="1"/>
  <c r="C70" i="35"/>
  <c r="C80" i="35" s="1"/>
</calcChain>
</file>

<file path=xl/sharedStrings.xml><?xml version="1.0" encoding="utf-8"?>
<sst xmlns="http://schemas.openxmlformats.org/spreadsheetml/2006/main" count="16712" uniqueCount="1348">
  <si>
    <t>INSTALAÇÕES</t>
  </si>
  <si>
    <t xml:space="preserve">         Posto próprio de abastecimento</t>
  </si>
  <si>
    <t xml:space="preserve">         Reperfiladora de rodas </t>
  </si>
  <si>
    <t xml:space="preserve">         Galpão de teste de carga</t>
  </si>
  <si>
    <t xml:space="preserve">         Lavadouro de locos</t>
  </si>
  <si>
    <t xml:space="preserve">         Linhas internas e AMV's</t>
  </si>
  <si>
    <t xml:space="preserve">         Equipamentos, ferramental e utilidades</t>
  </si>
  <si>
    <t xml:space="preserve">         Pontes rolantes, empilhadeiras, carros industriais</t>
  </si>
  <si>
    <t xml:space="preserve">         Loco de manobra na oficina</t>
  </si>
  <si>
    <t xml:space="preserve">         Eventuais</t>
  </si>
  <si>
    <t xml:space="preserve">         Oficina de rodeiros</t>
  </si>
  <si>
    <t xml:space="preserve">         Oficina de pintura</t>
  </si>
  <si>
    <t xml:space="preserve">         "Track mobile"</t>
  </si>
  <si>
    <t xml:space="preserve">         Loco de manobra</t>
  </si>
  <si>
    <t>Linhas de Acesso</t>
  </si>
  <si>
    <t>Total</t>
  </si>
  <si>
    <t>Posto de Revista de Locomotivas (PRL) (*)</t>
  </si>
  <si>
    <t>Oficina de Manutenção de Locos (OML) em Ciudad del Leste</t>
  </si>
  <si>
    <t>Oficina de Manutenção de Vagões (OMV) em Ciudad del Leste</t>
  </si>
  <si>
    <t xml:space="preserve">         Tanques (OD, OL) (3vezes)</t>
  </si>
  <si>
    <t xml:space="preserve">         Bombas, tubulações, bicos, medidores (3 vezes)</t>
  </si>
  <si>
    <t xml:space="preserve">         Abastecimentos internos (3 vezes)</t>
  </si>
  <si>
    <t xml:space="preserve">         Sistema areieiro (3 vezes)</t>
  </si>
  <si>
    <t>3 Postos de Abastecimento de Locomotivas (PA) (*)</t>
  </si>
  <si>
    <t>Investimento Total</t>
  </si>
  <si>
    <t xml:space="preserve">        Linhas de acesso (estimado) </t>
  </si>
  <si>
    <t xml:space="preserve">        Sub- Total</t>
  </si>
  <si>
    <t xml:space="preserve">        Sub - Total</t>
  </si>
  <si>
    <t>Equipamentos</t>
  </si>
  <si>
    <t>Unidades</t>
  </si>
  <si>
    <t>Socadoras de linha.</t>
  </si>
  <si>
    <t>Socadora e aparelho de mudança de via.</t>
  </si>
  <si>
    <t>Reguladoras de lastro.</t>
  </si>
  <si>
    <t>Desguarnecedora.</t>
  </si>
  <si>
    <t>Renovação da via.</t>
  </si>
  <si>
    <t>Estabilizadora.</t>
  </si>
  <si>
    <t>Carro controle.</t>
  </si>
  <si>
    <t>Esmerilhadoras de trilhos.</t>
  </si>
  <si>
    <t>Soldagem de  trilhos</t>
  </si>
  <si>
    <t>Guindastes rodo-ferroviário.</t>
  </si>
  <si>
    <t>Caminhões de linha tipo munck</t>
  </si>
  <si>
    <t>Lotes de equipamentos e ferramentas de pequeno porte</t>
  </si>
  <si>
    <t>Instalações das sedes das turmas de manutenção</t>
  </si>
  <si>
    <t>US$/Unidade</t>
  </si>
  <si>
    <t>FEPASA - INVESTIMENTOS EM OFICINAS DE MANUTENÇÃO DAS FROTAS</t>
  </si>
  <si>
    <t>Guindastes ferroviário de 200 t.</t>
  </si>
  <si>
    <t>Tipo de Locomotiva</t>
  </si>
  <si>
    <t>Serviço a Realizar</t>
  </si>
  <si>
    <t>Trem Socorro</t>
  </si>
  <si>
    <t>Quantitativo Total</t>
  </si>
  <si>
    <t>GE ou GM – 1.200 HP 80 t– Peso Aderente</t>
  </si>
  <si>
    <t>Trem de Manutenção e Serviço</t>
  </si>
  <si>
    <t xml:space="preserve">Custo em US$ milhões </t>
  </si>
  <si>
    <t>PNE, HNE e GNE</t>
  </si>
  <si>
    <t>FND, PND e GND</t>
  </si>
  <si>
    <t>Trem de Serviço e Manutenção</t>
  </si>
  <si>
    <t>Ferroviários</t>
  </si>
  <si>
    <t>Sub-Total</t>
  </si>
  <si>
    <t>Rodoviário</t>
  </si>
  <si>
    <t>Carregadeira 924</t>
  </si>
  <si>
    <t>Esc. Hidrául. PC 200</t>
  </si>
  <si>
    <t>Trator D 6</t>
  </si>
  <si>
    <t>Retro 4x4</t>
  </si>
  <si>
    <t>Rolo CA 15</t>
  </si>
  <si>
    <t>Motoniveladora</t>
  </si>
  <si>
    <t>Caminhão Munck</t>
  </si>
  <si>
    <t>Caminhão ¾</t>
  </si>
  <si>
    <t>Carro Pipa</t>
  </si>
  <si>
    <t>Camin.4x4 Cab. Dupla</t>
  </si>
  <si>
    <t>Carro Leve</t>
  </si>
  <si>
    <t xml:space="preserve">Cam. Baú ou Ônibus </t>
  </si>
  <si>
    <t>Caminhão Basculante</t>
  </si>
  <si>
    <t>Total Geral</t>
  </si>
  <si>
    <t>Instalação</t>
  </si>
  <si>
    <t>Unidade</t>
  </si>
  <si>
    <t>Quantidade</t>
  </si>
  <si>
    <t>Custo (US$)/Unidade</t>
  </si>
  <si>
    <t>m2</t>
  </si>
  <si>
    <t>km</t>
  </si>
  <si>
    <t>m3</t>
  </si>
  <si>
    <t>Prédios das Residências de Via e Sistemas</t>
  </si>
  <si>
    <t>Linhas Ferroviárias de Acesso</t>
  </si>
  <si>
    <t>Prédio Administrativo - Área Construida</t>
  </si>
  <si>
    <t>Prédio Administrativo - Área Estacionamento</t>
  </si>
  <si>
    <t>Chaves (AMV) das Linhas de Acesso</t>
  </si>
  <si>
    <t>Prédio da Oficina de Mecanização</t>
  </si>
  <si>
    <t>Custo de Implantação US$ milhões</t>
  </si>
  <si>
    <t xml:space="preserve">Total </t>
  </si>
  <si>
    <t>Localização</t>
  </si>
  <si>
    <t>Área (m2)</t>
  </si>
  <si>
    <t>Custo (US$/m2)</t>
  </si>
  <si>
    <t>Total (US$ milhões)</t>
  </si>
  <si>
    <t>Pilar</t>
  </si>
  <si>
    <t>3 Postos de Revista de Vagões (PRV) (**)</t>
  </si>
  <si>
    <t>Equipamentos de Manutenção Mecanizada da Via Permanente</t>
  </si>
  <si>
    <t>Locomotivas de Serviços de Manutenção</t>
  </si>
  <si>
    <t>Quantitativo Total (locomotivas)</t>
  </si>
  <si>
    <t>Vagões de Serviços de Manutenção</t>
  </si>
  <si>
    <t>Instalações Administrativas e Residências</t>
  </si>
  <si>
    <t>Instalações de Dormitórios para Maquinistas</t>
  </si>
  <si>
    <t xml:space="preserve">Posto de Revista de Locomotivas (PRL) </t>
  </si>
  <si>
    <t xml:space="preserve">3 Postos de Revista de Vagões (PRV) </t>
  </si>
  <si>
    <t>3 Postos de Abastecimento de Locomotivas (PA)</t>
  </si>
  <si>
    <t>Vagões do Transporte Comercial</t>
  </si>
  <si>
    <t>Frotas de Material Rodante do Transporte Comercial</t>
  </si>
  <si>
    <t>Locomotivas de Linha e de Manobras do Transporte Comercial</t>
  </si>
  <si>
    <t xml:space="preserve"> Horizonte 2015 (Locomotivas)</t>
  </si>
  <si>
    <t>GE ou GM – 1.200 HP 80 t – Peso Aderente</t>
  </si>
  <si>
    <t xml:space="preserve"> Horizonte 2015 (vagões)</t>
  </si>
  <si>
    <t>FERROESTE  –  LOCOMOTIVAS  –  INVESTIMENTO  EM SERVIÇOS DE MANUTENÇÃO</t>
  </si>
  <si>
    <t xml:space="preserve">FERROESTE - VAGÕES  –  QUANTIDADE E INVESTIMENTO </t>
  </si>
  <si>
    <t>US$  milhões</t>
  </si>
  <si>
    <t>1º Ano</t>
  </si>
  <si>
    <t>16º Ano</t>
  </si>
  <si>
    <t>31º Ano</t>
  </si>
  <si>
    <t>Demandas</t>
  </si>
  <si>
    <t xml:space="preserve">   Produção anual</t>
  </si>
  <si>
    <t>mil tku</t>
  </si>
  <si>
    <t xml:space="preserve">  Linha</t>
  </si>
  <si>
    <t>Locomotiva</t>
  </si>
  <si>
    <t xml:space="preserve">  Manobras</t>
  </si>
  <si>
    <t xml:space="preserve">  Total</t>
  </si>
  <si>
    <t xml:space="preserve">  Aquisição de manobra</t>
  </si>
  <si>
    <t xml:space="preserve">  Aquisição de linha</t>
  </si>
  <si>
    <t>Vagão</t>
  </si>
  <si>
    <t xml:space="preserve">  Aquisição</t>
  </si>
  <si>
    <t>Custo de Aquisição</t>
  </si>
  <si>
    <t>US$/Locomotiva</t>
  </si>
  <si>
    <t xml:space="preserve">  Vagão</t>
  </si>
  <si>
    <t>US$/Vagão</t>
  </si>
  <si>
    <t xml:space="preserve">  Locomotivas</t>
  </si>
  <si>
    <t xml:space="preserve">  Vagões</t>
  </si>
  <si>
    <t>US$ milhões</t>
  </si>
  <si>
    <t xml:space="preserve">         Tanques (OD, OL) </t>
  </si>
  <si>
    <t xml:space="preserve">         Bombas, tubulações, bicos, medidores </t>
  </si>
  <si>
    <t xml:space="preserve">         Abastecimentos internos </t>
  </si>
  <si>
    <t xml:space="preserve">         Sistema areieiro </t>
  </si>
  <si>
    <t>FERROESTE - INVESTIMENTOS EM OFICINAS DE MANUTENÇÃO DAS FROTAS</t>
  </si>
  <si>
    <t>Posto de Abastecimento de Locomotivas (PA) (*)</t>
  </si>
  <si>
    <t>2 Postos de Revista de Vagões (PRV) (**)</t>
  </si>
  <si>
    <t xml:space="preserve">         Equipamentos, ferramental e utilidades (2 vezes)</t>
  </si>
  <si>
    <t xml:space="preserve">         Linhas internas e AMV's (2 vezes)</t>
  </si>
  <si>
    <t>FEPASA - INVESTIMENTO EM DORMITÓRIOS - HORIZONTE 2015</t>
  </si>
  <si>
    <t>FERROESTE - INVESTIMENTO EM DORMITÓRIOS - HORIZONTE 2015</t>
  </si>
  <si>
    <t>Posto de Abastecimento de Locomotivas (PA)</t>
  </si>
  <si>
    <t xml:space="preserve">Postos de Revista de Vagões (PRV) </t>
  </si>
  <si>
    <t>Tipo de Vagão</t>
  </si>
  <si>
    <t>US$ milhões Patamar 2015</t>
  </si>
  <si>
    <t>FEPASA - INVESTIMENTO EM INSTALAÇÕES ADMINISTRATIVAS E RESIDÊNCIAS - HORIZONTE DE 2015</t>
  </si>
  <si>
    <t xml:space="preserve">FEPASA E NO PARAGUAI - INVESTIMENTO OPERACIONAL TOTAL </t>
  </si>
  <si>
    <t>BRASIL ALL - INVESTIMENTO OPERACIONAL TOTAL</t>
  </si>
  <si>
    <t>Fonte: VALEC - Engenharia, Construções e Ferrovias SA e</t>
  </si>
  <si>
    <t>Fonte: Enefer, Consultoria e Projetos Ltda</t>
  </si>
  <si>
    <t>Fonte: VALEC - Engenharia, Construções e Ferrovias SA e Enefer Consultoria e Projetos Ltda</t>
  </si>
  <si>
    <t xml:space="preserve">         Obras Civis</t>
  </si>
  <si>
    <t xml:space="preserve">         Obras Civis (2 vezes)</t>
  </si>
  <si>
    <t>(**) Em Foz de Iguaçu e Cascavel</t>
  </si>
  <si>
    <t>FERROESTE-INVESTIMENTO EM INSTALAÇÕES ADMINISTRATIVAS E RESIDÊNCIAS-HORIZONTE DE 2045</t>
  </si>
  <si>
    <t>Oficinas de Manutenção do Material Rodante</t>
  </si>
  <si>
    <t>Tipos de Vagão</t>
  </si>
  <si>
    <t>Investimentos</t>
  </si>
  <si>
    <t>INVESTIMENTO EM FROTAS DO TRECHO PARANAGUÁ - IGUAÇÚ DA ALL</t>
  </si>
  <si>
    <t>Descriminação</t>
  </si>
  <si>
    <t>Necessidade de Locomotivas</t>
  </si>
  <si>
    <t>Necessidade de Vagões</t>
  </si>
  <si>
    <t>Nota: A aquisição das frotas se inicia para atender as demandas a partir de 2015.</t>
  </si>
  <si>
    <t>INVESTIMENTO EM FROTAS DO TRECHO IGUAÇÚ - DESVIO RIBAS DA ALL</t>
  </si>
  <si>
    <t>INVESTIMENTO EM FROTAS DO TRECHO DESVIO RIBAS - GUARAPUAVA DA ALL</t>
  </si>
  <si>
    <t>INVESTIMENTO EM FROTAS DO TRECHO SÃO FRANCISCO DO SUL - ENGENHEIRO BLEY DA ALL</t>
  </si>
  <si>
    <t>INVESTIMENTO EM FROTAS DO TRECHO GUARAPUAVA - CASCAVEL DA FERROESTE</t>
  </si>
  <si>
    <t>INVESTIMENTO EM FROTAS DO TRECHO CASCAVEL - FRONTEIRA COM PARAGUAI DA FERROESTE</t>
  </si>
  <si>
    <t xml:space="preserve">                ENEFER Consultoria e Projetos Ltda</t>
  </si>
  <si>
    <t>Oficina de Manutenção de Vagões (OMV) no Terminal de Presidente Franco</t>
  </si>
  <si>
    <t>Oficina de Manutenção de Locos (OML) no Terminal de Cascavel</t>
  </si>
  <si>
    <t>Oficina de Manutenção de Vagões (OMV) no Terminal de Cascavel</t>
  </si>
  <si>
    <t xml:space="preserve">(*) Em Cascavel </t>
  </si>
  <si>
    <t xml:space="preserve">            Enefer Consultoria e Projetos Ltda</t>
  </si>
  <si>
    <t xml:space="preserve">Fonte: VALEC - Engenharia, Construções e Ferrovias SA e </t>
  </si>
  <si>
    <t>Fonte: VALEC - Engenharia, Construções e Ferrovias SA e ENEFER Consultoria e Projetos Ltda</t>
  </si>
  <si>
    <t xml:space="preserve">            ENEFER Consultoria e Projetos Ltda</t>
  </si>
  <si>
    <t>INVESTIMENTO EM FROTAS DO TRECHO FRONTEIRA DO BRASIL - ENCARNACIONA DA FEPASA</t>
  </si>
  <si>
    <t>INVESTIMENTO EM FROTAS DO TRECHO PIRAPÓ - FRONTEIRA DA ARGENTINA DA FEPASA</t>
  </si>
  <si>
    <t>Oficina de Manutenção de Locos (OML) no Terminal de Presidente Franco</t>
  </si>
  <si>
    <t>(*) Em Presidente Franco</t>
  </si>
  <si>
    <t>(**) Em Em Presiente Franco, Pirapó e Pilar</t>
  </si>
  <si>
    <t>QUADRO 5.6.76</t>
  </si>
  <si>
    <t>QUADRO 5.6.77</t>
  </si>
  <si>
    <t>QUADRO 5.6.78</t>
  </si>
  <si>
    <t>INVESTIMENTO EM FROTAS DO TRECHO FRONTEIRA DO PARAGUAI - J V GONZALEZ DA BELGRANO CARGAS</t>
  </si>
  <si>
    <t>INVESTIMENTO EM FROTAS DO TRECHO J V GONZALEZ - SALTA DA BELGRANO CARGAS</t>
  </si>
  <si>
    <t>INVESTIMENTO EM FROTAS DO TRECHO SALTA - SOCOMPA DA BELGRANO CARGAS</t>
  </si>
  <si>
    <t>INVESTIMENTO EM FROTAS DA FERRONOR</t>
  </si>
  <si>
    <t>INVESTIMENTO EM FROTAS DA CFAB</t>
  </si>
  <si>
    <t>INVESTIMENTO EM FROTAS NO CORREDOR</t>
  </si>
  <si>
    <t>QUADRO 5.6.88</t>
  </si>
  <si>
    <t>QUADRO 5.6.93</t>
  </si>
  <si>
    <t>BRASIL (ALL E FERROESTE ) - INVESTIMENTO OPERACIONAL TOTAL</t>
  </si>
  <si>
    <t>Oficina de Manutenção de Locos (OML) em Cascavel</t>
  </si>
  <si>
    <t>Oficina de Manutenção de Vagões (OMV) em Cascavel</t>
  </si>
  <si>
    <t>Vagões para o Transporte de Cargas</t>
  </si>
  <si>
    <t>Locomotivas de Linha e de Manobras para o transporte de Cargas</t>
  </si>
  <si>
    <t xml:space="preserve">Oficina de Manutenção de Locos (OML) </t>
  </si>
  <si>
    <t xml:space="preserve">Oficina de Manutenção de Vagões (OMV) </t>
  </si>
  <si>
    <t>QUADRO 5.6.95</t>
  </si>
  <si>
    <t xml:space="preserve">CORREDOR (BRASIL, PARAGUAI, ARGENTINA E CHILE) - INVESTIMENTO OPERACIONAL TOTAL </t>
  </si>
  <si>
    <t>QUADRO 5.6.97</t>
  </si>
  <si>
    <t>1.0</t>
  </si>
  <si>
    <t>Infraestrutura:</t>
  </si>
  <si>
    <t>1.1</t>
  </si>
  <si>
    <t xml:space="preserve">    Terraplenagem e Drenagem</t>
  </si>
  <si>
    <t>1.2</t>
  </si>
  <si>
    <t xml:space="preserve">    Obras de Arte Especiais (pontes, viadutos e túneis)</t>
  </si>
  <si>
    <t>1.3</t>
  </si>
  <si>
    <t xml:space="preserve">    Superstrutura</t>
  </si>
  <si>
    <t>1.4</t>
  </si>
  <si>
    <t xml:space="preserve">    Sinalização e Telecomunicações</t>
  </si>
  <si>
    <t>1.5</t>
  </si>
  <si>
    <t xml:space="preserve">     Plano de Vias</t>
  </si>
  <si>
    <t>1.6</t>
  </si>
  <si>
    <t xml:space="preserve">    Terminais</t>
  </si>
  <si>
    <t>1.7</t>
  </si>
  <si>
    <t xml:space="preserve">    Intalações de Manutenção das Frotas</t>
  </si>
  <si>
    <t>1.8</t>
  </si>
  <si>
    <t xml:space="preserve">    Outras Instalações de Manutenção e Prédios</t>
  </si>
  <si>
    <t>1.9</t>
  </si>
  <si>
    <t xml:space="preserve">    Sub Total Infraestrutura (somatório de 1.1 a 1.8)</t>
  </si>
  <si>
    <t xml:space="preserve">  </t>
  </si>
  <si>
    <t>2.0</t>
  </si>
  <si>
    <t>Locomotivas</t>
  </si>
  <si>
    <t>2.1</t>
  </si>
  <si>
    <t xml:space="preserve">    Linha Principal</t>
  </si>
  <si>
    <t>2.3</t>
  </si>
  <si>
    <t>2.4</t>
  </si>
  <si>
    <t xml:space="preserve">    Manutenção da Via Permantente</t>
  </si>
  <si>
    <t>3.0</t>
  </si>
  <si>
    <t>Vagões</t>
  </si>
  <si>
    <t>3.1</t>
  </si>
  <si>
    <t>3.2</t>
  </si>
  <si>
    <t>4.0</t>
  </si>
  <si>
    <t>4.1</t>
  </si>
  <si>
    <t xml:space="preserve">    Equipamentos de Manutenção da Via</t>
  </si>
  <si>
    <t>5.0</t>
  </si>
  <si>
    <t>Projetos de Engenharia, Supervisão e Controle das Obras</t>
  </si>
  <si>
    <t>6.0</t>
  </si>
  <si>
    <t>7.0</t>
  </si>
  <si>
    <t>Reposição</t>
  </si>
  <si>
    <t>7.1</t>
  </si>
  <si>
    <t>7.2</t>
  </si>
  <si>
    <t xml:space="preserve">   Locomotiva</t>
  </si>
  <si>
    <t>7.3</t>
  </si>
  <si>
    <t xml:space="preserve">   Vagão</t>
  </si>
  <si>
    <t>7.4</t>
  </si>
  <si>
    <t xml:space="preserve">   Equipamentos</t>
  </si>
  <si>
    <t>7.5</t>
  </si>
  <si>
    <t xml:space="preserve">   Sub total Reposição (somatório de 7.1 a 7.4)</t>
  </si>
  <si>
    <t>8.0</t>
  </si>
  <si>
    <t>CAPEX Total (6.0+7.5)</t>
  </si>
  <si>
    <t>9.0</t>
  </si>
  <si>
    <t>Provisões e Contigências</t>
  </si>
  <si>
    <t>10.0</t>
  </si>
  <si>
    <t>TOTAL GERAL(8.0+9.0)</t>
  </si>
  <si>
    <t>FERROESTE</t>
  </si>
  <si>
    <t>2.5</t>
  </si>
  <si>
    <t>3.3</t>
  </si>
  <si>
    <t>Total do CAPEX (Aumento de Capacidade) (1.9+2.5+3.3+4.3+5.0)</t>
  </si>
  <si>
    <t>4.4</t>
  </si>
  <si>
    <t>AMÉRICA LATINA LOGÍSTICA SA - ALL</t>
  </si>
  <si>
    <t>QUADRO XXX</t>
  </si>
  <si>
    <t>TRECHO  IGUAÇÚ - DESVIO RIBAS</t>
  </si>
  <si>
    <t>TRECHO  DESVIO RIBAS - GUARAPUAVA</t>
  </si>
  <si>
    <t>TRECHO  SÃO FRANCISCO DO SUL - ENGENHEIRO BLEY</t>
  </si>
  <si>
    <t>TRECHO  GUARAPUAVA - CASCAVEL</t>
  </si>
  <si>
    <t>TRECHO  CASCAVEL - FRONTEIRA BRASIL/PARAGUAI</t>
  </si>
  <si>
    <t>TODOS OS TRECHOS DA FERROESTE</t>
  </si>
  <si>
    <t xml:space="preserve">TODOS OS TRECHOS DA ALL  </t>
  </si>
  <si>
    <t>FEPASA</t>
  </si>
  <si>
    <t>TRECHO  FRONTEIRA  PIRAPÓ - FRONTEIRA PARAGUAI/ARGENTINA</t>
  </si>
  <si>
    <t>TRECHO  FRONTEIRA BRASIL/PARAGUAI - PIRAPÓ - ENCARNACION</t>
  </si>
  <si>
    <t>SOE BELGRANO CARGAS</t>
  </si>
  <si>
    <t>TRECHO  FRONTEIRA PARAGUAI/ARGENTINA - J V GONZALEZ</t>
  </si>
  <si>
    <t>TRECHO  J V GONZALEZ - SALTA</t>
  </si>
  <si>
    <t>TRECHO  SALTA - SOCOMPA</t>
  </si>
  <si>
    <t>FERRONOR</t>
  </si>
  <si>
    <t>TRECHO  SOCOMPA - AUGUSTA VICTORIA</t>
  </si>
  <si>
    <t>FCAB</t>
  </si>
  <si>
    <t>TRECHO  AUGUSTA VICTORIA - ANTOFAGASTA</t>
  </si>
  <si>
    <t>FERRONOR E FCAB</t>
  </si>
  <si>
    <t>TODOS OS TRECHOS DO CHILE</t>
  </si>
  <si>
    <t>BRASIL, PARAGUAI, ARGENTINA E CHILE</t>
  </si>
  <si>
    <t>TODOS OS TRECHOS DO CORREDOR</t>
  </si>
  <si>
    <t>TODOS OS TRECHOS DA SOE E ARGENTINA</t>
  </si>
  <si>
    <t>TODOS OS TRECHOS DA FEPASA E DO PARAGUAI</t>
  </si>
  <si>
    <t>Totais</t>
  </si>
  <si>
    <t xml:space="preserve">FERRONOR - INVESTIMENTO OPERACIONAL TOTAL </t>
  </si>
  <si>
    <t xml:space="preserve">ARGENTINA - INVESTIMENTO OPERACIONAL TOTAL </t>
  </si>
  <si>
    <t xml:space="preserve">FCAB - INVESTIMENTO OPERACIONAL TOTAL </t>
  </si>
  <si>
    <t xml:space="preserve">    Linha Principal e Manobras</t>
  </si>
  <si>
    <t>2.2</t>
  </si>
  <si>
    <t xml:space="preserve">    Sub Total Locomotivas (soma de 2.1 + 2.4)</t>
  </si>
  <si>
    <t xml:space="preserve">    Sub Total Equipamentos (soma de 4.1)</t>
  </si>
  <si>
    <t xml:space="preserve">    Sub Total Vagões (soma de 3.1 + 3.2)</t>
  </si>
  <si>
    <t xml:space="preserve">    Sub Total Vagões (soma de 3.1 de 3.2)</t>
  </si>
  <si>
    <t>Total do CAPEX (Aumento de Capacidade) (1.9+2.3+3.3+4.4+5.0)</t>
  </si>
  <si>
    <t>FERROESTE - INVESTIMENTOS EM EQUIPAMENTOS DA VIA</t>
  </si>
  <si>
    <t>FEPASA  –  INVESTIMENTO  EM SERVIÇOS DE MANUTENÇÃO</t>
  </si>
  <si>
    <t xml:space="preserve">FEPASA  –  QUANTIDADE E INVESTIMENTO </t>
  </si>
  <si>
    <t>FEPASA - INVESTIMENTOS EM EQUIPAMENTOS DA VIA</t>
  </si>
  <si>
    <t>Oficina de Manutenção de Locos (OML) em Presidente Franco</t>
  </si>
  <si>
    <t>Oficina de Manutenção de Vagões (OMV) em Presidente Franco</t>
  </si>
  <si>
    <t>BRASIL ALL E FERROESTE - INVESTIMENTO OPERACIONAL TOTAL</t>
  </si>
  <si>
    <t>Preço de aquisição - unidade de linha</t>
  </si>
  <si>
    <t>US$/loco</t>
  </si>
  <si>
    <t>Impostos %</t>
  </si>
  <si>
    <t>Preço de aquisição - unidade de manobra</t>
  </si>
  <si>
    <t>Preço s/impostos</t>
  </si>
  <si>
    <t>PIS</t>
  </si>
  <si>
    <t>COFINS</t>
  </si>
  <si>
    <t>ICMS</t>
  </si>
  <si>
    <t>CORREDOR PARANAGUÁ - ANTOFAGASTA</t>
  </si>
  <si>
    <t>PREMISSAS CONSIDERADAS</t>
  </si>
  <si>
    <t>Paises / Empresas / Trechos / Corredor Paranaguá - Antofagasta</t>
  </si>
  <si>
    <t>Brasil</t>
  </si>
  <si>
    <t>Paraguai</t>
  </si>
  <si>
    <t>Argentina</t>
  </si>
  <si>
    <t>Chile</t>
  </si>
  <si>
    <t>ALL - America Logística Latina</t>
  </si>
  <si>
    <t>Ferroeste</t>
  </si>
  <si>
    <t>Fepasa</t>
  </si>
  <si>
    <t>General Belgrano Cargas</t>
  </si>
  <si>
    <t>Ferronor</t>
  </si>
  <si>
    <t>Paranaguá</t>
  </si>
  <si>
    <t>S Fco do Sul</t>
  </si>
  <si>
    <t>F Brasil</t>
  </si>
  <si>
    <t>Pirapó</t>
  </si>
  <si>
    <t>Iguaçú</t>
  </si>
  <si>
    <t>Desvio Ribas</t>
  </si>
  <si>
    <t>Guarapuava</t>
  </si>
  <si>
    <t>Eng Bley</t>
  </si>
  <si>
    <t>Cascavel</t>
  </si>
  <si>
    <t>F Paraguai</t>
  </si>
  <si>
    <t>Encarnación</t>
  </si>
  <si>
    <t>F Argentina</t>
  </si>
  <si>
    <t>JV Gonzalez</t>
  </si>
  <si>
    <t>Salta</t>
  </si>
  <si>
    <t>Socompa</t>
  </si>
  <si>
    <t>A Victoria</t>
  </si>
  <si>
    <t>Antofagasta</t>
  </si>
  <si>
    <t>HP</t>
  </si>
  <si>
    <t>Adotar</t>
  </si>
  <si>
    <t>PREÇO DE LOCOMOTIVAS E VAGÕES</t>
  </si>
  <si>
    <t>US$/vagão</t>
  </si>
  <si>
    <t>Preço de aquisição - unidade de serviço</t>
  </si>
  <si>
    <t>Preço de aquisição - unidade de cargas</t>
  </si>
  <si>
    <t>Preço de aquisição - unidade de serviço socorro</t>
  </si>
  <si>
    <t>EQUIPAMENTOS DE VIA PERMANENTE</t>
  </si>
  <si>
    <t>US$/UNIDADE</t>
  </si>
  <si>
    <t>IMÓVEIS</t>
  </si>
  <si>
    <t>Dormitórios</t>
  </si>
  <si>
    <t>Presidente Franco</t>
  </si>
  <si>
    <t>Extensão</t>
  </si>
  <si>
    <t>Peso do trilho</t>
  </si>
  <si>
    <t>t/km</t>
  </si>
  <si>
    <t xml:space="preserve">Quantidade de trilhos implantada </t>
  </si>
  <si>
    <t>t</t>
  </si>
  <si>
    <t>Custo da tonelada de trilho (com transporte)</t>
  </si>
  <si>
    <t>US$/t</t>
  </si>
  <si>
    <t>Custo de reposição de trilhos novos</t>
  </si>
  <si>
    <t>US$</t>
  </si>
  <si>
    <t>Toneladas  brutas por ano</t>
  </si>
  <si>
    <t>tb</t>
  </si>
  <si>
    <t>Vida média dos trilhos</t>
  </si>
  <si>
    <t>vida média dos trilhos</t>
  </si>
  <si>
    <t>anos</t>
  </si>
  <si>
    <t>vida média dos trilhos especificação projeto</t>
  </si>
  <si>
    <t>Reposição de trilhos por ano</t>
  </si>
  <si>
    <t>US$/ano</t>
  </si>
  <si>
    <t>Reposição de assessorios por ano</t>
  </si>
  <si>
    <t>Reposição de trilhos assessorios por ano</t>
  </si>
  <si>
    <t>Depreciação de dormentes</t>
  </si>
  <si>
    <t xml:space="preserve">Quantidade de dormentes de aço </t>
  </si>
  <si>
    <t>dormentes/km</t>
  </si>
  <si>
    <t xml:space="preserve">Quantidade de dormentes implantado </t>
  </si>
  <si>
    <t>dormentes</t>
  </si>
  <si>
    <t>Custo do dormente (Com Transporte e palmilha)</t>
  </si>
  <si>
    <t>US$/domente</t>
  </si>
  <si>
    <t>Custo de reposição de dormentes novos</t>
  </si>
  <si>
    <t>vida média dos dormentes</t>
  </si>
  <si>
    <t>Reposição de dormentes por ano</t>
  </si>
  <si>
    <t>Depreciação de brita de lastro</t>
  </si>
  <si>
    <t xml:space="preserve">Quantidade de brita por quilometro de via </t>
  </si>
  <si>
    <r>
      <t>m</t>
    </r>
    <r>
      <rPr>
        <vertAlign val="superscript"/>
        <sz val="12"/>
        <rFont val="Arial"/>
        <family val="2"/>
      </rPr>
      <t>3/</t>
    </r>
    <r>
      <rPr>
        <sz val="12"/>
        <rFont val="Arial"/>
        <family val="2"/>
      </rPr>
      <t>km</t>
    </r>
  </si>
  <si>
    <t xml:space="preserve">Quantidade de brita assentada </t>
  </si>
  <si>
    <r>
      <t>m</t>
    </r>
    <r>
      <rPr>
        <vertAlign val="superscript"/>
        <sz val="12"/>
        <rFont val="Arial"/>
        <family val="2"/>
      </rPr>
      <t>3</t>
    </r>
  </si>
  <si>
    <t>Custo da brita</t>
  </si>
  <si>
    <r>
      <t>US$/m</t>
    </r>
    <r>
      <rPr>
        <vertAlign val="superscript"/>
        <sz val="12"/>
        <rFont val="Arial"/>
        <family val="2"/>
      </rPr>
      <t>3</t>
    </r>
  </si>
  <si>
    <t>Custo de reposição do lastro</t>
  </si>
  <si>
    <t>vida média da brita</t>
  </si>
  <si>
    <t>Reposição de lastro por ano</t>
  </si>
  <si>
    <t>Depreciação de aparelhos de mudança de vias (AMV)</t>
  </si>
  <si>
    <t>Número de AMV na via</t>
  </si>
  <si>
    <t>AMV</t>
  </si>
  <si>
    <t>Número de AMV em terminais</t>
  </si>
  <si>
    <t>Número total de AMV</t>
  </si>
  <si>
    <t>Custo do AMV</t>
  </si>
  <si>
    <t>US$/AMV</t>
  </si>
  <si>
    <t>Custo de reposição de AMV (Com transporte)</t>
  </si>
  <si>
    <t>vida média dos AMV (% da vida do trilho)</t>
  </si>
  <si>
    <t>%</t>
  </si>
  <si>
    <t>vida média dos AMV</t>
  </si>
  <si>
    <t>Reposição de AMV por ano</t>
  </si>
  <si>
    <t>Reposição dos equipamentos e máquinas da via</t>
  </si>
  <si>
    <t>Custo de reposição dos equipamentos e máquinas da via/trecho</t>
  </si>
  <si>
    <t>US$/trecho</t>
  </si>
  <si>
    <t>vida média dos equipamentos e máquinas</t>
  </si>
  <si>
    <t>Reposição dos equipamentos e máquinas por ano</t>
  </si>
  <si>
    <t>Resumo</t>
  </si>
  <si>
    <t>Investimento Total de Reposição da Via Permanente</t>
  </si>
  <si>
    <t>FALTA INCLUIR SISTEMAS E INFRAESTRUTURA???</t>
  </si>
  <si>
    <r>
      <t>US$/m</t>
    </r>
    <r>
      <rPr>
        <vertAlign val="superscript"/>
        <sz val="12"/>
        <color theme="1"/>
        <rFont val="Arial"/>
        <family val="2"/>
      </rPr>
      <t>2</t>
    </r>
  </si>
  <si>
    <t>GE Bamim</t>
  </si>
  <si>
    <t>REPOSIÇÃO</t>
  </si>
  <si>
    <t>Preço da tonelada de trilho (com transporte)</t>
  </si>
  <si>
    <t>Toneladas  brutas por ano 2015</t>
  </si>
  <si>
    <t>Toneladas  brutas por ano 2030</t>
  </si>
  <si>
    <t>Toneladas  brutas por ano 2045</t>
  </si>
  <si>
    <t>Vida útil do lastro</t>
  </si>
  <si>
    <t xml:space="preserve">QUADRO XXX </t>
  </si>
  <si>
    <t>2º Ano</t>
  </si>
  <si>
    <t>3º Ano</t>
  </si>
  <si>
    <t>4º Ano</t>
  </si>
  <si>
    <t>5º Ano</t>
  </si>
  <si>
    <t>6º Ano</t>
  </si>
  <si>
    <t>7º Ano</t>
  </si>
  <si>
    <t>8º Ano</t>
  </si>
  <si>
    <t>9º Ano</t>
  </si>
  <si>
    <t>10º Ano</t>
  </si>
  <si>
    <t>11º Ano</t>
  </si>
  <si>
    <t>12º Ano</t>
  </si>
  <si>
    <t>13º Ano</t>
  </si>
  <si>
    <t>14º Ano</t>
  </si>
  <si>
    <t>15º Ano</t>
  </si>
  <si>
    <t>17º Ano</t>
  </si>
  <si>
    <t>18º Ano</t>
  </si>
  <si>
    <t>19º Ano</t>
  </si>
  <si>
    <t>20º Ano</t>
  </si>
  <si>
    <t>21º Ano</t>
  </si>
  <si>
    <t>22º Ano</t>
  </si>
  <si>
    <t>23º Ano</t>
  </si>
  <si>
    <t>24º Ano</t>
  </si>
  <si>
    <t>25º Ano</t>
  </si>
  <si>
    <t>26º Ano</t>
  </si>
  <si>
    <t>27º Ano</t>
  </si>
  <si>
    <t>28º Ano</t>
  </si>
  <si>
    <t>29º Ano</t>
  </si>
  <si>
    <t>30º Ano</t>
  </si>
  <si>
    <t>Extensão do trecho novo (km)</t>
  </si>
  <si>
    <t>Extensão do trecho existente (km)</t>
  </si>
  <si>
    <t>INVESTIMENTO EM REPOSIÇÃO DE MATERIAIS E SERVIÇOS DA VIA PEMANENTE TRECHO J V GONZALEZ - SALTA DA BELGRANO CARGAS - HORIZONTE DE 2015 A 2045</t>
  </si>
  <si>
    <t>INVESTIMENTO EM REPOSIÇÃO DE MATERIAIS E SERVIÇOS DA VIA PEMANENTE TRECHO SALTA - SOCOMPA DA BELGRANO CARGAS - HORIZONTE DE 2015 A 2045</t>
  </si>
  <si>
    <t>INVESTIMENTO EM REPOSIÇÃO DE MATERIAIS E SERVIÇOS DA VIA PEMANENTE TRECHOS DA BELGRANO CARGAS E DA ARGENTINA- HORIZONTE DE 2015 A 2045</t>
  </si>
  <si>
    <t>INVESTIMENTO EM REPOSIÇÃO DE MATERIAIS E SERVIÇOS DA VIA PEMANENTE TRECHO SOCOMPA - AUGUSTA VICTORIA DA FERRONOR - HORIZONTE DE 2015 A 2045</t>
  </si>
  <si>
    <t>INVESTIMENTO EM REPOSIÇÃO DE MATERIAIS E SERVIÇOS DA VIA PEMANENTE TRECHO AUGUSTA VICTORIA - ANTOFAGASTA DA FCAB - HORIZONTE DE 2015 A 2045</t>
  </si>
  <si>
    <t>INVESTIMENTO EM REPOSIÇÃO DE MATERIAIS E SERVIÇOS DA VIA PEMANENTE TRECHOS DA FERRONOR E FCAB E DO CHILHE - HORIZONTE DE 2015 A 2045</t>
  </si>
  <si>
    <t>Extensão dos Trechos</t>
  </si>
  <si>
    <t>Trecho Ipiranga a Desvio Ribas</t>
  </si>
  <si>
    <t>Trecho Iguaçú Pinhais (da ligação para Paranaguá)</t>
  </si>
  <si>
    <t>Variante de Contorno de Curitiba</t>
  </si>
  <si>
    <t>Variante ligando Curitiba Guarapuava a Ipiranga</t>
  </si>
  <si>
    <t>Variantes de Contorno de São Francisco do Sul</t>
  </si>
  <si>
    <t>Variantes de Contorno de Joinville (redução de 6,9 km)</t>
  </si>
  <si>
    <t>Variantes de Contorno de Jaraguá do Sul (27,85 -23,2 = 4,65 km)</t>
  </si>
  <si>
    <t>Ligação Cascavel a Foz de Iguaçú</t>
  </si>
  <si>
    <t>Trecho Foz de Iguaçú a Encarnacion</t>
  </si>
  <si>
    <t xml:space="preserve">Trecho Pirapó - Encarnacion </t>
  </si>
  <si>
    <t>Trecho Encarnacion a Fronteira com a Argentina</t>
  </si>
  <si>
    <t>Trecho Resistência a JC Gonzalez</t>
  </si>
  <si>
    <t>Trecho JC Gonzalez a Salta</t>
  </si>
  <si>
    <t>Trecho Fronteira com a Argentina a Corrientes</t>
  </si>
  <si>
    <t>Extensão dos trechos 2015 a 2045</t>
  </si>
  <si>
    <t>Variante ligando Pinhais a Paranaguá</t>
  </si>
  <si>
    <t>Total reposição antual</t>
  </si>
  <si>
    <t xml:space="preserve">Totais </t>
  </si>
  <si>
    <t xml:space="preserve">   Materiais e Serviços da Superestrutura (*)</t>
  </si>
  <si>
    <t>(*) Inclui valores do período entre 2015 e 2045</t>
  </si>
  <si>
    <t>Fonte: Enefer Consultoria e Projetos Ltda</t>
  </si>
  <si>
    <t>ORÇAMENTO DO TRECHO  PARANAGUÁ - IGUAÇÚ</t>
  </si>
  <si>
    <t>Reposição de assessórios por ano</t>
  </si>
  <si>
    <t>RESUMO DOS INVESTIMENTOS EM FROTAS DO TRECHO PARANAGUÁ - IGUAÇÚ DA ALL</t>
  </si>
  <si>
    <t>Investimento</t>
  </si>
  <si>
    <t xml:space="preserve">         Em 2010 a frota de locomotivas corresponde em diversos tipos, potências e tamanhos. A partir de 2015 busca-se dois padrões de locomotiva</t>
  </si>
  <si>
    <t>RESUMO DOS INVESTIMENTOS EM FROTAS DO TRECHO IGUAÇÚ - DESVIO RIBAS DA ALL</t>
  </si>
  <si>
    <t>RESUMO DOS INVESTIMENTOS EM FROTAS DO TRECHO DESVIO RIBAS - GUARAPUAVA DA ALL</t>
  </si>
  <si>
    <t>RESUMO DOS INVESTIMENTOS EM FROTAS DO TRECHO SÃO FRANCISCO DO SUL - ENGENHEIRO BLEY DA ALL</t>
  </si>
  <si>
    <t>RESUMO DOS INVESTIMENTOS EM FROTAS DOS TRECHOS DA ALL</t>
  </si>
  <si>
    <t>RESUMO DOS INVESTIMENTOS EM FROTAS DO TRECHO GUARAPUAVA - CASCAVEL DA FERROESTE</t>
  </si>
  <si>
    <t>RESUMO DOS INVESTIMENTOS EM FROTAS DOS TRECHOS DA FERROESTE</t>
  </si>
  <si>
    <t>RESUMO DOS INVESTIMENTOS EM FROTAS DOS TRECHOS DO BRASIL (ALL MAIS FERROESTE)</t>
  </si>
  <si>
    <t xml:space="preserve">  Aquisição de manobras</t>
  </si>
  <si>
    <t>RESUMO DOS INVESTIMENTOS EM FROTAS DOS TRECHOS DA FEPASA (PARAGUAI)</t>
  </si>
  <si>
    <t>Invetimentos</t>
  </si>
  <si>
    <t>RESUMO DOS INVESTIMENTOS EM FROTAS DO TRECHO J V GONZALEZ - SALTA DA BELGRANO CARGAS</t>
  </si>
  <si>
    <t>RESUMO DOS INVESTIMENTOS EM FROTAS DO TRECHO SALTA - SOCOMPA DA BELGRANO CARGAS</t>
  </si>
  <si>
    <t>RESUMO DOS INVESTIMENTOS EM FROTAS DOS TRECHOS DA BELGRANO CARGAS (ARGENTINA)</t>
  </si>
  <si>
    <t>RESUMO DOS INVESTIMENTOS EM FROTAS DOS TRECHOS DA FERRONOR</t>
  </si>
  <si>
    <t>RESUMO DOS INVESTIMENTOS EM FROTAS DOS TRECHOS DA FCAB</t>
  </si>
  <si>
    <t>RESUMO DOS INVESTIMENTOS EM FROTAS DOS TRECHOS DO CHILE</t>
  </si>
  <si>
    <t xml:space="preserve">RESUMO DOS INVESTIMENTOS EM FROTAS DOS TRECHOS DO CORREDOR </t>
  </si>
  <si>
    <t>Conferência</t>
  </si>
  <si>
    <t>TRECHO  PARANAGUÁ - IGUAÇÚ - CRONOGRAMA DOS INVESTIMENTOS</t>
  </si>
  <si>
    <t>TRECHO  IGUAÇÚ - DESVIO RIBAS - CRONOGRAMA DOS INVESTIMENTOS</t>
  </si>
  <si>
    <t>TRECHO  DESVIO RIBAS - GUARAPUAVA - CRONOGRAMA DOS INVESTIMENTOS</t>
  </si>
  <si>
    <t>TRECHO  SÃO FRANCISCO DO SUL - ENGENHEIRO BLEY - CRONOGRAMA DOS INVESTIMENTOS</t>
  </si>
  <si>
    <t>TODOS OS TRECHOS  DA ALL - CRONOGRAMA DOS INVESTIMENTOS</t>
  </si>
  <si>
    <t>TRECHO GUARAPUAVA  - CASCAVEL - CRONOGRAMA DOS INVESTIMENTOS</t>
  </si>
  <si>
    <t>TRECHO  CASCAVEL - FRONTEIRA BRASIL/PARAGUAI - CRONOGRAMA DOS INVESTIMENTOS</t>
  </si>
  <si>
    <t>TODOS OS TRECHOS  DA FERROESTE - CRONOGRAMA DOS INVESTIMENTOS</t>
  </si>
  <si>
    <t>milh tku</t>
  </si>
  <si>
    <t>REPOSIÇÃO DE MATERIAIS E SERVIÇOS DA VIA PEMANENTE TRECHO PARANAGUÁ - IGUAÇÚ DA ALL - HORIZONTE DE 2015 A 2045</t>
  </si>
  <si>
    <t>REPOSIÇÃO DE MATERIAIS E SERVIÇOS DA VIA PEMANENTE TRECHO IGUAÇÚ - DESVIO RIBAS DA ALL - HORIZONTE DE 2015 A 2045</t>
  </si>
  <si>
    <t>REPOSIÇÃO DE MATERIAIS E SERVIÇOS DA VIA PEMANENTE TRECHO DESVIO RIBAS - GUARAPUAVA DA ALL - HORIZONTE 2015 A 2045</t>
  </si>
  <si>
    <t>REPOSIÇÃO DE MATERIAIS E SERVIÇOS DA VIA PEMANENTE TRECHO SÃO FRANCISCO DO  SUL DA ALL - ENGENHEIRO BLEY - HORIZONTE 2015 A 2045</t>
  </si>
  <si>
    <t>REPOSIÇÃO DE MATERIAIS E SERVIÇOS DA VIA PEMANENTE TRECHOS DA ALL - HORIZONTE 2015 A 2045</t>
  </si>
  <si>
    <t>REPOSIÇÃO DE MATERIAIS E SERVIÇOS DA VIA PEMANENTE TRECHO GUARAPUAVA - CASCAVEL DA FERROESTE - HORIZONTE 2015 A 2045</t>
  </si>
  <si>
    <t>REPOSIÇÃO DE MATERIAIS E SERVIÇOS DA VIA PEMANENTE TRECHO CASCAVEL - FRONTEIRA BRASIL/PARAGUAI DA FERROESTE - HORIZONTE 2015 A 2045</t>
  </si>
  <si>
    <t>REPOSIÇÃO DE MATERIAIS E SERVIÇOS DA VIA PEMANENTE TRECHOS  DA FERROESTE - HORIZONTE 2015 A 2045</t>
  </si>
  <si>
    <t>REPOSIÇÃO DE MATERIAIS E SERVIÇOS DA VIA PEMANENTE TRECHOS  DO BRASIL - HORIZONTE 2015 A 2045</t>
  </si>
  <si>
    <t>REPOSIÇÃO DE MATERIAIS E SERVIÇOS DA VIA PEMANENTE TRECHO FRONTEIRA BRASIL/PARAGUAI - PIRAPÓ - ENCARNACION DA FEPASA - HORIZONTE DE 2015 A 2045</t>
  </si>
  <si>
    <t>REPOSIÇÃO DE MATERIAIS E SERVIÇOS DA VIA PEMANENTE TRECHO PIRAPÓ - FRONTEIRA PARAGUAI/ARGENTINA DA FEPASA - HORIZONTE DE 2015 A 2045</t>
  </si>
  <si>
    <t>REPOSIÇÃO DE MATERIAIS E SERVIÇOS DA VIA PEMANENTE TRECHOS  DA FEPASA E DO PARAGUAI - HORIZONTE DE 2015 A 2045</t>
  </si>
  <si>
    <t>REPOSIÇÃO DE MATERIAIS E SERVIÇOS DA VIA PEMANENTE TRECHO FRONTEIRA PARAGUAI/ARGENTINA - RESITÊNCIA - J V GONZALES DA BELGRANO CARGAS - HORIZONTE DE 2015 A 2045</t>
  </si>
  <si>
    <t>REPOSIÇÃO DE MATERIAIS DA VIA PERMANENTE - HORIZONTE DE 2015</t>
  </si>
  <si>
    <t>REPOSIÇÃO DE MATERIAIS DA VIA PERMANENTE - HORIZONTE DE 2030</t>
  </si>
  <si>
    <t>REPOSIÇÃO DE MATERIAIS DA VIA PERMANENTE - HORIZONTE DE 2045</t>
  </si>
  <si>
    <t>TRECHO FRONTEIRA BRASIL/PARAGUAI - PIRAPÓ - ENCARNACION - CRONOGRAMA DOS INVESTIMENTOS</t>
  </si>
  <si>
    <t>TRECHO  PIRAPÓ - FRONTEIRA PARAGUAI/ARGENTINA - CRONOGRAMA DOS INVESTIMENTOS</t>
  </si>
  <si>
    <t>TODOS OS TRECHOS  DA FEPASA E PARAGUAI - CRONOGRAMA DOS INVESTIMENTOS</t>
  </si>
  <si>
    <t>RESUMO DOS INVESTIMENTOS EM FROTAS DO TRECHO FRONTEIRA BRASIL/PARAGUAI - PIRAPÓ - ENCARNACION DA FEPASA</t>
  </si>
  <si>
    <t>RESUMO DOS INVESTIMENTOS EM FROTAS DO TRECHO PIRAPÓ - FRONTEIRA PARAGUAI/RGENTINA DA FEPASA</t>
  </si>
  <si>
    <t>RESUMO DOS INVESTIMENTOS EM FROTAS DO TRECHO CASCAVEL - FRONTEIRA BRASIL/PARAGUAI DA FERROESTE</t>
  </si>
  <si>
    <t>RESUMO DOS INVESTIMENTOS EM FROTAS DO TRECHO FRONTEIRA PARAGUAI/ARGENTINA - J V GONZALEZ DA BELGRANO CARGAS</t>
  </si>
  <si>
    <t>TRECHO  FRONTEIRA PARAGUAI/ARGENTINA - RESISTENCIA - J V GONZALEZ - CRONOGRAMA DOS INVESTIMENTOS</t>
  </si>
  <si>
    <t>TRECHO  FRONTEIRA J V GONZALEZ - SALTA - CRONOGRAMA DOS INVESTIMENTOS</t>
  </si>
  <si>
    <t>TRECHO  FRONTEIRA SALTA - SOCOMPA - CRONOGRAMA DOS INVESTIMENTOS</t>
  </si>
  <si>
    <t>TODOS OS TRECHOS  DA SOE BELGRANO CARGAS E ARGENTINA - CRONOGRAMA DOS INVESTIMENTOS</t>
  </si>
  <si>
    <t>TRECHO SOCOMPA - AUGUSTA VICTORIA - CRONOGRAMA DOS INVESTIMENTOS</t>
  </si>
  <si>
    <t>TRECHO  AUGUSTA VICTORIA - ANTOFAGASTA - CRONOGRAMA DOS INVESTIMENTOS</t>
  </si>
  <si>
    <t>CHILE</t>
  </si>
  <si>
    <t>TODOS OS TRECHOS  DA FERRONOR, FCAB E DO CHILE - CRONOGRAMA DOS INVESTIMENTOS</t>
  </si>
  <si>
    <t>Extensão do trecho novo e remodelado (km)</t>
  </si>
  <si>
    <t>QUANTITATIVOS DO PROJETO DA VARIANTE DE CONTORNO DE JOINVILLE</t>
  </si>
  <si>
    <t>Discriminação</t>
  </si>
  <si>
    <t>Extensão  km</t>
  </si>
  <si>
    <t>Terraplanagem</t>
  </si>
  <si>
    <t>Escavação, carga e transporte de solos e rocha</t>
  </si>
  <si>
    <t>m³</t>
  </si>
  <si>
    <t>-</t>
  </si>
  <si>
    <t>Compactação de aterros</t>
  </si>
  <si>
    <t>Colchão drenante em fundação de aterros</t>
  </si>
  <si>
    <t>Bueiros tubulares de concreto</t>
  </si>
  <si>
    <t>m</t>
  </si>
  <si>
    <t>Bueiros tubulares de aço corrugado</t>
  </si>
  <si>
    <t>Sarjetas de concreto</t>
  </si>
  <si>
    <t>Obras Complementares</t>
  </si>
  <si>
    <t>Proteção vegetal dos taludes de corte e aterro</t>
  </si>
  <si>
    <t>m²</t>
  </si>
  <si>
    <t>Cercas</t>
  </si>
  <si>
    <t>Plantio de árvores e arbustos</t>
  </si>
  <si>
    <t>ud</t>
  </si>
  <si>
    <t>Passagens de nível sinalizadas</t>
  </si>
  <si>
    <t>Interferências</t>
  </si>
  <si>
    <t>com a malha rodoviária</t>
  </si>
  <si>
    <t>em nível</t>
  </si>
  <si>
    <t>com a malha rodoviária em níveis diversos</t>
  </si>
  <si>
    <t>com infovias</t>
  </si>
  <si>
    <t>com linhas de transmissão de energia elétrica</t>
  </si>
  <si>
    <t>Obras de Artes Especiais</t>
  </si>
  <si>
    <t>Ponte ferroviária</t>
  </si>
  <si>
    <t>Viadutos ferroviários</t>
  </si>
  <si>
    <t>Passagens inferiores</t>
  </si>
  <si>
    <t>Concreto estrutural</t>
  </si>
  <si>
    <t xml:space="preserve"> m³</t>
  </si>
  <si>
    <t>Superestrutura da Via Permanente</t>
  </si>
  <si>
    <t>Lastro de pedra britada</t>
  </si>
  <si>
    <t>Dormentes de madeira</t>
  </si>
  <si>
    <t>Trilhos TR-57</t>
  </si>
  <si>
    <t>Aparelhos de mudança de via 1:14</t>
  </si>
  <si>
    <t>Aparelhos de mudança de via 1:10</t>
  </si>
  <si>
    <t>Pontos inicial final km 52,14 do traçado existente, a cerca de 400,0 m da ponte do Rio Cristina I e km 27,36, próximo, cerca de 200,0 m, da ponte sobre o Rio Parati.</t>
  </si>
  <si>
    <t>Fonte: VEGA Engenharia e Projetos Ltda</t>
  </si>
  <si>
    <t>DADOS SOBRE TRAÇADO DA VARIANTE DE CONTORNO DE JOINVILLE</t>
  </si>
  <si>
    <t>Extensões</t>
  </si>
  <si>
    <t>Valores</t>
  </si>
  <si>
    <t>em tangente</t>
  </si>
  <si>
    <t>em curva</t>
  </si>
  <si>
    <t>total</t>
  </si>
  <si>
    <t>em rampa</t>
  </si>
  <si>
    <t>em concordância vertical</t>
  </si>
  <si>
    <t xml:space="preserve">RESUMO DO ORÇAMENTO VARIANTE DE CONTORNO FERROVIÁRIO DE JOINVILLE </t>
  </si>
  <si>
    <t>EXTENSÃO DE 17,98km</t>
  </si>
  <si>
    <t>Item</t>
  </si>
  <si>
    <t>Discriminação dos Serviços</t>
  </si>
  <si>
    <t xml:space="preserve">1.0 </t>
  </si>
  <si>
    <t>Infraestrutura da Via Permanente</t>
  </si>
  <si>
    <t xml:space="preserve">1.2 </t>
  </si>
  <si>
    <t xml:space="preserve">Obras de Arte Correntes </t>
  </si>
  <si>
    <t xml:space="preserve">1.3 </t>
  </si>
  <si>
    <t>Drenagem</t>
  </si>
  <si>
    <t xml:space="preserve">1.4 </t>
  </si>
  <si>
    <t xml:space="preserve">1.5 </t>
  </si>
  <si>
    <t xml:space="preserve">1.6 </t>
  </si>
  <si>
    <t>Obras de Arte Especiais</t>
  </si>
  <si>
    <t xml:space="preserve">2.0 </t>
  </si>
  <si>
    <t xml:space="preserve">2.1 </t>
  </si>
  <si>
    <t>Materiais</t>
  </si>
  <si>
    <t xml:space="preserve">2.2 </t>
  </si>
  <si>
    <t>Implantação</t>
  </si>
  <si>
    <t xml:space="preserve">2.3 </t>
  </si>
  <si>
    <t xml:space="preserve">3.0 </t>
  </si>
  <si>
    <t xml:space="preserve">Mobilização e Desmobilização do Canteiro </t>
  </si>
  <si>
    <t xml:space="preserve">4.0 </t>
  </si>
  <si>
    <t xml:space="preserve">Desapropriação </t>
  </si>
  <si>
    <t xml:space="preserve">Orçamento Total da Obra </t>
  </si>
  <si>
    <t>IGP-M (Maio/2006 - Março/2011)   =</t>
  </si>
  <si>
    <t>Razão do Dólar US$ 1.00 =</t>
  </si>
  <si>
    <t>RESUMO DO ORÇAMENTO VARIANTE DE CONTORNO FERROVIÁRIO DE SÃO FRANCISCO DO SUL</t>
  </si>
  <si>
    <t>EXTENSÃO DE 8,34 km</t>
  </si>
  <si>
    <t>com a malha rodoviária em nível</t>
  </si>
  <si>
    <t>em níveis diversos</t>
  </si>
  <si>
    <t>com linha de transmissão de energia elétrica</t>
  </si>
  <si>
    <t>Pontilhões ferroviários</t>
  </si>
  <si>
    <t>Viaduto rodoviário</t>
  </si>
  <si>
    <t>Passagens superiores</t>
  </si>
  <si>
    <t>Linha Principal</t>
  </si>
  <si>
    <t>Pátio</t>
  </si>
  <si>
    <t>Nota:</t>
  </si>
  <si>
    <t>Ponto Inicial: No entorno do km 6,3 da linha existente, na localidade de Morro Grande, junto às instalações da Vega do Sul.</t>
  </si>
  <si>
    <t xml:space="preserve"> Ponto Final: Triângulo de reversão abandonado, nas proximidades da antiga Estação Ferroviária, km 0,0 da via existente.</t>
  </si>
  <si>
    <t>DADOS SOBRE TRAÇADO DA VARIANTE DE CONTORNO DE São Francisco do Sul</t>
  </si>
  <si>
    <t xml:space="preserve">Drenagem e Obras de Arte Correntes </t>
  </si>
  <si>
    <t xml:space="preserve">5.0 </t>
  </si>
  <si>
    <t xml:space="preserve">Obras Complementares </t>
  </si>
  <si>
    <t xml:space="preserve">6.0 </t>
  </si>
  <si>
    <t xml:space="preserve">Superestrutura da Via Permanente </t>
  </si>
  <si>
    <t xml:space="preserve">7.0 </t>
  </si>
  <si>
    <t xml:space="preserve">Instalações e Manutenção do Canteiro de Obras </t>
  </si>
  <si>
    <t xml:space="preserve">8.0 </t>
  </si>
  <si>
    <t>Mobilização e Desmobilização</t>
  </si>
  <si>
    <t>Orçamento Total da Obra</t>
  </si>
  <si>
    <t xml:space="preserve">Supervisão da Obra - Previsão de Custo </t>
  </si>
  <si>
    <t>11.0</t>
  </si>
  <si>
    <t>Orçamento Total Geral da Obra</t>
  </si>
  <si>
    <t>Razão do Dólar US$ = 1,00</t>
  </si>
  <si>
    <t>Custo por km             Mar/2011 (US$)</t>
  </si>
  <si>
    <t>Custo Total  Mar/2011    (R$)</t>
  </si>
  <si>
    <t>Custo Total   Mai/2006     (R$)</t>
  </si>
  <si>
    <t>Custo Total   Set/2005    (R$)</t>
  </si>
  <si>
    <t>TODOS OS TRECHOS DO CORREDOR - CRONOGRAMA DOS INVESTIMENTOS</t>
  </si>
  <si>
    <t xml:space="preserve">    Manutenção da Via Permantente Locos</t>
  </si>
  <si>
    <t xml:space="preserve">    Manutenção da Via Permantente Vagões</t>
  </si>
  <si>
    <t>RESUMO DO ORÇAMENTO POR TRECHO DO CORREDOR</t>
  </si>
  <si>
    <t>Paises / Corredor Paranaguá - Antofagasta</t>
  </si>
  <si>
    <t>Paises / Ferrovias  / Corredor Paranaguá - Antofagasta</t>
  </si>
  <si>
    <t>RESUMO DO ORÇAMENTO DO CORREDOR PARANGUÁ - ANTOFAGASTA</t>
  </si>
  <si>
    <t>RESUMO DO ORÇAMENTO POR PAIS DO CORREDOR PARANAGUÁ - ANTOFAGASTA</t>
  </si>
  <si>
    <t>RESUMO DO ORÇAMENTO POR FERROVIA (CONCESSIONÁRIA) DO CORREDOR PARANGUÁ - ANTOFAGASTA</t>
  </si>
  <si>
    <t>US$ Milhões</t>
  </si>
  <si>
    <t>AMPLIAÇÃO DOS DESVIOS - PLANO DE VIAS</t>
  </si>
  <si>
    <t>TRECHO PARANAGUÁ - PINHAIS (VARIANTE)</t>
  </si>
  <si>
    <t>Pátios</t>
  </si>
  <si>
    <t>Desvios Extensões</t>
  </si>
  <si>
    <t>Atual</t>
  </si>
  <si>
    <t>Projeto</t>
  </si>
  <si>
    <t>Ampliação</t>
  </si>
  <si>
    <t>Pinhais</t>
  </si>
  <si>
    <t>Extensão Total</t>
  </si>
  <si>
    <t>Custo de Ampliação (US$/km)</t>
  </si>
  <si>
    <t>Custo de Ampliação (US$)</t>
  </si>
  <si>
    <t>TRECHO PINHAIS - IGUAÇÚ</t>
  </si>
  <si>
    <t>Km 108</t>
  </si>
  <si>
    <t>Iguaçu</t>
  </si>
  <si>
    <t>INVESTIMENTOS - PLANO DE VIAS</t>
  </si>
  <si>
    <t>TRECHO IGUAÇÚ - DESVIO RIBAS</t>
  </si>
  <si>
    <t xml:space="preserve">Tatuquara </t>
  </si>
  <si>
    <t>Araucária Terminal</t>
  </si>
  <si>
    <t>Km 141</t>
  </si>
  <si>
    <t>Gal. Lucio</t>
  </si>
  <si>
    <t>Balsa Nova</t>
  </si>
  <si>
    <t>Eng. Bley</t>
  </si>
  <si>
    <t>Ozório de Almeida</t>
  </si>
  <si>
    <t>W.S Veloso</t>
  </si>
  <si>
    <t>Machado da Costa</t>
  </si>
  <si>
    <t>Ângelo Lopes</t>
  </si>
  <si>
    <t>Lineu do Amaral</t>
  </si>
  <si>
    <t xml:space="preserve">INVESTIMENTOS - PLANO DE VIAS </t>
  </si>
  <si>
    <t xml:space="preserve">TRECHO DESVIO RIBAS - IPIRANGA DO SUL </t>
  </si>
  <si>
    <t>Uvaranas</t>
  </si>
  <si>
    <t>Periquitos</t>
  </si>
  <si>
    <t>Pinheirinho</t>
  </si>
  <si>
    <t>R. Leitão</t>
  </si>
  <si>
    <t>Ipiranga do Sul</t>
  </si>
  <si>
    <t>TRECHO IPIRANGA DO SUL  - GUARAPUAVA (VARIANTE)</t>
  </si>
  <si>
    <t>Ipiranga</t>
  </si>
  <si>
    <t>TRECHO SÃO FCO DO SUL - ENG BLEY</t>
  </si>
  <si>
    <t>S. Francisco do Sul</t>
  </si>
  <si>
    <t>km 6</t>
  </si>
  <si>
    <t>Rio do Morro</t>
  </si>
  <si>
    <t>Joinville</t>
  </si>
  <si>
    <t>Guaramirim Novo</t>
  </si>
  <si>
    <t>Jaraguá do Sul</t>
  </si>
  <si>
    <t>Corupá</t>
  </si>
  <si>
    <t>Rio Natal</t>
  </si>
  <si>
    <t>Rio Vermelho</t>
  </si>
  <si>
    <t>Rio Negrinho</t>
  </si>
  <si>
    <t>Avencal</t>
  </si>
  <si>
    <t>Cruz Lima</t>
  </si>
  <si>
    <t>Mafra</t>
  </si>
  <si>
    <t>Rio Negro</t>
  </si>
  <si>
    <t>Rio da Várzea</t>
  </si>
  <si>
    <t>Lapa</t>
  </si>
  <si>
    <t>TRECHO GUARAPUAVA - CASCAVEL</t>
  </si>
  <si>
    <t>Agrária</t>
  </si>
  <si>
    <t>Campo Santo</t>
  </si>
  <si>
    <t>Limoeiro</t>
  </si>
  <si>
    <t>Araras</t>
  </si>
  <si>
    <t>Goioxim</t>
  </si>
  <si>
    <t>Canta Galo</t>
  </si>
  <si>
    <t>Laranjeiras do Sul</t>
  </si>
  <si>
    <t>Herveira</t>
  </si>
  <si>
    <t>Guaraniaçu</t>
  </si>
  <si>
    <t>Ibema</t>
  </si>
  <si>
    <t>Campo Bonito</t>
  </si>
  <si>
    <t>Pátio 1</t>
  </si>
  <si>
    <t>Pátio 2</t>
  </si>
  <si>
    <t>Pátio 3</t>
  </si>
  <si>
    <t>Pátio 4</t>
  </si>
  <si>
    <t>Pátio 5</t>
  </si>
  <si>
    <t>Pátio 6</t>
  </si>
  <si>
    <t>Pátio 7</t>
  </si>
  <si>
    <t>Pátio 8</t>
  </si>
  <si>
    <t>Foz de Iguaçú</t>
  </si>
  <si>
    <t>TRECHO FRONTEIRA DO PARAGUAI - RESISTÊNCIA</t>
  </si>
  <si>
    <t>Resistência</t>
  </si>
  <si>
    <t>TRECHO BARRANQUERAS/RESISTÊNCIA - AVIA TERAI</t>
  </si>
  <si>
    <t>Barranqueras</t>
  </si>
  <si>
    <t>Cacui</t>
  </si>
  <si>
    <t>Cel. Avalos</t>
  </si>
  <si>
    <t>Tirol</t>
  </si>
  <si>
    <t>Lag. Blanca</t>
  </si>
  <si>
    <t>Makalle</t>
  </si>
  <si>
    <t>Lapachito</t>
  </si>
  <si>
    <t>La escondida</t>
  </si>
  <si>
    <t>Fortin Aguilar</t>
  </si>
  <si>
    <t>Fortin Chaja</t>
  </si>
  <si>
    <t>Pcia de la Plaza</t>
  </si>
  <si>
    <t>Guayaibi</t>
  </si>
  <si>
    <t>Machagai</t>
  </si>
  <si>
    <t>Napalpi</t>
  </si>
  <si>
    <t>La Chiquita</t>
  </si>
  <si>
    <t>P. R. S. Peña</t>
  </si>
  <si>
    <t>Napenay</t>
  </si>
  <si>
    <t>Avia Terai</t>
  </si>
  <si>
    <t>TRECHO AVIA TERAI - J V GONZALEZ</t>
  </si>
  <si>
    <t>Concepcion del Bermejo</t>
  </si>
  <si>
    <t>Pampa del Infierno</t>
  </si>
  <si>
    <t>Los Frentones</t>
  </si>
  <si>
    <t>Rio Muerto</t>
  </si>
  <si>
    <t>P de Los Guanacos</t>
  </si>
  <si>
    <t>Los Pirpintos</t>
  </si>
  <si>
    <t>El Cabure</t>
  </si>
  <si>
    <t>Los Tigres</t>
  </si>
  <si>
    <t>Monte Quemado</t>
  </si>
  <si>
    <t>Urutaru</t>
  </si>
  <si>
    <t>Taco Pozo</t>
  </si>
  <si>
    <t>Tolloche</t>
  </si>
  <si>
    <t>Ntra. Señora de Talavera</t>
  </si>
  <si>
    <t>Macapilo</t>
  </si>
  <si>
    <t>El Quebrachal</t>
  </si>
  <si>
    <t>Gaona</t>
  </si>
  <si>
    <t>J.V. Gonzalez</t>
  </si>
  <si>
    <t>TRECHO J V GONZALEZ - METAN</t>
  </si>
  <si>
    <t>Cnel. Olleros</t>
  </si>
  <si>
    <t>Ceibalito</t>
  </si>
  <si>
    <t>Chorroarin</t>
  </si>
  <si>
    <t>El Tunal</t>
  </si>
  <si>
    <t>Bajo Grande</t>
  </si>
  <si>
    <t>El Galpon</t>
  </si>
  <si>
    <t>Esteco</t>
  </si>
  <si>
    <t>Metan</t>
  </si>
  <si>
    <t>TRECHO METAN - GUEMES</t>
  </si>
  <si>
    <t>Schneidewind</t>
  </si>
  <si>
    <t>Rio Piedras</t>
  </si>
  <si>
    <t>Lumbrera</t>
  </si>
  <si>
    <t>Juramento</t>
  </si>
  <si>
    <t>Virgilío Tedin</t>
  </si>
  <si>
    <t>Cruz Quemada</t>
  </si>
  <si>
    <t>Las Mesitas</t>
  </si>
  <si>
    <t>Palomitas</t>
  </si>
  <si>
    <t>Cabeza de Buey</t>
  </si>
  <si>
    <t>Guemes</t>
  </si>
  <si>
    <t>TRECHO GUEMES - SALTA</t>
  </si>
  <si>
    <t>Betania</t>
  </si>
  <si>
    <t>Mojotoro</t>
  </si>
  <si>
    <t>TRECHO SALTA - SOCOMPA</t>
  </si>
  <si>
    <t>General Alvarado</t>
  </si>
  <si>
    <t>Cerrillos</t>
  </si>
  <si>
    <t>Rosario de Lerma</t>
  </si>
  <si>
    <t>Campo Quijano</t>
  </si>
  <si>
    <t>Virrey Toledo</t>
  </si>
  <si>
    <t>El alisal</t>
  </si>
  <si>
    <t>Chorrillos</t>
  </si>
  <si>
    <t>Ing. Maury</t>
  </si>
  <si>
    <t>Gdor. M. Sola</t>
  </si>
  <si>
    <t>Puerta Tastil</t>
  </si>
  <si>
    <t>Maseta</t>
  </si>
  <si>
    <t>Diego de Almagro</t>
  </si>
  <si>
    <t>Cachinal</t>
  </si>
  <si>
    <t>Muñano</t>
  </si>
  <si>
    <t>Los Patos</t>
  </si>
  <si>
    <t>S.A. de Los Cobres</t>
  </si>
  <si>
    <t>Mina Concordia</t>
  </si>
  <si>
    <t>Olacapato</t>
  </si>
  <si>
    <t>Laguna Seca</t>
  </si>
  <si>
    <t>Salar de Pocitos</t>
  </si>
  <si>
    <t>Unquilla</t>
  </si>
  <si>
    <t>Tolar Grande</t>
  </si>
  <si>
    <t>Taca Taca</t>
  </si>
  <si>
    <t>Caipe</t>
  </si>
  <si>
    <t>Quebrada del Agua</t>
  </si>
  <si>
    <t>TRECHO SOCOMPA - AUGUSTA VICTORIA</t>
  </si>
  <si>
    <t>Monturaqui</t>
  </si>
  <si>
    <t>Neurara</t>
  </si>
  <si>
    <t>Casa di Piedra</t>
  </si>
  <si>
    <t>Pan de Azucar</t>
  </si>
  <si>
    <t>Imilac</t>
  </si>
  <si>
    <t>Adolfo Zaldivar</t>
  </si>
  <si>
    <t>Acalde Poblete</t>
  </si>
  <si>
    <t>Augusta Victoria</t>
  </si>
  <si>
    <t>Cerro Negro</t>
  </si>
  <si>
    <t>Palestina</t>
  </si>
  <si>
    <t>Llanos</t>
  </si>
  <si>
    <t>Lata</t>
  </si>
  <si>
    <t>O'Higgins</t>
  </si>
  <si>
    <t>Portezuelo</t>
  </si>
  <si>
    <t>La Negra</t>
  </si>
  <si>
    <t>Pátios de Cruzamentos</t>
  </si>
  <si>
    <t>Preço de construção</t>
  </si>
  <si>
    <t>US$/km</t>
  </si>
  <si>
    <t>Custo de Ampliação (US$ milhões/km)</t>
  </si>
  <si>
    <t>Custo de Ampliação (US$ milhões)</t>
  </si>
  <si>
    <t>TRECHO CASCAVEL - FRONTEIRA BRASIL/PARAGUAI</t>
  </si>
  <si>
    <t>TRECHO FRONTEIRA BRASIL/PARAGUAI - FRONTEIRA PARAGUAI/ARGENTINA</t>
  </si>
  <si>
    <t>QUADRO 9.4.5</t>
  </si>
  <si>
    <t>RELAÇÃO DE TEMINAIS DA ALL E FERROESTE NO CORREDOR</t>
  </si>
  <si>
    <t>TRECHO PARANAGUÁ - CASCAVEL</t>
  </si>
  <si>
    <t>Terminais</t>
  </si>
  <si>
    <t>Número de linhas</t>
  </si>
  <si>
    <t>Extensão Linhas (m)</t>
  </si>
  <si>
    <t>Custo   US$/km</t>
  </si>
  <si>
    <t>Maior</t>
  </si>
  <si>
    <t>Média</t>
  </si>
  <si>
    <t>Ampliação Total</t>
  </si>
  <si>
    <t>Km 5 (Paranaguá)</t>
  </si>
  <si>
    <t>Araucária Carga</t>
  </si>
  <si>
    <t>São Francisco do Sul</t>
  </si>
  <si>
    <t>QUADRO 9.4.6</t>
  </si>
  <si>
    <t>RELAÇÃO DE TEMINAIS DA BELGRANO CARGAS NO CORREDOR</t>
  </si>
  <si>
    <t>TRECHO RESISTÊNCIA/BARRANQUERA - SOCOMPA</t>
  </si>
  <si>
    <t>Número de linhas (*)</t>
  </si>
  <si>
    <t>Barranqueira</t>
  </si>
  <si>
    <t>J V Gonzalez</t>
  </si>
  <si>
    <t>(*) Estimado</t>
  </si>
  <si>
    <t>QUADRO 9.4.7</t>
  </si>
  <si>
    <t>RELAÇÃO DE TEMINAIS DA FCAB NO CORREDOR</t>
  </si>
  <si>
    <t>TRECHO SOCOMPA - ANTOFAGASTA</t>
  </si>
  <si>
    <t>QUADRO XXXX</t>
  </si>
  <si>
    <t>CONSOLIDAÇÃO DAS LINHAS DOS TERMINAIS</t>
  </si>
  <si>
    <t>Terminal</t>
  </si>
  <si>
    <t>km de linhas</t>
  </si>
  <si>
    <t>N. Chaves</t>
  </si>
  <si>
    <t>Silo</t>
  </si>
  <si>
    <t>Moega</t>
  </si>
  <si>
    <t>Por Terminal</t>
  </si>
  <si>
    <t>Eventuais</t>
  </si>
  <si>
    <t>Carga Geral</t>
  </si>
  <si>
    <t>Total de Linhas dos Terminais</t>
  </si>
  <si>
    <t>Teminais Existentes</t>
  </si>
  <si>
    <t>Teminais Novos</t>
  </si>
  <si>
    <t>Fonte Valec</t>
  </si>
  <si>
    <t>Pólo de Vilhena</t>
  </si>
  <si>
    <t>Pólo de Brasnorte</t>
  </si>
  <si>
    <t>Pólo de Lucas do Rio Verde</t>
  </si>
  <si>
    <t>Pólo de Paratinga</t>
  </si>
  <si>
    <t>Pólo de Água Boa</t>
  </si>
  <si>
    <t>Pólo de Nova Crixá</t>
  </si>
  <si>
    <t>Pólo de Nova Campinanorte</t>
  </si>
  <si>
    <t>Extensão Total km</t>
  </si>
  <si>
    <t>R$ milhões</t>
  </si>
  <si>
    <t>Ferrovia de Integraçõa Centro - Oeste</t>
  </si>
  <si>
    <t>Valec - Set/2010</t>
  </si>
  <si>
    <t>R$ milhões/km</t>
  </si>
  <si>
    <t>R$/km</t>
  </si>
  <si>
    <t>R$/US$</t>
  </si>
  <si>
    <t>LICENCIAMENTO DE TRENS</t>
  </si>
  <si>
    <t>a) Sistema de Controle Centralizado</t>
  </si>
  <si>
    <t xml:space="preserve">     Projeto e Especificação Técnica</t>
  </si>
  <si>
    <t xml:space="preserve">     Esquipamentos Softwate</t>
  </si>
  <si>
    <t xml:space="preserve">     Esquipamentos Hardware</t>
  </si>
  <si>
    <t xml:space="preserve">     Infraestrutura Civel / Energia Elétrica</t>
  </si>
  <si>
    <t>R$/unidade</t>
  </si>
  <si>
    <t>US$/unidade</t>
  </si>
  <si>
    <t>b) Sistema de Sinalização</t>
  </si>
  <si>
    <t xml:space="preserve">     Pátio de Cruzamento</t>
  </si>
  <si>
    <t xml:space="preserve">        Projeto e Especificação Técnica</t>
  </si>
  <si>
    <t xml:space="preserve">        Materiais</t>
  </si>
  <si>
    <t xml:space="preserve">        Montagem/Instalação</t>
  </si>
  <si>
    <t xml:space="preserve">     Terminais</t>
  </si>
  <si>
    <t>Pólo</t>
  </si>
  <si>
    <t>Vilhena</t>
  </si>
  <si>
    <t>Lucas do Rio V</t>
  </si>
  <si>
    <t>Brasnorte</t>
  </si>
  <si>
    <t>Paratinga</t>
  </si>
  <si>
    <t>Agua Boa</t>
  </si>
  <si>
    <t>Crixas</t>
  </si>
  <si>
    <t>Campinanorte</t>
  </si>
  <si>
    <t>c) Sistema de Telecomunicações</t>
  </si>
  <si>
    <t xml:space="preserve">     Projetos e Estudos</t>
  </si>
  <si>
    <t xml:space="preserve">     Equipamentos CCO</t>
  </si>
  <si>
    <t>d) Equipamentos de Bordo</t>
  </si>
  <si>
    <t xml:space="preserve">    Equipamentos de Controle de Sinalização</t>
  </si>
  <si>
    <t xml:space="preserve">    Equipamento de Rádio </t>
  </si>
  <si>
    <t xml:space="preserve">    Equipamento EOT</t>
  </si>
  <si>
    <t>R$/locomotiva</t>
  </si>
  <si>
    <t>QUANTIDADES</t>
  </si>
  <si>
    <t>Trecho</t>
  </si>
  <si>
    <t xml:space="preserve">Número de </t>
  </si>
  <si>
    <t>Número de</t>
  </si>
  <si>
    <t>Paranaguá - Iguaçú</t>
  </si>
  <si>
    <t>Iguaçú - Desvio Ribas</t>
  </si>
  <si>
    <t>Desvio Ribas - Guarapuava</t>
  </si>
  <si>
    <t>São Francisco - Engenheiro Bley</t>
  </si>
  <si>
    <t>Guarapuava - Cascavel</t>
  </si>
  <si>
    <t>Cascavel - Fronteira Brasil/Paraguai</t>
  </si>
  <si>
    <t>Fronteira Brasil/Paraguai - Pirapó - Encarnacion</t>
  </si>
  <si>
    <t>Pirapó - Fronteira Paraguai/Argentina</t>
  </si>
  <si>
    <t>Fronteira Brasil/Paraguai - JV Gonzalez</t>
  </si>
  <si>
    <t>JV Gonzalez - Salta</t>
  </si>
  <si>
    <t>Salta - Socompa</t>
  </si>
  <si>
    <t>Socompa - Augusta Victoria</t>
  </si>
  <si>
    <t>Augusta Victoria - Antofagasta</t>
  </si>
  <si>
    <t>Terminais Existentes</t>
  </si>
  <si>
    <t>Terminal Novos</t>
  </si>
  <si>
    <t>AQUISIÇÃO DE LOCOMOTIVAS</t>
  </si>
  <si>
    <t>Licienciamento de Trens</t>
  </si>
  <si>
    <t>Sistemas e Equipamentos</t>
  </si>
  <si>
    <t>TRECHOS DO BRASIL  INVESTIMENTO EM LICENCIAMENTO DE TRENS</t>
  </si>
  <si>
    <t>TRECHO PARANAGUÁ - IGUAÇÚ  INVESTIMENTOS EM LICENCIAMENTO DE TRENS</t>
  </si>
  <si>
    <t>TRECHO IGUAÇÚ - DESVIO RIBAS INVESTIMENTOS EM LICENCIAMENTO DE TRENS</t>
  </si>
  <si>
    <t>TRECHO DESVIO RIBAS - GUARAPUAVA INVESTIMENTOS EM LICENCIAMENTO DE TRENS</t>
  </si>
  <si>
    <t>TRECHO SÃO FRANCISCO DO SUL - ENGENHEIRO BLEY  INVESTIMENTOS EM LICENCIAMENTO DE TRENS</t>
  </si>
  <si>
    <t>TRECHOS DA ALL INVESTIMENTO EM LICENCIAMENTOS DE TRENS</t>
  </si>
  <si>
    <t>TRECHO CASCAVEL - FRONTEIRA BRASIL/PARAGUAI  INVESTIMENTOS EM LICENCIAMENTO DE TRENS</t>
  </si>
  <si>
    <t>TRECHOS DA FERROESTE  INVESTIMENTOS EM LICENCIAMENTO DE TRENS</t>
  </si>
  <si>
    <t>TRECHO FRONTEIRA BRASIL/PARAGUAI - PIRAPÓ - ENCARNACION INVESTIMENTOS EM LICENCIAMENTO DE TRENS</t>
  </si>
  <si>
    <t>TRECHOS DA FEPASA E PARAGUAI INVESTIMENTOS EM LICENCIAMENTO DE TRENS</t>
  </si>
  <si>
    <t>TRECHO PIRAPÓ - FRONTEIRA PARAGUAI/ARGENTINA INVESTIMENTOS EM LICENCIAMENTO DE TRENS</t>
  </si>
  <si>
    <t>TRECHO FRONTEIRA PARAGUAI/ARGENTINA - JV GONZALEZ INVESTIMENTOS EM LICENCIAMENTO DE TRENS</t>
  </si>
  <si>
    <t>TRECHO FRONTEIRA JV GONZALEZ - SALTA INVESTIMENTOS EM LICENCIAMENTO DE TRENS</t>
  </si>
  <si>
    <t>TRECHO SALTA - SOCOMPA INVESTIMENTOS EM LICENCIAMENTO DE TRENS</t>
  </si>
  <si>
    <t>TRECHOS DA SOE BELGRANO CARGAS E DA ARGENTINA INVESTIMENTOS EM LICENCIAMENTO DE TRENS</t>
  </si>
  <si>
    <t>TRECHO SOCOMPA - AUGUSTA - VICTORIA E DA FERRONOR INVESTIMENTOS EM LICENCIAMENTO DE TRENS</t>
  </si>
  <si>
    <t>TRECHO AUGUSTA VICTORIA - ANTOFAGASTA E DA FCAB INVESTIMENTOS EM LICENCIAMENTO DE TRENS</t>
  </si>
  <si>
    <t>TRECHOS DO CHILE (FERRONOR E FCAB) INVESTIMENTOS EM LICENCIAMENTO DE TRENS</t>
  </si>
  <si>
    <t>TRECHO GUARAPUAVA - CASCAVEL INVESTIMENTOS EM LICENCIAMENTO DE TRENS</t>
  </si>
  <si>
    <t xml:space="preserve">    Superestrutura</t>
  </si>
  <si>
    <t>ACUMULADO TKU X 1.000</t>
  </si>
  <si>
    <t>15 ANOS</t>
  </si>
  <si>
    <t>30 ANOS</t>
  </si>
  <si>
    <t>Médio</t>
  </si>
  <si>
    <t>tb/tu</t>
  </si>
  <si>
    <t>tkb</t>
  </si>
  <si>
    <t>US$/dormente</t>
  </si>
  <si>
    <t>Totais          US$ Milhões</t>
  </si>
  <si>
    <t>SOE General Belgrano Cargas</t>
  </si>
  <si>
    <t>Totais         US$ Milhões</t>
  </si>
  <si>
    <t>Totais       US$ Milhões</t>
  </si>
  <si>
    <t>PREÇO MÉDIO POR QUILOMETRO DO PROGRAMA DE RECUPERAÇÃO DE VIAS DA SOE BELGRANO CARGO</t>
  </si>
  <si>
    <t>Trechos</t>
  </si>
  <si>
    <t>Extensão   km</t>
  </si>
  <si>
    <t>Subtotal  Pesos</t>
  </si>
  <si>
    <t>Total Pesos Argentinos Oct/2009</t>
  </si>
  <si>
    <t>Coef. Costo Directo/Precio  Dec/2010</t>
  </si>
  <si>
    <t>Total Pesos Argentinos Dec/2010</t>
  </si>
  <si>
    <t>Total US$  Dec/2010</t>
  </si>
  <si>
    <t>Total US$/km  Dec/2010</t>
  </si>
  <si>
    <t>Pirpintos - Río Muerto</t>
  </si>
  <si>
    <t>Río Muerto - Los Frentones</t>
  </si>
  <si>
    <t>Pampa del Infierno - Avía Terai</t>
  </si>
  <si>
    <t>Monjes - Coronda</t>
  </si>
  <si>
    <t>Villa Saralegui - Nare</t>
  </si>
  <si>
    <t>Santo Tome - Coronda</t>
  </si>
  <si>
    <t>Timbues - Monjes</t>
  </si>
  <si>
    <t>Nare - Aromos</t>
  </si>
  <si>
    <t>Câmbio Pesos Argentina/Dólar americano (15/12/2010)</t>
  </si>
  <si>
    <t>Fonte: ADIF - Administração de Infraestrutura Ferroviária</t>
  </si>
  <si>
    <t>Valor adotado para a recuperação dos demais trechos da SOE Belgrano Cargas</t>
  </si>
  <si>
    <t>Variação do Indice Geral de Precios al Consumidor (IPC) - Indice (até Dec 2010)</t>
  </si>
  <si>
    <t>Coef. Costo Directo/Precio  Oct/2009</t>
  </si>
  <si>
    <t>RECUPERAÇÃO DA SUPERESTRUTURA DO TRECHO BARRANQUERAS/RESITENCIA - J V GONZALEZ</t>
  </si>
  <si>
    <t>Recuperação da Superstrutura</t>
  </si>
  <si>
    <t>Extensão a Recuperar</t>
  </si>
  <si>
    <t>Extensão (km)</t>
  </si>
  <si>
    <t xml:space="preserve">Extensão em Recuperação </t>
  </si>
  <si>
    <t>Fonte: ADIF - Administração de Infraestrutura Ferroviária e Enefer Consultoria e Projetos Ltda</t>
  </si>
  <si>
    <t>RECUPERAÇÃO DA SUPERESTRUTURA DO TRECHO SOCOMPA - SALTA</t>
  </si>
  <si>
    <t>TRECHO BARRANQUERAS/RESISTENCIA - JV GONZALEZ</t>
  </si>
  <si>
    <t>TRECHO JV GONZALEZ - SALTA</t>
  </si>
  <si>
    <t>RECUPERAÇÃO DA SUPERESTRUTURA DO TRECHO J V GONZALEZ - SALTA</t>
  </si>
  <si>
    <t>TOTAL</t>
  </si>
  <si>
    <t>Redutor de trilho novo e material metálico</t>
  </si>
  <si>
    <t>Redutor de trilho  existente</t>
  </si>
  <si>
    <t>Redutor de dormente concreto novo</t>
  </si>
  <si>
    <t>QUADRO XXXXX</t>
  </si>
  <si>
    <t xml:space="preserve"> ORÇAMENTO DO TRECHO xxxxxx</t>
  </si>
  <si>
    <t>ESCOPO : Orçamento de Linha Principal e Desvios</t>
  </si>
  <si>
    <t xml:space="preserve">Extensão:  </t>
  </si>
  <si>
    <t>Linhas</t>
  </si>
  <si>
    <t xml:space="preserve"> ENEFER</t>
  </si>
  <si>
    <t>Desvios</t>
  </si>
  <si>
    <t>TRECHOS xxxxxxx</t>
  </si>
  <si>
    <t>PLANILHA DE PREÇOS  EM US$</t>
  </si>
  <si>
    <t>DATA BASE : DEZ/2010</t>
  </si>
  <si>
    <t>MATERIAL E SERVIÇOS DE SUPERESTRUTURA</t>
  </si>
  <si>
    <t>ITEM</t>
  </si>
  <si>
    <t>DESCRIÇÃO DO SERVIÇO</t>
  </si>
  <si>
    <t>UNIDADE</t>
  </si>
  <si>
    <t>QUANT</t>
  </si>
  <si>
    <t>PREÇO UNITÁRIO</t>
  </si>
  <si>
    <t>PREÇO TOTAL</t>
  </si>
  <si>
    <t>SUPERESTRUTURA</t>
  </si>
  <si>
    <t>Fornecimento de Materiais</t>
  </si>
  <si>
    <t>Fornecimento de trilho TR 57</t>
  </si>
  <si>
    <t>Dormente de concreto bitola 1,0 mm</t>
  </si>
  <si>
    <t>un</t>
  </si>
  <si>
    <t>Brita para lastro</t>
  </si>
  <si>
    <t>1.3.1</t>
  </si>
  <si>
    <t>Fornecimento de brita e transporte até 5km</t>
  </si>
  <si>
    <t>Acessórios</t>
  </si>
  <si>
    <t>1.4.1</t>
  </si>
  <si>
    <t>Tala de junção TR 57 (parafuso, porca e arruela)</t>
  </si>
  <si>
    <t>cj</t>
  </si>
  <si>
    <t>1.4.2</t>
  </si>
  <si>
    <t>Grampo elástico</t>
  </si>
  <si>
    <t>1.4.3</t>
  </si>
  <si>
    <t>Palmilha amortecedora</t>
  </si>
  <si>
    <t>AMV, bitola 914,4 mm, trilho TR 57, fixação elástica e dormente</t>
  </si>
  <si>
    <t>de madeira</t>
  </si>
  <si>
    <t>1.5.1</t>
  </si>
  <si>
    <t>Abertura 1:10</t>
  </si>
  <si>
    <t>1.5.2</t>
  </si>
  <si>
    <t>Abertura 1:14</t>
  </si>
  <si>
    <t>Subtotal Fornecimento de Material</t>
  </si>
  <si>
    <t>Serviços de Superestrutura</t>
  </si>
  <si>
    <t>Lançamento linha bitola 914,4 m, trilho TR 57, incluindo</t>
  </si>
  <si>
    <t>lastramento, levante, nivelamento, alinhamento e socaria</t>
  </si>
  <si>
    <t>2.1.1</t>
  </si>
  <si>
    <t>Montagem de grade</t>
  </si>
  <si>
    <t>2.1.2</t>
  </si>
  <si>
    <t>Lastramento de linha (h = 0,30 m)</t>
  </si>
  <si>
    <t>2.1.3</t>
  </si>
  <si>
    <t>Nivelamento, levante, alinhamentoe socaria de linha</t>
  </si>
  <si>
    <t>2.1.4</t>
  </si>
  <si>
    <t>Posicionamento final</t>
  </si>
  <si>
    <t>Solda elétrica de trilho TR 57 para formação de TLS</t>
  </si>
  <si>
    <t>Solda aluminotèrmica para formação de trilho contínuo</t>
  </si>
  <si>
    <t>Fornecimento e instalação de marco de quilométrico</t>
  </si>
  <si>
    <t>Fornecimento e instalação de marco de referência</t>
  </si>
  <si>
    <t>2.6</t>
  </si>
  <si>
    <t>Instalação de AMV com dormente, levante, nivelamento e socaria</t>
  </si>
  <si>
    <t>2.6.1</t>
  </si>
  <si>
    <t>2.6.2</t>
  </si>
  <si>
    <t>2.7</t>
  </si>
  <si>
    <t>Furação em trilho</t>
  </si>
  <si>
    <t>2.8</t>
  </si>
  <si>
    <t>Carga e descarga de trilho</t>
  </si>
  <si>
    <t>2.9</t>
  </si>
  <si>
    <t>Transporte rodoviário de brita além de 5 km até 50 km</t>
  </si>
  <si>
    <t>t x km</t>
  </si>
  <si>
    <t>2.10</t>
  </si>
  <si>
    <t>Transporte ferroviário de brita até 60 km</t>
  </si>
  <si>
    <t xml:space="preserve">t </t>
  </si>
  <si>
    <t>Subtotal Serviços de Superestrutura</t>
  </si>
  <si>
    <t>SUBTOTAL SUPERESTRUTURA</t>
  </si>
  <si>
    <t xml:space="preserve">Estimativa de Mobilização e Desmobilização (2% do total) </t>
  </si>
  <si>
    <t>TOTAL SUPERESTRUTURA</t>
  </si>
  <si>
    <t xml:space="preserve">Atualização IGP-M Jun 2008 = 400,382 </t>
  </si>
  <si>
    <t>Correção: 1,124678</t>
  </si>
  <si>
    <t xml:space="preserve">                  IGP-M Dez2010 = 450,301</t>
  </si>
  <si>
    <t>1 U$ - 1,72 em Dez 2010</t>
  </si>
  <si>
    <t>Fonte: DNIT Projeto Transnordestina e Enefer Consultoria e Projetos Ltda</t>
  </si>
  <si>
    <t>CUSTO UNITÁRIO MÉDIO DE CONSTRUÇÃO DE AMPLIAÇÃO DE DESVIOS E LINHAS DE PÁTIOS E TERMINAIS</t>
  </si>
  <si>
    <t>Variante de São Francisco do Sul</t>
  </si>
  <si>
    <t>Custo da Obra</t>
  </si>
  <si>
    <t>Variante de Joinville</t>
  </si>
  <si>
    <t>Variante de Jaraguá do Sul</t>
  </si>
  <si>
    <t>Variante de Ipiranga - Guarapuava</t>
  </si>
  <si>
    <t>Ligação Cascavel - Foz de Iguaçú</t>
  </si>
  <si>
    <t>Custo médio por km de obra de infraestrutura da via</t>
  </si>
  <si>
    <t>Custo médio por km de obra de superestrutura da via</t>
  </si>
  <si>
    <t>Custos de Obras de Vias Ferroviárias</t>
  </si>
  <si>
    <t>Custo médio por km de obra de via ferroviária</t>
  </si>
  <si>
    <t>Nota: nos custos de infraestrutura foram excluídos os de Obras de Arte Especiais</t>
  </si>
  <si>
    <t>Fonte: Enefer consultoria Projetos Ltda</t>
  </si>
  <si>
    <t>MATERIAL E SERVIÇOS DE TROCA DE TRILHO</t>
  </si>
  <si>
    <t>REDUÇÃO</t>
  </si>
  <si>
    <t>QUANTIDADE</t>
  </si>
  <si>
    <t>Valor da Obra</t>
  </si>
  <si>
    <t>Custo total da Obra</t>
  </si>
  <si>
    <t>Trecho São Francisco do Sul - Engenheiro Bley</t>
  </si>
  <si>
    <t>US$ / Unidade</t>
  </si>
  <si>
    <t>Fonte: Enefer Consultoria, Projetos Ltda</t>
  </si>
  <si>
    <t>Fonte: Enefer Consultoria, Projetos Ltda e VALEC Engenharia Construções e Ferrovia SA - Estudos Operacionais e de Viabilidade Técnica e Econômica da EF-355</t>
  </si>
  <si>
    <t>REPOSIÇÃO DE MATERIAIS E SERVIÇOS DA VIA PEMANENTE DOTRECHO PARANAGUÁ - IGUAÇÚ DA ALL - HORIZONTE DE 2015 A 2045</t>
  </si>
  <si>
    <t>REPOSIÇÃO DE MATERIAIS E SERVIÇOS DA VIA PEMANENTE DOTRECHO IGUAÇÚ - DESVIO RIBAS DA ALL - HORIZONTE DE 2015 A 2045</t>
  </si>
  <si>
    <t>REPOSIÇÃO DE MATERIAIS E SERVIÇOS DA VIA PEMANENTE DO TRECHO DESVIO RIBAS - GUARAPUAVA DA ALL - HORIZONTE 2015 A 2045</t>
  </si>
  <si>
    <t>REPOSIÇÃO DE MATERIAIS E SERVIÇOS DA VIA PEMANENTE DO TRECHO GUARAPUAVA - CASCAVEL DA FERROESTE - HORIZONTE 2015 A 2045</t>
  </si>
  <si>
    <t>REPOSIÇÃO DE MATERIAIS E SERVIÇOS DA VIA PEMANENTE DOS TRECHOS DA ALL - HORIZONTE 2015 A 2045</t>
  </si>
  <si>
    <t>REPOSIÇÃO DE MATERIAIS E SERVIÇOS DA VIA PEMANENTE DO TRECHO CASCAVEL - FRONTEIRA BRASIL/PARAGUAI DA FERROESTE - HORIZONTE 2015 A 2045</t>
  </si>
  <si>
    <t>REPOSIÇÃO DE MATERIAIS E SERVIÇOS DA VIA PEMANENTE DO TRECHO FRONTEIRA BRASIL/PARAGUAI - PIRAPÓ - ENCARNACION DA FEPASA - HORIZONTE DE 2015 A 2045</t>
  </si>
  <si>
    <t>REPOSIÇÃO DE MATERIAIS E SERVIÇOS DA VIA PEMANENTE DOS TRECHOS  DA FERROESTE - HORIZONTE 2015 A 2045</t>
  </si>
  <si>
    <t>REPOSIÇÃO DE MATERIAIS E SERVIÇOS DA VIA PEMANENTE DOS TRECHOS  DO BRASIL - HORIZONTE 2015 A 2045</t>
  </si>
  <si>
    <t>REPOSIÇÃO DE MATERIAIS E SERVIÇOS DA VIA PEMANENTE DO TRECHO PIRAPÓ - FRONTEIRA PARAGUAI/ARGENTINA DA FEPASA - HORIZONTE DE 2015 A 2045</t>
  </si>
  <si>
    <t>REPOSIÇÃO DE MATERIAIS E SERVIÇOS DA VIA PEMANENTE DOS TRECHOS  DA FEPASA E DO PARAGUAI - HORIZONTE DE 2015 A 2045</t>
  </si>
  <si>
    <t>REPOSIÇÃO DE MATERIAIS E SERVIÇOS DA VIA PEMANENTE DO TRECHO FRONTEIRA PARAGUAI/ARGENTINA - RESITÊNCIA - J V GONZALES DA BELGRANO CARGAS - HORIZONTE DE 2015 A 2045</t>
  </si>
  <si>
    <t>REPOSIÇÃO DE MATERIAIS E SERVIÇOS DA VIA PEMANENTE DOS TRECHOS DA BELGRANO CARGAS E DA ARGENTINA- HORIZONTE DE 2015 A 2045</t>
  </si>
  <si>
    <t>REPOSIÇÃO DE MATERIAIS E SERVIÇOS DA VIA PEMANENTE DO TRECHO SALTA - SOCOMPA DA BELGRANO CARGAS - HORIZONTE DE 2015 A 2045</t>
  </si>
  <si>
    <t>REPOSIÇÃO DE MATERIAIS E SERVIÇOS DA VIA PEMANENTE DO TRECHO J V GONZALEZ - SALTA DA BELGRANO CARGAS - HORIZONTE DE 2015 A 2045</t>
  </si>
  <si>
    <t>INVESTIMENTO EM REPOSIÇÃO DE MATERIAIS E SERVIÇOS DA VIA PEMANENTE DO TRECHO AUGUSTA VICTORIA - ANTOFAGASTA DA FCAB - HORIZONTE DE 2015 A 2045</t>
  </si>
  <si>
    <t>REPOSIÇÃO DE MATERIAIS E SERVIÇOS DA VIA PEMANENTE DO TRECHO SOCOMPA - AUGUSTA VICTORIA DA FERRONOR - HORIZONTE DE 2015 A 2045</t>
  </si>
  <si>
    <t>DISCRIMINAÇÃO</t>
  </si>
  <si>
    <t>TRECHO PARANAGUÁ - IGUAÇÚ</t>
  </si>
  <si>
    <t>TRECHO DESVIO RIBAS - GUARAPUAVA</t>
  </si>
  <si>
    <t>TRECHO SÃO FRANCISCO DO SUL - ENGENHEIRO BLEY</t>
  </si>
  <si>
    <t>QUADRO xxx</t>
  </si>
  <si>
    <t>TRECHO RESISTÊNCIA/BARRANQUERA - J V GONZALEZ</t>
  </si>
  <si>
    <t>Redutor, construção de linhas paralelas</t>
  </si>
  <si>
    <t>Não usei</t>
  </si>
  <si>
    <t>US$  Milhões</t>
  </si>
  <si>
    <t>REPOSIÇÃO DE FROTAS DO TRECHO PARANAGUÁ - IGUAÇÚ DA ALL</t>
  </si>
  <si>
    <t>REPOSIÇÃO DE FROTAS DO TRECHO IGUAÇÚ - DESVIO RIBAS DA ALL</t>
  </si>
  <si>
    <t>REPOSIÇÃO DE FROTAS DO TRECHO DESVIO RIBAS - GUARAPUAVA DA ALL</t>
  </si>
  <si>
    <t>REPOSIÇÃO DE FROTAS DO TRECHO SÃO FRANCISCO DO SUL - ENGENHEIRO BLEY DA ALL</t>
  </si>
  <si>
    <t>REPOSIÇÃO DE FROTAS DOS TRECHOS DA ALL</t>
  </si>
  <si>
    <t>REPOSIÇÃO DE FROTAS DOS TRECHOS DO BRASIL (ALL MAIS FERROESTE)</t>
  </si>
  <si>
    <t>REPOSIÇÃO DE FROTAS DOS TRECHOS DA FERROESTE</t>
  </si>
  <si>
    <t>REPOSIÇÃO DE FROTAS DO TRECHO FRONTEIRA BRASIL/PARAGUAI - PIRAPÓ - ENCARNACION DA FEPASA</t>
  </si>
  <si>
    <t>REPOSIÇÃO DE FROTAS DO TRECHO PIRAPÓ - FRONTEIRA PARAGUAI/RGENTINA DA FEPASA</t>
  </si>
  <si>
    <t>REPOSIÇÃO DE FROTAS DOS TRECHOS DA FEPASA (PARAGUAI)</t>
  </si>
  <si>
    <t>REPOSIÇÃO DE FROTAS DO TRECHO FRONTEIRA PARAGUAI/ARGENTINA - J V GONZALEZ DA BELGRANO CARGAS</t>
  </si>
  <si>
    <t>REPOSIÇÃO DE FROTAS DO TRECHO J V GONZALEZ - SALTA DA BELGRANO CARGAS</t>
  </si>
  <si>
    <t>REPOSIÇÃO DE FROTAS DO TRECHO SALTA - SOCOMPA DA BELGRANO CARGAS</t>
  </si>
  <si>
    <t>REPOSIÇÃO DE FROTAS DOS TRECHOS DA BELGRANO CARGAS (ARGENTINA)</t>
  </si>
  <si>
    <t>REPOSIÇÃO DE FROTAS DOS TRECHOS DO CHILE</t>
  </si>
  <si>
    <t xml:space="preserve">REPOSIÇÃO DE FROTAS DOS TRECHOS DO CORREDOR </t>
  </si>
  <si>
    <t>REPOSIÇÃO DE FROTAS DO TRECHO CASCAVEL - FRONTEIRA BRASIL/PARAGUAI DA FERROESTE</t>
  </si>
  <si>
    <t>REPOSIÇÃO DE FROTAS DO TRECHO GUARAPUAVA - CASCAVEL DA FERROESTE</t>
  </si>
  <si>
    <t>US$ Milhões/ Unidade</t>
  </si>
  <si>
    <t>BRASIL</t>
  </si>
  <si>
    <t>TRECHOS DA ALL E FERROESTE</t>
  </si>
  <si>
    <t>Por km</t>
  </si>
  <si>
    <t>Custo Total   Mai/2006     (R$)Milhões</t>
  </si>
  <si>
    <t>Custo Total  Mar/2011    (R$)Milhões</t>
  </si>
  <si>
    <t>Custo Total   Mar/2011   (US$)Milhões</t>
  </si>
  <si>
    <t>Custo Total   Set/2005    (R$)Milhões</t>
  </si>
  <si>
    <t>Custo   US$ Milhões</t>
  </si>
  <si>
    <t>REPOSIÇÃO DE MATERIAIS E SERVIÇOS DA VIA PEMANENTE DO TRECHO SÃO FRANCISCO DO  SUL - ENGENHEIRO BLEY DA ALL - HORIZONTE 2015 A 2045</t>
  </si>
  <si>
    <t>(*) Inclui equipamentos</t>
  </si>
  <si>
    <t>CUSTO DE TROCA DE TRILHO TR-37 PELO TR-57</t>
  </si>
  <si>
    <t xml:space="preserve">Custos da obra </t>
  </si>
  <si>
    <t xml:space="preserve">         Obras Civis (3vezes)</t>
  </si>
  <si>
    <t xml:space="preserve">         Equipamentos, ferramental e utilidades (3 vezes)</t>
  </si>
  <si>
    <t xml:space="preserve">         Linhas internas e AMV's (3 vezes)</t>
  </si>
  <si>
    <t>Cutos Total a Recuperar  US$ Milhões</t>
  </si>
  <si>
    <t>Custo Médio US$/km</t>
  </si>
  <si>
    <t>INVESTIMENTO EM FROTAS DO TRECHO FRONTEIRA PARAGUAI/ARGENTINA - J V GONZALEZ DA BELGRANO CARGAS</t>
  </si>
  <si>
    <t>RECUPERAÇÃO DA SUPERESTRUTURA DO TRECHO SOCOMPA - AUGUSTA VICTORIA</t>
  </si>
  <si>
    <t>RECUPERAÇÃO DA SUPERESTRUTURA DO TRECHO AUGUSTA VICTORIA - ANTOFAGASTA</t>
  </si>
  <si>
    <t>TRECHO AUGUSTA VICTORIA - ANTOFAGASTA</t>
  </si>
  <si>
    <t>REPOSIÇÃO DE MATERIAIS E SERVIÇOS DA VIA PEMANENTE TRECHOS DA FERRONOR E FCAB E DO CHILE - HORIZONTE DE 2015 A 2045</t>
  </si>
  <si>
    <t>INVESTIMENTO EM FROTAS DO TRECHO CASCAVEL  - FRONTEIRA BRASIL/PARAGUAI DA FERROESTE</t>
  </si>
  <si>
    <t>IGP-M (Setembro/2005 - Dezembro/2010)</t>
  </si>
  <si>
    <t>IGP-M (Maio/2006 - Dezembro/2010)   =</t>
  </si>
  <si>
    <t>IGP-M (Maio/2006 - Dezembro/2010)</t>
  </si>
  <si>
    <t>ALL</t>
  </si>
  <si>
    <t xml:space="preserve">Paranaguá </t>
  </si>
  <si>
    <t>Obras de arte especiais</t>
  </si>
  <si>
    <t>Superestrutura</t>
  </si>
  <si>
    <t>US$/   Unidade</t>
  </si>
  <si>
    <t>INVESTIMENTOS DA VARIANTE IPIRANGA - GUARAPUAVA</t>
  </si>
  <si>
    <t>Sub-total</t>
  </si>
  <si>
    <t>INVESTIMENTOS DA VARIANTE PARANAGUÁ - PINHAIS</t>
  </si>
  <si>
    <t>Terraplenagem e drenagem</t>
  </si>
  <si>
    <t>Túneis</t>
  </si>
  <si>
    <t>Fonte: Enefer Consultoria, Projetos Ltda e VALEC Engenharia Construções e Ferrovia AS</t>
  </si>
  <si>
    <t>INVESTIMENTOS DA VARIANTE DE CONTORNO FERROVIÁRIO DE JARAGUÁ DO SUL - 27,98km</t>
  </si>
  <si>
    <t>Descrição dos Serviços</t>
  </si>
  <si>
    <t>Data de Referência:  Agosto/2000</t>
  </si>
  <si>
    <t>Data de Referência:  Dezembro/2010</t>
  </si>
  <si>
    <t>Custo Unitário
(R$)</t>
  </si>
  <si>
    <t>Custo Total Milhões
(R$)</t>
  </si>
  <si>
    <t>Custo Total (US$) Milhões</t>
  </si>
  <si>
    <t>Custo/km
(US$)</t>
  </si>
  <si>
    <t xml:space="preserve"> Infraestrutura</t>
  </si>
  <si>
    <t>Mobilização e instalação</t>
  </si>
  <si>
    <t>Serviços preliminares</t>
  </si>
  <si>
    <t>Terraplenagem</t>
  </si>
  <si>
    <t>Obras de arte correntes</t>
  </si>
  <si>
    <t>Total geral da obra</t>
  </si>
  <si>
    <t>Variação do IGPM de Agosto de 2000 a Dezembro de 2009</t>
  </si>
  <si>
    <t>Variação do IGPM de Agosto de 2000 a Dezembro de 2010</t>
  </si>
  <si>
    <t>Conversão para o dólar US$ 1,00 =</t>
  </si>
  <si>
    <t>R$ =</t>
  </si>
  <si>
    <t>Fonte: Consórcio Prosul e Enefer Consultoria, Projetos Ltda</t>
  </si>
  <si>
    <t>sub-total Infraestrutura</t>
  </si>
  <si>
    <t xml:space="preserve"> Superestrutura</t>
  </si>
  <si>
    <t>Implantação da Infraestrutura</t>
  </si>
  <si>
    <t>Implantação da Supestrutura</t>
  </si>
  <si>
    <t>Desapropriação</t>
  </si>
  <si>
    <t>Remanejamento de Linhas Transmissão</t>
  </si>
  <si>
    <t>Fonte: Estrada de Ferro Paraná Oeste S/A - Ferroeste</t>
  </si>
  <si>
    <t>IGP-M (FGV) =</t>
  </si>
  <si>
    <t>Projeto Elaborado pela Vega Engenharia e Consultoria Ltda - Dez/99</t>
  </si>
  <si>
    <t>Câmbio (R$/US$) =</t>
  </si>
  <si>
    <t>EXTENSÃO (km):</t>
  </si>
  <si>
    <t>INVESTIMENTOS DA LIGAÇÃO FERROVIÁRIA CASCAVEL - FRONTEIRA BRASIL/PARAGUAI</t>
  </si>
  <si>
    <t xml:space="preserve"> Julho/1999</t>
  </si>
  <si>
    <t xml:space="preserve"> Dezembro/2010</t>
  </si>
  <si>
    <t xml:space="preserve">Supervisão da obra - previsão de custo </t>
  </si>
  <si>
    <t xml:space="preserve">Total da Obra </t>
  </si>
  <si>
    <t>Telecomunicações(*)</t>
  </si>
  <si>
    <t>(*) Os valores foram excluidos da tabela, veja orçamento no item sistema de licencimento de trens</t>
  </si>
  <si>
    <t>Sinalização (*)</t>
  </si>
  <si>
    <t xml:space="preserve">(*) </t>
  </si>
  <si>
    <t>Custo Total   Mar/2011   (US$) Milhões</t>
  </si>
  <si>
    <t>R$</t>
  </si>
  <si>
    <t>Eventuais =</t>
  </si>
  <si>
    <t>Barranquera</t>
  </si>
  <si>
    <t>Terraplenagem / Drenagem</t>
  </si>
  <si>
    <t>Obras-de-Arte Especiais</t>
  </si>
  <si>
    <t>Obras</t>
  </si>
  <si>
    <t>Custo Unitário US$</t>
  </si>
  <si>
    <t>Custo Total  US$ Milhões</t>
  </si>
  <si>
    <t>TABELA XXX</t>
  </si>
  <si>
    <t>INVESTIMENTO DO RAMAL ENCARNACIÓN - 83,6 km</t>
  </si>
  <si>
    <t>Total da obra</t>
  </si>
  <si>
    <t>Total com supervisão</t>
  </si>
  <si>
    <t>Total geral</t>
  </si>
  <si>
    <t>Contigências (*)</t>
  </si>
  <si>
    <t>(*) Percentual sobre os custos de terraplenagem e obras de arte especiais</t>
  </si>
  <si>
    <t>Adquação das passagens em nível em Antofagasta</t>
  </si>
  <si>
    <t>Verba</t>
  </si>
  <si>
    <t>INVESTIMENTO DO TRECHO PIRAPÓ - FRONTEIRA PARAGUAI/ARGENTINA- 324,05 km</t>
  </si>
  <si>
    <t>INVESTIMENTO DO TRECHO FRONTEIRA PARAGUAI/ARGENTINAL - BARRANQUERA/RESISTÊNCIA - 61,25 km</t>
  </si>
  <si>
    <t>INVESTIMENTO DO TRECHO PIRAPÓ - FRONTEIRA PARAGUAI/ARGENTINAL - 324,05 km</t>
  </si>
  <si>
    <t>PREÇO MÉDIO POR QUILOMETRO DO PROGRAMA DE RECUPERAÇÃO DE VIAS DA SOE BELGRANO CARGA</t>
  </si>
  <si>
    <t>Trecho Paranaguá - Iguaçú</t>
  </si>
  <si>
    <t>Trecho Iguaçú - Desvio Ribas</t>
  </si>
  <si>
    <t>Trecho Desvio Ribas - Guarapuava</t>
  </si>
  <si>
    <t>Trecho São Francisco - Engenheiro Bley</t>
  </si>
  <si>
    <t>Trecho Guarapuava - Cascavel</t>
  </si>
  <si>
    <t>Trecho Cascavel - Froanteira Brasil/Paraguai</t>
  </si>
  <si>
    <t>Trechos da ALL</t>
  </si>
  <si>
    <t>Trechos da Ferroeste</t>
  </si>
  <si>
    <t>Resumo e Cronograma dos Investimentos nos Trechos da ALL, Ferroeste e Brasil</t>
  </si>
  <si>
    <t>Fonte: Enefer Consultoria Projetos Ltda</t>
  </si>
  <si>
    <t xml:space="preserve">Trechos do Brasil </t>
  </si>
  <si>
    <t>Nota: nos valores totais inclui reposição e Contigências</t>
  </si>
  <si>
    <t>TABELA 8.3.1</t>
  </si>
  <si>
    <t>Resumo e Cronograma dos Investimentos nos Trechos da Fepasa e Paraguai</t>
  </si>
  <si>
    <t>Trecho Fronteria Brasil/Paraguai - Pirapó - Encarnación</t>
  </si>
  <si>
    <t>Trecho Pirapó - Fronteira Paraguai/Argentina</t>
  </si>
  <si>
    <t>Trechos Fepasa e Paraguai</t>
  </si>
  <si>
    <t>TABELA 8.xxx</t>
  </si>
  <si>
    <t>Resumo e Cronograma dos Investimentos nos Trechos da SOE Belgrano Cargas e Argentina</t>
  </si>
  <si>
    <t>Trecho Fronteira Paraguai/Argentina - J V Gonzalez</t>
  </si>
  <si>
    <t>Trecho J V Gonzalez - Salta</t>
  </si>
  <si>
    <t>Trecho Salta - Socompa</t>
  </si>
  <si>
    <t>TABELA 8.xx</t>
  </si>
  <si>
    <t>Resumo e Cronograma dos Investimentos nos Trechos da Ferronor, FCAB e Chile</t>
  </si>
  <si>
    <t>Trecho Socompa - Augusta Victoria</t>
  </si>
  <si>
    <t>Trecho Augusta Victoria - Antofagasta</t>
  </si>
  <si>
    <t>Trechos da FERRONOR, FCAB E Chile</t>
  </si>
  <si>
    <t>Trechos do Corredor</t>
  </si>
  <si>
    <t xml:space="preserve">Resumo e Cronograma dos Investimentos nos Trechos Ferroeste </t>
  </si>
  <si>
    <t>Resumo e Cronograma dos Investimentos nos Trechos da ALL</t>
  </si>
  <si>
    <t>TODOS OS TRECHOS DA SOE BELGRANO CARGAS E ARGENTINA</t>
  </si>
  <si>
    <t>Cascavel - Froanteira Brasil/Paraguai</t>
  </si>
  <si>
    <t xml:space="preserve">Brasil </t>
  </si>
  <si>
    <t>Fronteria Brasil/Paraguai - Pirapó - Encarnación</t>
  </si>
  <si>
    <t>Fepasa e Paraguai</t>
  </si>
  <si>
    <t>Fronteira Paraguai/Argentina - J V Gonzalez</t>
  </si>
  <si>
    <t>J V Gonzalez - Salta</t>
  </si>
  <si>
    <t>Corredor Bioceânico</t>
  </si>
  <si>
    <t>Variante de Paranguá</t>
  </si>
  <si>
    <t>Variante de Contorno de São Francisco do Sul</t>
  </si>
  <si>
    <t>Variante de Ipiranga</t>
  </si>
  <si>
    <t>Variante de Contorno de Joinville</t>
  </si>
  <si>
    <t>Variante de Contorno de Jaraguá do Sul</t>
  </si>
  <si>
    <t>Nova Ligação Cascavel - Fronteira Brasil/Paraguai</t>
  </si>
  <si>
    <t>Nova Ligação Fronteira Brasil/Paraguai - Encarnación</t>
  </si>
  <si>
    <t>Nova Ligação Pirapó - Fronteira Paraguai/Argentina</t>
  </si>
  <si>
    <t>Nova Ligação Fronteira Brasil/Paraguai - Resistência</t>
  </si>
  <si>
    <t>SOE Belgrano Cargas</t>
  </si>
  <si>
    <t>Milhões  US$</t>
  </si>
  <si>
    <t>INVESTIMENTO DO TRECHO FRONTEIRA BRASIL/PARAGUAI - PIRAPÓ - ENCARNACIÓN - 288,6 km</t>
  </si>
  <si>
    <t>Investimentos em Sistema de Licenciamento de Trens</t>
  </si>
  <si>
    <t>Investimentos em Construção de Linhas Novas e Variantes</t>
  </si>
  <si>
    <t>Sistema de Licenciamento de trens</t>
  </si>
  <si>
    <t>Investimentos em Pátios e em Terminais Existentes e Novos</t>
  </si>
  <si>
    <t>Ampliação de Pátios de Cruzamento e de Terminas Existentes</t>
  </si>
  <si>
    <t>Ampliação de Pátios de Cruzamento e  de Terminas Existentes</t>
  </si>
  <si>
    <t>FERRONOR, FCAB eChile</t>
  </si>
  <si>
    <t>Belgrano Cargas e Argentina</t>
  </si>
  <si>
    <t>FERRONOR, FCAB e Chile</t>
  </si>
  <si>
    <t>SOE Belgrano Cargas e Argentina</t>
  </si>
  <si>
    <t>Investimentos em Aquisição de Frota de Locomotivas de Tração dos Trens e de Manobras</t>
  </si>
  <si>
    <t>Investimentos em Aquisição de Frota de Vagões</t>
  </si>
  <si>
    <t>Investimentos em Instalações de Manutenção das Frotas</t>
  </si>
  <si>
    <t>Oficinas e Postos</t>
  </si>
  <si>
    <t>Investimentos em Recuperação e ou Remodelação da Superestrutura da Via</t>
  </si>
  <si>
    <t>ALL e Brasil</t>
  </si>
  <si>
    <t>Máquinas e Equipamentos</t>
  </si>
  <si>
    <t>Investimentos em Máquinas e Equipamentos de Manutenção da Via</t>
  </si>
  <si>
    <t>Investimentos em Instalações Prediais e em Frotas de Apóio à Manutenção da Via</t>
  </si>
  <si>
    <t>Investimentos em Reposição de Frotas e de Materiais e Equipamentos da Via</t>
  </si>
  <si>
    <t>Concessionárias</t>
  </si>
  <si>
    <t>Ferroeste e Brasil</t>
  </si>
  <si>
    <t>Investimentos nas Empresa Ferroviárias</t>
  </si>
  <si>
    <t>Investimentos nos Paises</t>
  </si>
  <si>
    <t>Investimentos nos Trechos Operacionais do Corredor Bioceânico</t>
  </si>
  <si>
    <t>Investimentos em Reposição de Materiais e Equipamentos da Via</t>
  </si>
  <si>
    <t>Investimentos em Reposição de frotas</t>
  </si>
  <si>
    <t>INVESTIMENTO EM FROTAS DO CHILE (FERRONOR E CFAB)</t>
  </si>
  <si>
    <t>Fonte: Enefer Consultoria Projetos Ltda e VALEC Engenharia Construções e Ferrovia SA - Estudos Operacionais e de Viabilidade Técnica e Econômica da EF-355</t>
  </si>
  <si>
    <t>8.0       Total da obra</t>
  </si>
  <si>
    <t>Ponte sobre o Rio Paraná</t>
  </si>
  <si>
    <t>INVESTIMENTO DO TRECHO FRONTEIRA BRASIL/PARAGUAI - PIRAPÓ - 205 km</t>
  </si>
  <si>
    <t>INVESTIMENTO DO TRECHO FRONTEIRA PARAGUAI/ARGENTINAL - BARRANQUERA/RESISTÊNCIA - 63 km</t>
  </si>
  <si>
    <t>Recuperação e Remodelação da Via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</si>
</sst>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3" formatCode="_-* #,##0.00_-;\-* #,##0.00_-;_-* &quot;-&quot;??_-;_-@_-"/>
    <numFmt numFmtId="164" formatCode="0.000"/>
    <numFmt numFmtId="165" formatCode="#,##0.000"/>
    <numFmt numFmtId="166" formatCode="0.0"/>
    <numFmt numFmtId="167" formatCode="_(* #,##0.00_);_(* \(#,##0.00\);_(* &quot;-&quot;??_);_(@_)"/>
    <numFmt numFmtId="168" formatCode="_(* #,##0_);_(* \(#,##0\);_(* &quot;-&quot;??_);_(@_)"/>
    <numFmt numFmtId="169" formatCode="0.0%"/>
    <numFmt numFmtId="170" formatCode="0.0000"/>
    <numFmt numFmtId="171" formatCode="#,##0.0000"/>
    <numFmt numFmtId="172" formatCode="&quot;R$&quot;\ #,##0.00"/>
    <numFmt numFmtId="173" formatCode="0.000%"/>
    <numFmt numFmtId="174" formatCode="#,##0.0"/>
    <numFmt numFmtId="175" formatCode="#,##0.00000000"/>
  </numFmts>
  <fonts count="38" x14ac:knownFonts="1"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name val="Arial"/>
      <family val="2"/>
    </font>
    <font>
      <b/>
      <sz val="13"/>
      <name val="Courier"/>
      <family val="3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</font>
    <font>
      <sz val="12"/>
      <color theme="1"/>
      <name val="Calibri"/>
      <family val="2"/>
    </font>
    <font>
      <b/>
      <sz val="12"/>
      <color theme="1"/>
      <name val="Calibri"/>
      <family val="2"/>
      <scheme val="minor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b/>
      <u/>
      <sz val="12"/>
      <name val="Arial"/>
      <family val="2"/>
    </font>
    <font>
      <sz val="13"/>
      <name val="Arial"/>
      <family val="2"/>
    </font>
    <font>
      <sz val="11"/>
      <color theme="1"/>
      <name val="Calibri"/>
      <family val="2"/>
      <scheme val="minor"/>
    </font>
    <font>
      <sz val="12"/>
      <name val="Calibri"/>
      <family val="2"/>
    </font>
    <font>
      <sz val="10"/>
      <name val="Arial"/>
      <family val="2"/>
    </font>
    <font>
      <u/>
      <sz val="12"/>
      <name val="Arial"/>
      <family val="2"/>
    </font>
    <font>
      <vertAlign val="superscript"/>
      <sz val="12"/>
      <name val="Arial"/>
      <family val="2"/>
    </font>
    <font>
      <sz val="12"/>
      <color rgb="FFFF0000"/>
      <name val="Arial"/>
      <family val="2"/>
    </font>
    <font>
      <vertAlign val="superscript"/>
      <sz val="12"/>
      <color theme="1"/>
      <name val="Arial"/>
      <family val="2"/>
    </font>
    <font>
      <b/>
      <sz val="12"/>
      <color rgb="FF000000"/>
      <name val="Arial"/>
      <family val="2"/>
    </font>
    <font>
      <sz val="12"/>
      <color rgb="FF000000"/>
      <name val="Arial"/>
      <family val="2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4"/>
      <name val="Calibri"/>
      <family val="2"/>
      <scheme val="minor"/>
    </font>
    <font>
      <sz val="10"/>
      <name val="Calibri"/>
      <family val="2"/>
      <scheme val="minor"/>
    </font>
    <font>
      <b/>
      <sz val="12"/>
      <name val="Arial Narrow"/>
      <family val="2"/>
    </font>
    <font>
      <b/>
      <sz val="12"/>
      <color indexed="12"/>
      <name val="Arial"/>
      <family val="2"/>
    </font>
    <font>
      <sz val="12"/>
      <name val="Arial Narrow"/>
      <family val="2"/>
    </font>
    <font>
      <sz val="12"/>
      <color indexed="8"/>
      <name val="Arial"/>
      <family val="2"/>
    </font>
    <font>
      <sz val="12"/>
      <color indexed="8"/>
      <name val="Arial Narrow"/>
      <family val="2"/>
    </font>
    <font>
      <sz val="12"/>
      <color indexed="10"/>
      <name val="Arial"/>
      <family val="2"/>
    </font>
    <font>
      <sz val="11"/>
      <color theme="1"/>
      <name val="Symbol"/>
      <family val="1"/>
      <charset val="2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1"/>
      <name val="Calibri"/>
      <family val="2"/>
      <scheme val="minor"/>
    </font>
    <font>
      <b/>
      <sz val="11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FF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</borders>
  <cellStyleXfs count="3">
    <xf numFmtId="0" fontId="0" fillId="0" borderId="0"/>
    <xf numFmtId="43" fontId="13" fillId="0" borderId="0" applyFont="0" applyFill="0" applyBorder="0" applyAlignment="0" applyProtection="0"/>
    <xf numFmtId="0" fontId="15" fillId="0" borderId="0"/>
  </cellStyleXfs>
  <cellXfs count="1298">
    <xf numFmtId="0" fontId="0" fillId="0" borderId="0" xfId="0"/>
    <xf numFmtId="0" fontId="4" fillId="0" borderId="0" xfId="0" applyFont="1"/>
    <xf numFmtId="0" fontId="5" fillId="0" borderId="0" xfId="0" applyFont="1" applyAlignment="1">
      <alignment horizontal="justify"/>
    </xf>
    <xf numFmtId="0" fontId="4" fillId="2" borderId="0" xfId="0" applyFont="1" applyFill="1"/>
    <xf numFmtId="0" fontId="4" fillId="2" borderId="1" xfId="0" applyFont="1" applyFill="1" applyBorder="1"/>
    <xf numFmtId="4" fontId="4" fillId="2" borderId="0" xfId="0" applyNumberFormat="1" applyFont="1" applyFill="1" applyBorder="1" applyAlignment="1">
      <alignment horizontal="center" vertical="top" wrapText="1"/>
    </xf>
    <xf numFmtId="4" fontId="7" fillId="2" borderId="1" xfId="0" applyNumberFormat="1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vertical="center" wrapText="1"/>
    </xf>
    <xf numFmtId="4" fontId="4" fillId="2" borderId="3" xfId="0" applyNumberFormat="1" applyFont="1" applyFill="1" applyBorder="1" applyAlignment="1">
      <alignment horizontal="center" vertical="top" wrapText="1"/>
    </xf>
    <xf numFmtId="4" fontId="4" fillId="2" borderId="4" xfId="0" applyNumberFormat="1" applyFont="1" applyFill="1" applyBorder="1" applyAlignment="1">
      <alignment horizontal="center" vertical="top" wrapText="1"/>
    </xf>
    <xf numFmtId="0" fontId="6" fillId="0" borderId="0" xfId="0" applyFont="1"/>
    <xf numFmtId="0" fontId="4" fillId="2" borderId="6" xfId="0" applyFont="1" applyFill="1" applyBorder="1" applyAlignment="1">
      <alignment horizontal="left"/>
    </xf>
    <xf numFmtId="0" fontId="0" fillId="0" borderId="0" xfId="0" applyBorder="1"/>
    <xf numFmtId="0" fontId="1" fillId="2" borderId="0" xfId="0" applyFont="1" applyFill="1"/>
    <xf numFmtId="0" fontId="1" fillId="2" borderId="1" xfId="0" applyFont="1" applyFill="1" applyBorder="1"/>
    <xf numFmtId="0" fontId="1" fillId="2" borderId="0" xfId="0" applyFont="1" applyFill="1" applyBorder="1" applyAlignment="1">
      <alignment horizontal="left" vertical="center"/>
    </xf>
    <xf numFmtId="0" fontId="1" fillId="2" borderId="0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justify"/>
    </xf>
    <xf numFmtId="0" fontId="8" fillId="2" borderId="0" xfId="0" applyFont="1" applyFill="1" applyAlignment="1">
      <alignment horizontal="center"/>
    </xf>
    <xf numFmtId="4" fontId="8" fillId="2" borderId="0" xfId="0" applyNumberFormat="1" applyFont="1" applyFill="1" applyAlignment="1">
      <alignment horizontal="center"/>
    </xf>
    <xf numFmtId="4" fontId="8" fillId="2" borderId="0" xfId="0" applyNumberFormat="1" applyFont="1" applyFill="1"/>
    <xf numFmtId="0" fontId="2" fillId="2" borderId="0" xfId="0" applyFont="1" applyFill="1"/>
    <xf numFmtId="0" fontId="2" fillId="2" borderId="0" xfId="0" applyFont="1" applyFill="1" applyBorder="1"/>
    <xf numFmtId="0" fontId="8" fillId="2" borderId="0" xfId="0" applyFont="1" applyFill="1" applyBorder="1" applyAlignment="1">
      <alignment horizontal="center"/>
    </xf>
    <xf numFmtId="4" fontId="8" fillId="2" borderId="0" xfId="0" applyNumberFormat="1" applyFont="1" applyFill="1" applyBorder="1" applyAlignment="1">
      <alignment horizontal="center"/>
    </xf>
    <xf numFmtId="0" fontId="1" fillId="2" borderId="4" xfId="0" applyFont="1" applyFill="1" applyBorder="1"/>
    <xf numFmtId="4" fontId="1" fillId="2" borderId="4" xfId="0" applyNumberFormat="1" applyFont="1" applyFill="1" applyBorder="1" applyAlignment="1">
      <alignment horizontal="center"/>
    </xf>
    <xf numFmtId="4" fontId="1" fillId="2" borderId="4" xfId="0" applyNumberFormat="1" applyFont="1" applyFill="1" applyBorder="1"/>
    <xf numFmtId="0" fontId="1" fillId="2" borderId="0" xfId="0" applyFont="1" applyFill="1" applyBorder="1"/>
    <xf numFmtId="0" fontId="8" fillId="2" borderId="0" xfId="0" applyFont="1" applyFill="1"/>
    <xf numFmtId="0" fontId="8" fillId="2" borderId="0" xfId="0" applyFont="1" applyFill="1" applyAlignment="1">
      <alignment horizontal="justify"/>
    </xf>
    <xf numFmtId="0" fontId="9" fillId="2" borderId="5" xfId="0" applyFont="1" applyFill="1" applyBorder="1" applyAlignment="1">
      <alignment horizontal="justify"/>
    </xf>
    <xf numFmtId="0" fontId="9" fillId="2" borderId="5" xfId="0" applyFont="1" applyFill="1" applyBorder="1"/>
    <xf numFmtId="4" fontId="9" fillId="2" borderId="5" xfId="0" applyNumberFormat="1" applyFont="1" applyFill="1" applyBorder="1"/>
    <xf numFmtId="0" fontId="10" fillId="0" borderId="0" xfId="0" applyFont="1"/>
    <xf numFmtId="0" fontId="2" fillId="2" borderId="6" xfId="0" applyFont="1" applyFill="1" applyBorder="1" applyAlignment="1">
      <alignment vertical="top"/>
    </xf>
    <xf numFmtId="0" fontId="2" fillId="0" borderId="0" xfId="0" applyFont="1"/>
    <xf numFmtId="0" fontId="1" fillId="0" borderId="0" xfId="0" applyFont="1" applyFill="1"/>
    <xf numFmtId="0" fontId="1" fillId="0" borderId="1" xfId="0" applyFont="1" applyBorder="1"/>
    <xf numFmtId="0" fontId="2" fillId="0" borderId="1" xfId="0" applyFont="1" applyBorder="1"/>
    <xf numFmtId="0" fontId="2" fillId="0" borderId="0" xfId="0" applyFont="1" applyBorder="1"/>
    <xf numFmtId="0" fontId="1" fillId="0" borderId="2" xfId="0" applyFont="1" applyBorder="1" applyAlignment="1">
      <alignment horizontal="center" vertical="center"/>
    </xf>
    <xf numFmtId="0" fontId="1" fillId="0" borderId="2" xfId="0" applyFont="1" applyFill="1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1" fillId="0" borderId="0" xfId="0" applyFont="1" applyBorder="1" applyAlignment="1">
      <alignment horizontal="left" vertical="center"/>
    </xf>
    <xf numFmtId="3" fontId="2" fillId="0" borderId="0" xfId="0" applyNumberFormat="1" applyFont="1" applyFill="1" applyBorder="1"/>
    <xf numFmtId="0" fontId="2" fillId="0" borderId="0" xfId="0" applyFont="1" applyFill="1"/>
    <xf numFmtId="3" fontId="2" fillId="0" borderId="3" xfId="0" applyNumberFormat="1" applyFont="1" applyFill="1" applyBorder="1"/>
    <xf numFmtId="0" fontId="1" fillId="0" borderId="0" xfId="0" applyFont="1"/>
    <xf numFmtId="0" fontId="2" fillId="0" borderId="0" xfId="0" applyFont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3" xfId="0" applyFont="1" applyBorder="1"/>
    <xf numFmtId="3" fontId="2" fillId="0" borderId="0" xfId="0" applyNumberFormat="1" applyFont="1"/>
    <xf numFmtId="3" fontId="2" fillId="0" borderId="3" xfId="0" applyNumberFormat="1" applyFont="1" applyBorder="1"/>
    <xf numFmtId="0" fontId="1" fillId="0" borderId="5" xfId="0" applyFont="1" applyBorder="1"/>
    <xf numFmtId="0" fontId="2" fillId="0" borderId="0" xfId="0" applyFont="1" applyFill="1" applyBorder="1" applyAlignment="1">
      <alignment horizontal="left"/>
    </xf>
    <xf numFmtId="0" fontId="2" fillId="0" borderId="15" xfId="0" applyFont="1" applyFill="1" applyBorder="1"/>
    <xf numFmtId="0" fontId="2" fillId="0" borderId="3" xfId="0" applyFont="1" applyFill="1" applyBorder="1" applyAlignment="1">
      <alignment horizontal="left" vertical="center"/>
    </xf>
    <xf numFmtId="0" fontId="2" fillId="0" borderId="3" xfId="0" applyFont="1" applyFill="1" applyBorder="1" applyAlignment="1">
      <alignment horizontal="center" vertical="center"/>
    </xf>
    <xf numFmtId="3" fontId="2" fillId="0" borderId="3" xfId="0" applyNumberFormat="1" applyFont="1" applyFill="1" applyBorder="1" applyAlignment="1">
      <alignment horizontal="center" vertical="center"/>
    </xf>
    <xf numFmtId="3" fontId="2" fillId="0" borderId="3" xfId="0" applyNumberFormat="1" applyFont="1" applyFill="1" applyBorder="1" applyAlignment="1">
      <alignment horizontal="right" vertical="center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1" fontId="2" fillId="0" borderId="0" xfId="0" applyNumberFormat="1" applyFont="1" applyFill="1" applyAlignment="1">
      <alignment horizontal="right"/>
    </xf>
    <xf numFmtId="1" fontId="2" fillId="0" borderId="0" xfId="0" applyNumberFormat="1" applyFont="1" applyFill="1"/>
    <xf numFmtId="0" fontId="2" fillId="0" borderId="0" xfId="0" applyFont="1" applyFill="1" applyBorder="1"/>
    <xf numFmtId="0" fontId="2" fillId="0" borderId="0" xfId="0" applyFont="1" applyFill="1" applyBorder="1" applyAlignment="1">
      <alignment horizontal="center"/>
    </xf>
    <xf numFmtId="0" fontId="1" fillId="0" borderId="3" xfId="0" applyFont="1" applyFill="1" applyBorder="1"/>
    <xf numFmtId="0" fontId="2" fillId="0" borderId="3" xfId="0" applyFont="1" applyFill="1" applyBorder="1" applyAlignment="1">
      <alignment horizontal="center"/>
    </xf>
    <xf numFmtId="0" fontId="2" fillId="0" borderId="3" xfId="0" applyFont="1" applyFill="1" applyBorder="1"/>
    <xf numFmtId="0" fontId="9" fillId="2" borderId="0" xfId="0" applyFont="1" applyFill="1" applyAlignment="1">
      <alignment horizontal="left"/>
    </xf>
    <xf numFmtId="0" fontId="9" fillId="2" borderId="1" xfId="0" applyFont="1" applyFill="1" applyBorder="1" applyAlignment="1">
      <alignment horizontal="left"/>
    </xf>
    <xf numFmtId="0" fontId="8" fillId="2" borderId="1" xfId="0" applyFont="1" applyFill="1" applyBorder="1"/>
    <xf numFmtId="0" fontId="9" fillId="2" borderId="2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justify" wrapText="1"/>
    </xf>
    <xf numFmtId="0" fontId="8" fillId="2" borderId="14" xfId="0" applyFont="1" applyFill="1" applyBorder="1" applyAlignment="1">
      <alignment horizontal="center" wrapText="1"/>
    </xf>
    <xf numFmtId="0" fontId="8" fillId="2" borderId="3" xfId="0" applyFont="1" applyFill="1" applyBorder="1" applyAlignment="1">
      <alignment horizontal="justify" wrapText="1"/>
    </xf>
    <xf numFmtId="0" fontId="8" fillId="2" borderId="3" xfId="0" applyFont="1" applyFill="1" applyBorder="1" applyAlignment="1">
      <alignment horizontal="center" wrapText="1"/>
    </xf>
    <xf numFmtId="0" fontId="9" fillId="2" borderId="0" xfId="0" applyFont="1" applyFill="1" applyBorder="1" applyAlignment="1">
      <alignment horizontal="center" wrapText="1"/>
    </xf>
    <xf numFmtId="4" fontId="9" fillId="2" borderId="1" xfId="0" applyNumberFormat="1" applyFont="1" applyFill="1" applyBorder="1" applyAlignment="1">
      <alignment horizontal="center" wrapText="1"/>
    </xf>
    <xf numFmtId="0" fontId="8" fillId="2" borderId="0" xfId="0" applyFont="1" applyFill="1" applyBorder="1" applyAlignment="1">
      <alignment horizontal="center" wrapText="1"/>
    </xf>
    <xf numFmtId="0" fontId="2" fillId="2" borderId="6" xfId="0" applyFont="1" applyFill="1" applyBorder="1" applyAlignment="1">
      <alignment horizontal="left" vertical="top"/>
    </xf>
    <xf numFmtId="0" fontId="2" fillId="2" borderId="1" xfId="0" applyFont="1" applyFill="1" applyBorder="1"/>
    <xf numFmtId="0" fontId="1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/>
    </xf>
    <xf numFmtId="3" fontId="2" fillId="2" borderId="0" xfId="0" applyNumberFormat="1" applyFont="1" applyFill="1" applyBorder="1"/>
    <xf numFmtId="0" fontId="2" fillId="2" borderId="3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center" vertical="center"/>
    </xf>
    <xf numFmtId="3" fontId="2" fillId="2" borderId="3" xfId="0" applyNumberFormat="1" applyFont="1" applyFill="1" applyBorder="1" applyAlignment="1">
      <alignment horizontal="center" vertical="center"/>
    </xf>
    <xf numFmtId="3" fontId="2" fillId="2" borderId="3" xfId="0" applyNumberFormat="1" applyFont="1" applyFill="1" applyBorder="1" applyAlignment="1">
      <alignment horizontal="right" vertical="center"/>
    </xf>
    <xf numFmtId="3" fontId="2" fillId="2" borderId="3" xfId="0" applyNumberFormat="1" applyFont="1" applyFill="1" applyBorder="1"/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" fontId="2" fillId="2" borderId="0" xfId="0" applyNumberFormat="1" applyFont="1" applyFill="1" applyAlignment="1">
      <alignment horizontal="right"/>
    </xf>
    <xf numFmtId="1" fontId="2" fillId="2" borderId="0" xfId="0" applyNumberFormat="1" applyFont="1" applyFill="1"/>
    <xf numFmtId="0" fontId="2" fillId="2" borderId="0" xfId="0" applyFont="1" applyFill="1" applyBorder="1" applyAlignment="1">
      <alignment horizontal="center"/>
    </xf>
    <xf numFmtId="1" fontId="1" fillId="2" borderId="0" xfId="0" applyNumberFormat="1" applyFont="1" applyFill="1" applyBorder="1" applyAlignment="1">
      <alignment horizontal="right"/>
    </xf>
    <xf numFmtId="0" fontId="1" fillId="2" borderId="3" xfId="0" applyFont="1" applyFill="1" applyBorder="1"/>
    <xf numFmtId="0" fontId="2" fillId="2" borderId="3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right"/>
    </xf>
    <xf numFmtId="0" fontId="2" fillId="2" borderId="3" xfId="0" applyFont="1" applyFill="1" applyBorder="1"/>
    <xf numFmtId="0" fontId="1" fillId="2" borderId="0" xfId="0" applyFont="1" applyFill="1" applyAlignment="1">
      <alignment horizontal="right"/>
    </xf>
    <xf numFmtId="3" fontId="2" fillId="2" borderId="0" xfId="0" applyNumberFormat="1" applyFont="1" applyFill="1"/>
    <xf numFmtId="3" fontId="1" fillId="2" borderId="3" xfId="0" applyNumberFormat="1" applyFont="1" applyFill="1" applyBorder="1" applyAlignment="1">
      <alignment horizontal="right"/>
    </xf>
    <xf numFmtId="165" fontId="1" fillId="2" borderId="0" xfId="0" applyNumberFormat="1" applyFont="1" applyFill="1"/>
    <xf numFmtId="0" fontId="1" fillId="2" borderId="5" xfId="0" applyFont="1" applyFill="1" applyBorder="1"/>
    <xf numFmtId="0" fontId="1" fillId="2" borderId="5" xfId="0" applyFont="1" applyFill="1" applyBorder="1" applyAlignment="1">
      <alignment horizontal="center"/>
    </xf>
    <xf numFmtId="165" fontId="1" fillId="2" borderId="5" xfId="0" applyNumberFormat="1" applyFont="1" applyFill="1" applyBorder="1"/>
    <xf numFmtId="0" fontId="2" fillId="2" borderId="0" xfId="0" applyFont="1" applyFill="1" applyBorder="1" applyAlignment="1">
      <alignment horizontal="left"/>
    </xf>
    <xf numFmtId="0" fontId="2" fillId="2" borderId="15" xfId="0" applyFont="1" applyFill="1" applyBorder="1"/>
    <xf numFmtId="3" fontId="1" fillId="2" borderId="0" xfId="0" applyNumberFormat="1" applyFont="1" applyFill="1" applyBorder="1" applyAlignment="1">
      <alignment horizontal="center" vertical="center"/>
    </xf>
    <xf numFmtId="3" fontId="2" fillId="2" borderId="0" xfId="0" applyNumberFormat="1" applyFont="1" applyFill="1" applyBorder="1" applyAlignment="1">
      <alignment horizontal="right" vertical="center"/>
    </xf>
    <xf numFmtId="1" fontId="2" fillId="2" borderId="0" xfId="0" applyNumberFormat="1" applyFont="1" applyFill="1" applyBorder="1" applyAlignment="1">
      <alignment horizontal="right"/>
    </xf>
    <xf numFmtId="1" fontId="2" fillId="2" borderId="0" xfId="0" applyNumberFormat="1" applyFont="1" applyFill="1" applyBorder="1"/>
    <xf numFmtId="1" fontId="2" fillId="2" borderId="3" xfId="0" applyNumberFormat="1" applyFont="1" applyFill="1" applyBorder="1" applyAlignment="1">
      <alignment horizontal="right"/>
    </xf>
    <xf numFmtId="1" fontId="1" fillId="2" borderId="0" xfId="0" applyNumberFormat="1" applyFont="1" applyFill="1" applyBorder="1" applyAlignment="1">
      <alignment horizontal="center"/>
    </xf>
    <xf numFmtId="3" fontId="1" fillId="2" borderId="3" xfId="0" applyNumberFormat="1" applyFont="1" applyFill="1" applyBorder="1" applyAlignment="1">
      <alignment horizontal="center"/>
    </xf>
    <xf numFmtId="0" fontId="1" fillId="2" borderId="0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center" vertical="top" wrapText="1"/>
    </xf>
    <xf numFmtId="0" fontId="1" fillId="2" borderId="0" xfId="0" applyFont="1" applyFill="1" applyAlignment="1">
      <alignment horizontal="justify" vertical="top"/>
    </xf>
    <xf numFmtId="0" fontId="1" fillId="2" borderId="0" xfId="0" applyFont="1" applyFill="1" applyAlignment="1">
      <alignment horizontal="center" vertical="top" wrapText="1"/>
    </xf>
    <xf numFmtId="0" fontId="2" fillId="2" borderId="0" xfId="0" applyFont="1" applyFill="1" applyAlignment="1">
      <alignment horizontal="justify" vertical="top"/>
    </xf>
    <xf numFmtId="165" fontId="2" fillId="2" borderId="0" xfId="0" applyNumberFormat="1" applyFont="1" applyFill="1" applyAlignment="1">
      <alignment horizontal="center" vertical="top" wrapText="1"/>
    </xf>
    <xf numFmtId="0" fontId="2" fillId="2" borderId="3" xfId="0" applyFont="1" applyFill="1" applyBorder="1" applyAlignment="1">
      <alignment horizontal="justify" vertical="top"/>
    </xf>
    <xf numFmtId="165" fontId="2" fillId="2" borderId="3" xfId="0" applyNumberFormat="1" applyFont="1" applyFill="1" applyBorder="1" applyAlignment="1">
      <alignment horizontal="center" vertical="top" wrapText="1"/>
    </xf>
    <xf numFmtId="0" fontId="1" fillId="2" borderId="3" xfId="0" applyFont="1" applyFill="1" applyBorder="1" applyAlignment="1">
      <alignment horizontal="justify" vertical="top"/>
    </xf>
    <xf numFmtId="165" fontId="1" fillId="2" borderId="3" xfId="0" applyNumberFormat="1" applyFont="1" applyFill="1" applyBorder="1" applyAlignment="1">
      <alignment horizontal="center" vertical="top" wrapText="1"/>
    </xf>
    <xf numFmtId="0" fontId="2" fillId="2" borderId="0" xfId="0" applyFont="1" applyFill="1" applyAlignment="1">
      <alignment horizontal="center" vertical="top" wrapText="1"/>
    </xf>
    <xf numFmtId="0" fontId="2" fillId="2" borderId="0" xfId="0" applyFont="1" applyFill="1" applyBorder="1" applyAlignment="1">
      <alignment horizontal="justify" vertical="top"/>
    </xf>
    <xf numFmtId="0" fontId="1" fillId="2" borderId="5" xfId="0" applyFont="1" applyFill="1" applyBorder="1" applyAlignment="1">
      <alignment horizontal="justify" vertical="top"/>
    </xf>
    <xf numFmtId="165" fontId="1" fillId="2" borderId="5" xfId="0" applyNumberFormat="1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horizontal="justify" vertical="top"/>
    </xf>
    <xf numFmtId="165" fontId="1" fillId="2" borderId="1" xfId="0" applyNumberFormat="1" applyFont="1" applyFill="1" applyBorder="1" applyAlignment="1">
      <alignment horizontal="center" vertical="top" wrapText="1"/>
    </xf>
    <xf numFmtId="3" fontId="2" fillId="2" borderId="0" xfId="0" applyNumberFormat="1" applyFont="1" applyFill="1" applyAlignment="1">
      <alignment horizontal="right" vertical="top" wrapText="1"/>
    </xf>
    <xf numFmtId="0" fontId="3" fillId="2" borderId="0" xfId="0" applyFont="1" applyFill="1" applyAlignment="1">
      <alignment horizontal="right" vertical="top" wrapText="1"/>
    </xf>
    <xf numFmtId="0" fontId="9" fillId="2" borderId="0" xfId="0" applyFont="1" applyFill="1"/>
    <xf numFmtId="0" fontId="9" fillId="2" borderId="1" xfId="0" applyFont="1" applyFill="1" applyBorder="1"/>
    <xf numFmtId="0" fontId="9" fillId="2" borderId="2" xfId="0" applyFont="1" applyFill="1" applyBorder="1" applyAlignment="1">
      <alignment horizontal="center" vertical="center"/>
    </xf>
    <xf numFmtId="0" fontId="8" fillId="2" borderId="4" xfId="0" applyFont="1" applyFill="1" applyBorder="1"/>
    <xf numFmtId="0" fontId="8" fillId="2" borderId="4" xfId="0" applyFont="1" applyFill="1" applyBorder="1" applyAlignment="1">
      <alignment horizontal="center"/>
    </xf>
    <xf numFmtId="2" fontId="8" fillId="2" borderId="4" xfId="0" applyNumberFormat="1" applyFont="1" applyFill="1" applyBorder="1" applyAlignment="1">
      <alignment horizontal="center"/>
    </xf>
    <xf numFmtId="0" fontId="8" fillId="2" borderId="0" xfId="0" applyFont="1" applyFill="1" applyBorder="1" applyAlignment="1">
      <alignment wrapText="1"/>
    </xf>
    <xf numFmtId="3" fontId="8" fillId="2" borderId="0" xfId="0" applyNumberFormat="1" applyFont="1" applyFill="1" applyBorder="1" applyAlignment="1">
      <alignment horizontal="center"/>
    </xf>
    <xf numFmtId="164" fontId="8" fillId="2" borderId="0" xfId="0" applyNumberFormat="1" applyFont="1" applyFill="1" applyBorder="1" applyAlignment="1">
      <alignment horizontal="center"/>
    </xf>
    <xf numFmtId="0" fontId="8" fillId="2" borderId="3" xfId="0" applyFont="1" applyFill="1" applyBorder="1" applyAlignment="1">
      <alignment wrapText="1"/>
    </xf>
    <xf numFmtId="0" fontId="8" fillId="2" borderId="3" xfId="0" applyFont="1" applyFill="1" applyBorder="1" applyAlignment="1">
      <alignment horizontal="center"/>
    </xf>
    <xf numFmtId="3" fontId="8" fillId="2" borderId="3" xfId="0" applyNumberFormat="1" applyFont="1" applyFill="1" applyBorder="1" applyAlignment="1">
      <alignment horizontal="center"/>
    </xf>
    <xf numFmtId="164" fontId="8" fillId="2" borderId="3" xfId="0" applyNumberFormat="1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0" fontId="9" fillId="2" borderId="0" xfId="0" applyFont="1" applyFill="1" applyBorder="1"/>
    <xf numFmtId="0" fontId="8" fillId="2" borderId="0" xfId="0" applyFont="1" applyFill="1" applyBorder="1"/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left" vertical="center"/>
    </xf>
    <xf numFmtId="165" fontId="9" fillId="2" borderId="6" xfId="0" applyNumberFormat="1" applyFont="1" applyFill="1" applyBorder="1" applyAlignment="1">
      <alignment horizontal="center"/>
    </xf>
    <xf numFmtId="165" fontId="8" fillId="2" borderId="6" xfId="0" applyNumberFormat="1" applyFont="1" applyFill="1" applyBorder="1" applyAlignment="1">
      <alignment horizontal="center"/>
    </xf>
    <xf numFmtId="165" fontId="9" fillId="2" borderId="6" xfId="0" applyNumberFormat="1" applyFont="1" applyFill="1" applyBorder="1" applyAlignment="1">
      <alignment horizontal="center" vertical="center" wrapText="1"/>
    </xf>
    <xf numFmtId="165" fontId="8" fillId="2" borderId="0" xfId="0" applyNumberFormat="1" applyFont="1" applyFill="1" applyBorder="1" applyAlignment="1">
      <alignment horizontal="center"/>
    </xf>
    <xf numFmtId="165" fontId="8" fillId="2" borderId="0" xfId="0" applyNumberFormat="1" applyFont="1" applyFill="1" applyBorder="1" applyAlignment="1">
      <alignment horizontal="center" vertical="top" wrapText="1"/>
    </xf>
    <xf numFmtId="165" fontId="9" fillId="2" borderId="0" xfId="0" applyNumberFormat="1" applyFont="1" applyFill="1" applyBorder="1" applyAlignment="1">
      <alignment horizontal="center"/>
    </xf>
    <xf numFmtId="165" fontId="9" fillId="2" borderId="0" xfId="0" applyNumberFormat="1" applyFont="1" applyFill="1" applyBorder="1" applyAlignment="1">
      <alignment horizontal="center" vertical="top" wrapText="1"/>
    </xf>
    <xf numFmtId="165" fontId="9" fillId="2" borderId="1" xfId="0" applyNumberFormat="1" applyFont="1" applyFill="1" applyBorder="1" applyAlignment="1">
      <alignment horizontal="center"/>
    </xf>
    <xf numFmtId="165" fontId="8" fillId="2" borderId="1" xfId="0" applyNumberFormat="1" applyFont="1" applyFill="1" applyBorder="1" applyAlignment="1">
      <alignment horizontal="center"/>
    </xf>
    <xf numFmtId="165" fontId="9" fillId="2" borderId="1" xfId="0" applyNumberFormat="1" applyFont="1" applyFill="1" applyBorder="1" applyAlignment="1">
      <alignment horizontal="center" vertical="top" wrapText="1"/>
    </xf>
    <xf numFmtId="0" fontId="9" fillId="2" borderId="7" xfId="0" applyFont="1" applyFill="1" applyBorder="1" applyAlignment="1">
      <alignment horizontal="left"/>
    </xf>
    <xf numFmtId="165" fontId="9" fillId="2" borderId="7" xfId="0" applyNumberFormat="1" applyFont="1" applyFill="1" applyBorder="1" applyAlignment="1">
      <alignment horizontal="center"/>
    </xf>
    <xf numFmtId="0" fontId="8" fillId="2" borderId="0" xfId="0" applyFont="1" applyFill="1" applyBorder="1" applyAlignment="1">
      <alignment horizontal="justify" wrapText="1"/>
    </xf>
    <xf numFmtId="0" fontId="2" fillId="2" borderId="0" xfId="0" applyFont="1" applyFill="1" applyBorder="1" applyAlignment="1">
      <alignment vertical="top"/>
    </xf>
    <xf numFmtId="0" fontId="2" fillId="2" borderId="0" xfId="0" applyFont="1" applyFill="1" applyBorder="1" applyAlignment="1">
      <alignment vertical="top" wrapText="1"/>
    </xf>
    <xf numFmtId="4" fontId="9" fillId="2" borderId="5" xfId="0" applyNumberFormat="1" applyFont="1" applyFill="1" applyBorder="1" applyAlignment="1">
      <alignment horizontal="center"/>
    </xf>
    <xf numFmtId="165" fontId="2" fillId="2" borderId="0" xfId="0" applyNumberFormat="1" applyFont="1" applyFill="1" applyBorder="1" applyAlignment="1">
      <alignment horizontal="center" vertical="top" wrapText="1"/>
    </xf>
    <xf numFmtId="0" fontId="9" fillId="2" borderId="7" xfId="0" applyFont="1" applyFill="1" applyBorder="1" applyAlignment="1">
      <alignment horizontal="center" vertical="center"/>
    </xf>
    <xf numFmtId="0" fontId="9" fillId="2" borderId="7" xfId="0" applyFont="1" applyFill="1" applyBorder="1" applyAlignment="1">
      <alignment horizontal="center" vertical="center" wrapText="1"/>
    </xf>
    <xf numFmtId="0" fontId="8" fillId="2" borderId="6" xfId="0" applyFont="1" applyFill="1" applyBorder="1" applyAlignment="1">
      <alignment wrapText="1"/>
    </xf>
    <xf numFmtId="0" fontId="8" fillId="2" borderId="6" xfId="0" applyFont="1" applyFill="1" applyBorder="1" applyAlignment="1">
      <alignment horizontal="center"/>
    </xf>
    <xf numFmtId="3" fontId="8" fillId="2" borderId="6" xfId="0" applyNumberFormat="1" applyFont="1" applyFill="1" applyBorder="1" applyAlignment="1">
      <alignment horizontal="center"/>
    </xf>
    <xf numFmtId="164" fontId="8" fillId="2" borderId="6" xfId="0" applyNumberFormat="1" applyFont="1" applyFill="1" applyBorder="1" applyAlignment="1">
      <alignment horizontal="center"/>
    </xf>
    <xf numFmtId="0" fontId="8" fillId="2" borderId="1" xfId="0" applyFont="1" applyFill="1" applyBorder="1" applyAlignment="1">
      <alignment wrapText="1"/>
    </xf>
    <xf numFmtId="0" fontId="8" fillId="2" borderId="1" xfId="0" applyFont="1" applyFill="1" applyBorder="1" applyAlignment="1">
      <alignment horizontal="center"/>
    </xf>
    <xf numFmtId="3" fontId="8" fillId="2" borderId="1" xfId="0" applyNumberFormat="1" applyFont="1" applyFill="1" applyBorder="1" applyAlignment="1">
      <alignment horizontal="center"/>
    </xf>
    <xf numFmtId="164" fontId="8" fillId="2" borderId="1" xfId="0" applyNumberFormat="1" applyFont="1" applyFill="1" applyBorder="1" applyAlignment="1">
      <alignment horizontal="center"/>
    </xf>
    <xf numFmtId="0" fontId="9" fillId="2" borderId="7" xfId="0" applyFont="1" applyFill="1" applyBorder="1" applyAlignment="1">
      <alignment horizontal="center"/>
    </xf>
    <xf numFmtId="2" fontId="8" fillId="2" borderId="0" xfId="0" applyNumberFormat="1" applyFont="1" applyFill="1" applyBorder="1" applyAlignment="1">
      <alignment horizontal="center"/>
    </xf>
    <xf numFmtId="0" fontId="8" fillId="2" borderId="3" xfId="0" applyFont="1" applyFill="1" applyBorder="1"/>
    <xf numFmtId="2" fontId="8" fillId="2" borderId="3" xfId="0" applyNumberFormat="1" applyFont="1" applyFill="1" applyBorder="1" applyAlignment="1">
      <alignment horizontal="center"/>
    </xf>
    <xf numFmtId="0" fontId="8" fillId="2" borderId="6" xfId="0" applyFont="1" applyFill="1" applyBorder="1" applyAlignment="1">
      <alignment horizontal="left"/>
    </xf>
    <xf numFmtId="0" fontId="8" fillId="2" borderId="0" xfId="0" applyFont="1" applyFill="1" applyBorder="1" applyAlignment="1"/>
    <xf numFmtId="3" fontId="2" fillId="2" borderId="3" xfId="0" applyNumberFormat="1" applyFont="1" applyFill="1" applyBorder="1" applyAlignment="1">
      <alignment horizontal="right"/>
    </xf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/>
    </xf>
    <xf numFmtId="0" fontId="8" fillId="0" borderId="0" xfId="0" applyFont="1"/>
    <xf numFmtId="0" fontId="8" fillId="0" borderId="0" xfId="0" applyFont="1" applyAlignment="1">
      <alignment horizontal="left"/>
    </xf>
    <xf numFmtId="3" fontId="2" fillId="2" borderId="0" xfId="0" applyNumberFormat="1" applyFont="1" applyFill="1" applyBorder="1" applyAlignment="1">
      <alignment horizontal="right" vertical="top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left" vertical="center"/>
    </xf>
    <xf numFmtId="165" fontId="9" fillId="2" borderId="14" xfId="0" applyNumberFormat="1" applyFont="1" applyFill="1" applyBorder="1" applyAlignment="1">
      <alignment horizontal="center"/>
    </xf>
    <xf numFmtId="165" fontId="8" fillId="2" borderId="14" xfId="0" applyNumberFormat="1" applyFont="1" applyFill="1" applyBorder="1" applyAlignment="1">
      <alignment horizontal="center"/>
    </xf>
    <xf numFmtId="165" fontId="9" fillId="2" borderId="14" xfId="0" applyNumberFormat="1" applyFont="1" applyFill="1" applyBorder="1" applyAlignment="1">
      <alignment horizontal="center" vertical="center" wrapText="1"/>
    </xf>
    <xf numFmtId="0" fontId="9" fillId="2" borderId="3" xfId="0" applyFont="1" applyFill="1" applyBorder="1"/>
    <xf numFmtId="165" fontId="9" fillId="2" borderId="3" xfId="0" applyNumberFormat="1" applyFont="1" applyFill="1" applyBorder="1" applyAlignment="1">
      <alignment horizontal="center"/>
    </xf>
    <xf numFmtId="165" fontId="8" fillId="2" borderId="3" xfId="0" applyNumberFormat="1" applyFont="1" applyFill="1" applyBorder="1" applyAlignment="1">
      <alignment horizontal="center"/>
    </xf>
    <xf numFmtId="165" fontId="9" fillId="2" borderId="3" xfId="0" applyNumberFormat="1" applyFont="1" applyFill="1" applyBorder="1" applyAlignment="1">
      <alignment horizontal="center" vertical="top" wrapText="1"/>
    </xf>
    <xf numFmtId="4" fontId="9" fillId="2" borderId="1" xfId="0" applyNumberFormat="1" applyFont="1" applyFill="1" applyBorder="1" applyAlignment="1">
      <alignment horizontal="center"/>
    </xf>
    <xf numFmtId="0" fontId="9" fillId="2" borderId="14" xfId="0" applyFont="1" applyFill="1" applyBorder="1"/>
    <xf numFmtId="4" fontId="9" fillId="2" borderId="14" xfId="0" applyNumberFormat="1" applyFont="1" applyFill="1" applyBorder="1" applyAlignment="1">
      <alignment horizontal="center"/>
    </xf>
    <xf numFmtId="4" fontId="8" fillId="2" borderId="3" xfId="0" applyNumberFormat="1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right"/>
    </xf>
    <xf numFmtId="0" fontId="9" fillId="0" borderId="0" xfId="0" applyFont="1" applyAlignment="1">
      <alignment horizontal="center" vertical="center"/>
    </xf>
    <xf numFmtId="0" fontId="9" fillId="0" borderId="0" xfId="0" applyFont="1"/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left" wrapText="1"/>
    </xf>
    <xf numFmtId="0" fontId="9" fillId="0" borderId="0" xfId="0" applyFont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9" fillId="0" borderId="1" xfId="0" applyFont="1" applyBorder="1"/>
    <xf numFmtId="0" fontId="8" fillId="0" borderId="1" xfId="0" applyFont="1" applyBorder="1"/>
    <xf numFmtId="0" fontId="9" fillId="0" borderId="3" xfId="0" applyFont="1" applyBorder="1"/>
    <xf numFmtId="0" fontId="0" fillId="0" borderId="3" xfId="0" applyBorder="1"/>
    <xf numFmtId="0" fontId="8" fillId="0" borderId="3" xfId="0" applyFont="1" applyBorder="1"/>
    <xf numFmtId="0" fontId="9" fillId="0" borderId="14" xfId="0" applyFont="1" applyBorder="1"/>
    <xf numFmtId="0" fontId="0" fillId="0" borderId="14" xfId="0" applyBorder="1"/>
    <xf numFmtId="0" fontId="8" fillId="0" borderId="14" xfId="0" applyFont="1" applyBorder="1"/>
    <xf numFmtId="0" fontId="9" fillId="0" borderId="1" xfId="0" applyFont="1" applyBorder="1" applyAlignment="1">
      <alignment horizontal="center" vertical="center"/>
    </xf>
    <xf numFmtId="0" fontId="8" fillId="0" borderId="0" xfId="0" applyFont="1" applyBorder="1"/>
    <xf numFmtId="0" fontId="9" fillId="0" borderId="3" xfId="0" applyFont="1" applyBorder="1" applyAlignment="1">
      <alignment horizontal="center"/>
    </xf>
    <xf numFmtId="0" fontId="1" fillId="0" borderId="0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4" fontId="0" fillId="0" borderId="0" xfId="0" applyNumberFormat="1"/>
    <xf numFmtId="164" fontId="8" fillId="0" borderId="0" xfId="0" applyNumberFormat="1" applyFont="1"/>
    <xf numFmtId="164" fontId="9" fillId="0" borderId="0" xfId="0" applyNumberFormat="1" applyFont="1"/>
    <xf numFmtId="164" fontId="9" fillId="0" borderId="1" xfId="0" applyNumberFormat="1" applyFont="1" applyBorder="1"/>
    <xf numFmtId="164" fontId="0" fillId="0" borderId="0" xfId="0" applyNumberFormat="1"/>
    <xf numFmtId="164" fontId="9" fillId="0" borderId="3" xfId="0" applyNumberFormat="1" applyFont="1" applyBorder="1" applyAlignment="1">
      <alignment horizontal="center"/>
    </xf>
    <xf numFmtId="1" fontId="9" fillId="0" borderId="3" xfId="0" applyNumberFormat="1" applyFont="1" applyBorder="1" applyAlignment="1">
      <alignment horizontal="center"/>
    </xf>
    <xf numFmtId="165" fontId="0" fillId="0" borderId="0" xfId="0" applyNumberFormat="1"/>
    <xf numFmtId="0" fontId="1" fillId="0" borderId="0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65" fontId="9" fillId="0" borderId="0" xfId="0" applyNumberFormat="1" applyFont="1"/>
    <xf numFmtId="165" fontId="8" fillId="0" borderId="0" xfId="0" applyNumberFormat="1" applyFont="1"/>
    <xf numFmtId="165" fontId="9" fillId="0" borderId="1" xfId="0" applyNumberFormat="1" applyFont="1" applyBorder="1"/>
    <xf numFmtId="0" fontId="1" fillId="0" borderId="0" xfId="0" applyFont="1" applyBorder="1"/>
    <xf numFmtId="0" fontId="14" fillId="0" borderId="0" xfId="0" applyFont="1"/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4" xfId="0" applyFont="1" applyBorder="1"/>
    <xf numFmtId="0" fontId="1" fillId="0" borderId="14" xfId="0" applyFont="1" applyBorder="1" applyAlignment="1">
      <alignment horizontal="center" vertical="center"/>
    </xf>
    <xf numFmtId="3" fontId="2" fillId="0" borderId="0" xfId="0" applyNumberFormat="1" applyFont="1" applyBorder="1"/>
    <xf numFmtId="165" fontId="1" fillId="2" borderId="0" xfId="0" applyNumberFormat="1" applyFont="1" applyFill="1" applyBorder="1"/>
    <xf numFmtId="165" fontId="1" fillId="2" borderId="3" xfId="0" applyNumberFormat="1" applyFont="1" applyFill="1" applyBorder="1"/>
    <xf numFmtId="0" fontId="2" fillId="0" borderId="0" xfId="0" applyFont="1" applyAlignment="1">
      <alignment horizontal="center"/>
    </xf>
    <xf numFmtId="0" fontId="0" fillId="0" borderId="0" xfId="0" applyFont="1"/>
    <xf numFmtId="4" fontId="2" fillId="0" borderId="0" xfId="0" applyNumberFormat="1" applyFont="1"/>
    <xf numFmtId="3" fontId="2" fillId="0" borderId="0" xfId="0" applyNumberFormat="1" applyFont="1" applyFill="1" applyAlignment="1">
      <alignment horizontal="center"/>
    </xf>
    <xf numFmtId="10" fontId="2" fillId="0" borderId="0" xfId="0" applyNumberFormat="1" applyFont="1"/>
    <xf numFmtId="3" fontId="2" fillId="0" borderId="0" xfId="0" applyNumberFormat="1" applyFont="1" applyFill="1" applyAlignment="1">
      <alignment horizontal="right"/>
    </xf>
    <xf numFmtId="0" fontId="2" fillId="3" borderId="0" xfId="0" applyFont="1" applyFill="1"/>
    <xf numFmtId="0" fontId="2" fillId="2" borderId="0" xfId="0" applyFont="1" applyFill="1" applyBorder="1" applyAlignment="1">
      <alignment horizontal="left" vertical="center"/>
    </xf>
    <xf numFmtId="4" fontId="8" fillId="2" borderId="6" xfId="0" applyNumberFormat="1" applyFont="1" applyFill="1" applyBorder="1" applyAlignment="1">
      <alignment horizontal="center"/>
    </xf>
    <xf numFmtId="0" fontId="11" fillId="0" borderId="0" xfId="0" applyFont="1" applyFill="1"/>
    <xf numFmtId="2" fontId="2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168" fontId="2" fillId="0" borderId="0" xfId="1" applyNumberFormat="1" applyFont="1" applyAlignment="1">
      <alignment horizontal="right"/>
    </xf>
    <xf numFmtId="4" fontId="2" fillId="0" borderId="0" xfId="0" applyNumberFormat="1" applyFont="1" applyAlignment="1">
      <alignment horizontal="right"/>
    </xf>
    <xf numFmtId="168" fontId="2" fillId="0" borderId="0" xfId="0" applyNumberFormat="1" applyFont="1" applyAlignment="1">
      <alignment horizontal="right"/>
    </xf>
    <xf numFmtId="168" fontId="2" fillId="0" borderId="0" xfId="0" applyNumberFormat="1" applyFont="1" applyFill="1" applyAlignment="1">
      <alignment horizontal="right"/>
    </xf>
    <xf numFmtId="9" fontId="2" fillId="0" borderId="0" xfId="0" applyNumberFormat="1" applyFont="1" applyAlignment="1">
      <alignment horizontal="center"/>
    </xf>
    <xf numFmtId="0" fontId="16" fillId="0" borderId="0" xfId="0" applyFont="1" applyFill="1"/>
    <xf numFmtId="168" fontId="2" fillId="0" borderId="0" xfId="1" applyNumberFormat="1" applyFont="1" applyAlignment="1">
      <alignment horizontal="center"/>
    </xf>
    <xf numFmtId="168" fontId="2" fillId="0" borderId="0" xfId="0" applyNumberFormat="1" applyFont="1" applyAlignment="1">
      <alignment horizontal="center"/>
    </xf>
    <xf numFmtId="167" fontId="2" fillId="0" borderId="0" xfId="1" applyNumberFormat="1" applyFont="1" applyAlignment="1">
      <alignment horizontal="center"/>
    </xf>
    <xf numFmtId="0" fontId="2" fillId="0" borderId="0" xfId="0" applyFont="1" applyAlignment="1">
      <alignment horizontal="right"/>
    </xf>
    <xf numFmtId="1" fontId="2" fillId="0" borderId="0" xfId="0" applyNumberFormat="1" applyFont="1" applyAlignment="1">
      <alignment horizontal="right"/>
    </xf>
    <xf numFmtId="168" fontId="2" fillId="0" borderId="3" xfId="0" applyNumberFormat="1" applyFont="1" applyBorder="1" applyAlignment="1">
      <alignment horizontal="right"/>
    </xf>
    <xf numFmtId="168" fontId="2" fillId="0" borderId="0" xfId="0" applyNumberFormat="1" applyFont="1"/>
    <xf numFmtId="168" fontId="2" fillId="0" borderId="3" xfId="0" applyNumberFormat="1" applyFont="1" applyBorder="1"/>
    <xf numFmtId="0" fontId="1" fillId="0" borderId="5" xfId="0" applyFont="1" applyFill="1" applyBorder="1"/>
    <xf numFmtId="0" fontId="1" fillId="0" borderId="5" xfId="0" applyFont="1" applyBorder="1" applyAlignment="1">
      <alignment horizontal="center"/>
    </xf>
    <xf numFmtId="168" fontId="1" fillId="0" borderId="5" xfId="0" applyNumberFormat="1" applyFont="1" applyBorder="1"/>
    <xf numFmtId="0" fontId="2" fillId="2" borderId="6" xfId="0" applyFont="1" applyFill="1" applyBorder="1"/>
    <xf numFmtId="0" fontId="2" fillId="0" borderId="6" xfId="0" applyFont="1" applyBorder="1"/>
    <xf numFmtId="0" fontId="18" fillId="0" borderId="0" xfId="0" applyFont="1"/>
    <xf numFmtId="0" fontId="8" fillId="0" borderId="0" xfId="0" applyFont="1" applyAlignment="1">
      <alignment horizontal="center"/>
    </xf>
    <xf numFmtId="4" fontId="8" fillId="0" borderId="0" xfId="0" applyNumberFormat="1" applyFont="1"/>
    <xf numFmtId="0" fontId="8" fillId="0" borderId="0" xfId="0" applyFont="1" applyBorder="1" applyAlignment="1">
      <alignment horizontal="center"/>
    </xf>
    <xf numFmtId="4" fontId="8" fillId="0" borderId="0" xfId="0" applyNumberFormat="1" applyFont="1" applyBorder="1"/>
    <xf numFmtId="166" fontId="2" fillId="0" borderId="0" xfId="0" applyNumberFormat="1" applyFont="1" applyAlignment="1">
      <alignment horizontal="right"/>
    </xf>
    <xf numFmtId="0" fontId="1" fillId="0" borderId="3" xfId="0" applyFont="1" applyBorder="1"/>
    <xf numFmtId="0" fontId="2" fillId="0" borderId="16" xfId="0" applyFont="1" applyBorder="1"/>
    <xf numFmtId="0" fontId="1" fillId="3" borderId="2" xfId="0" applyFont="1" applyFill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2" fillId="0" borderId="17" xfId="0" applyFont="1" applyBorder="1"/>
    <xf numFmtId="0" fontId="1" fillId="3" borderId="1" xfId="0" applyFont="1" applyFill="1" applyBorder="1" applyAlignment="1">
      <alignment horizontal="center"/>
    </xf>
    <xf numFmtId="10" fontId="2" fillId="0" borderId="0" xfId="0" applyNumberFormat="1" applyFont="1" applyBorder="1" applyAlignment="1">
      <alignment horizontal="right"/>
    </xf>
    <xf numFmtId="169" fontId="2" fillId="0" borderId="6" xfId="0" applyNumberFormat="1" applyFont="1" applyFill="1" applyBorder="1"/>
    <xf numFmtId="169" fontId="2" fillId="0" borderId="0" xfId="0" applyNumberFormat="1" applyFont="1" applyBorder="1" applyAlignment="1">
      <alignment horizontal="center"/>
    </xf>
    <xf numFmtId="2" fontId="2" fillId="0" borderId="0" xfId="0" applyNumberFormat="1" applyFont="1" applyBorder="1" applyAlignment="1">
      <alignment horizontal="right"/>
    </xf>
    <xf numFmtId="0" fontId="2" fillId="0" borderId="5" xfId="0" applyFont="1" applyFill="1" applyBorder="1"/>
    <xf numFmtId="0" fontId="2" fillId="0" borderId="5" xfId="0" applyFont="1" applyBorder="1"/>
    <xf numFmtId="3" fontId="1" fillId="0" borderId="5" xfId="0" applyNumberFormat="1" applyFont="1" applyFill="1" applyBorder="1"/>
    <xf numFmtId="0" fontId="2" fillId="0" borderId="6" xfId="0" applyFont="1" applyFill="1" applyBorder="1"/>
    <xf numFmtId="0" fontId="1" fillId="0" borderId="6" xfId="0" applyFont="1" applyBorder="1"/>
    <xf numFmtId="3" fontId="2" fillId="0" borderId="6" xfId="0" applyNumberFormat="1" applyFont="1" applyFill="1" applyBorder="1"/>
    <xf numFmtId="10" fontId="2" fillId="0" borderId="0" xfId="0" applyNumberFormat="1" applyFont="1" applyBorder="1" applyAlignment="1">
      <alignment horizontal="center"/>
    </xf>
    <xf numFmtId="0" fontId="2" fillId="0" borderId="0" xfId="0" applyFont="1" applyBorder="1" applyAlignment="1"/>
    <xf numFmtId="2" fontId="2" fillId="0" borderId="0" xfId="0" applyNumberFormat="1" applyFont="1" applyBorder="1" applyAlignment="1"/>
    <xf numFmtId="164" fontId="14" fillId="0" borderId="0" xfId="0" applyNumberFormat="1" applyFont="1"/>
    <xf numFmtId="0" fontId="2" fillId="0" borderId="0" xfId="0" applyFont="1" applyBorder="1" applyAlignment="1">
      <alignment horizontal="center"/>
    </xf>
    <xf numFmtId="164" fontId="2" fillId="0" borderId="0" xfId="2" applyNumberFormat="1" applyFont="1" applyFill="1"/>
    <xf numFmtId="164" fontId="2" fillId="4" borderId="0" xfId="2" applyNumberFormat="1" applyFont="1" applyFill="1"/>
    <xf numFmtId="4" fontId="2" fillId="0" borderId="0" xfId="2" applyNumberFormat="1" applyFont="1" applyFill="1"/>
    <xf numFmtId="2" fontId="2" fillId="0" borderId="0" xfId="2" applyNumberFormat="1" applyFont="1" applyFill="1"/>
    <xf numFmtId="0" fontId="1" fillId="0" borderId="6" xfId="0" applyFont="1" applyBorder="1" applyAlignment="1">
      <alignment horizontal="center"/>
    </xf>
    <xf numFmtId="3" fontId="1" fillId="0" borderId="0" xfId="0" applyNumberFormat="1" applyFont="1" applyBorder="1"/>
    <xf numFmtId="3" fontId="1" fillId="0" borderId="5" xfId="0" applyNumberFormat="1" applyFont="1" applyBorder="1"/>
    <xf numFmtId="0" fontId="1" fillId="0" borderId="2" xfId="0" applyFont="1" applyBorder="1" applyAlignment="1">
      <alignment horizontal="center"/>
    </xf>
    <xf numFmtId="3" fontId="2" fillId="3" borderId="0" xfId="0" applyNumberFormat="1" applyFont="1" applyFill="1" applyBorder="1"/>
    <xf numFmtId="0" fontId="2" fillId="0" borderId="3" xfId="0" applyFont="1" applyBorder="1" applyAlignment="1">
      <alignment horizontal="left" vertical="center"/>
    </xf>
    <xf numFmtId="0" fontId="2" fillId="0" borderId="3" xfId="0" applyFont="1" applyBorder="1" applyAlignment="1">
      <alignment horizontal="center" vertical="center"/>
    </xf>
    <xf numFmtId="3" fontId="2" fillId="0" borderId="3" xfId="0" applyNumberFormat="1" applyFont="1" applyBorder="1" applyAlignment="1">
      <alignment horizontal="center" vertical="center"/>
    </xf>
    <xf numFmtId="3" fontId="2" fillId="3" borderId="3" xfId="0" applyNumberFormat="1" applyFont="1" applyFill="1" applyBorder="1"/>
    <xf numFmtId="0" fontId="1" fillId="0" borderId="0" xfId="0" applyFont="1" applyAlignment="1">
      <alignment horizontal="center"/>
    </xf>
    <xf numFmtId="1" fontId="2" fillId="0" borderId="0" xfId="0" applyNumberFormat="1" applyFont="1"/>
    <xf numFmtId="1" fontId="1" fillId="0" borderId="0" xfId="0" applyNumberFormat="1" applyFont="1" applyBorder="1" applyAlignment="1">
      <alignment horizontal="right"/>
    </xf>
    <xf numFmtId="1" fontId="2" fillId="0" borderId="0" xfId="0" applyNumberFormat="1" applyFont="1" applyFill="1" applyBorder="1" applyAlignment="1">
      <alignment horizontal="right"/>
    </xf>
    <xf numFmtId="1" fontId="2" fillId="3" borderId="0" xfId="0" applyNumberFormat="1" applyFont="1" applyFill="1" applyBorder="1"/>
    <xf numFmtId="1" fontId="2" fillId="0" borderId="0" xfId="0" applyNumberFormat="1" applyFont="1" applyFill="1" applyBorder="1"/>
    <xf numFmtId="1" fontId="2" fillId="3" borderId="0" xfId="0" applyNumberFormat="1" applyFont="1" applyFill="1"/>
    <xf numFmtId="0" fontId="1" fillId="0" borderId="3" xfId="0" applyFont="1" applyBorder="1" applyAlignment="1">
      <alignment horizontal="right"/>
    </xf>
    <xf numFmtId="0" fontId="1" fillId="0" borderId="0" xfId="0" applyFont="1" applyAlignment="1">
      <alignment horizontal="right"/>
    </xf>
    <xf numFmtId="3" fontId="1" fillId="0" borderId="3" xfId="0" applyNumberFormat="1" applyFont="1" applyBorder="1" applyAlignment="1">
      <alignment horizontal="right"/>
    </xf>
    <xf numFmtId="3" fontId="2" fillId="0" borderId="3" xfId="0" applyNumberFormat="1" applyFont="1" applyBorder="1" applyAlignment="1">
      <alignment horizontal="right"/>
    </xf>
    <xf numFmtId="3" fontId="1" fillId="0" borderId="0" xfId="0" applyNumberFormat="1" applyFont="1"/>
    <xf numFmtId="0" fontId="1" fillId="0" borderId="0" xfId="0" applyFont="1" applyFill="1" applyBorder="1" applyAlignment="1">
      <alignment horizontal="center"/>
    </xf>
    <xf numFmtId="1" fontId="2" fillId="0" borderId="0" xfId="0" applyNumberFormat="1" applyFont="1" applyBorder="1" applyAlignment="1">
      <alignment horizontal="right"/>
    </xf>
    <xf numFmtId="1" fontId="2" fillId="0" borderId="0" xfId="0" applyNumberFormat="1" applyFont="1" applyBorder="1"/>
    <xf numFmtId="3" fontId="2" fillId="0" borderId="0" xfId="0" applyNumberFormat="1" applyFont="1" applyBorder="1" applyAlignment="1">
      <alignment horizontal="right"/>
    </xf>
    <xf numFmtId="3" fontId="2" fillId="0" borderId="0" xfId="0" applyNumberFormat="1" applyFont="1" applyAlignment="1">
      <alignment horizontal="center"/>
    </xf>
    <xf numFmtId="0" fontId="1" fillId="0" borderId="1" xfId="0" applyFont="1" applyFill="1" applyBorder="1"/>
    <xf numFmtId="0" fontId="2" fillId="0" borderId="1" xfId="0" applyFont="1" applyFill="1" applyBorder="1"/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right"/>
    </xf>
    <xf numFmtId="1" fontId="1" fillId="0" borderId="0" xfId="0" applyNumberFormat="1" applyFont="1" applyFill="1" applyBorder="1" applyAlignment="1">
      <alignment horizontal="right"/>
    </xf>
    <xf numFmtId="0" fontId="1" fillId="0" borderId="3" xfId="0" applyFont="1" applyFill="1" applyBorder="1" applyAlignment="1">
      <alignment horizontal="right"/>
    </xf>
    <xf numFmtId="3" fontId="1" fillId="0" borderId="0" xfId="0" applyNumberFormat="1" applyFont="1" applyFill="1" applyAlignment="1">
      <alignment horizontal="right"/>
    </xf>
    <xf numFmtId="1" fontId="2" fillId="0" borderId="3" xfId="0" applyNumberFormat="1" applyFont="1" applyBorder="1" applyAlignment="1">
      <alignment horizontal="right"/>
    </xf>
    <xf numFmtId="3" fontId="2" fillId="0" borderId="0" xfId="0" applyNumberFormat="1" applyFont="1" applyBorder="1" applyAlignment="1">
      <alignment horizontal="right" vertical="center"/>
    </xf>
    <xf numFmtId="3" fontId="2" fillId="0" borderId="3" xfId="0" applyNumberFormat="1" applyFont="1" applyBorder="1" applyAlignment="1">
      <alignment horizontal="right" vertical="center"/>
    </xf>
    <xf numFmtId="3" fontId="1" fillId="0" borderId="0" xfId="0" applyNumberFormat="1" applyFont="1" applyBorder="1" applyAlignment="1">
      <alignment horizontal="right" vertical="center"/>
    </xf>
    <xf numFmtId="165" fontId="10" fillId="0" borderId="0" xfId="0" applyNumberFormat="1" applyFont="1"/>
    <xf numFmtId="0" fontId="9" fillId="0" borderId="0" xfId="0" applyFont="1" applyAlignment="1">
      <alignment horizontal="right" wrapText="1"/>
    </xf>
    <xf numFmtId="0" fontId="8" fillId="0" borderId="0" xfId="0" applyFont="1" applyAlignment="1">
      <alignment horizontal="right"/>
    </xf>
    <xf numFmtId="2" fontId="9" fillId="0" borderId="0" xfId="0" applyNumberFormat="1" applyFont="1" applyAlignment="1">
      <alignment horizontal="right" wrapText="1"/>
    </xf>
    <xf numFmtId="2" fontId="8" fillId="0" borderId="0" xfId="0" applyNumberFormat="1" applyFont="1" applyAlignment="1">
      <alignment horizontal="right"/>
    </xf>
    <xf numFmtId="2" fontId="9" fillId="0" borderId="0" xfId="0" applyNumberFormat="1" applyFont="1" applyAlignment="1">
      <alignment horizontal="right" vertical="center" wrapText="1"/>
    </xf>
    <xf numFmtId="2" fontId="8" fillId="0" borderId="0" xfId="0" applyNumberFormat="1" applyFont="1"/>
    <xf numFmtId="2" fontId="9" fillId="0" borderId="0" xfId="0" applyNumberFormat="1" applyFont="1"/>
    <xf numFmtId="0" fontId="9" fillId="0" borderId="0" xfId="0" applyFont="1" applyAlignment="1">
      <alignment horizontal="right"/>
    </xf>
    <xf numFmtId="164" fontId="9" fillId="0" borderId="0" xfId="0" applyNumberFormat="1" applyFont="1" applyAlignment="1">
      <alignment horizontal="right" wrapText="1"/>
    </xf>
    <xf numFmtId="164" fontId="8" fillId="0" borderId="0" xfId="0" applyNumberFormat="1" applyFont="1" applyAlignment="1">
      <alignment horizontal="right"/>
    </xf>
    <xf numFmtId="164" fontId="9" fillId="0" borderId="0" xfId="0" applyNumberFormat="1" applyFont="1" applyAlignment="1">
      <alignment horizontal="right" vertical="center" wrapText="1"/>
    </xf>
    <xf numFmtId="164" fontId="9" fillId="0" borderId="0" xfId="0" applyNumberFormat="1" applyFont="1" applyAlignment="1">
      <alignment horizontal="right"/>
    </xf>
    <xf numFmtId="170" fontId="8" fillId="0" borderId="0" xfId="0" applyNumberFormat="1" applyFont="1" applyAlignment="1">
      <alignment horizontal="right"/>
    </xf>
    <xf numFmtId="170" fontId="9" fillId="0" borderId="0" xfId="0" applyNumberFormat="1" applyFont="1" applyAlignment="1">
      <alignment horizontal="right"/>
    </xf>
    <xf numFmtId="164" fontId="9" fillId="0" borderId="1" xfId="0" applyNumberFormat="1" applyFont="1" applyBorder="1" applyAlignment="1">
      <alignment horizontal="right"/>
    </xf>
    <xf numFmtId="0" fontId="1" fillId="2" borderId="0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9" fillId="2" borderId="1" xfId="0" applyFont="1" applyFill="1" applyBorder="1" applyAlignment="1">
      <alignment horizontal="left"/>
    </xf>
    <xf numFmtId="0" fontId="2" fillId="0" borderId="0" xfId="0" applyFont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3" fontId="2" fillId="0" borderId="0" xfId="0" applyNumberFormat="1" applyFont="1" applyFill="1" applyBorder="1" applyAlignment="1">
      <alignment horizontal="right" vertical="center"/>
    </xf>
    <xf numFmtId="0" fontId="1" fillId="0" borderId="0" xfId="0" applyFont="1" applyBorder="1" applyAlignment="1">
      <alignment horizontal="center"/>
    </xf>
    <xf numFmtId="3" fontId="1" fillId="0" borderId="0" xfId="0" applyNumberFormat="1" applyFont="1" applyFill="1" applyBorder="1"/>
    <xf numFmtId="0" fontId="1" fillId="0" borderId="0" xfId="0" applyFont="1" applyFill="1" applyBorder="1"/>
    <xf numFmtId="2" fontId="2" fillId="0" borderId="0" xfId="0" applyNumberFormat="1" applyFont="1" applyFill="1" applyBorder="1" applyAlignment="1">
      <alignment horizontal="right"/>
    </xf>
    <xf numFmtId="0" fontId="9" fillId="0" borderId="0" xfId="0" applyFont="1" applyAlignment="1">
      <alignment horizontal="center" vertical="center"/>
    </xf>
    <xf numFmtId="0" fontId="9" fillId="2" borderId="0" xfId="0" applyFont="1" applyFill="1" applyAlignment="1">
      <alignment horizontal="left" vertical="center"/>
    </xf>
    <xf numFmtId="0" fontId="9" fillId="2" borderId="0" xfId="0" applyFont="1" applyFill="1" applyAlignment="1">
      <alignment horizontal="center" vertical="center"/>
    </xf>
    <xf numFmtId="0" fontId="9" fillId="2" borderId="1" xfId="0" applyFont="1" applyFill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2" borderId="2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vertical="center" wrapText="1"/>
    </xf>
    <xf numFmtId="3" fontId="8" fillId="2" borderId="0" xfId="0" applyNumberFormat="1" applyFont="1" applyFill="1" applyBorder="1" applyAlignment="1">
      <alignment horizontal="right" vertical="center" wrapText="1"/>
    </xf>
    <xf numFmtId="0" fontId="8" fillId="2" borderId="0" xfId="0" applyFont="1" applyFill="1" applyBorder="1" applyAlignment="1">
      <alignment horizontal="left" vertical="center" wrapText="1"/>
    </xf>
    <xf numFmtId="0" fontId="8" fillId="2" borderId="0" xfId="0" applyFont="1" applyFill="1" applyBorder="1" applyAlignment="1">
      <alignment horizontal="right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right" vertical="center" wrapText="1"/>
    </xf>
    <xf numFmtId="0" fontId="8" fillId="0" borderId="0" xfId="0" applyFont="1" applyAlignment="1">
      <alignment vertical="top"/>
    </xf>
    <xf numFmtId="0" fontId="0" fillId="0" borderId="0" xfId="0" applyAlignment="1">
      <alignment wrapText="1"/>
    </xf>
    <xf numFmtId="0" fontId="8" fillId="2" borderId="0" xfId="0" applyFont="1" applyFill="1" applyBorder="1" applyAlignment="1">
      <alignment horizontal="left" vertical="top"/>
    </xf>
    <xf numFmtId="0" fontId="8" fillId="2" borderId="0" xfId="0" applyFont="1" applyFill="1" applyBorder="1" applyAlignment="1">
      <alignment horizontal="left" vertical="top" wrapText="1"/>
    </xf>
    <xf numFmtId="0" fontId="8" fillId="2" borderId="0" xfId="0" applyFont="1" applyFill="1" applyBorder="1" applyAlignment="1">
      <alignment vertical="top" wrapText="1"/>
    </xf>
    <xf numFmtId="0" fontId="8" fillId="0" borderId="0" xfId="0" applyFont="1" applyBorder="1" applyAlignment="1">
      <alignment horizontal="left" vertical="top" wrapText="1"/>
    </xf>
    <xf numFmtId="0" fontId="8" fillId="2" borderId="2" xfId="0" applyFont="1" applyFill="1" applyBorder="1" applyAlignment="1">
      <alignment horizontal="left" vertical="center" wrapText="1"/>
    </xf>
    <xf numFmtId="0" fontId="8" fillId="2" borderId="2" xfId="0" applyFont="1" applyFill="1" applyBorder="1" applyAlignment="1">
      <alignment horizontal="center" vertical="center" wrapText="1"/>
    </xf>
    <xf numFmtId="4" fontId="8" fillId="2" borderId="0" xfId="0" applyNumberFormat="1" applyFont="1" applyFill="1" applyBorder="1" applyAlignment="1">
      <alignment horizontal="center" vertical="center" wrapText="1"/>
    </xf>
    <xf numFmtId="4" fontId="8" fillId="2" borderId="1" xfId="0" applyNumberFormat="1" applyFont="1" applyFill="1" applyBorder="1" applyAlignment="1">
      <alignment horizontal="center" vertical="center" wrapText="1"/>
    </xf>
    <xf numFmtId="0" fontId="0" fillId="2" borderId="0" xfId="0" applyFill="1"/>
    <xf numFmtId="0" fontId="20" fillId="2" borderId="2" xfId="0" applyFont="1" applyFill="1" applyBorder="1" applyAlignment="1">
      <alignment horizontal="center" vertical="center"/>
    </xf>
    <xf numFmtId="0" fontId="20" fillId="2" borderId="2" xfId="0" applyFont="1" applyFill="1" applyBorder="1" applyAlignment="1">
      <alignment horizontal="center" vertical="center" wrapText="1"/>
    </xf>
    <xf numFmtId="0" fontId="20" fillId="2" borderId="0" xfId="0" applyFont="1" applyFill="1" applyBorder="1" applyAlignment="1">
      <alignment horizontal="center" vertical="center"/>
    </xf>
    <xf numFmtId="0" fontId="20" fillId="2" borderId="0" xfId="0" applyFont="1" applyFill="1" applyBorder="1" applyAlignment="1">
      <alignment horizontal="left" vertical="center"/>
    </xf>
    <xf numFmtId="0" fontId="20" fillId="2" borderId="0" xfId="0" applyFont="1" applyFill="1" applyBorder="1" applyAlignment="1">
      <alignment vertical="center"/>
    </xf>
    <xf numFmtId="0" fontId="20" fillId="2" borderId="0" xfId="0" applyFont="1" applyFill="1" applyBorder="1" applyAlignment="1">
      <alignment horizontal="right" vertical="center" wrapText="1"/>
    </xf>
    <xf numFmtId="0" fontId="8" fillId="2" borderId="0" xfId="0" applyFont="1" applyFill="1" applyBorder="1" applyAlignment="1">
      <alignment vertical="center"/>
    </xf>
    <xf numFmtId="0" fontId="21" fillId="2" borderId="0" xfId="0" applyFont="1" applyFill="1" applyBorder="1" applyAlignment="1">
      <alignment horizontal="center" vertical="center"/>
    </xf>
    <xf numFmtId="0" fontId="21" fillId="2" borderId="0" xfId="0" applyFont="1" applyFill="1" applyBorder="1" applyAlignment="1">
      <alignment horizontal="left" vertical="center"/>
    </xf>
    <xf numFmtId="0" fontId="20" fillId="2" borderId="3" xfId="0" applyFont="1" applyFill="1" applyBorder="1" applyAlignment="1">
      <alignment horizontal="center" vertical="center"/>
    </xf>
    <xf numFmtId="0" fontId="20" fillId="2" borderId="3" xfId="0" applyFont="1" applyFill="1" applyBorder="1" applyAlignment="1">
      <alignment horizontal="left" vertical="center"/>
    </xf>
    <xf numFmtId="0" fontId="21" fillId="2" borderId="3" xfId="0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horizontal="left" vertical="center"/>
    </xf>
    <xf numFmtId="171" fontId="21" fillId="2" borderId="0" xfId="0" applyNumberFormat="1" applyFont="1" applyFill="1" applyBorder="1" applyAlignment="1">
      <alignment horizontal="right" vertical="center"/>
    </xf>
    <xf numFmtId="0" fontId="21" fillId="2" borderId="0" xfId="0" applyFont="1" applyFill="1" applyBorder="1" applyAlignment="1">
      <alignment vertical="center"/>
    </xf>
    <xf numFmtId="172" fontId="8" fillId="2" borderId="0" xfId="0" applyNumberFormat="1" applyFont="1" applyFill="1" applyBorder="1"/>
    <xf numFmtId="0" fontId="22" fillId="2" borderId="0" xfId="0" applyFont="1" applyFill="1"/>
    <xf numFmtId="9" fontId="0" fillId="0" borderId="0" xfId="0" applyNumberFormat="1"/>
    <xf numFmtId="0" fontId="9" fillId="2" borderId="0" xfId="0" applyFont="1" applyFill="1" applyAlignment="1">
      <alignment vertical="center"/>
    </xf>
    <xf numFmtId="0" fontId="9" fillId="2" borderId="0" xfId="0" applyFont="1" applyFill="1" applyBorder="1" applyAlignment="1">
      <alignment vertical="center"/>
    </xf>
    <xf numFmtId="0" fontId="0" fillId="0" borderId="0" xfId="0" applyAlignment="1"/>
    <xf numFmtId="0" fontId="8" fillId="2" borderId="0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left" vertical="top" wrapText="1"/>
    </xf>
    <xf numFmtId="0" fontId="8" fillId="2" borderId="0" xfId="0" applyFont="1" applyFill="1" applyBorder="1" applyAlignment="1">
      <alignment horizontal="center" vertical="top" wrapText="1"/>
    </xf>
    <xf numFmtId="0" fontId="8" fillId="2" borderId="0" xfId="0" applyFont="1" applyFill="1" applyBorder="1" applyAlignment="1">
      <alignment horizontal="center" vertical="top"/>
    </xf>
    <xf numFmtId="0" fontId="8" fillId="2" borderId="0" xfId="0" applyFont="1" applyFill="1" applyBorder="1" applyAlignment="1">
      <alignment horizontal="right" vertical="top" wrapText="1"/>
    </xf>
    <xf numFmtId="3" fontId="8" fillId="2" borderId="0" xfId="0" applyNumberFormat="1" applyFont="1" applyFill="1" applyBorder="1" applyAlignment="1">
      <alignment horizontal="right" vertical="top" wrapText="1"/>
    </xf>
    <xf numFmtId="3" fontId="8" fillId="2" borderId="0" xfId="0" applyNumberFormat="1" applyFont="1" applyFill="1" applyBorder="1" applyAlignment="1">
      <alignment horizontal="center" vertical="top"/>
    </xf>
    <xf numFmtId="0" fontId="8" fillId="0" borderId="0" xfId="0" applyFont="1" applyBorder="1" applyAlignment="1">
      <alignment horizontal="center" vertical="top"/>
    </xf>
    <xf numFmtId="0" fontId="9" fillId="2" borderId="0" xfId="0" applyFont="1" applyFill="1" applyBorder="1" applyAlignment="1">
      <alignment vertical="top" wrapText="1"/>
    </xf>
    <xf numFmtId="0" fontId="9" fillId="0" borderId="0" xfId="0" applyFont="1" applyBorder="1" applyAlignment="1">
      <alignment vertical="top" wrapText="1"/>
    </xf>
    <xf numFmtId="0" fontId="9" fillId="2" borderId="0" xfId="0" applyFont="1" applyFill="1" applyBorder="1" applyAlignment="1">
      <alignment vertical="top"/>
    </xf>
    <xf numFmtId="0" fontId="0" fillId="2" borderId="0" xfId="0" applyFill="1" applyBorder="1" applyAlignment="1"/>
    <xf numFmtId="0" fontId="0" fillId="2" borderId="0" xfId="0" applyFill="1" applyBorder="1" applyAlignment="1">
      <alignment horizontal="right"/>
    </xf>
    <xf numFmtId="0" fontId="0" fillId="0" borderId="0" xfId="0" applyBorder="1" applyAlignment="1"/>
    <xf numFmtId="0" fontId="8" fillId="2" borderId="1" xfId="0" applyFont="1" applyFill="1" applyBorder="1" applyAlignment="1">
      <alignment horizontal="left" vertical="top" wrapText="1"/>
    </xf>
    <xf numFmtId="0" fontId="8" fillId="2" borderId="1" xfId="0" applyFont="1" applyFill="1" applyBorder="1" applyAlignment="1">
      <alignment horizontal="center" vertical="top" wrapText="1"/>
    </xf>
    <xf numFmtId="0" fontId="8" fillId="2" borderId="1" xfId="0" applyFont="1" applyFill="1" applyBorder="1" applyAlignment="1">
      <alignment horizontal="center" vertical="top"/>
    </xf>
    <xf numFmtId="0" fontId="8" fillId="2" borderId="1" xfId="0" applyFont="1" applyFill="1" applyBorder="1" applyAlignment="1">
      <alignment horizontal="right" vertical="top" wrapText="1"/>
    </xf>
    <xf numFmtId="0" fontId="8" fillId="2" borderId="0" xfId="0" applyFont="1" applyFill="1" applyAlignment="1">
      <alignment vertical="top"/>
    </xf>
    <xf numFmtId="0" fontId="0" fillId="2" borderId="0" xfId="0" applyFill="1" applyAlignment="1">
      <alignment vertical="top"/>
    </xf>
    <xf numFmtId="0" fontId="0" fillId="0" borderId="0" xfId="0" applyBorder="1" applyAlignment="1">
      <alignment vertical="top"/>
    </xf>
    <xf numFmtId="0" fontId="0" fillId="0" borderId="0" xfId="0" applyAlignment="1">
      <alignment vertical="top"/>
    </xf>
    <xf numFmtId="0" fontId="8" fillId="2" borderId="0" xfId="0" applyFont="1" applyFill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justify" vertical="center"/>
    </xf>
    <xf numFmtId="0" fontId="9" fillId="2" borderId="2" xfId="0" applyFont="1" applyFill="1" applyBorder="1" applyAlignment="1">
      <alignment horizontal="left" vertical="top" wrapText="1"/>
    </xf>
    <xf numFmtId="0" fontId="9" fillId="2" borderId="2" xfId="0" applyFont="1" applyFill="1" applyBorder="1" applyAlignment="1">
      <alignment horizontal="center" vertical="top" wrapText="1"/>
    </xf>
    <xf numFmtId="0" fontId="8" fillId="2" borderId="14" xfId="0" applyFont="1" applyFill="1" applyBorder="1" applyAlignment="1">
      <alignment horizontal="left" vertical="top" wrapText="1"/>
    </xf>
    <xf numFmtId="0" fontId="8" fillId="2" borderId="14" xfId="0" applyFont="1" applyFill="1" applyBorder="1" applyAlignment="1">
      <alignment horizontal="center" vertical="top" wrapText="1"/>
    </xf>
    <xf numFmtId="4" fontId="8" fillId="2" borderId="14" xfId="0" applyNumberFormat="1" applyFont="1" applyFill="1" applyBorder="1" applyAlignment="1">
      <alignment horizontal="center" vertical="top" wrapText="1"/>
    </xf>
    <xf numFmtId="4" fontId="8" fillId="2" borderId="0" xfId="0" applyNumberFormat="1" applyFont="1" applyFill="1" applyBorder="1" applyAlignment="1">
      <alignment horizontal="center" vertical="top" wrapText="1"/>
    </xf>
    <xf numFmtId="4" fontId="8" fillId="2" borderId="1" xfId="0" applyNumberFormat="1" applyFont="1" applyFill="1" applyBorder="1" applyAlignment="1">
      <alignment horizontal="center" vertical="top" wrapText="1"/>
    </xf>
    <xf numFmtId="0" fontId="0" fillId="2" borderId="0" xfId="0" applyFill="1" applyAlignment="1"/>
    <xf numFmtId="0" fontId="20" fillId="2" borderId="7" xfId="0" applyFont="1" applyFill="1" applyBorder="1" applyAlignment="1">
      <alignment horizontal="center" vertical="center"/>
    </xf>
    <xf numFmtId="0" fontId="20" fillId="2" borderId="7" xfId="0" applyFont="1" applyFill="1" applyBorder="1" applyAlignment="1">
      <alignment horizontal="center" vertical="center" wrapText="1"/>
    </xf>
    <xf numFmtId="0" fontId="21" fillId="2" borderId="6" xfId="0" applyFont="1" applyFill="1" applyBorder="1" applyAlignment="1">
      <alignment horizontal="center" vertical="center"/>
    </xf>
    <xf numFmtId="0" fontId="21" fillId="2" borderId="6" xfId="0" applyFont="1" applyFill="1" applyBorder="1" applyAlignment="1">
      <alignment vertical="center"/>
    </xf>
    <xf numFmtId="0" fontId="21" fillId="2" borderId="1" xfId="0" applyFont="1" applyFill="1" applyBorder="1" applyAlignment="1">
      <alignment horizontal="center" vertical="center"/>
    </xf>
    <xf numFmtId="0" fontId="21" fillId="2" borderId="1" xfId="0" applyFont="1" applyFill="1" applyBorder="1" applyAlignment="1">
      <alignment vertical="center"/>
    </xf>
    <xf numFmtId="0" fontId="21" fillId="2" borderId="2" xfId="0" applyFont="1" applyFill="1" applyBorder="1" applyAlignment="1">
      <alignment horizontal="center" vertical="center"/>
    </xf>
    <xf numFmtId="0" fontId="20" fillId="2" borderId="2" xfId="0" applyFont="1" applyFill="1" applyBorder="1" applyAlignment="1">
      <alignment vertical="center"/>
    </xf>
    <xf numFmtId="0" fontId="21" fillId="2" borderId="4" xfId="0" applyFont="1" applyFill="1" applyBorder="1" applyAlignment="1">
      <alignment horizontal="center" vertical="center"/>
    </xf>
    <xf numFmtId="0" fontId="21" fillId="2" borderId="4" xfId="0" applyFont="1" applyFill="1" applyBorder="1" applyAlignment="1">
      <alignment vertical="center"/>
    </xf>
    <xf numFmtId="0" fontId="21" fillId="2" borderId="5" xfId="0" applyFont="1" applyFill="1" applyBorder="1" applyAlignment="1">
      <alignment horizontal="center" vertical="center"/>
    </xf>
    <xf numFmtId="0" fontId="20" fillId="2" borderId="5" xfId="0" applyFont="1" applyFill="1" applyBorder="1" applyAlignment="1">
      <alignment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6" xfId="0" applyFont="1" applyFill="1" applyBorder="1" applyAlignment="1"/>
    <xf numFmtId="171" fontId="21" fillId="2" borderId="6" xfId="0" applyNumberFormat="1" applyFont="1" applyFill="1" applyBorder="1" applyAlignment="1">
      <alignment horizontal="right" vertical="center"/>
    </xf>
    <xf numFmtId="0" fontId="0" fillId="2" borderId="6" xfId="0" applyFill="1" applyBorder="1" applyAlignment="1"/>
    <xf numFmtId="172" fontId="8" fillId="2" borderId="6" xfId="0" applyNumberFormat="1" applyFont="1" applyFill="1" applyBorder="1"/>
    <xf numFmtId="0" fontId="8" fillId="2" borderId="6" xfId="0" applyFont="1" applyFill="1" applyBorder="1"/>
    <xf numFmtId="0" fontId="0" fillId="2" borderId="0" xfId="0" applyFill="1" applyBorder="1"/>
    <xf numFmtId="164" fontId="0" fillId="0" borderId="0" xfId="0" applyNumberFormat="1" applyAlignment="1"/>
    <xf numFmtId="3" fontId="21" fillId="2" borderId="6" xfId="0" applyNumberFormat="1" applyFont="1" applyFill="1" applyBorder="1" applyAlignment="1">
      <alignment horizontal="right" vertical="center"/>
    </xf>
    <xf numFmtId="3" fontId="21" fillId="2" borderId="6" xfId="0" applyNumberFormat="1" applyFont="1" applyFill="1" applyBorder="1" applyAlignment="1">
      <alignment horizontal="right" vertical="center" wrapText="1"/>
    </xf>
    <xf numFmtId="3" fontId="21" fillId="2" borderId="0" xfId="0" applyNumberFormat="1" applyFont="1" applyFill="1" applyBorder="1" applyAlignment="1">
      <alignment horizontal="right" vertical="center"/>
    </xf>
    <xf numFmtId="3" fontId="21" fillId="2" borderId="0" xfId="0" applyNumberFormat="1" applyFont="1" applyFill="1" applyBorder="1" applyAlignment="1">
      <alignment horizontal="right" vertical="center" wrapText="1"/>
    </xf>
    <xf numFmtId="3" fontId="21" fillId="2" borderId="1" xfId="0" applyNumberFormat="1" applyFont="1" applyFill="1" applyBorder="1" applyAlignment="1">
      <alignment horizontal="right" vertical="center"/>
    </xf>
    <xf numFmtId="3" fontId="21" fillId="2" borderId="1" xfId="0" applyNumberFormat="1" applyFont="1" applyFill="1" applyBorder="1" applyAlignment="1">
      <alignment horizontal="right" vertical="center" wrapText="1"/>
    </xf>
    <xf numFmtId="3" fontId="20" fillId="2" borderId="2" xfId="0" applyNumberFormat="1" applyFont="1" applyFill="1" applyBorder="1" applyAlignment="1">
      <alignment horizontal="right" vertical="center"/>
    </xf>
    <xf numFmtId="3" fontId="20" fillId="2" borderId="2" xfId="0" applyNumberFormat="1" applyFont="1" applyFill="1" applyBorder="1" applyAlignment="1">
      <alignment horizontal="right" vertical="center" wrapText="1"/>
    </xf>
    <xf numFmtId="3" fontId="21" fillId="2" borderId="4" xfId="0" applyNumberFormat="1" applyFont="1" applyFill="1" applyBorder="1" applyAlignment="1">
      <alignment horizontal="right" vertical="center"/>
    </xf>
    <xf numFmtId="3" fontId="20" fillId="2" borderId="4" xfId="0" applyNumberFormat="1" applyFont="1" applyFill="1" applyBorder="1" applyAlignment="1">
      <alignment horizontal="right" vertical="center" wrapText="1"/>
    </xf>
    <xf numFmtId="3" fontId="20" fillId="2" borderId="4" xfId="0" applyNumberFormat="1" applyFont="1" applyFill="1" applyBorder="1" applyAlignment="1">
      <alignment horizontal="right" vertical="center"/>
    </xf>
    <xf numFmtId="3" fontId="20" fillId="2" borderId="5" xfId="0" applyNumberFormat="1" applyFont="1" applyFill="1" applyBorder="1" applyAlignment="1">
      <alignment horizontal="right" vertical="center"/>
    </xf>
    <xf numFmtId="3" fontId="20" fillId="2" borderId="5" xfId="0" applyNumberFormat="1" applyFont="1" applyFill="1" applyBorder="1" applyAlignment="1">
      <alignment horizontal="right" vertical="center" wrapText="1"/>
    </xf>
    <xf numFmtId="3" fontId="20" fillId="2" borderId="0" xfId="0" applyNumberFormat="1" applyFont="1" applyFill="1" applyBorder="1" applyAlignment="1">
      <alignment vertical="center"/>
    </xf>
    <xf numFmtId="3" fontId="20" fillId="2" borderId="0" xfId="0" applyNumberFormat="1" applyFont="1" applyFill="1" applyBorder="1" applyAlignment="1">
      <alignment horizontal="right" vertical="center" wrapText="1"/>
    </xf>
    <xf numFmtId="3" fontId="20" fillId="2" borderId="0" xfId="0" applyNumberFormat="1" applyFont="1" applyFill="1" applyBorder="1" applyAlignment="1">
      <alignment horizontal="right" vertical="center"/>
    </xf>
    <xf numFmtId="3" fontId="21" fillId="2" borderId="3" xfId="0" applyNumberFormat="1" applyFont="1" applyFill="1" applyBorder="1" applyAlignment="1">
      <alignment horizontal="right" vertical="center"/>
    </xf>
    <xf numFmtId="3" fontId="21" fillId="2" borderId="3" xfId="0" applyNumberFormat="1" applyFont="1" applyFill="1" applyBorder="1" applyAlignment="1">
      <alignment horizontal="right" vertical="center" wrapText="1"/>
    </xf>
    <xf numFmtId="165" fontId="9" fillId="0" borderId="0" xfId="0" applyNumberFormat="1" applyFont="1" applyBorder="1"/>
    <xf numFmtId="165" fontId="8" fillId="0" borderId="0" xfId="0" applyNumberFormat="1" applyFont="1" applyBorder="1"/>
    <xf numFmtId="165" fontId="8" fillId="0" borderId="1" xfId="0" applyNumberFormat="1" applyFont="1" applyBorder="1"/>
    <xf numFmtId="0" fontId="1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164" fontId="8" fillId="0" borderId="0" xfId="0" applyNumberFormat="1" applyFont="1" applyFill="1"/>
    <xf numFmtId="0" fontId="1" fillId="0" borderId="6" xfId="0" applyFont="1" applyBorder="1" applyAlignment="1">
      <alignment horizontal="right"/>
    </xf>
    <xf numFmtId="164" fontId="8" fillId="0" borderId="0" xfId="0" applyNumberFormat="1" applyFont="1" applyAlignment="1">
      <alignment horizontal="center"/>
    </xf>
    <xf numFmtId="4" fontId="8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165" fontId="8" fillId="0" borderId="0" xfId="0" applyNumberFormat="1" applyFont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/>
    </xf>
    <xf numFmtId="0" fontId="1" fillId="2" borderId="4" xfId="0" applyFont="1" applyFill="1" applyBorder="1" applyAlignment="1"/>
    <xf numFmtId="0" fontId="1" fillId="2" borderId="4" xfId="0" applyFont="1" applyFill="1" applyBorder="1" applyAlignment="1">
      <alignment horizontal="center" vertical="center" wrapText="1"/>
    </xf>
    <xf numFmtId="4" fontId="2" fillId="2" borderId="6" xfId="0" applyNumberFormat="1" applyFont="1" applyFill="1" applyBorder="1"/>
    <xf numFmtId="4" fontId="2" fillId="2" borderId="0" xfId="0" applyNumberFormat="1" applyFont="1" applyFill="1" applyAlignment="1">
      <alignment horizontal="center"/>
    </xf>
    <xf numFmtId="2" fontId="2" fillId="2" borderId="0" xfId="0" applyNumberFormat="1" applyFont="1" applyFill="1" applyAlignment="1">
      <alignment horizontal="right"/>
    </xf>
    <xf numFmtId="3" fontId="2" fillId="2" borderId="0" xfId="0" applyNumberFormat="1" applyFont="1" applyFill="1" applyAlignment="1">
      <alignment horizontal="center"/>
    </xf>
    <xf numFmtId="4" fontId="2" fillId="2" borderId="0" xfId="0" applyNumberFormat="1" applyFont="1" applyFill="1" applyBorder="1" applyAlignment="1">
      <alignment horizontal="center"/>
    </xf>
    <xf numFmtId="4" fontId="2" fillId="2" borderId="0" xfId="0" applyNumberFormat="1" applyFont="1" applyFill="1" applyAlignment="1">
      <alignment horizontal="right"/>
    </xf>
    <xf numFmtId="0" fontId="9" fillId="2" borderId="6" xfId="0" applyFont="1" applyFill="1" applyBorder="1" applyAlignment="1">
      <alignment horizontal="left"/>
    </xf>
    <xf numFmtId="4" fontId="1" fillId="2" borderId="6" xfId="0" applyNumberFormat="1" applyFont="1" applyFill="1" applyBorder="1"/>
    <xf numFmtId="4" fontId="1" fillId="2" borderId="6" xfId="0" applyNumberFormat="1" applyFont="1" applyFill="1" applyBorder="1" applyAlignment="1">
      <alignment horizontal="right"/>
    </xf>
    <xf numFmtId="4" fontId="2" fillId="2" borderId="0" xfId="0" applyNumberFormat="1" applyFont="1" applyFill="1" applyBorder="1" applyAlignment="1">
      <alignment horizontal="right"/>
    </xf>
    <xf numFmtId="0" fontId="9" fillId="2" borderId="6" xfId="0" applyFont="1" applyFill="1" applyBorder="1" applyAlignment="1">
      <alignment horizontal="center"/>
    </xf>
    <xf numFmtId="4" fontId="2" fillId="2" borderId="6" xfId="0" applyNumberFormat="1" applyFont="1" applyFill="1" applyBorder="1" applyAlignment="1">
      <alignment horizontal="right"/>
    </xf>
    <xf numFmtId="0" fontId="9" fillId="2" borderId="0" xfId="0" applyFont="1" applyFill="1" applyBorder="1" applyAlignment="1">
      <alignment horizontal="center"/>
    </xf>
    <xf numFmtId="4" fontId="2" fillId="2" borderId="0" xfId="0" applyNumberFormat="1" applyFont="1" applyFill="1" applyBorder="1"/>
    <xf numFmtId="4" fontId="2" fillId="2" borderId="1" xfId="0" applyNumberFormat="1" applyFont="1" applyFill="1" applyBorder="1" applyAlignment="1">
      <alignment horizontal="right"/>
    </xf>
    <xf numFmtId="4" fontId="2" fillId="2" borderId="1" xfId="0" applyNumberFormat="1" applyFont="1" applyFill="1" applyBorder="1"/>
    <xf numFmtId="0" fontId="9" fillId="0" borderId="0" xfId="0" applyFont="1" applyAlignment="1">
      <alignment horizontal="left"/>
    </xf>
    <xf numFmtId="0" fontId="2" fillId="0" borderId="18" xfId="0" applyFont="1" applyFill="1" applyBorder="1"/>
    <xf numFmtId="4" fontId="2" fillId="2" borderId="0" xfId="0" applyNumberFormat="1" applyFont="1" applyFill="1"/>
    <xf numFmtId="4" fontId="2" fillId="2" borderId="1" xfId="0" applyNumberFormat="1" applyFont="1" applyFill="1" applyBorder="1" applyAlignment="1">
      <alignment horizontal="center"/>
    </xf>
    <xf numFmtId="4" fontId="8" fillId="2" borderId="0" xfId="0" applyNumberFormat="1" applyFont="1" applyFill="1" applyBorder="1" applyAlignment="1">
      <alignment horizontal="right"/>
    </xf>
    <xf numFmtId="4" fontId="1" fillId="2" borderId="6" xfId="0" applyNumberFormat="1" applyFont="1" applyFill="1" applyBorder="1" applyAlignment="1">
      <alignment horizontal="center"/>
    </xf>
    <xf numFmtId="0" fontId="9" fillId="2" borderId="0" xfId="0" applyFont="1" applyFill="1" applyBorder="1" applyAlignment="1">
      <alignment horizontal="left"/>
    </xf>
    <xf numFmtId="0" fontId="8" fillId="0" borderId="18" xfId="0" applyFont="1" applyFill="1" applyBorder="1"/>
    <xf numFmtId="4" fontId="1" fillId="2" borderId="0" xfId="0" applyNumberFormat="1" applyFont="1" applyFill="1" applyBorder="1"/>
    <xf numFmtId="4" fontId="1" fillId="2" borderId="1" xfId="0" applyNumberFormat="1" applyFont="1" applyFill="1" applyBorder="1"/>
    <xf numFmtId="0" fontId="9" fillId="2" borderId="5" xfId="0" applyFont="1" applyFill="1" applyBorder="1" applyAlignment="1">
      <alignment horizontal="center"/>
    </xf>
    <xf numFmtId="3" fontId="2" fillId="2" borderId="0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3" fontId="2" fillId="2" borderId="1" xfId="0" applyNumberFormat="1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9" fillId="2" borderId="14" xfId="0" applyFont="1" applyFill="1" applyBorder="1" applyAlignment="1">
      <alignment horizontal="center"/>
    </xf>
    <xf numFmtId="3" fontId="2" fillId="2" borderId="6" xfId="0" applyNumberFormat="1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168" fontId="2" fillId="3" borderId="0" xfId="1" applyNumberFormat="1" applyFont="1" applyFill="1" applyAlignment="1">
      <alignment horizontal="right"/>
    </xf>
    <xf numFmtId="165" fontId="1" fillId="2" borderId="1" xfId="0" applyNumberFormat="1" applyFont="1" applyFill="1" applyBorder="1"/>
    <xf numFmtId="165" fontId="2" fillId="0" borderId="0" xfId="0" applyNumberFormat="1" applyFont="1"/>
    <xf numFmtId="165" fontId="1" fillId="0" borderId="0" xfId="0" applyNumberFormat="1" applyFont="1" applyBorder="1" applyAlignment="1">
      <alignment horizontal="center"/>
    </xf>
    <xf numFmtId="9" fontId="2" fillId="0" borderId="0" xfId="0" applyNumberFormat="1" applyFont="1"/>
    <xf numFmtId="164" fontId="8" fillId="3" borderId="0" xfId="0" applyNumberFormat="1" applyFont="1" applyFill="1"/>
    <xf numFmtId="0" fontId="0" fillId="0" borderId="1" xfId="0" applyBorder="1"/>
    <xf numFmtId="166" fontId="8" fillId="2" borderId="0" xfId="0" applyNumberFormat="1" applyFont="1" applyFill="1" applyBorder="1" applyAlignment="1">
      <alignment horizontal="center"/>
    </xf>
    <xf numFmtId="0" fontId="9" fillId="2" borderId="3" xfId="0" applyFont="1" applyFill="1" applyBorder="1" applyAlignment="1">
      <alignment horizontal="left"/>
    </xf>
    <xf numFmtId="166" fontId="8" fillId="2" borderId="3" xfId="0" applyNumberFormat="1" applyFont="1" applyFill="1" applyBorder="1" applyAlignment="1">
      <alignment horizontal="center"/>
    </xf>
    <xf numFmtId="0" fontId="25" fillId="0" borderId="0" xfId="0" applyFont="1"/>
    <xf numFmtId="3" fontId="9" fillId="2" borderId="5" xfId="0" applyNumberFormat="1" applyFont="1" applyFill="1" applyBorder="1" applyAlignment="1">
      <alignment horizontal="center"/>
    </xf>
    <xf numFmtId="165" fontId="2" fillId="0" borderId="0" xfId="0" applyNumberFormat="1" applyFont="1" applyBorder="1" applyAlignment="1">
      <alignment horizontal="right"/>
    </xf>
    <xf numFmtId="165" fontId="2" fillId="0" borderId="0" xfId="0" applyNumberFormat="1" applyFont="1" applyAlignment="1">
      <alignment horizontal="right"/>
    </xf>
    <xf numFmtId="0" fontId="2" fillId="2" borderId="0" xfId="0" applyFont="1" applyFill="1" applyAlignment="1">
      <alignment horizontal="left"/>
    </xf>
    <xf numFmtId="164" fontId="2" fillId="2" borderId="0" xfId="0" applyNumberFormat="1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164" fontId="1" fillId="2" borderId="5" xfId="0" applyNumberFormat="1" applyFont="1" applyFill="1" applyBorder="1" applyAlignment="1">
      <alignment horizontal="center"/>
    </xf>
    <xf numFmtId="1" fontId="1" fillId="2" borderId="5" xfId="0" applyNumberFormat="1" applyFont="1" applyFill="1" applyBorder="1" applyAlignment="1">
      <alignment horizontal="center"/>
    </xf>
    <xf numFmtId="1" fontId="2" fillId="2" borderId="0" xfId="0" applyNumberFormat="1" applyFont="1" applyFill="1" applyBorder="1" applyAlignment="1">
      <alignment horizontal="center"/>
    </xf>
    <xf numFmtId="9" fontId="8" fillId="0" borderId="0" xfId="0" applyNumberFormat="1" applyFont="1"/>
    <xf numFmtId="164" fontId="9" fillId="0" borderId="0" xfId="0" applyNumberFormat="1" applyFont="1" applyFill="1"/>
    <xf numFmtId="0" fontId="8" fillId="3" borderId="0" xfId="0" applyFont="1" applyFill="1"/>
    <xf numFmtId="2" fontId="9" fillId="3" borderId="0" xfId="0" applyNumberFormat="1" applyFont="1" applyFill="1"/>
    <xf numFmtId="3" fontId="8" fillId="0" borderId="0" xfId="0" applyNumberFormat="1" applyFont="1"/>
    <xf numFmtId="3" fontId="8" fillId="3" borderId="0" xfId="0" applyNumberFormat="1" applyFont="1" applyFill="1"/>
    <xf numFmtId="1" fontId="2" fillId="2" borderId="1" xfId="0" applyNumberFormat="1" applyFont="1" applyFill="1" applyBorder="1"/>
    <xf numFmtId="1" fontId="2" fillId="0" borderId="0" xfId="0" applyNumberFormat="1" applyFont="1" applyAlignment="1">
      <alignment horizontal="center"/>
    </xf>
    <xf numFmtId="1" fontId="8" fillId="0" borderId="0" xfId="0" applyNumberFormat="1" applyFont="1" applyAlignment="1">
      <alignment horizontal="center"/>
    </xf>
    <xf numFmtId="0" fontId="1" fillId="0" borderId="3" xfId="0" applyFont="1" applyBorder="1" applyAlignment="1">
      <alignment horizontal="center" vertical="center"/>
    </xf>
    <xf numFmtId="3" fontId="2" fillId="0" borderId="1" xfId="0" applyNumberFormat="1" applyFont="1" applyBorder="1"/>
    <xf numFmtId="1" fontId="1" fillId="0" borderId="0" xfId="0" applyNumberFormat="1" applyFont="1"/>
    <xf numFmtId="3" fontId="8" fillId="0" borderId="3" xfId="0" applyNumberFormat="1" applyFont="1" applyBorder="1" applyAlignment="1">
      <alignment horizontal="center"/>
    </xf>
    <xf numFmtId="3" fontId="8" fillId="0" borderId="3" xfId="0" applyNumberFormat="1" applyFont="1" applyBorder="1"/>
    <xf numFmtId="1" fontId="8" fillId="0" borderId="3" xfId="0" applyNumberFormat="1" applyFont="1" applyBorder="1"/>
    <xf numFmtId="0" fontId="9" fillId="0" borderId="5" xfId="0" applyFont="1" applyBorder="1"/>
    <xf numFmtId="0" fontId="23" fillId="0" borderId="5" xfId="0" applyFont="1" applyBorder="1"/>
    <xf numFmtId="0" fontId="2" fillId="0" borderId="19" xfId="0" applyFont="1" applyBorder="1"/>
    <xf numFmtId="0" fontId="0" fillId="0" borderId="0" xfId="0" applyFill="1"/>
    <xf numFmtId="0" fontId="1" fillId="0" borderId="3" xfId="0" applyFont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0" fontId="1" fillId="0" borderId="3" xfId="0" applyFont="1" applyBorder="1" applyAlignment="1">
      <alignment horizontal="center"/>
    </xf>
    <xf numFmtId="164" fontId="8" fillId="0" borderId="3" xfId="0" applyNumberFormat="1" applyFont="1" applyBorder="1"/>
    <xf numFmtId="165" fontId="8" fillId="0" borderId="3" xfId="0" applyNumberFormat="1" applyFont="1" applyBorder="1"/>
    <xf numFmtId="164" fontId="9" fillId="0" borderId="5" xfId="0" applyNumberFormat="1" applyFont="1" applyBorder="1"/>
    <xf numFmtId="165" fontId="9" fillId="0" borderId="5" xfId="0" applyNumberFormat="1" applyFont="1" applyBorder="1"/>
    <xf numFmtId="0" fontId="23" fillId="0" borderId="0" xfId="0" applyFont="1" applyBorder="1"/>
    <xf numFmtId="164" fontId="9" fillId="0" borderId="0" xfId="0" applyNumberFormat="1" applyFont="1" applyBorder="1"/>
    <xf numFmtId="0" fontId="9" fillId="0" borderId="0" xfId="0" applyFont="1" applyBorder="1"/>
    <xf numFmtId="1" fontId="9" fillId="0" borderId="0" xfId="0" applyNumberFormat="1" applyFont="1" applyBorder="1"/>
    <xf numFmtId="0" fontId="1" fillId="2" borderId="4" xfId="0" applyFont="1" applyFill="1" applyBorder="1" applyAlignment="1">
      <alignment horizontal="center" vertical="center"/>
    </xf>
    <xf numFmtId="0" fontId="1" fillId="0" borderId="3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2" fillId="0" borderId="0" xfId="0" applyFont="1" applyAlignment="1">
      <alignment horizontal="center"/>
    </xf>
    <xf numFmtId="173" fontId="2" fillId="0" borderId="0" xfId="0" applyNumberFormat="1" applyFont="1" applyAlignment="1">
      <alignment horizontal="center"/>
    </xf>
    <xf numFmtId="173" fontId="2" fillId="0" borderId="0" xfId="0" applyNumberFormat="1" applyFont="1"/>
    <xf numFmtId="164" fontId="2" fillId="0" borderId="0" xfId="0" applyNumberFormat="1" applyFont="1"/>
    <xf numFmtId="0" fontId="1" fillId="3" borderId="0" xfId="0" applyFont="1" applyFill="1" applyBorder="1" applyAlignment="1">
      <alignment horizontal="center"/>
    </xf>
    <xf numFmtId="169" fontId="2" fillId="0" borderId="0" xfId="0" applyNumberFormat="1" applyFont="1" applyFill="1" applyBorder="1"/>
    <xf numFmtId="0" fontId="2" fillId="0" borderId="0" xfId="0" applyFont="1" applyFill="1" applyBorder="1" applyAlignment="1"/>
    <xf numFmtId="0" fontId="1" fillId="0" borderId="0" xfId="0" applyFont="1" applyBorder="1" applyAlignment="1">
      <alignment horizontal="center"/>
    </xf>
    <xf numFmtId="0" fontId="9" fillId="2" borderId="3" xfId="0" applyFont="1" applyFill="1" applyBorder="1" applyAlignment="1">
      <alignment horizontal="center" vertical="center" wrapText="1"/>
    </xf>
    <xf numFmtId="0" fontId="23" fillId="0" borderId="0" xfId="0" applyFont="1"/>
    <xf numFmtId="0" fontId="9" fillId="2" borderId="6" xfId="0" applyFont="1" applyFill="1" applyBorder="1" applyAlignment="1">
      <alignment horizontal="center" vertical="center" wrapText="1"/>
    </xf>
    <xf numFmtId="2" fontId="8" fillId="2" borderId="14" xfId="0" applyNumberFormat="1" applyFont="1" applyFill="1" applyBorder="1" applyAlignment="1">
      <alignment horizontal="center"/>
    </xf>
    <xf numFmtId="3" fontId="8" fillId="2" borderId="14" xfId="0" applyNumberFormat="1" applyFont="1" applyFill="1" applyBorder="1" applyAlignment="1">
      <alignment horizontal="right"/>
    </xf>
    <xf numFmtId="0" fontId="8" fillId="2" borderId="14" xfId="0" applyFont="1" applyFill="1" applyBorder="1" applyAlignment="1">
      <alignment horizontal="center"/>
    </xf>
    <xf numFmtId="170" fontId="8" fillId="2" borderId="14" xfId="0" applyNumberFormat="1" applyFont="1" applyFill="1" applyBorder="1" applyAlignment="1">
      <alignment horizontal="center"/>
    </xf>
    <xf numFmtId="3" fontId="8" fillId="2" borderId="0" xfId="0" applyNumberFormat="1" applyFont="1" applyFill="1" applyBorder="1" applyAlignment="1">
      <alignment horizontal="right"/>
    </xf>
    <xf numFmtId="170" fontId="8" fillId="2" borderId="0" xfId="0" applyNumberFormat="1" applyFont="1" applyFill="1" applyBorder="1" applyAlignment="1">
      <alignment horizontal="center"/>
    </xf>
    <xf numFmtId="2" fontId="8" fillId="2" borderId="0" xfId="0" applyNumberFormat="1" applyFont="1" applyFill="1" applyBorder="1" applyAlignment="1">
      <alignment horizontal="center" vertical="center"/>
    </xf>
    <xf numFmtId="3" fontId="8" fillId="2" borderId="0" xfId="0" applyNumberFormat="1" applyFont="1" applyFill="1" applyBorder="1" applyAlignment="1">
      <alignment horizontal="right" vertical="center"/>
    </xf>
    <xf numFmtId="2" fontId="8" fillId="2" borderId="3" xfId="0" applyNumberFormat="1" applyFont="1" applyFill="1" applyBorder="1" applyAlignment="1">
      <alignment horizontal="center" vertical="center"/>
    </xf>
    <xf numFmtId="3" fontId="8" fillId="2" borderId="3" xfId="0" applyNumberFormat="1" applyFont="1" applyFill="1" applyBorder="1" applyAlignment="1">
      <alignment horizontal="right" vertical="center"/>
    </xf>
    <xf numFmtId="3" fontId="8" fillId="2" borderId="3" xfId="0" applyNumberFormat="1" applyFont="1" applyFill="1" applyBorder="1" applyAlignment="1">
      <alignment horizontal="right"/>
    </xf>
    <xf numFmtId="170" fontId="8" fillId="2" borderId="3" xfId="0" applyNumberFormat="1" applyFont="1" applyFill="1" applyBorder="1" applyAlignment="1">
      <alignment horizontal="center"/>
    </xf>
    <xf numFmtId="2" fontId="9" fillId="2" borderId="5" xfId="0" applyNumberFormat="1" applyFont="1" applyFill="1" applyBorder="1" applyAlignment="1">
      <alignment horizontal="center"/>
    </xf>
    <xf numFmtId="0" fontId="9" fillId="2" borderId="5" xfId="0" applyFont="1" applyFill="1" applyBorder="1" applyAlignment="1">
      <alignment horizontal="right"/>
    </xf>
    <xf numFmtId="3" fontId="9" fillId="2" borderId="5" xfId="0" applyNumberFormat="1" applyFont="1" applyFill="1" applyBorder="1" applyAlignment="1">
      <alignment horizontal="right"/>
    </xf>
    <xf numFmtId="0" fontId="8" fillId="2" borderId="14" xfId="0" applyFont="1" applyFill="1" applyBorder="1" applyAlignment="1">
      <alignment horizontal="left"/>
    </xf>
    <xf numFmtId="0" fontId="8" fillId="2" borderId="0" xfId="0" applyFont="1" applyFill="1" applyBorder="1" applyAlignment="1">
      <alignment horizontal="left" vertical="center"/>
    </xf>
    <xf numFmtId="0" fontId="8" fillId="2" borderId="3" xfId="0" applyFont="1" applyFill="1" applyBorder="1" applyAlignment="1">
      <alignment horizontal="left" vertical="center"/>
    </xf>
    <xf numFmtId="3" fontId="9" fillId="2" borderId="5" xfId="0" applyNumberFormat="1" applyFont="1" applyFill="1" applyBorder="1"/>
    <xf numFmtId="0" fontId="9" fillId="2" borderId="7" xfId="0" applyFont="1" applyFill="1" applyBorder="1"/>
    <xf numFmtId="2" fontId="9" fillId="2" borderId="7" xfId="0" applyNumberFormat="1" applyFont="1" applyFill="1" applyBorder="1" applyAlignment="1">
      <alignment horizontal="center"/>
    </xf>
    <xf numFmtId="0" fontId="9" fillId="2" borderId="7" xfId="0" applyFont="1" applyFill="1" applyBorder="1" applyAlignment="1">
      <alignment horizontal="right"/>
    </xf>
    <xf numFmtId="3" fontId="9" fillId="2" borderId="7" xfId="0" applyNumberFormat="1" applyFont="1" applyFill="1" applyBorder="1" applyAlignment="1">
      <alignment horizontal="right"/>
    </xf>
    <xf numFmtId="3" fontId="9" fillId="2" borderId="7" xfId="0" applyNumberFormat="1" applyFont="1" applyFill="1" applyBorder="1"/>
    <xf numFmtId="0" fontId="1" fillId="0" borderId="0" xfId="0" applyFont="1" applyFill="1" applyBorder="1" applyAlignment="1">
      <alignment horizontal="left"/>
    </xf>
    <xf numFmtId="0" fontId="9" fillId="0" borderId="0" xfId="0" applyFont="1" applyAlignment="1">
      <alignment horizontal="center" vertical="center"/>
    </xf>
    <xf numFmtId="3" fontId="9" fillId="0" borderId="0" xfId="0" applyNumberFormat="1" applyFont="1" applyBorder="1"/>
    <xf numFmtId="0" fontId="0" fillId="2" borderId="1" xfId="0" applyFill="1" applyBorder="1"/>
    <xf numFmtId="0" fontId="0" fillId="2" borderId="5" xfId="0" applyFill="1" applyBorder="1"/>
    <xf numFmtId="3" fontId="9" fillId="2" borderId="0" xfId="0" applyNumberFormat="1" applyFont="1" applyFill="1" applyBorder="1"/>
    <xf numFmtId="0" fontId="1" fillId="2" borderId="14" xfId="0" applyFont="1" applyFill="1" applyBorder="1" applyAlignment="1"/>
    <xf numFmtId="3" fontId="1" fillId="2" borderId="14" xfId="0" applyNumberFormat="1" applyFont="1" applyFill="1" applyBorder="1" applyAlignment="1"/>
    <xf numFmtId="0" fontId="1" fillId="2" borderId="0" xfId="0" applyFont="1" applyFill="1" applyBorder="1" applyAlignment="1"/>
    <xf numFmtId="3" fontId="1" fillId="0" borderId="0" xfId="0" applyNumberFormat="1" applyFont="1" applyBorder="1" applyAlignment="1">
      <alignment horizontal="right"/>
    </xf>
    <xf numFmtId="0" fontId="9" fillId="0" borderId="0" xfId="0" applyFont="1" applyBorder="1" applyAlignment="1">
      <alignment horizontal="center"/>
    </xf>
    <xf numFmtId="3" fontId="2" fillId="2" borderId="14" xfId="0" applyNumberFormat="1" applyFont="1" applyFill="1" applyBorder="1" applyAlignment="1"/>
    <xf numFmtId="3" fontId="2" fillId="2" borderId="0" xfId="0" applyNumberFormat="1" applyFont="1" applyFill="1" applyBorder="1" applyAlignment="1"/>
    <xf numFmtId="0" fontId="1" fillId="2" borderId="3" xfId="0" applyFont="1" applyFill="1" applyBorder="1" applyAlignment="1"/>
    <xf numFmtId="3" fontId="1" fillId="0" borderId="3" xfId="0" applyNumberFormat="1" applyFont="1" applyBorder="1"/>
    <xf numFmtId="3" fontId="2" fillId="2" borderId="3" xfId="0" applyNumberFormat="1" applyFont="1" applyFill="1" applyBorder="1" applyAlignment="1"/>
    <xf numFmtId="3" fontId="1" fillId="2" borderId="4" xfId="0" applyNumberFormat="1" applyFont="1" applyFill="1" applyBorder="1" applyAlignment="1"/>
    <xf numFmtId="0" fontId="2" fillId="0" borderId="4" xfId="0" applyFont="1" applyBorder="1"/>
    <xf numFmtId="3" fontId="1" fillId="0" borderId="4" xfId="0" applyNumberFormat="1" applyFont="1" applyBorder="1"/>
    <xf numFmtId="169" fontId="2" fillId="0" borderId="0" xfId="0" applyNumberFormat="1" applyFont="1" applyBorder="1" applyAlignment="1">
      <alignment horizontal="right"/>
    </xf>
    <xf numFmtId="173" fontId="2" fillId="0" borderId="0" xfId="0" applyNumberFormat="1" applyFont="1" applyBorder="1"/>
    <xf numFmtId="0" fontId="1" fillId="0" borderId="3" xfId="0" applyFont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left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/>
    </xf>
    <xf numFmtId="0" fontId="1" fillId="0" borderId="3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26" fillId="0" borderId="4" xfId="0" applyFont="1" applyFill="1" applyBorder="1" applyAlignment="1">
      <alignment horizontal="left"/>
    </xf>
    <xf numFmtId="0" fontId="15" fillId="0" borderId="0" xfId="0" applyFont="1"/>
    <xf numFmtId="0" fontId="9" fillId="0" borderId="6" xfId="0" applyFont="1" applyBorder="1" applyAlignment="1">
      <alignment horizontal="center"/>
    </xf>
    <xf numFmtId="0" fontId="8" fillId="0" borderId="0" xfId="0" applyFont="1" applyFill="1" applyBorder="1"/>
    <xf numFmtId="0" fontId="9" fillId="0" borderId="5" xfId="0" applyFont="1" applyFill="1" applyBorder="1"/>
    <xf numFmtId="0" fontId="1" fillId="0" borderId="20" xfId="0" applyFont="1" applyFill="1" applyBorder="1" applyAlignment="1">
      <alignment horizontal="left"/>
    </xf>
    <xf numFmtId="0" fontId="1" fillId="0" borderId="14" xfId="0" applyFont="1" applyFill="1" applyBorder="1" applyAlignment="1">
      <alignment horizontal="left"/>
    </xf>
    <xf numFmtId="0" fontId="1" fillId="0" borderId="21" xfId="0" applyFont="1" applyFill="1" applyBorder="1" applyAlignment="1">
      <alignment horizontal="left"/>
    </xf>
    <xf numFmtId="0" fontId="1" fillId="0" borderId="18" xfId="0" applyFont="1" applyFill="1" applyBorder="1" applyAlignment="1">
      <alignment horizontal="left"/>
    </xf>
    <xf numFmtId="2" fontId="1" fillId="0" borderId="0" xfId="0" applyNumberFormat="1" applyFont="1" applyFill="1" applyBorder="1" applyAlignment="1">
      <alignment horizontal="left"/>
    </xf>
    <xf numFmtId="0" fontId="27" fillId="0" borderId="15" xfId="0" applyFont="1" applyFill="1" applyBorder="1" applyAlignment="1">
      <alignment horizontal="right"/>
    </xf>
    <xf numFmtId="0" fontId="1" fillId="0" borderId="3" xfId="0" applyFont="1" applyFill="1" applyBorder="1" applyAlignment="1">
      <alignment horizontal="left"/>
    </xf>
    <xf numFmtId="0" fontId="1" fillId="0" borderId="22" xfId="0" applyFont="1" applyFill="1" applyBorder="1" applyAlignment="1">
      <alignment horizontal="left"/>
    </xf>
    <xf numFmtId="0" fontId="26" fillId="0" borderId="23" xfId="0" applyFont="1" applyFill="1" applyBorder="1" applyAlignment="1">
      <alignment horizontal="center" vertical="center"/>
    </xf>
    <xf numFmtId="0" fontId="26" fillId="0" borderId="23" xfId="0" applyFont="1" applyFill="1" applyBorder="1" applyAlignment="1">
      <alignment horizontal="center" vertical="center" wrapText="1"/>
    </xf>
    <xf numFmtId="0" fontId="1" fillId="0" borderId="24" xfId="0" applyFont="1" applyFill="1" applyBorder="1" applyAlignment="1">
      <alignment horizontal="left" vertical="center"/>
    </xf>
    <xf numFmtId="0" fontId="26" fillId="0" borderId="24" xfId="0" applyFont="1" applyFill="1" applyBorder="1" applyAlignment="1">
      <alignment horizontal="left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 wrapText="1"/>
    </xf>
    <xf numFmtId="0" fontId="1" fillId="0" borderId="25" xfId="0" applyFont="1" applyFill="1" applyBorder="1" applyAlignment="1">
      <alignment horizontal="center" vertical="center" wrapText="1"/>
    </xf>
    <xf numFmtId="0" fontId="26" fillId="0" borderId="26" xfId="0" applyFont="1" applyBorder="1" applyAlignment="1">
      <alignment horizontal="left"/>
    </xf>
    <xf numFmtId="0" fontId="2" fillId="0" borderId="26" xfId="0" applyFont="1" applyBorder="1"/>
    <xf numFmtId="166" fontId="2" fillId="0" borderId="26" xfId="1" applyNumberFormat="1" applyFont="1" applyBorder="1" applyAlignment="1">
      <alignment horizontal="center"/>
    </xf>
    <xf numFmtId="4" fontId="2" fillId="0" borderId="26" xfId="1" applyNumberFormat="1" applyFont="1" applyBorder="1" applyAlignment="1">
      <alignment horizontal="right"/>
    </xf>
    <xf numFmtId="0" fontId="28" fillId="0" borderId="27" xfId="0" applyFont="1" applyBorder="1" applyAlignment="1">
      <alignment horizontal="left"/>
    </xf>
    <xf numFmtId="0" fontId="28" fillId="0" borderId="27" xfId="0" applyFont="1" applyBorder="1"/>
    <xf numFmtId="0" fontId="28" fillId="0" borderId="27" xfId="0" applyFont="1" applyBorder="1" applyAlignment="1">
      <alignment horizontal="center"/>
    </xf>
    <xf numFmtId="174" fontId="28" fillId="0" borderId="27" xfId="1" applyNumberFormat="1" applyFont="1" applyBorder="1" applyAlignment="1">
      <alignment horizontal="center"/>
    </xf>
    <xf numFmtId="4" fontId="28" fillId="0" borderId="27" xfId="1" applyNumberFormat="1" applyFont="1" applyBorder="1" applyAlignment="1">
      <alignment horizontal="right"/>
    </xf>
    <xf numFmtId="0" fontId="28" fillId="0" borderId="28" xfId="0" applyFont="1" applyBorder="1" applyAlignment="1">
      <alignment horizontal="center"/>
    </xf>
    <xf numFmtId="0" fontId="28" fillId="0" borderId="28" xfId="0" applyFont="1" applyBorder="1" applyAlignment="1">
      <alignment horizontal="left"/>
    </xf>
    <xf numFmtId="0" fontId="28" fillId="0" borderId="28" xfId="0" applyFont="1" applyBorder="1"/>
    <xf numFmtId="174" fontId="28" fillId="2" borderId="27" xfId="1" applyNumberFormat="1" applyFont="1" applyFill="1" applyBorder="1" applyAlignment="1">
      <alignment horizontal="center"/>
    </xf>
    <xf numFmtId="174" fontId="28" fillId="2" borderId="28" xfId="1" applyNumberFormat="1" applyFont="1" applyFill="1" applyBorder="1" applyAlignment="1">
      <alignment horizontal="center"/>
    </xf>
    <xf numFmtId="4" fontId="28" fillId="0" borderId="28" xfId="1" applyNumberFormat="1" applyFont="1" applyBorder="1" applyAlignment="1">
      <alignment horizontal="right"/>
    </xf>
    <xf numFmtId="0" fontId="28" fillId="0" borderId="26" xfId="0" applyFont="1" applyBorder="1" applyAlignment="1">
      <alignment horizontal="left"/>
    </xf>
    <xf numFmtId="0" fontId="28" fillId="0" borderId="26" xfId="0" applyFont="1" applyBorder="1"/>
    <xf numFmtId="0" fontId="28" fillId="0" borderId="26" xfId="0" applyFont="1" applyBorder="1" applyAlignment="1">
      <alignment horizontal="center"/>
    </xf>
    <xf numFmtId="174" fontId="28" fillId="2" borderId="26" xfId="1" applyNumberFormat="1" applyFont="1" applyFill="1" applyBorder="1" applyAlignment="1">
      <alignment horizontal="center"/>
    </xf>
    <xf numFmtId="4" fontId="28" fillId="0" borderId="18" xfId="1" applyNumberFormat="1" applyFont="1" applyBorder="1" applyAlignment="1">
      <alignment horizontal="right"/>
    </xf>
    <xf numFmtId="4" fontId="28" fillId="0" borderId="0" xfId="1" applyNumberFormat="1" applyFont="1" applyBorder="1" applyAlignment="1">
      <alignment horizontal="right"/>
    </xf>
    <xf numFmtId="4" fontId="28" fillId="0" borderId="29" xfId="1" applyNumberFormat="1" applyFont="1" applyBorder="1" applyAlignment="1">
      <alignment horizontal="right"/>
    </xf>
    <xf numFmtId="0" fontId="2" fillId="0" borderId="24" xfId="0" applyFont="1" applyBorder="1" applyAlignment="1">
      <alignment horizontal="left"/>
    </xf>
    <xf numFmtId="0" fontId="26" fillId="0" borderId="4" xfId="0" applyFont="1" applyBorder="1" applyAlignment="1">
      <alignment horizontal="left"/>
    </xf>
    <xf numFmtId="0" fontId="2" fillId="0" borderId="4" xfId="0" applyFont="1" applyBorder="1" applyAlignment="1">
      <alignment horizontal="center"/>
    </xf>
    <xf numFmtId="174" fontId="2" fillId="0" borderId="4" xfId="1" applyNumberFormat="1" applyFont="1" applyBorder="1" applyAlignment="1">
      <alignment horizontal="center"/>
    </xf>
    <xf numFmtId="4" fontId="29" fillId="0" borderId="25" xfId="1" applyNumberFormat="1" applyFont="1" applyBorder="1" applyAlignment="1">
      <alignment horizontal="right"/>
    </xf>
    <xf numFmtId="4" fontId="1" fillId="0" borderId="25" xfId="1" applyNumberFormat="1" applyFont="1" applyBorder="1" applyAlignment="1">
      <alignment horizontal="right"/>
    </xf>
    <xf numFmtId="0" fontId="2" fillId="0" borderId="26" xfId="0" applyFont="1" applyBorder="1" applyAlignment="1">
      <alignment horizontal="center"/>
    </xf>
    <xf numFmtId="174" fontId="2" fillId="0" borderId="26" xfId="1" applyNumberFormat="1" applyFont="1" applyBorder="1" applyAlignment="1">
      <alignment horizontal="center"/>
    </xf>
    <xf numFmtId="4" fontId="29" fillId="0" borderId="26" xfId="1" applyNumberFormat="1" applyFont="1" applyBorder="1" applyAlignment="1">
      <alignment horizontal="right"/>
    </xf>
    <xf numFmtId="174" fontId="28" fillId="0" borderId="28" xfId="1" applyNumberFormat="1" applyFont="1" applyBorder="1" applyAlignment="1">
      <alignment horizontal="center"/>
    </xf>
    <xf numFmtId="4" fontId="30" fillId="0" borderId="28" xfId="1" applyNumberFormat="1" applyFont="1" applyBorder="1" applyAlignment="1">
      <alignment horizontal="right"/>
    </xf>
    <xf numFmtId="0" fontId="28" fillId="0" borderId="30" xfId="0" applyFont="1" applyBorder="1" applyAlignment="1">
      <alignment horizontal="left"/>
    </xf>
    <xf numFmtId="0" fontId="28" fillId="0" borderId="30" xfId="0" applyFont="1" applyBorder="1" applyAlignment="1">
      <alignment horizontal="center"/>
    </xf>
    <xf numFmtId="174" fontId="28" fillId="0" borderId="30" xfId="1" applyNumberFormat="1" applyFont="1" applyBorder="1" applyAlignment="1">
      <alignment horizontal="center"/>
    </xf>
    <xf numFmtId="4" fontId="30" fillId="0" borderId="30" xfId="1" applyNumberFormat="1" applyFont="1" applyBorder="1" applyAlignment="1">
      <alignment horizontal="right"/>
    </xf>
    <xf numFmtId="4" fontId="28" fillId="0" borderId="30" xfId="1" applyNumberFormat="1" applyFont="1" applyBorder="1" applyAlignment="1">
      <alignment horizontal="right"/>
    </xf>
    <xf numFmtId="4" fontId="30" fillId="0" borderId="27" xfId="1" applyNumberFormat="1" applyFont="1" applyBorder="1" applyAlignment="1">
      <alignment horizontal="right"/>
    </xf>
    <xf numFmtId="174" fontId="28" fillId="0" borderId="27" xfId="1" applyNumberFormat="1" applyFont="1" applyFill="1" applyBorder="1" applyAlignment="1">
      <alignment horizontal="center"/>
    </xf>
    <xf numFmtId="174" fontId="28" fillId="0" borderId="26" xfId="1" applyNumberFormat="1" applyFont="1" applyBorder="1" applyAlignment="1">
      <alignment horizontal="center"/>
    </xf>
    <xf numFmtId="0" fontId="2" fillId="0" borderId="20" xfId="0" applyFont="1" applyBorder="1" applyAlignment="1">
      <alignment horizontal="left"/>
    </xf>
    <xf numFmtId="0" fontId="26" fillId="0" borderId="14" xfId="0" applyFont="1" applyBorder="1" applyAlignment="1">
      <alignment horizontal="left"/>
    </xf>
    <xf numFmtId="0" fontId="2" fillId="0" borderId="14" xfId="0" applyFont="1" applyBorder="1" applyAlignment="1">
      <alignment horizontal="center"/>
    </xf>
    <xf numFmtId="174" fontId="2" fillId="0" borderId="14" xfId="1" applyNumberFormat="1" applyFont="1" applyBorder="1" applyAlignment="1">
      <alignment horizontal="center"/>
    </xf>
    <xf numFmtId="4" fontId="31" fillId="0" borderId="14" xfId="1" applyNumberFormat="1" applyFont="1" applyBorder="1" applyAlignment="1">
      <alignment horizontal="right"/>
    </xf>
    <xf numFmtId="4" fontId="1" fillId="0" borderId="23" xfId="1" applyNumberFormat="1" applyFont="1" applyBorder="1" applyAlignment="1">
      <alignment horizontal="right"/>
    </xf>
    <xf numFmtId="0" fontId="1" fillId="0" borderId="24" xfId="0" applyFont="1" applyFill="1" applyBorder="1" applyAlignment="1">
      <alignment horizontal="left"/>
    </xf>
    <xf numFmtId="0" fontId="1" fillId="0" borderId="4" xfId="0" applyFont="1" applyFill="1" applyBorder="1"/>
    <xf numFmtId="174" fontId="1" fillId="0" borderId="4" xfId="1" applyNumberFormat="1" applyFont="1" applyFill="1" applyBorder="1"/>
    <xf numFmtId="4" fontId="1" fillId="0" borderId="25" xfId="1" applyNumberFormat="1" applyFont="1" applyFill="1" applyBorder="1"/>
    <xf numFmtId="39" fontId="1" fillId="0" borderId="23" xfId="1" applyNumberFormat="1" applyFont="1" applyFill="1" applyBorder="1"/>
    <xf numFmtId="0" fontId="26" fillId="0" borderId="26" xfId="0" applyFont="1" applyFill="1" applyBorder="1" applyAlignment="1">
      <alignment horizontal="left"/>
    </xf>
    <xf numFmtId="0" fontId="2" fillId="0" borderId="26" xfId="0" applyFont="1" applyFill="1" applyBorder="1" applyAlignment="1">
      <alignment horizontal="center"/>
    </xf>
    <xf numFmtId="174" fontId="2" fillId="0" borderId="26" xfId="1" applyNumberFormat="1" applyFont="1" applyFill="1" applyBorder="1" applyAlignment="1">
      <alignment horizontal="center"/>
    </xf>
    <xf numFmtId="4" fontId="2" fillId="0" borderId="26" xfId="1" applyNumberFormat="1" applyFont="1" applyFill="1" applyBorder="1" applyAlignment="1">
      <alignment horizontal="right"/>
    </xf>
    <xf numFmtId="0" fontId="28" fillId="0" borderId="31" xfId="0" applyFont="1" applyFill="1" applyBorder="1" applyAlignment="1">
      <alignment horizontal="left"/>
    </xf>
    <xf numFmtId="0" fontId="28" fillId="0" borderId="31" xfId="0" applyFont="1" applyFill="1" applyBorder="1" applyAlignment="1">
      <alignment horizontal="center"/>
    </xf>
    <xf numFmtId="174" fontId="28" fillId="0" borderId="31" xfId="1" applyNumberFormat="1" applyFont="1" applyFill="1" applyBorder="1" applyAlignment="1">
      <alignment horizontal="center"/>
    </xf>
    <xf numFmtId="4" fontId="28" fillId="0" borderId="31" xfId="1" applyNumberFormat="1" applyFont="1" applyFill="1" applyBorder="1" applyAlignment="1">
      <alignment horizontal="right"/>
    </xf>
    <xf numFmtId="4" fontId="8" fillId="0" borderId="3" xfId="0" applyNumberFormat="1" applyFont="1" applyBorder="1"/>
    <xf numFmtId="4" fontId="9" fillId="0" borderId="5" xfId="0" applyNumberFormat="1" applyFont="1" applyBorder="1"/>
    <xf numFmtId="174" fontId="28" fillId="2" borderId="18" xfId="1" applyNumberFormat="1" applyFont="1" applyFill="1" applyBorder="1" applyAlignment="1">
      <alignment horizontal="center"/>
    </xf>
    <xf numFmtId="169" fontId="28" fillId="0" borderId="27" xfId="1" applyNumberFormat="1" applyFont="1" applyBorder="1" applyAlignment="1">
      <alignment horizontal="center"/>
    </xf>
    <xf numFmtId="0" fontId="8" fillId="0" borderId="0" xfId="0" applyFont="1" applyFill="1"/>
    <xf numFmtId="0" fontId="0" fillId="0" borderId="0" xfId="0" applyAlignment="1">
      <alignment horizontal="left"/>
    </xf>
    <xf numFmtId="0" fontId="8" fillId="0" borderId="0" xfId="0" applyFont="1" applyFill="1" applyBorder="1" applyAlignment="1"/>
    <xf numFmtId="0" fontId="1" fillId="2" borderId="6" xfId="0" applyFont="1" applyFill="1" applyBorder="1" applyAlignment="1">
      <alignment horizontal="center"/>
    </xf>
    <xf numFmtId="3" fontId="8" fillId="2" borderId="0" xfId="0" applyNumberFormat="1" applyFont="1" applyFill="1" applyAlignment="1"/>
    <xf numFmtId="164" fontId="8" fillId="2" borderId="0" xfId="0" applyNumberFormat="1" applyFont="1" applyFill="1" applyAlignment="1"/>
    <xf numFmtId="0" fontId="8" fillId="2" borderId="0" xfId="0" applyFont="1" applyFill="1" applyAlignment="1"/>
    <xf numFmtId="3" fontId="8" fillId="2" borderId="3" xfId="0" applyNumberFormat="1" applyFont="1" applyFill="1" applyBorder="1" applyAlignment="1"/>
    <xf numFmtId="0" fontId="23" fillId="2" borderId="5" xfId="0" applyFont="1" applyFill="1" applyBorder="1"/>
    <xf numFmtId="164" fontId="9" fillId="2" borderId="5" xfId="0" applyNumberFormat="1" applyFont="1" applyFill="1" applyBorder="1"/>
    <xf numFmtId="3" fontId="8" fillId="2" borderId="0" xfId="0" applyNumberFormat="1" applyFont="1" applyFill="1"/>
    <xf numFmtId="164" fontId="8" fillId="2" borderId="0" xfId="0" applyNumberFormat="1" applyFont="1" applyFill="1"/>
    <xf numFmtId="165" fontId="9" fillId="2" borderId="5" xfId="0" applyNumberFormat="1" applyFont="1" applyFill="1" applyBorder="1"/>
    <xf numFmtId="165" fontId="2" fillId="0" borderId="0" xfId="0" applyNumberFormat="1" applyFont="1" applyBorder="1"/>
    <xf numFmtId="165" fontId="1" fillId="0" borderId="5" xfId="0" applyNumberFormat="1" applyFont="1" applyBorder="1"/>
    <xf numFmtId="165" fontId="2" fillId="2" borderId="0" xfId="0" applyNumberFormat="1" applyFont="1" applyFill="1" applyBorder="1"/>
    <xf numFmtId="0" fontId="2" fillId="2" borderId="5" xfId="0" applyFont="1" applyFill="1" applyBorder="1"/>
    <xf numFmtId="0" fontId="1" fillId="2" borderId="6" xfId="0" applyFont="1" applyFill="1" applyBorder="1"/>
    <xf numFmtId="0" fontId="0" fillId="2" borderId="3" xfId="0" applyFill="1" applyBorder="1"/>
    <xf numFmtId="0" fontId="8" fillId="2" borderId="14" xfId="0" applyFont="1" applyFill="1" applyBorder="1"/>
    <xf numFmtId="0" fontId="9" fillId="2" borderId="3" xfId="0" applyFont="1" applyFill="1" applyBorder="1" applyAlignment="1">
      <alignment horizontal="center"/>
    </xf>
    <xf numFmtId="0" fontId="8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left" wrapText="1"/>
    </xf>
    <xf numFmtId="164" fontId="9" fillId="2" borderId="0" xfId="0" applyNumberFormat="1" applyFont="1" applyFill="1"/>
    <xf numFmtId="0" fontId="9" fillId="2" borderId="0" xfId="0" applyFont="1" applyFill="1" applyAlignment="1">
      <alignment horizontal="left" vertical="center" wrapText="1"/>
    </xf>
    <xf numFmtId="164" fontId="9" fillId="2" borderId="1" xfId="0" applyNumberFormat="1" applyFont="1" applyFill="1" applyBorder="1"/>
    <xf numFmtId="0" fontId="8" fillId="2" borderId="3" xfId="0" applyFont="1" applyFill="1" applyBorder="1" applyAlignment="1">
      <alignment horizontal="left"/>
    </xf>
    <xf numFmtId="3" fontId="2" fillId="2" borderId="5" xfId="0" applyNumberFormat="1" applyFont="1" applyFill="1" applyBorder="1" applyAlignment="1">
      <alignment horizontal="center"/>
    </xf>
    <xf numFmtId="165" fontId="9" fillId="2" borderId="1" xfId="0" applyNumberFormat="1" applyFont="1" applyFill="1" applyBorder="1"/>
    <xf numFmtId="3" fontId="9" fillId="2" borderId="1" xfId="0" applyNumberFormat="1" applyFont="1" applyFill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9" fillId="2" borderId="2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" fillId="2" borderId="0" xfId="0" applyFont="1" applyFill="1" applyBorder="1" applyAlignment="1">
      <alignment horizontal="left"/>
    </xf>
    <xf numFmtId="0" fontId="9" fillId="2" borderId="2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wrapText="1"/>
    </xf>
    <xf numFmtId="0" fontId="1" fillId="0" borderId="0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/>
    </xf>
    <xf numFmtId="0" fontId="1" fillId="0" borderId="2" xfId="0" applyFont="1" applyBorder="1" applyAlignment="1">
      <alignment horizontal="center"/>
    </xf>
    <xf numFmtId="0" fontId="9" fillId="2" borderId="2" xfId="0" applyFont="1" applyFill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" fillId="2" borderId="0" xfId="0" applyFont="1" applyFill="1" applyBorder="1" applyAlignment="1">
      <alignment horizontal="left"/>
    </xf>
    <xf numFmtId="0" fontId="9" fillId="2" borderId="2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wrapText="1"/>
    </xf>
    <xf numFmtId="3" fontId="8" fillId="0" borderId="0" xfId="0" applyNumberFormat="1" applyFont="1" applyBorder="1"/>
    <xf numFmtId="9" fontId="8" fillId="0" borderId="0" xfId="0" applyNumberFormat="1" applyFont="1" applyBorder="1"/>
    <xf numFmtId="9" fontId="2" fillId="3" borderId="1" xfId="0" applyNumberFormat="1" applyFont="1" applyFill="1" applyBorder="1" applyAlignment="1">
      <alignment horizontal="center"/>
    </xf>
    <xf numFmtId="3" fontId="2" fillId="0" borderId="3" xfId="0" applyNumberFormat="1" applyFont="1" applyBorder="1" applyAlignment="1">
      <alignment horizontal="center"/>
    </xf>
    <xf numFmtId="165" fontId="1" fillId="0" borderId="0" xfId="0" applyNumberFormat="1" applyFont="1" applyAlignment="1">
      <alignment horizontal="right"/>
    </xf>
    <xf numFmtId="164" fontId="1" fillId="0" borderId="3" xfId="0" applyNumberFormat="1" applyFont="1" applyBorder="1" applyAlignment="1">
      <alignment horizontal="right"/>
    </xf>
    <xf numFmtId="9" fontId="2" fillId="0" borderId="0" xfId="0" applyNumberFormat="1" applyFont="1" applyBorder="1"/>
    <xf numFmtId="1" fontId="2" fillId="0" borderId="0" xfId="0" applyNumberFormat="1" applyFont="1" applyBorder="1" applyAlignment="1">
      <alignment horizontal="center" vertical="center"/>
    </xf>
    <xf numFmtId="170" fontId="8" fillId="0" borderId="0" xfId="0" applyNumberFormat="1" applyFont="1"/>
    <xf numFmtId="165" fontId="8" fillId="2" borderId="0" xfId="0" applyNumberFormat="1" applyFont="1" applyFill="1" applyAlignment="1">
      <alignment horizontal="center"/>
    </xf>
    <xf numFmtId="174" fontId="8" fillId="2" borderId="0" xfId="0" applyNumberFormat="1" applyFont="1" applyFill="1" applyAlignment="1">
      <alignment horizontal="center"/>
    </xf>
    <xf numFmtId="165" fontId="8" fillId="2" borderId="0" xfId="0" applyNumberFormat="1" applyFont="1" applyFill="1" applyAlignment="1">
      <alignment horizontal="center" vertical="center"/>
    </xf>
    <xf numFmtId="0" fontId="23" fillId="2" borderId="5" xfId="0" applyFont="1" applyFill="1" applyBorder="1" applyAlignment="1">
      <alignment horizontal="center" vertical="center"/>
    </xf>
    <xf numFmtId="164" fontId="9" fillId="2" borderId="5" xfId="0" applyNumberFormat="1" applyFont="1" applyFill="1" applyBorder="1" applyAlignment="1">
      <alignment horizontal="center" vertical="center"/>
    </xf>
    <xf numFmtId="4" fontId="1" fillId="2" borderId="0" xfId="0" applyNumberFormat="1" applyFont="1" applyFill="1" applyBorder="1" applyAlignment="1">
      <alignment horizontal="right"/>
    </xf>
    <xf numFmtId="4" fontId="2" fillId="2" borderId="3" xfId="0" applyNumberFormat="1" applyFont="1" applyFill="1" applyBorder="1"/>
    <xf numFmtId="4" fontId="2" fillId="2" borderId="14" xfId="0" applyNumberFormat="1" applyFont="1" applyFill="1" applyBorder="1" applyAlignment="1">
      <alignment horizontal="right"/>
    </xf>
    <xf numFmtId="4" fontId="2" fillId="2" borderId="3" xfId="0" applyNumberFormat="1" applyFont="1" applyFill="1" applyBorder="1" applyAlignment="1">
      <alignment horizontal="right"/>
    </xf>
    <xf numFmtId="165" fontId="1" fillId="2" borderId="0" xfId="0" applyNumberFormat="1" applyFont="1" applyFill="1" applyAlignment="1">
      <alignment horizontal="right"/>
    </xf>
    <xf numFmtId="164" fontId="9" fillId="2" borderId="5" xfId="0" applyNumberFormat="1" applyFont="1" applyFill="1" applyBorder="1" applyAlignment="1">
      <alignment horizontal="center"/>
    </xf>
    <xf numFmtId="4" fontId="8" fillId="2" borderId="0" xfId="0" applyNumberFormat="1" applyFont="1" applyFill="1" applyAlignment="1">
      <alignment horizontal="right"/>
    </xf>
    <xf numFmtId="4" fontId="8" fillId="2" borderId="0" xfId="0" applyNumberFormat="1" applyFont="1" applyFill="1" applyAlignment="1">
      <alignment horizontal="right" vertical="center"/>
    </xf>
    <xf numFmtId="165" fontId="2" fillId="2" borderId="0" xfId="0" applyNumberFormat="1" applyFont="1" applyFill="1" applyBorder="1" applyAlignment="1">
      <alignment horizontal="center"/>
    </xf>
    <xf numFmtId="165" fontId="1" fillId="2" borderId="5" xfId="0" applyNumberFormat="1" applyFont="1" applyFill="1" applyBorder="1" applyAlignment="1">
      <alignment horizontal="center"/>
    </xf>
    <xf numFmtId="165" fontId="1" fillId="2" borderId="0" xfId="0" applyNumberFormat="1" applyFont="1" applyFill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174" fontId="8" fillId="2" borderId="0" xfId="0" applyNumberFormat="1" applyFont="1" applyFill="1" applyAlignment="1">
      <alignment horizontal="right"/>
    </xf>
    <xf numFmtId="165" fontId="1" fillId="2" borderId="0" xfId="0" applyNumberFormat="1" applyFont="1" applyFill="1" applyBorder="1" applyAlignment="1">
      <alignment horizontal="center"/>
    </xf>
    <xf numFmtId="4" fontId="1" fillId="2" borderId="0" xfId="0" applyNumberFormat="1" applyFont="1" applyFill="1" applyBorder="1" applyAlignment="1">
      <alignment horizontal="center"/>
    </xf>
    <xf numFmtId="4" fontId="2" fillId="2" borderId="3" xfId="0" applyNumberFormat="1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justify" vertical="top"/>
    </xf>
    <xf numFmtId="165" fontId="1" fillId="2" borderId="4" xfId="0" applyNumberFormat="1" applyFont="1" applyFill="1" applyBorder="1" applyAlignment="1">
      <alignment horizontal="center" vertical="top" wrapText="1"/>
    </xf>
    <xf numFmtId="164" fontId="2" fillId="2" borderId="0" xfId="0" applyNumberFormat="1" applyFont="1" applyFill="1" applyAlignment="1">
      <alignment horizontal="center"/>
    </xf>
    <xf numFmtId="9" fontId="2" fillId="2" borderId="1" xfId="0" applyNumberFormat="1" applyFont="1" applyFill="1" applyBorder="1" applyAlignment="1">
      <alignment horizontal="center"/>
    </xf>
    <xf numFmtId="0" fontId="0" fillId="2" borderId="14" xfId="0" applyFill="1" applyBorder="1"/>
    <xf numFmtId="0" fontId="9" fillId="2" borderId="4" xfId="0" applyFont="1" applyFill="1" applyBorder="1" applyAlignment="1">
      <alignment horizontal="center"/>
    </xf>
    <xf numFmtId="165" fontId="9" fillId="2" borderId="0" xfId="0" applyNumberFormat="1" applyFont="1" applyFill="1"/>
    <xf numFmtId="165" fontId="8" fillId="2" borderId="0" xfId="0" applyNumberFormat="1" applyFont="1" applyFill="1"/>
    <xf numFmtId="165" fontId="1" fillId="2" borderId="1" xfId="0" applyNumberFormat="1" applyFont="1" applyFill="1" applyBorder="1" applyAlignment="1">
      <alignment horizontal="center"/>
    </xf>
    <xf numFmtId="3" fontId="2" fillId="2" borderId="3" xfId="0" applyNumberFormat="1" applyFont="1" applyFill="1" applyBorder="1" applyAlignment="1">
      <alignment horizontal="center"/>
    </xf>
    <xf numFmtId="1" fontId="2" fillId="2" borderId="0" xfId="0" applyNumberFormat="1" applyFont="1" applyFill="1" applyAlignment="1">
      <alignment horizontal="center"/>
    </xf>
    <xf numFmtId="165" fontId="1" fillId="2" borderId="3" xfId="0" applyNumberFormat="1" applyFont="1" applyFill="1" applyBorder="1" applyAlignment="1">
      <alignment horizontal="center"/>
    </xf>
    <xf numFmtId="0" fontId="12" fillId="2" borderId="0" xfId="0" applyFont="1" applyFill="1" applyAlignment="1">
      <alignment horizontal="right" vertical="top" wrapText="1"/>
    </xf>
    <xf numFmtId="3" fontId="0" fillId="0" borderId="0" xfId="0" applyNumberFormat="1"/>
    <xf numFmtId="165" fontId="21" fillId="2" borderId="0" xfId="0" applyNumberFormat="1" applyFont="1" applyFill="1" applyBorder="1" applyAlignment="1">
      <alignment horizontal="right" vertical="center"/>
    </xf>
    <xf numFmtId="165" fontId="20" fillId="2" borderId="5" xfId="0" applyNumberFormat="1" applyFont="1" applyFill="1" applyBorder="1" applyAlignment="1">
      <alignment horizontal="right" vertical="center"/>
    </xf>
    <xf numFmtId="165" fontId="21" fillId="2" borderId="0" xfId="0" applyNumberFormat="1" applyFont="1" applyFill="1" applyBorder="1" applyAlignment="1">
      <alignment horizontal="right" vertical="center" wrapText="1"/>
    </xf>
    <xf numFmtId="165" fontId="20" fillId="2" borderId="5" xfId="0" applyNumberFormat="1" applyFont="1" applyFill="1" applyBorder="1" applyAlignment="1">
      <alignment horizontal="right" vertical="center" wrapText="1"/>
    </xf>
    <xf numFmtId="165" fontId="21" fillId="2" borderId="6" xfId="0" applyNumberFormat="1" applyFont="1" applyFill="1" applyBorder="1" applyAlignment="1">
      <alignment horizontal="right" vertical="center"/>
    </xf>
    <xf numFmtId="165" fontId="21" fillId="2" borderId="6" xfId="0" applyNumberFormat="1" applyFont="1" applyFill="1" applyBorder="1" applyAlignment="1">
      <alignment horizontal="right" vertical="center" wrapText="1"/>
    </xf>
    <xf numFmtId="165" fontId="21" fillId="2" borderId="1" xfId="0" applyNumberFormat="1" applyFont="1" applyFill="1" applyBorder="1" applyAlignment="1">
      <alignment horizontal="right" vertical="center"/>
    </xf>
    <xf numFmtId="165" fontId="21" fillId="2" borderId="1" xfId="0" applyNumberFormat="1" applyFont="1" applyFill="1" applyBorder="1" applyAlignment="1">
      <alignment horizontal="right" vertical="center" wrapText="1"/>
    </xf>
    <xf numFmtId="165" fontId="20" fillId="2" borderId="2" xfId="0" applyNumberFormat="1" applyFont="1" applyFill="1" applyBorder="1" applyAlignment="1">
      <alignment horizontal="right" vertical="center"/>
    </xf>
    <xf numFmtId="165" fontId="20" fillId="2" borderId="2" xfId="0" applyNumberFormat="1" applyFont="1" applyFill="1" applyBorder="1" applyAlignment="1">
      <alignment horizontal="right" vertical="center" wrapText="1"/>
    </xf>
    <xf numFmtId="165" fontId="21" fillId="2" borderId="4" xfId="0" applyNumberFormat="1" applyFont="1" applyFill="1" applyBorder="1" applyAlignment="1">
      <alignment horizontal="right" vertical="center"/>
    </xf>
    <xf numFmtId="165" fontId="21" fillId="2" borderId="4" xfId="0" applyNumberFormat="1" applyFont="1" applyFill="1" applyBorder="1" applyAlignment="1">
      <alignment horizontal="right" vertical="center" wrapText="1"/>
    </xf>
    <xf numFmtId="165" fontId="9" fillId="2" borderId="5" xfId="0" applyNumberFormat="1" applyFont="1" applyFill="1" applyBorder="1" applyAlignment="1">
      <alignment horizontal="center"/>
    </xf>
    <xf numFmtId="0" fontId="9" fillId="0" borderId="1" xfId="0" applyFont="1" applyBorder="1" applyAlignment="1">
      <alignment horizontal="left"/>
    </xf>
    <xf numFmtId="1" fontId="1" fillId="2" borderId="0" xfId="0" applyNumberFormat="1" applyFont="1" applyFill="1" applyAlignment="1">
      <alignment horizontal="center"/>
    </xf>
    <xf numFmtId="1" fontId="1" fillId="2" borderId="3" xfId="0" applyNumberFormat="1" applyFont="1" applyFill="1" applyBorder="1" applyAlignment="1">
      <alignment horizontal="center"/>
    </xf>
    <xf numFmtId="1" fontId="2" fillId="2" borderId="3" xfId="0" applyNumberFormat="1" applyFont="1" applyFill="1" applyBorder="1" applyAlignment="1">
      <alignment horizontal="center"/>
    </xf>
    <xf numFmtId="164" fontId="0" fillId="2" borderId="0" xfId="0" applyNumberFormat="1" applyFill="1"/>
    <xf numFmtId="4" fontId="0" fillId="2" borderId="0" xfId="0" applyNumberFormat="1" applyFill="1"/>
    <xf numFmtId="0" fontId="9" fillId="2" borderId="0" xfId="0" applyFont="1" applyFill="1" applyAlignment="1">
      <alignment horizontal="right" wrapText="1"/>
    </xf>
    <xf numFmtId="0" fontId="8" fillId="2" borderId="0" xfId="0" applyFont="1" applyFill="1" applyAlignment="1">
      <alignment horizontal="right"/>
    </xf>
    <xf numFmtId="165" fontId="9" fillId="2" borderId="0" xfId="0" applyNumberFormat="1" applyFont="1" applyFill="1" applyAlignment="1">
      <alignment horizontal="right" wrapText="1"/>
    </xf>
    <xf numFmtId="0" fontId="10" fillId="2" borderId="0" xfId="0" applyFont="1" applyFill="1"/>
    <xf numFmtId="0" fontId="1" fillId="2" borderId="0" xfId="0" applyFont="1" applyFill="1" applyBorder="1" applyAlignment="1">
      <alignment horizontal="left" wrapText="1"/>
    </xf>
    <xf numFmtId="0" fontId="8" fillId="2" borderId="3" xfId="0" applyFont="1" applyFill="1" applyBorder="1" applyAlignment="1">
      <alignment horizontal="center" vertical="center"/>
    </xf>
    <xf numFmtId="0" fontId="8" fillId="2" borderId="5" xfId="0" applyFont="1" applyFill="1" applyBorder="1"/>
    <xf numFmtId="165" fontId="8" fillId="2" borderId="3" xfId="0" applyNumberFormat="1" applyFont="1" applyFill="1" applyBorder="1" applyAlignment="1">
      <alignment horizontal="center" vertical="center"/>
    </xf>
    <xf numFmtId="3" fontId="8" fillId="2" borderId="0" xfId="0" applyNumberFormat="1" applyFont="1" applyFill="1" applyAlignment="1">
      <alignment horizontal="right"/>
    </xf>
    <xf numFmtId="0" fontId="1" fillId="2" borderId="14" xfId="0" applyFont="1" applyFill="1" applyBorder="1" applyAlignment="1">
      <alignment horizontal="justify" vertical="top"/>
    </xf>
    <xf numFmtId="3" fontId="8" fillId="2" borderId="0" xfId="0" applyNumberFormat="1" applyFont="1" applyFill="1" applyAlignment="1">
      <alignment horizontal="center"/>
    </xf>
    <xf numFmtId="164" fontId="8" fillId="2" borderId="0" xfId="0" applyNumberFormat="1" applyFont="1" applyFill="1" applyAlignment="1">
      <alignment horizontal="center"/>
    </xf>
    <xf numFmtId="0" fontId="23" fillId="2" borderId="5" xfId="0" applyFont="1" applyFill="1" applyBorder="1" applyAlignment="1">
      <alignment horizontal="center"/>
    </xf>
    <xf numFmtId="0" fontId="9" fillId="2" borderId="14" xfId="0" applyFont="1" applyFill="1" applyBorder="1" applyAlignment="1">
      <alignment horizontal="left"/>
    </xf>
    <xf numFmtId="166" fontId="8" fillId="2" borderId="14" xfId="0" applyNumberFormat="1" applyFont="1" applyFill="1" applyBorder="1" applyAlignment="1">
      <alignment horizontal="center"/>
    </xf>
    <xf numFmtId="3" fontId="8" fillId="2" borderId="14" xfId="0" applyNumberFormat="1" applyFont="1" applyFill="1" applyBorder="1" applyAlignment="1">
      <alignment horizontal="center"/>
    </xf>
    <xf numFmtId="164" fontId="8" fillId="2" borderId="14" xfId="0" applyNumberFormat="1" applyFont="1" applyFill="1" applyBorder="1" applyAlignment="1">
      <alignment horizontal="center"/>
    </xf>
    <xf numFmtId="3" fontId="8" fillId="2" borderId="4" xfId="0" applyNumberFormat="1" applyFont="1" applyFill="1" applyBorder="1" applyAlignment="1">
      <alignment horizontal="center"/>
    </xf>
    <xf numFmtId="165" fontId="8" fillId="2" borderId="4" xfId="0" applyNumberFormat="1" applyFont="1" applyFill="1" applyBorder="1" applyAlignment="1">
      <alignment horizontal="center"/>
    </xf>
    <xf numFmtId="166" fontId="8" fillId="2" borderId="4" xfId="0" applyNumberFormat="1" applyFont="1" applyFill="1" applyBorder="1" applyAlignment="1">
      <alignment horizontal="center"/>
    </xf>
    <xf numFmtId="165" fontId="2" fillId="2" borderId="0" xfId="0" applyNumberFormat="1" applyFont="1" applyFill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8" fillId="2" borderId="1" xfId="0" applyFont="1" applyFill="1" applyBorder="1" applyAlignment="1">
      <alignment horizontal="left"/>
    </xf>
    <xf numFmtId="0" fontId="2" fillId="2" borderId="6" xfId="0" applyFont="1" applyFill="1" applyBorder="1" applyAlignment="1">
      <alignment horizontal="left" vertical="center"/>
    </xf>
    <xf numFmtId="0" fontId="8" fillId="2" borderId="6" xfId="0" applyFont="1" applyFill="1" applyBorder="1" applyAlignment="1">
      <alignment horizontal="left" vertical="center"/>
    </xf>
    <xf numFmtId="0" fontId="8" fillId="2" borderId="1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/>
    </xf>
    <xf numFmtId="0" fontId="2" fillId="2" borderId="1" xfId="0" applyFont="1" applyFill="1" applyBorder="1" applyAlignment="1">
      <alignment horizontal="left"/>
    </xf>
    <xf numFmtId="4" fontId="9" fillId="2" borderId="0" xfId="0" applyNumberFormat="1" applyFont="1" applyFill="1"/>
    <xf numFmtId="4" fontId="9" fillId="2" borderId="1" xfId="0" applyNumberFormat="1" applyFont="1" applyFill="1" applyBorder="1"/>
    <xf numFmtId="4" fontId="1" fillId="2" borderId="0" xfId="0" applyNumberFormat="1" applyFont="1" applyFill="1" applyAlignment="1">
      <alignment horizontal="center"/>
    </xf>
    <xf numFmtId="4" fontId="1" fillId="2" borderId="3" xfId="0" applyNumberFormat="1" applyFont="1" applyFill="1" applyBorder="1" applyAlignment="1">
      <alignment horizontal="center"/>
    </xf>
    <xf numFmtId="4" fontId="1" fillId="2" borderId="5" xfId="0" applyNumberFormat="1" applyFont="1" applyFill="1" applyBorder="1" applyAlignment="1">
      <alignment horizontal="center"/>
    </xf>
    <xf numFmtId="0" fontId="8" fillId="2" borderId="6" xfId="0" applyFont="1" applyFill="1" applyBorder="1" applyAlignment="1">
      <alignment horizontal="left" wrapText="1"/>
    </xf>
    <xf numFmtId="0" fontId="1" fillId="0" borderId="2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0" fontId="32" fillId="0" borderId="0" xfId="0" applyFont="1" applyAlignment="1">
      <alignment horizontal="justify"/>
    </xf>
    <xf numFmtId="0" fontId="21" fillId="2" borderId="3" xfId="0" applyFont="1" applyFill="1" applyBorder="1" applyAlignment="1">
      <alignment vertical="center"/>
    </xf>
    <xf numFmtId="0" fontId="9" fillId="2" borderId="4" xfId="0" applyFont="1" applyFill="1" applyBorder="1"/>
    <xf numFmtId="10" fontId="8" fillId="2" borderId="4" xfId="0" applyNumberFormat="1" applyFont="1" applyFill="1" applyBorder="1" applyAlignment="1">
      <alignment horizontal="center"/>
    </xf>
    <xf numFmtId="0" fontId="9" fillId="2" borderId="4" xfId="0" applyFont="1" applyFill="1" applyBorder="1" applyAlignment="1">
      <alignment vertical="center"/>
    </xf>
    <xf numFmtId="4" fontId="9" fillId="2" borderId="1" xfId="0" applyNumberFormat="1" applyFont="1" applyFill="1" applyBorder="1" applyAlignment="1">
      <alignment vertical="center"/>
    </xf>
    <xf numFmtId="164" fontId="8" fillId="2" borderId="4" xfId="0" applyNumberFormat="1" applyFont="1" applyFill="1" applyBorder="1" applyAlignment="1">
      <alignment vertical="center"/>
    </xf>
    <xf numFmtId="0" fontId="0" fillId="2" borderId="4" xfId="0" applyFill="1" applyBorder="1"/>
    <xf numFmtId="0" fontId="23" fillId="2" borderId="1" xfId="0" applyFont="1" applyFill="1" applyBorder="1"/>
    <xf numFmtId="164" fontId="8" fillId="2" borderId="0" xfId="0" applyNumberFormat="1" applyFont="1" applyFill="1" applyAlignment="1">
      <alignment vertical="center"/>
    </xf>
    <xf numFmtId="164" fontId="8" fillId="2" borderId="3" xfId="0" applyNumberFormat="1" applyFont="1" applyFill="1" applyBorder="1" applyAlignment="1">
      <alignment vertical="center"/>
    </xf>
    <xf numFmtId="4" fontId="9" fillId="0" borderId="0" xfId="0" applyNumberFormat="1" applyFont="1"/>
    <xf numFmtId="4" fontId="9" fillId="0" borderId="1" xfId="0" applyNumberFormat="1" applyFont="1" applyBorder="1"/>
    <xf numFmtId="0" fontId="23" fillId="2" borderId="1" xfId="0" applyFont="1" applyFill="1" applyBorder="1" applyAlignment="1">
      <alignment horizontal="center"/>
    </xf>
    <xf numFmtId="4" fontId="2" fillId="2" borderId="4" xfId="0" applyNumberFormat="1" applyFont="1" applyFill="1" applyBorder="1" applyAlignment="1">
      <alignment horizontal="center" vertical="center" wrapText="1"/>
    </xf>
    <xf numFmtId="0" fontId="2" fillId="2" borderId="0" xfId="0" applyFont="1" applyFill="1" applyBorder="1" applyAlignment="1">
      <alignment horizontal="left" vertical="center" wrapText="1"/>
    </xf>
    <xf numFmtId="0" fontId="2" fillId="2" borderId="0" xfId="0" applyFont="1" applyFill="1" applyBorder="1" applyAlignment="1">
      <alignment horizontal="center" vertical="center" wrapText="1"/>
    </xf>
    <xf numFmtId="4" fontId="2" fillId="2" borderId="0" xfId="0" applyNumberFormat="1" applyFont="1" applyFill="1" applyBorder="1" applyAlignment="1">
      <alignment vertical="center" wrapText="1"/>
    </xf>
    <xf numFmtId="0" fontId="2" fillId="2" borderId="0" xfId="0" applyFont="1" applyFill="1" applyBorder="1" applyAlignment="1">
      <alignment vertical="center" wrapText="1"/>
    </xf>
    <xf numFmtId="165" fontId="2" fillId="2" borderId="0" xfId="0" applyNumberFormat="1" applyFont="1" applyFill="1" applyBorder="1" applyAlignment="1">
      <alignment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vertical="center" wrapText="1"/>
    </xf>
    <xf numFmtId="4" fontId="2" fillId="2" borderId="3" xfId="0" applyNumberFormat="1" applyFont="1" applyFill="1" applyBorder="1" applyAlignment="1">
      <alignment vertical="center" wrapText="1"/>
    </xf>
    <xf numFmtId="4" fontId="8" fillId="2" borderId="3" xfId="0" applyNumberFormat="1" applyFont="1" applyFill="1" applyBorder="1"/>
    <xf numFmtId="165" fontId="2" fillId="2" borderId="3" xfId="0" applyNumberFormat="1" applyFont="1" applyFill="1" applyBorder="1" applyAlignment="1">
      <alignment vertical="center" wrapText="1"/>
    </xf>
    <xf numFmtId="10" fontId="8" fillId="2" borderId="3" xfId="0" applyNumberFormat="1" applyFont="1" applyFill="1" applyBorder="1"/>
    <xf numFmtId="165" fontId="8" fillId="2" borderId="3" xfId="0" applyNumberFormat="1" applyFont="1" applyFill="1" applyBorder="1"/>
    <xf numFmtId="0" fontId="1" fillId="2" borderId="4" xfId="0" applyFont="1" applyFill="1" applyBorder="1" applyAlignment="1">
      <alignment vertical="center" wrapText="1"/>
    </xf>
    <xf numFmtId="0" fontId="2" fillId="2" borderId="4" xfId="0" applyFont="1" applyFill="1" applyBorder="1" applyAlignment="1">
      <alignment horizontal="center" vertical="center" wrapText="1"/>
    </xf>
    <xf numFmtId="4" fontId="1" fillId="2" borderId="4" xfId="0" applyNumberFormat="1" applyFont="1" applyFill="1" applyBorder="1" applyAlignment="1">
      <alignment vertical="center" wrapText="1"/>
    </xf>
    <xf numFmtId="4" fontId="8" fillId="2" borderId="4" xfId="0" applyNumberFormat="1" applyFont="1" applyFill="1" applyBorder="1"/>
    <xf numFmtId="165" fontId="8" fillId="2" borderId="4" xfId="0" applyNumberFormat="1" applyFont="1" applyFill="1" applyBorder="1"/>
    <xf numFmtId="9" fontId="8" fillId="2" borderId="3" xfId="0" applyNumberFormat="1" applyFont="1" applyFill="1" applyBorder="1"/>
    <xf numFmtId="0" fontId="2" fillId="2" borderId="5" xfId="0" applyFont="1" applyFill="1" applyBorder="1" applyAlignment="1">
      <alignment horizontal="center" vertical="center" wrapText="1"/>
    </xf>
    <xf numFmtId="4" fontId="1" fillId="2" borderId="5" xfId="0" applyNumberFormat="1" applyFont="1" applyFill="1" applyBorder="1" applyAlignment="1">
      <alignment vertical="center" wrapText="1"/>
    </xf>
    <xf numFmtId="4" fontId="8" fillId="2" borderId="5" xfId="0" applyNumberFormat="1" applyFont="1" applyFill="1" applyBorder="1"/>
    <xf numFmtId="165" fontId="8" fillId="2" borderId="5" xfId="0" applyNumberFormat="1" applyFont="1" applyFill="1" applyBorder="1"/>
    <xf numFmtId="9" fontId="8" fillId="2" borderId="5" xfId="0" applyNumberFormat="1" applyFont="1" applyFill="1" applyBorder="1"/>
    <xf numFmtId="4" fontId="8" fillId="2" borderId="0" xfId="0" applyNumberFormat="1" applyFont="1" applyFill="1" applyBorder="1"/>
    <xf numFmtId="0" fontId="4" fillId="2" borderId="0" xfId="0" applyFont="1" applyFill="1" applyAlignment="1">
      <alignment horizontal="right"/>
    </xf>
    <xf numFmtId="4" fontId="4" fillId="2" borderId="0" xfId="0" applyNumberFormat="1" applyFont="1" applyFill="1"/>
    <xf numFmtId="175" fontId="0" fillId="2" borderId="0" xfId="0" applyNumberFormat="1" applyFill="1"/>
    <xf numFmtId="169" fontId="8" fillId="2" borderId="4" xfId="0" applyNumberFormat="1" applyFont="1" applyFill="1" applyBorder="1"/>
    <xf numFmtId="169" fontId="8" fillId="2" borderId="0" xfId="0" applyNumberFormat="1" applyFont="1" applyFill="1"/>
    <xf numFmtId="169" fontId="8" fillId="2" borderId="3" xfId="0" applyNumberFormat="1" applyFont="1" applyFill="1" applyBorder="1"/>
    <xf numFmtId="0" fontId="36" fillId="0" borderId="0" xfId="0" applyFont="1"/>
    <xf numFmtId="0" fontId="33" fillId="5" borderId="0" xfId="0" applyFont="1" applyFill="1" applyBorder="1" applyAlignment="1">
      <alignment horizontal="left"/>
    </xf>
    <xf numFmtId="0" fontId="33" fillId="0" borderId="0" xfId="0" applyFont="1" applyBorder="1" applyAlignment="1">
      <alignment horizontal="left"/>
    </xf>
    <xf numFmtId="0" fontId="35" fillId="5" borderId="0" xfId="0" applyFont="1" applyFill="1" applyBorder="1" applyAlignment="1">
      <alignment horizontal="left"/>
    </xf>
    <xf numFmtId="0" fontId="21" fillId="2" borderId="3" xfId="0" applyFont="1" applyFill="1" applyBorder="1" applyAlignment="1">
      <alignment horizontal="left" vertical="center"/>
    </xf>
    <xf numFmtId="0" fontId="20" fillId="2" borderId="4" xfId="0" applyFont="1" applyFill="1" applyBorder="1" applyAlignment="1">
      <alignment horizontal="center" vertical="center"/>
    </xf>
    <xf numFmtId="0" fontId="20" fillId="2" borderId="4" xfId="0" applyFont="1" applyFill="1" applyBorder="1" applyAlignment="1">
      <alignment horizontal="left" vertical="center"/>
    </xf>
    <xf numFmtId="0" fontId="20" fillId="2" borderId="1" xfId="0" applyFont="1" applyFill="1" applyBorder="1" applyAlignment="1">
      <alignment horizontal="center" vertical="center"/>
    </xf>
    <xf numFmtId="3" fontId="20" fillId="2" borderId="1" xfId="0" applyNumberFormat="1" applyFont="1" applyFill="1" applyBorder="1" applyAlignment="1">
      <alignment horizontal="right" vertical="center"/>
    </xf>
    <xf numFmtId="3" fontId="20" fillId="2" borderId="1" xfId="0" applyNumberFormat="1" applyFont="1" applyFill="1" applyBorder="1" applyAlignment="1">
      <alignment horizontal="right" vertical="center" wrapText="1"/>
    </xf>
    <xf numFmtId="166" fontId="20" fillId="2" borderId="4" xfId="0" applyNumberFormat="1" applyFont="1" applyFill="1" applyBorder="1" applyAlignment="1">
      <alignment horizontal="center" vertical="center"/>
    </xf>
    <xf numFmtId="166" fontId="21" fillId="2" borderId="0" xfId="0" applyNumberFormat="1" applyFont="1" applyFill="1" applyBorder="1" applyAlignment="1">
      <alignment horizontal="center" vertical="center"/>
    </xf>
    <xf numFmtId="166" fontId="20" fillId="2" borderId="0" xfId="0" applyNumberFormat="1" applyFont="1" applyFill="1" applyBorder="1" applyAlignment="1">
      <alignment horizontal="center" vertical="center"/>
    </xf>
    <xf numFmtId="166" fontId="21" fillId="2" borderId="3" xfId="0" applyNumberFormat="1" applyFont="1" applyFill="1" applyBorder="1" applyAlignment="1">
      <alignment horizontal="center" vertical="center"/>
    </xf>
    <xf numFmtId="9" fontId="21" fillId="2" borderId="4" xfId="0" applyNumberFormat="1" applyFont="1" applyFill="1" applyBorder="1" applyAlignment="1">
      <alignment horizontal="center" vertical="center"/>
    </xf>
    <xf numFmtId="3" fontId="21" fillId="2" borderId="4" xfId="0" applyNumberFormat="1" applyFont="1" applyFill="1" applyBorder="1" applyAlignment="1">
      <alignment horizontal="right" vertical="center" wrapText="1"/>
    </xf>
    <xf numFmtId="0" fontId="1" fillId="0" borderId="2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3" fontId="34" fillId="5" borderId="0" xfId="0" applyNumberFormat="1" applyFont="1" applyFill="1" applyBorder="1" applyAlignment="1"/>
    <xf numFmtId="0" fontId="21" fillId="5" borderId="0" xfId="0" applyFont="1" applyFill="1" applyBorder="1" applyAlignment="1">
      <alignment horizontal="left"/>
    </xf>
    <xf numFmtId="3" fontId="20" fillId="5" borderId="0" xfId="0" applyNumberFormat="1" applyFont="1" applyFill="1" applyBorder="1" applyAlignment="1"/>
    <xf numFmtId="0" fontId="21" fillId="5" borderId="0" xfId="0" applyFont="1" applyFill="1" applyBorder="1" applyAlignment="1">
      <alignment horizontal="left"/>
    </xf>
    <xf numFmtId="0" fontId="21" fillId="5" borderId="0" xfId="0" applyFont="1" applyFill="1" applyAlignment="1">
      <alignment horizontal="left"/>
    </xf>
    <xf numFmtId="0" fontId="21" fillId="5" borderId="3" xfId="0" applyFont="1" applyFill="1" applyBorder="1" applyAlignment="1">
      <alignment horizontal="center"/>
    </xf>
    <xf numFmtId="3" fontId="21" fillId="5" borderId="0" xfId="0" applyNumberFormat="1" applyFont="1" applyFill="1" applyAlignment="1"/>
    <xf numFmtId="0" fontId="21" fillId="5" borderId="0" xfId="0" applyFont="1" applyFill="1" applyAlignment="1"/>
    <xf numFmtId="0" fontId="21" fillId="5" borderId="3" xfId="0" applyFont="1" applyFill="1" applyBorder="1" applyAlignment="1">
      <alignment horizontal="left"/>
    </xf>
    <xf numFmtId="3" fontId="21" fillId="5" borderId="3" xfId="0" applyNumberFormat="1" applyFont="1" applyFill="1" applyBorder="1" applyAlignment="1"/>
    <xf numFmtId="3" fontId="20" fillId="5" borderId="3" xfId="0" applyNumberFormat="1" applyFont="1" applyFill="1" applyBorder="1" applyAlignment="1"/>
    <xf numFmtId="0" fontId="20" fillId="5" borderId="3" xfId="0" applyFont="1" applyFill="1" applyBorder="1" applyAlignment="1">
      <alignment horizontal="left"/>
    </xf>
    <xf numFmtId="165" fontId="20" fillId="2" borderId="0" xfId="0" applyNumberFormat="1" applyFont="1" applyFill="1" applyBorder="1" applyAlignment="1">
      <alignment horizontal="right" vertical="center"/>
    </xf>
    <xf numFmtId="165" fontId="21" fillId="2" borderId="3" xfId="0" applyNumberFormat="1" applyFont="1" applyFill="1" applyBorder="1" applyAlignment="1">
      <alignment horizontal="right" vertical="center"/>
    </xf>
    <xf numFmtId="165" fontId="20" fillId="2" borderId="4" xfId="0" applyNumberFormat="1" applyFont="1" applyFill="1" applyBorder="1" applyAlignment="1">
      <alignment horizontal="right" vertical="center"/>
    </xf>
    <xf numFmtId="165" fontId="20" fillId="2" borderId="1" xfId="0" applyNumberFormat="1" applyFont="1" applyFill="1" applyBorder="1" applyAlignment="1">
      <alignment horizontal="right" vertical="center"/>
    </xf>
    <xf numFmtId="165" fontId="0" fillId="0" borderId="0" xfId="0" applyNumberFormat="1" applyAlignment="1"/>
    <xf numFmtId="9" fontId="21" fillId="5" borderId="3" xfId="0" applyNumberFormat="1" applyFont="1" applyFill="1" applyBorder="1" applyAlignment="1"/>
    <xf numFmtId="174" fontId="21" fillId="5" borderId="3" xfId="0" applyNumberFormat="1" applyFont="1" applyFill="1" applyBorder="1" applyAlignment="1"/>
    <xf numFmtId="165" fontId="21" fillId="5" borderId="0" xfId="0" applyNumberFormat="1" applyFont="1" applyFill="1" applyAlignment="1"/>
    <xf numFmtId="165" fontId="21" fillId="5" borderId="3" xfId="0" applyNumberFormat="1" applyFont="1" applyFill="1" applyBorder="1" applyAlignment="1"/>
    <xf numFmtId="165" fontId="20" fillId="5" borderId="3" xfId="0" applyNumberFormat="1" applyFont="1" applyFill="1" applyBorder="1" applyAlignment="1"/>
    <xf numFmtId="0" fontId="20" fillId="5" borderId="5" xfId="0" applyFont="1" applyFill="1" applyBorder="1" applyAlignment="1">
      <alignment horizontal="left"/>
    </xf>
    <xf numFmtId="3" fontId="20" fillId="5" borderId="5" xfId="0" applyNumberFormat="1" applyFont="1" applyFill="1" applyBorder="1" applyAlignment="1"/>
    <xf numFmtId="165" fontId="20" fillId="5" borderId="5" xfId="0" applyNumberFormat="1" applyFont="1" applyFill="1" applyBorder="1" applyAlignment="1"/>
    <xf numFmtId="0" fontId="20" fillId="5" borderId="1" xfId="0" applyFont="1" applyFill="1" applyBorder="1" applyAlignment="1">
      <alignment horizontal="left"/>
    </xf>
    <xf numFmtId="3" fontId="20" fillId="5" borderId="1" xfId="0" applyNumberFormat="1" applyFont="1" applyFill="1" applyBorder="1" applyAlignment="1"/>
    <xf numFmtId="9" fontId="20" fillId="5" borderId="1" xfId="0" applyNumberFormat="1" applyFont="1" applyFill="1" applyBorder="1" applyAlignment="1"/>
    <xf numFmtId="165" fontId="20" fillId="5" borderId="1" xfId="0" applyNumberFormat="1" applyFont="1" applyFill="1" applyBorder="1" applyAlignment="1"/>
    <xf numFmtId="0" fontId="20" fillId="5" borderId="4" xfId="0" applyFont="1" applyFill="1" applyBorder="1" applyAlignment="1">
      <alignment horizontal="left"/>
    </xf>
    <xf numFmtId="0" fontId="21" fillId="2" borderId="4" xfId="0" applyFont="1" applyFill="1" applyBorder="1" applyAlignment="1">
      <alignment horizontal="left" vertical="center"/>
    </xf>
    <xf numFmtId="3" fontId="20" fillId="5" borderId="4" xfId="0" applyNumberFormat="1" applyFont="1" applyFill="1" applyBorder="1" applyAlignment="1"/>
    <xf numFmtId="9" fontId="21" fillId="5" borderId="4" xfId="0" applyNumberFormat="1" applyFont="1" applyFill="1" applyBorder="1" applyAlignment="1"/>
    <xf numFmtId="165" fontId="21" fillId="5" borderId="4" xfId="0" applyNumberFormat="1" applyFont="1" applyFill="1" applyBorder="1" applyAlignment="1"/>
    <xf numFmtId="174" fontId="21" fillId="5" borderId="4" xfId="0" applyNumberFormat="1" applyFont="1" applyFill="1" applyBorder="1" applyAlignment="1"/>
    <xf numFmtId="0" fontId="1" fillId="0" borderId="2" xfId="0" applyFont="1" applyBorder="1" applyAlignment="1">
      <alignment horizontal="center"/>
    </xf>
    <xf numFmtId="0" fontId="9" fillId="0" borderId="0" xfId="0" applyFont="1" applyAlignment="1">
      <alignment horizontal="center" vertical="center"/>
    </xf>
    <xf numFmtId="165" fontId="9" fillId="2" borderId="1" xfId="0" applyNumberFormat="1" applyFont="1" applyFill="1" applyBorder="1" applyAlignment="1">
      <alignment vertical="center"/>
    </xf>
    <xf numFmtId="165" fontId="20" fillId="2" borderId="0" xfId="0" applyNumberFormat="1" applyFont="1" applyFill="1" applyBorder="1" applyAlignment="1">
      <alignment horizontal="right" vertical="center" wrapText="1"/>
    </xf>
    <xf numFmtId="9" fontId="2" fillId="3" borderId="0" xfId="0" applyNumberFormat="1" applyFont="1" applyFill="1" applyAlignment="1">
      <alignment horizontal="left"/>
    </xf>
    <xf numFmtId="0" fontId="8" fillId="0" borderId="4" xfId="0" applyFont="1" applyBorder="1"/>
    <xf numFmtId="9" fontId="8" fillId="0" borderId="4" xfId="0" applyNumberFormat="1" applyFont="1" applyBorder="1"/>
    <xf numFmtId="0" fontId="8" fillId="0" borderId="5" xfId="0" applyFont="1" applyBorder="1"/>
    <xf numFmtId="0" fontId="8" fillId="0" borderId="1" xfId="0" applyFont="1" applyBorder="1" applyAlignment="1">
      <alignment horizontal="right"/>
    </xf>
    <xf numFmtId="0" fontId="9" fillId="0" borderId="0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/>
    </xf>
    <xf numFmtId="166" fontId="8" fillId="0" borderId="14" xfId="0" applyNumberFormat="1" applyFont="1" applyBorder="1"/>
    <xf numFmtId="174" fontId="8" fillId="0" borderId="14" xfId="0" applyNumberFormat="1" applyFont="1" applyBorder="1"/>
    <xf numFmtId="4" fontId="8" fillId="0" borderId="14" xfId="0" applyNumberFormat="1" applyFont="1" applyBorder="1"/>
    <xf numFmtId="166" fontId="8" fillId="0" borderId="0" xfId="0" applyNumberFormat="1" applyFont="1" applyBorder="1"/>
    <xf numFmtId="174" fontId="8" fillId="0" borderId="0" xfId="0" applyNumberFormat="1" applyFont="1" applyBorder="1"/>
    <xf numFmtId="0" fontId="8" fillId="0" borderId="3" xfId="0" applyFont="1" applyBorder="1" applyAlignment="1">
      <alignment horizontal="center"/>
    </xf>
    <xf numFmtId="174" fontId="8" fillId="0" borderId="3" xfId="0" applyNumberFormat="1" applyFont="1" applyBorder="1"/>
    <xf numFmtId="166" fontId="9" fillId="0" borderId="3" xfId="0" applyNumberFormat="1" applyFont="1" applyBorder="1"/>
    <xf numFmtId="174" fontId="9" fillId="0" borderId="3" xfId="0" applyNumberFormat="1" applyFont="1" applyBorder="1"/>
    <xf numFmtId="4" fontId="9" fillId="0" borderId="3" xfId="0" applyNumberFormat="1" applyFont="1" applyBorder="1"/>
    <xf numFmtId="4" fontId="9" fillId="0" borderId="0" xfId="0" applyNumberFormat="1" applyFont="1" applyBorder="1"/>
    <xf numFmtId="3" fontId="8" fillId="0" borderId="14" xfId="0" applyNumberFormat="1" applyFont="1" applyBorder="1"/>
    <xf numFmtId="0" fontId="9" fillId="0" borderId="0" xfId="0" applyFont="1" applyBorder="1" applyAlignment="1">
      <alignment horizontal="left"/>
    </xf>
    <xf numFmtId="3" fontId="9" fillId="0" borderId="3" xfId="0" applyNumberFormat="1" applyFont="1" applyBorder="1"/>
    <xf numFmtId="165" fontId="8" fillId="0" borderId="14" xfId="0" applyNumberFormat="1" applyFont="1" applyBorder="1"/>
    <xf numFmtId="165" fontId="9" fillId="0" borderId="3" xfId="0" applyNumberFormat="1" applyFont="1" applyBorder="1"/>
    <xf numFmtId="165" fontId="8" fillId="0" borderId="4" xfId="0" applyNumberFormat="1" applyFont="1" applyBorder="1"/>
    <xf numFmtId="164" fontId="8" fillId="0" borderId="14" xfId="0" applyNumberFormat="1" applyFont="1" applyBorder="1"/>
    <xf numFmtId="164" fontId="8" fillId="0" borderId="0" xfId="0" applyNumberFormat="1" applyFont="1" applyBorder="1"/>
    <xf numFmtId="166" fontId="8" fillId="0" borderId="3" xfId="0" applyNumberFormat="1" applyFont="1" applyBorder="1"/>
    <xf numFmtId="4" fontId="32" fillId="0" borderId="0" xfId="0" applyNumberFormat="1" applyFont="1" applyAlignment="1">
      <alignment horizontal="justify"/>
    </xf>
    <xf numFmtId="3" fontId="9" fillId="2" borderId="4" xfId="0" applyNumberFormat="1" applyFont="1" applyFill="1" applyBorder="1"/>
    <xf numFmtId="3" fontId="9" fillId="2" borderId="1" xfId="0" applyNumberFormat="1" applyFont="1" applyFill="1" applyBorder="1"/>
    <xf numFmtId="164" fontId="8" fillId="2" borderId="0" xfId="0" applyNumberFormat="1" applyFont="1" applyFill="1" applyBorder="1" applyAlignment="1">
      <alignment horizontal="right"/>
    </xf>
    <xf numFmtId="164" fontId="8" fillId="2" borderId="3" xfId="0" applyNumberFormat="1" applyFont="1" applyFill="1" applyBorder="1" applyAlignment="1">
      <alignment horizontal="right"/>
    </xf>
    <xf numFmtId="165" fontId="9" fillId="2" borderId="5" xfId="0" applyNumberFormat="1" applyFont="1" applyFill="1" applyBorder="1" applyAlignment="1">
      <alignment horizontal="right"/>
    </xf>
    <xf numFmtId="165" fontId="8" fillId="2" borderId="4" xfId="0" applyNumberFormat="1" applyFont="1" applyFill="1" applyBorder="1" applyAlignment="1">
      <alignment horizontal="center" vertical="center"/>
    </xf>
    <xf numFmtId="165" fontId="9" fillId="2" borderId="5" xfId="0" applyNumberFormat="1" applyFont="1" applyFill="1" applyBorder="1" applyAlignment="1">
      <alignment horizontal="center" vertical="center"/>
    </xf>
    <xf numFmtId="164" fontId="8" fillId="2" borderId="0" xfId="0" applyNumberFormat="1" applyFont="1" applyFill="1" applyBorder="1" applyAlignment="1">
      <alignment horizontal="center" vertical="center"/>
    </xf>
    <xf numFmtId="3" fontId="8" fillId="2" borderId="3" xfId="0" applyNumberFormat="1" applyFont="1" applyFill="1" applyBorder="1"/>
    <xf numFmtId="3" fontId="8" fillId="2" borderId="4" xfId="0" applyNumberFormat="1" applyFont="1" applyFill="1" applyBorder="1"/>
    <xf numFmtId="0" fontId="1" fillId="2" borderId="3" xfId="0" applyFont="1" applyFill="1" applyBorder="1" applyAlignment="1">
      <alignment vertical="center" wrapText="1"/>
    </xf>
    <xf numFmtId="4" fontId="1" fillId="2" borderId="3" xfId="0" applyNumberFormat="1" applyFont="1" applyFill="1" applyBorder="1" applyAlignment="1">
      <alignment vertical="center" wrapText="1"/>
    </xf>
    <xf numFmtId="165" fontId="8" fillId="2" borderId="0" xfId="0" applyNumberFormat="1" applyFont="1" applyFill="1" applyBorder="1"/>
    <xf numFmtId="169" fontId="8" fillId="2" borderId="0" xfId="0" applyNumberFormat="1" applyFont="1" applyFill="1" applyBorder="1"/>
    <xf numFmtId="3" fontId="8" fillId="2" borderId="0" xfId="0" applyNumberFormat="1" applyFont="1" applyFill="1" applyBorder="1"/>
    <xf numFmtId="165" fontId="9" fillId="2" borderId="3" xfId="0" applyNumberFormat="1" applyFont="1" applyFill="1" applyBorder="1"/>
    <xf numFmtId="169" fontId="9" fillId="2" borderId="3" xfId="0" applyNumberFormat="1" applyFont="1" applyFill="1" applyBorder="1"/>
    <xf numFmtId="4" fontId="9" fillId="2" borderId="3" xfId="0" applyNumberFormat="1" applyFont="1" applyFill="1" applyBorder="1"/>
    <xf numFmtId="3" fontId="9" fillId="2" borderId="3" xfId="0" applyNumberFormat="1" applyFont="1" applyFill="1" applyBorder="1"/>
    <xf numFmtId="0" fontId="2" fillId="2" borderId="4" xfId="0" applyFont="1" applyFill="1" applyBorder="1" applyAlignment="1">
      <alignment vertical="center" wrapText="1"/>
    </xf>
    <xf numFmtId="4" fontId="2" fillId="2" borderId="4" xfId="0" applyNumberFormat="1" applyFont="1" applyFill="1" applyBorder="1" applyAlignment="1">
      <alignment vertical="center" wrapText="1"/>
    </xf>
    <xf numFmtId="165" fontId="1" fillId="2" borderId="4" xfId="0" applyNumberFormat="1" applyFont="1" applyFill="1" applyBorder="1" applyAlignment="1">
      <alignment horizontal="center"/>
    </xf>
    <xf numFmtId="165" fontId="9" fillId="2" borderId="1" xfId="0" applyNumberFormat="1" applyFont="1" applyFill="1" applyBorder="1" applyAlignment="1">
      <alignment horizontal="center" wrapText="1"/>
    </xf>
    <xf numFmtId="165" fontId="4" fillId="2" borderId="0" xfId="0" applyNumberFormat="1" applyFont="1" applyFill="1" applyBorder="1" applyAlignment="1">
      <alignment horizontal="center" vertical="top" wrapText="1"/>
    </xf>
    <xf numFmtId="165" fontId="4" fillId="2" borderId="3" xfId="0" applyNumberFormat="1" applyFont="1" applyFill="1" applyBorder="1" applyAlignment="1">
      <alignment horizontal="center" vertical="top" wrapText="1"/>
    </xf>
    <xf numFmtId="165" fontId="7" fillId="2" borderId="1" xfId="0" applyNumberFormat="1" applyFont="1" applyFill="1" applyBorder="1" applyAlignment="1">
      <alignment horizontal="center"/>
    </xf>
    <xf numFmtId="165" fontId="10" fillId="2" borderId="0" xfId="0" applyNumberFormat="1" applyFont="1" applyFill="1"/>
    <xf numFmtId="165" fontId="9" fillId="0" borderId="3" xfId="0" applyNumberFormat="1" applyFont="1" applyBorder="1" applyAlignment="1">
      <alignment horizontal="center"/>
    </xf>
    <xf numFmtId="0" fontId="37" fillId="0" borderId="0" xfId="0" applyFont="1" applyBorder="1"/>
    <xf numFmtId="0" fontId="10" fillId="0" borderId="0" xfId="0" applyFont="1" applyBorder="1"/>
    <xf numFmtId="0" fontId="10" fillId="0" borderId="3" xfId="0" applyFont="1" applyBorder="1"/>
    <xf numFmtId="0" fontId="37" fillId="0" borderId="3" xfId="0" applyFont="1" applyBorder="1" applyAlignment="1">
      <alignment horizontal="center"/>
    </xf>
    <xf numFmtId="164" fontId="10" fillId="0" borderId="0" xfId="0" applyNumberFormat="1" applyFont="1"/>
    <xf numFmtId="164" fontId="10" fillId="0" borderId="3" xfId="0" applyNumberFormat="1" applyFont="1" applyBorder="1"/>
    <xf numFmtId="0" fontId="37" fillId="0" borderId="0" xfId="0" applyFont="1"/>
    <xf numFmtId="0" fontId="10" fillId="0" borderId="0" xfId="0" applyFont="1" applyFill="1" applyBorder="1"/>
    <xf numFmtId="0" fontId="37" fillId="0" borderId="4" xfId="0" applyFont="1" applyBorder="1"/>
    <xf numFmtId="164" fontId="37" fillId="0" borderId="4" xfId="0" applyNumberFormat="1" applyFont="1" applyBorder="1"/>
    <xf numFmtId="0" fontId="37" fillId="0" borderId="3" xfId="0" applyFont="1" applyBorder="1"/>
    <xf numFmtId="164" fontId="37" fillId="0" borderId="3" xfId="0" applyNumberFormat="1" applyFont="1" applyBorder="1"/>
    <xf numFmtId="0" fontId="37" fillId="0" borderId="1" xfId="0" applyFont="1" applyBorder="1"/>
    <xf numFmtId="165" fontId="10" fillId="0" borderId="3" xfId="0" applyNumberFormat="1" applyFont="1" applyBorder="1"/>
    <xf numFmtId="165" fontId="37" fillId="0" borderId="5" xfId="0" applyNumberFormat="1" applyFont="1" applyBorder="1"/>
    <xf numFmtId="164" fontId="37" fillId="0" borderId="5" xfId="0" applyNumberFormat="1" applyFont="1" applyBorder="1"/>
    <xf numFmtId="165" fontId="37" fillId="0" borderId="4" xfId="0" applyNumberFormat="1" applyFont="1" applyBorder="1"/>
    <xf numFmtId="165" fontId="37" fillId="0" borderId="0" xfId="0" applyNumberFormat="1" applyFont="1" applyBorder="1"/>
    <xf numFmtId="164" fontId="37" fillId="0" borderId="0" xfId="0" applyNumberFormat="1" applyFont="1" applyBorder="1"/>
    <xf numFmtId="0" fontId="37" fillId="0" borderId="3" xfId="0" applyFont="1" applyBorder="1" applyAlignment="1">
      <alignment horizontal="center"/>
    </xf>
    <xf numFmtId="0" fontId="37" fillId="0" borderId="5" xfId="0" applyFont="1" applyBorder="1"/>
    <xf numFmtId="165" fontId="37" fillId="0" borderId="0" xfId="0" applyNumberFormat="1" applyFont="1"/>
    <xf numFmtId="165" fontId="37" fillId="0" borderId="3" xfId="0" applyNumberFormat="1" applyFont="1" applyBorder="1"/>
    <xf numFmtId="0" fontId="10" fillId="0" borderId="0" xfId="0" applyFont="1" applyFill="1"/>
    <xf numFmtId="0" fontId="37" fillId="0" borderId="5" xfId="0" applyFont="1" applyFill="1" applyBorder="1"/>
    <xf numFmtId="0" fontId="37" fillId="0" borderId="7" xfId="0" applyFont="1" applyFill="1" applyBorder="1"/>
    <xf numFmtId="0" fontId="10" fillId="0" borderId="7" xfId="0" applyFont="1" applyBorder="1"/>
    <xf numFmtId="165" fontId="37" fillId="0" borderId="7" xfId="0" applyNumberFormat="1" applyFont="1" applyBorder="1"/>
    <xf numFmtId="164" fontId="8" fillId="2" borderId="1" xfId="0" applyNumberFormat="1" applyFont="1" applyFill="1" applyBorder="1"/>
    <xf numFmtId="0" fontId="37" fillId="2" borderId="3" xfId="0" applyFont="1" applyFill="1" applyBorder="1" applyAlignment="1">
      <alignment horizontal="center" vertical="center"/>
    </xf>
    <xf numFmtId="165" fontId="10" fillId="2" borderId="0" xfId="0" applyNumberFormat="1" applyFont="1" applyFill="1" applyBorder="1"/>
    <xf numFmtId="165" fontId="10" fillId="2" borderId="3" xfId="0" applyNumberFormat="1" applyFont="1" applyFill="1" applyBorder="1"/>
    <xf numFmtId="0" fontId="37" fillId="2" borderId="4" xfId="0" applyFont="1" applyFill="1" applyBorder="1"/>
    <xf numFmtId="165" fontId="37" fillId="2" borderId="4" xfId="0" applyNumberFormat="1" applyFont="1" applyFill="1" applyBorder="1"/>
    <xf numFmtId="0" fontId="10" fillId="2" borderId="3" xfId="0" applyFont="1" applyFill="1" applyBorder="1"/>
    <xf numFmtId="0" fontId="37" fillId="2" borderId="3" xfId="0" applyFont="1" applyFill="1" applyBorder="1"/>
    <xf numFmtId="0" fontId="37" fillId="2" borderId="1" xfId="0" applyFont="1" applyFill="1" applyBorder="1"/>
    <xf numFmtId="165" fontId="37" fillId="2" borderId="1" xfId="0" applyNumberFormat="1" applyFont="1" applyFill="1" applyBorder="1"/>
    <xf numFmtId="0" fontId="37" fillId="2" borderId="0" xfId="0" applyFont="1" applyFill="1" applyBorder="1"/>
    <xf numFmtId="0" fontId="10" fillId="2" borderId="0" xfId="0" applyFont="1" applyFill="1" applyBorder="1"/>
    <xf numFmtId="170" fontId="0" fillId="0" borderId="0" xfId="0" applyNumberFormat="1"/>
    <xf numFmtId="0" fontId="23" fillId="2" borderId="0" xfId="0" applyFont="1" applyFill="1"/>
    <xf numFmtId="0" fontId="37" fillId="2" borderId="0" xfId="0" applyFont="1" applyFill="1"/>
    <xf numFmtId="0" fontId="10" fillId="2" borderId="0" xfId="0" applyFont="1" applyFill="1" applyAlignment="1">
      <alignment vertical="top"/>
    </xf>
    <xf numFmtId="0" fontId="10" fillId="2" borderId="14" xfId="0" applyFont="1" applyFill="1" applyBorder="1" applyAlignment="1">
      <alignment horizontal="center" vertical="center" wrapText="1"/>
    </xf>
    <xf numFmtId="0" fontId="37" fillId="2" borderId="5" xfId="0" applyFont="1" applyFill="1" applyBorder="1"/>
    <xf numFmtId="165" fontId="37" fillId="2" borderId="5" xfId="0" applyNumberFormat="1" applyFont="1" applyFill="1" applyBorder="1"/>
    <xf numFmtId="0" fontId="37" fillId="2" borderId="7" xfId="0" applyFont="1" applyFill="1" applyBorder="1"/>
    <xf numFmtId="165" fontId="37" fillId="2" borderId="7" xfId="0" applyNumberFormat="1" applyFont="1" applyFill="1" applyBorder="1"/>
    <xf numFmtId="0" fontId="9" fillId="2" borderId="0" xfId="0" applyFont="1" applyFill="1" applyAlignment="1"/>
    <xf numFmtId="0" fontId="10" fillId="2" borderId="4" xfId="0" applyFont="1" applyFill="1" applyBorder="1"/>
    <xf numFmtId="0" fontId="10" fillId="2" borderId="4" xfId="0" applyFont="1" applyFill="1" applyBorder="1" applyAlignment="1">
      <alignment horizontal="center" vertical="center"/>
    </xf>
    <xf numFmtId="165" fontId="10" fillId="2" borderId="4" xfId="0" applyNumberFormat="1" applyFont="1" applyFill="1" applyBorder="1"/>
    <xf numFmtId="165" fontId="37" fillId="2" borderId="3" xfId="0" applyNumberFormat="1" applyFont="1" applyFill="1" applyBorder="1"/>
    <xf numFmtId="0" fontId="10" fillId="2" borderId="14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10" fillId="2" borderId="1" xfId="0" applyFont="1" applyFill="1" applyBorder="1"/>
    <xf numFmtId="165" fontId="10" fillId="2" borderId="1" xfId="0" applyNumberFormat="1" applyFont="1" applyFill="1" applyBorder="1"/>
    <xf numFmtId="0" fontId="10" fillId="2" borderId="3" xfId="0" applyFont="1" applyFill="1" applyBorder="1" applyAlignment="1">
      <alignment horizontal="center"/>
    </xf>
    <xf numFmtId="0" fontId="10" fillId="2" borderId="5" xfId="0" applyFont="1" applyFill="1" applyBorder="1"/>
    <xf numFmtId="0" fontId="10" fillId="2" borderId="5" xfId="0" applyFont="1" applyFill="1" applyBorder="1" applyAlignment="1">
      <alignment horizontal="center"/>
    </xf>
    <xf numFmtId="165" fontId="10" fillId="2" borderId="5" xfId="0" applyNumberFormat="1" applyFont="1" applyFill="1" applyBorder="1"/>
    <xf numFmtId="0" fontId="10" fillId="2" borderId="14" xfId="0" applyFont="1" applyFill="1" applyBorder="1"/>
    <xf numFmtId="0" fontId="10" fillId="2" borderId="14" xfId="0" applyFont="1" applyFill="1" applyBorder="1" applyAlignment="1">
      <alignment horizontal="center"/>
    </xf>
    <xf numFmtId="165" fontId="10" fillId="2" borderId="14" xfId="0" applyNumberFormat="1" applyFont="1" applyFill="1" applyBorder="1"/>
    <xf numFmtId="0" fontId="10" fillId="2" borderId="0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20" fillId="5" borderId="3" xfId="0" applyFont="1" applyFill="1" applyBorder="1" applyAlignment="1">
      <alignment horizontal="left"/>
    </xf>
    <xf numFmtId="0" fontId="21" fillId="5" borderId="0" xfId="0" applyFont="1" applyFill="1" applyAlignment="1">
      <alignment horizontal="left"/>
    </xf>
    <xf numFmtId="174" fontId="21" fillId="5" borderId="0" xfId="0" applyNumberFormat="1" applyFont="1" applyFill="1" applyAlignment="1"/>
    <xf numFmtId="0" fontId="9" fillId="2" borderId="0" xfId="0" applyFont="1" applyFill="1" applyBorder="1" applyAlignment="1">
      <alignment horizontal="center" vertical="center" wrapText="1"/>
    </xf>
    <xf numFmtId="0" fontId="20" fillId="5" borderId="3" xfId="0" applyFont="1" applyFill="1" applyBorder="1" applyAlignment="1">
      <alignment horizontal="left"/>
    </xf>
    <xf numFmtId="165" fontId="9" fillId="0" borderId="0" xfId="0" applyNumberFormat="1" applyFont="1" applyAlignment="1">
      <alignment horizontal="right" wrapText="1"/>
    </xf>
    <xf numFmtId="4" fontId="8" fillId="2" borderId="14" xfId="0" applyNumberFormat="1" applyFont="1" applyFill="1" applyBorder="1"/>
    <xf numFmtId="9" fontId="8" fillId="2" borderId="4" xfId="0" applyNumberFormat="1" applyFont="1" applyFill="1" applyBorder="1"/>
    <xf numFmtId="0" fontId="20" fillId="5" borderId="0" xfId="0" applyFont="1" applyFill="1" applyBorder="1" applyAlignment="1">
      <alignment horizontal="left"/>
    </xf>
    <xf numFmtId="0" fontId="20" fillId="5" borderId="3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/>
    </xf>
    <xf numFmtId="0" fontId="37" fillId="0" borderId="0" xfId="0" applyFont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0" fontId="37" fillId="0" borderId="3" xfId="0" applyFont="1" applyBorder="1" applyAlignment="1">
      <alignment horizontal="center"/>
    </xf>
    <xf numFmtId="0" fontId="9" fillId="0" borderId="4" xfId="0" applyFont="1" applyBorder="1" applyAlignment="1">
      <alignment horizontal="center"/>
    </xf>
    <xf numFmtId="0" fontId="9" fillId="0" borderId="14" xfId="0" applyFont="1" applyBorder="1" applyAlignment="1">
      <alignment horizontal="left" vertical="center"/>
    </xf>
    <xf numFmtId="0" fontId="9" fillId="0" borderId="3" xfId="0" applyFont="1" applyBorder="1" applyAlignment="1">
      <alignment horizontal="left" vertical="center"/>
    </xf>
    <xf numFmtId="0" fontId="9" fillId="2" borderId="14" xfId="0" applyFont="1" applyFill="1" applyBorder="1" applyAlignment="1">
      <alignment horizontal="left" vertical="center"/>
    </xf>
    <xf numFmtId="0" fontId="9" fillId="2" borderId="3" xfId="0" applyFont="1" applyFill="1" applyBorder="1" applyAlignment="1">
      <alignment horizontal="left" vertical="center"/>
    </xf>
    <xf numFmtId="0" fontId="9" fillId="2" borderId="0" xfId="0" applyFont="1" applyFill="1" applyBorder="1" applyAlignment="1">
      <alignment horizontal="left" vertical="center"/>
    </xf>
    <xf numFmtId="165" fontId="9" fillId="0" borderId="4" xfId="0" applyNumberFormat="1" applyFont="1" applyBorder="1" applyAlignment="1">
      <alignment horizontal="center"/>
    </xf>
    <xf numFmtId="164" fontId="9" fillId="0" borderId="4" xfId="0" applyNumberFormat="1" applyFont="1" applyBorder="1" applyAlignment="1">
      <alignment horizontal="center"/>
    </xf>
    <xf numFmtId="0" fontId="10" fillId="2" borderId="14" xfId="0" applyFont="1" applyFill="1" applyBorder="1" applyAlignment="1">
      <alignment horizontal="center" vertical="center"/>
    </xf>
    <xf numFmtId="0" fontId="10" fillId="2" borderId="3" xfId="0" applyFont="1" applyFill="1" applyBorder="1" applyAlignment="1">
      <alignment horizontal="center" vertical="center"/>
    </xf>
    <xf numFmtId="0" fontId="37" fillId="2" borderId="2" xfId="0" applyFont="1" applyFill="1" applyBorder="1" applyAlignment="1">
      <alignment horizontal="center" vertical="center"/>
    </xf>
    <xf numFmtId="0" fontId="37" fillId="2" borderId="6" xfId="0" applyFont="1" applyFill="1" applyBorder="1" applyAlignment="1">
      <alignment horizontal="center" vertical="center" wrapText="1"/>
    </xf>
    <xf numFmtId="0" fontId="37" fillId="2" borderId="3" xfId="0" applyFont="1" applyFill="1" applyBorder="1" applyAlignment="1">
      <alignment horizontal="center" vertical="center" wrapText="1"/>
    </xf>
    <xf numFmtId="0" fontId="37" fillId="2" borderId="0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/>
    </xf>
    <xf numFmtId="0" fontId="10" fillId="2" borderId="1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>
      <alignment vertical="center"/>
    </xf>
    <xf numFmtId="0" fontId="10" fillId="2" borderId="3" xfId="0" applyFont="1" applyFill="1" applyBorder="1" applyAlignment="1">
      <alignment vertical="center"/>
    </xf>
    <xf numFmtId="0" fontId="1" fillId="2" borderId="1" xfId="0" applyFont="1" applyFill="1" applyBorder="1" applyAlignment="1">
      <alignment horizontal="left" wrapText="1"/>
    </xf>
    <xf numFmtId="0" fontId="1" fillId="2" borderId="6" xfId="0" applyFont="1" applyFill="1" applyBorder="1" applyAlignment="1">
      <alignment vertical="center"/>
    </xf>
    <xf numFmtId="0" fontId="1" fillId="2" borderId="3" xfId="0" applyFont="1" applyFill="1" applyBorder="1" applyAlignment="1">
      <alignment vertical="center"/>
    </xf>
    <xf numFmtId="0" fontId="1" fillId="2" borderId="6" xfId="0" applyFont="1" applyFill="1" applyBorder="1" applyAlignment="1">
      <alignment horizontal="left" vertical="center"/>
    </xf>
    <xf numFmtId="0" fontId="1" fillId="2" borderId="3" xfId="0" applyFont="1" applyFill="1" applyBorder="1" applyAlignment="1">
      <alignment horizontal="left" vertical="center"/>
    </xf>
    <xf numFmtId="0" fontId="1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24" fillId="2" borderId="0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/>
    </xf>
    <xf numFmtId="0" fontId="9" fillId="2" borderId="6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3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0" fontId="9" fillId="2" borderId="14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/>
    </xf>
    <xf numFmtId="0" fontId="9" fillId="2" borderId="4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wrapText="1"/>
    </xf>
    <xf numFmtId="0" fontId="9" fillId="2" borderId="3" xfId="0" applyFont="1" applyFill="1" applyBorder="1" applyAlignment="1">
      <alignment horizontal="center" wrapText="1"/>
    </xf>
    <xf numFmtId="0" fontId="8" fillId="2" borderId="6" xfId="0" applyFont="1" applyFill="1" applyBorder="1" applyAlignment="1">
      <alignment horizontal="left" wrapText="1"/>
    </xf>
    <xf numFmtId="0" fontId="9" fillId="2" borderId="1" xfId="0" applyFont="1" applyFill="1" applyBorder="1" applyAlignment="1">
      <alignment horizontal="left"/>
    </xf>
    <xf numFmtId="0" fontId="9" fillId="2" borderId="2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wrapText="1"/>
    </xf>
    <xf numFmtId="0" fontId="9" fillId="2" borderId="1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left" wrapText="1"/>
    </xf>
    <xf numFmtId="0" fontId="1" fillId="2" borderId="2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left" vertical="center"/>
    </xf>
    <xf numFmtId="0" fontId="9" fillId="2" borderId="1" xfId="0" applyFont="1" applyFill="1" applyBorder="1" applyAlignment="1">
      <alignment horizontal="left" wrapText="1"/>
    </xf>
    <xf numFmtId="0" fontId="1" fillId="2" borderId="32" xfId="0" applyFont="1" applyFill="1" applyBorder="1" applyAlignment="1">
      <alignment horizontal="center" vertical="center" wrapText="1"/>
    </xf>
    <xf numFmtId="0" fontId="1" fillId="2" borderId="33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left" wrapText="1"/>
    </xf>
    <xf numFmtId="0" fontId="2" fillId="2" borderId="6" xfId="0" applyFont="1" applyFill="1" applyBorder="1" applyAlignment="1">
      <alignment horizontal="left" vertical="top" wrapText="1"/>
    </xf>
    <xf numFmtId="0" fontId="10" fillId="0" borderId="6" xfId="0" applyFont="1" applyBorder="1" applyAlignment="1"/>
    <xf numFmtId="0" fontId="21" fillId="5" borderId="2" xfId="0" applyFont="1" applyFill="1" applyBorder="1" applyAlignment="1">
      <alignment horizontal="center"/>
    </xf>
    <xf numFmtId="0" fontId="20" fillId="5" borderId="3" xfId="0" applyFont="1" applyFill="1" applyBorder="1" applyAlignment="1">
      <alignment horizontal="left"/>
    </xf>
    <xf numFmtId="0" fontId="21" fillId="5" borderId="0" xfId="0" applyFont="1" applyFill="1" applyBorder="1" applyAlignment="1">
      <alignment horizontal="left"/>
    </xf>
    <xf numFmtId="0" fontId="21" fillId="5" borderId="0" xfId="0" applyFont="1" applyFill="1" applyAlignment="1">
      <alignment horizontal="left"/>
    </xf>
    <xf numFmtId="0" fontId="2" fillId="2" borderId="0" xfId="0" applyFont="1" applyFill="1" applyAlignment="1">
      <alignment horizontal="left" vertical="top" wrapText="1"/>
    </xf>
    <xf numFmtId="0" fontId="9" fillId="2" borderId="7" xfId="0" applyFont="1" applyFill="1" applyBorder="1" applyAlignment="1">
      <alignment horizontal="left" wrapText="1"/>
    </xf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0" fontId="1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left" wrapText="1"/>
    </xf>
    <xf numFmtId="0" fontId="1" fillId="0" borderId="2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4" xfId="0" applyFont="1" applyBorder="1" applyAlignment="1">
      <alignment horizontal="center" vertical="center"/>
    </xf>
    <xf numFmtId="0" fontId="1" fillId="0" borderId="3" xfId="0" applyFont="1" applyBorder="1" applyAlignment="1">
      <alignment horizontal="center"/>
    </xf>
    <xf numFmtId="0" fontId="9" fillId="2" borderId="11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  <xf numFmtId="0" fontId="9" fillId="2" borderId="9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/>
    </xf>
    <xf numFmtId="0" fontId="0" fillId="2" borderId="3" xfId="0" applyFill="1" applyBorder="1"/>
    <xf numFmtId="0" fontId="9" fillId="0" borderId="0" xfId="0" applyFont="1" applyAlignment="1">
      <alignment horizontal="center" vertical="center"/>
    </xf>
    <xf numFmtId="0" fontId="8" fillId="2" borderId="0" xfId="0" applyFont="1" applyFill="1" applyAlignment="1">
      <alignment horizontal="left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right" vertical="center" wrapText="1"/>
    </xf>
    <xf numFmtId="0" fontId="8" fillId="2" borderId="6" xfId="0" applyFont="1" applyFill="1" applyBorder="1" applyAlignment="1">
      <alignment horizontal="left" vertical="top" wrapText="1"/>
    </xf>
    <xf numFmtId="0" fontId="9" fillId="2" borderId="0" xfId="0" applyFont="1" applyFill="1" applyAlignment="1">
      <alignment horizontal="left" vertical="center"/>
    </xf>
    <xf numFmtId="0" fontId="20" fillId="5" borderId="2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left"/>
    </xf>
    <xf numFmtId="0" fontId="9" fillId="2" borderId="3" xfId="0" applyFont="1" applyFill="1" applyBorder="1" applyAlignment="1">
      <alignment horizontal="left" wrapText="1"/>
    </xf>
    <xf numFmtId="0" fontId="9" fillId="2" borderId="5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applyFont="1" applyBorder="1" applyAlignment="1">
      <alignment horizontal="center"/>
    </xf>
    <xf numFmtId="0" fontId="8" fillId="0" borderId="0" xfId="0" applyFont="1" applyFill="1" applyBorder="1" applyAlignment="1">
      <alignment wrapText="1"/>
    </xf>
    <xf numFmtId="0" fontId="2" fillId="0" borderId="0" xfId="0" applyFont="1" applyAlignment="1">
      <alignment horizontal="center"/>
    </xf>
    <xf numFmtId="0" fontId="1" fillId="0" borderId="14" xfId="0" applyFont="1" applyBorder="1" applyAlignment="1">
      <alignment horizontal="center" vertical="center"/>
    </xf>
    <xf numFmtId="0" fontId="1" fillId="0" borderId="20" xfId="0" applyFont="1" applyFill="1" applyBorder="1" applyAlignment="1">
      <alignment horizontal="center"/>
    </xf>
    <xf numFmtId="0" fontId="1" fillId="0" borderId="14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0" fontId="1" fillId="0" borderId="18" xfId="0" applyFont="1" applyFill="1" applyBorder="1" applyAlignment="1">
      <alignment horizontal="right"/>
    </xf>
    <xf numFmtId="0" fontId="1" fillId="0" borderId="0" xfId="0" applyFont="1" applyFill="1" applyBorder="1" applyAlignment="1">
      <alignment horizontal="right"/>
    </xf>
    <xf numFmtId="0" fontId="1" fillId="0" borderId="15" xfId="0" applyFont="1" applyFill="1" applyBorder="1" applyAlignment="1">
      <alignment horizontal="right"/>
    </xf>
    <xf numFmtId="0" fontId="1" fillId="0" borderId="18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9" fillId="0" borderId="6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/>
    </xf>
  </cellXfs>
  <cellStyles count="3">
    <cellStyle name="Normal" xfId="0" builtinId="0"/>
    <cellStyle name="Normal 3" xfId="2"/>
    <cellStyle name="Vírgula" xfId="1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es%202010%20e%202011\BNDES%20%20Bioce&#226;nico\ETAPA%202\CAP&#205;TULOS\Produto%209%20Custos\Custos%20CVLP%20%20Paranagu&#225;%20Antofagasta%2013.04.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es%202010%20e%202011\BNDES%20%20Bioce&#226;nico\ETAPA%202\Argentina%20e%20Chile\Documentos%20de%20Trabalho\Or&#231;amentos%20do%20Proyecto%20Recuperaci&#243;n%20de%20Via%20Belgran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roduto%208%20Investimentos\Or&#231;amento%20de%201%20km%20de%20SUPER%20BOSCO%20REV%2026.04.201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tamares"/>
      <sheetName val="Frota Trem Atual"/>
      <sheetName val="Frota Trem"/>
      <sheetName val="Premissas"/>
      <sheetName val="Opex Resumo 45"/>
      <sheetName val="Opex Resumo 30"/>
      <sheetName val="Opex Resumo 15"/>
      <sheetName val="Opex Resumo 10"/>
      <sheetName val="Opex Res Br"/>
      <sheetName val="Opex Res Par"/>
      <sheetName val="Opex Res Arg"/>
      <sheetName val="Opex Res Chi"/>
      <sheetName val="Opex Res Cor"/>
      <sheetName val="Opex Res Geral"/>
      <sheetName val="Invest Repos"/>
      <sheetName val="Reposição"/>
      <sheetName val="Distancias"/>
      <sheetName val="Demandas"/>
      <sheetName val="Trens Tipos e Ciclos"/>
      <sheetName val="Frotas"/>
      <sheetName val="Invest Frotas"/>
      <sheetName val="Invest Frotas (2)"/>
      <sheetName val="Resumo Cap x Prod"/>
      <sheetName val="Invest Plano de Vias"/>
      <sheetName val="Resumo PL "/>
      <sheetName val="Plano de Vias BR 2010"/>
      <sheetName val="Plano de Vias BR 2045"/>
      <sheetName val="Plano de Vias Var BR 2045"/>
      <sheetName val="Plano de Vias PA 2045"/>
      <sheetName val="Plano de Vias Ar 2010"/>
      <sheetName val="Plano de Vias Ar 2045"/>
      <sheetName val="Plano de Vias Ch 2010"/>
      <sheetName val="Plano de Vias Ch 2045"/>
      <sheetName val="Terminais"/>
      <sheetName val="Equipagem"/>
      <sheetName val="Diesel 3"/>
      <sheetName val="Diesel 2"/>
      <sheetName val="Diesel 1"/>
      <sheetName val="Loco Manu 2"/>
      <sheetName val="Loco Manu 1"/>
      <sheetName val="Vagão Manu 2"/>
      <sheetName val="Vagão Man 1"/>
      <sheetName val="Loco e Vag Manut "/>
      <sheetName val="Seguro de Frotas"/>
      <sheetName val="Sinal Manut"/>
      <sheetName val="Extensão de Vias"/>
      <sheetName val="Via Perm Manut 10"/>
      <sheetName val="Via Perm Manut 15"/>
      <sheetName val="Outros Cus Oper"/>
      <sheetName val="Custos Des Gerais"/>
      <sheetName val="Desp Adm e Comer"/>
      <sheetName val="Efetivo de Pessoal"/>
      <sheetName val="Trilhos ALL"/>
      <sheetName val="Res Normal"/>
      <sheetName val="Parametros"/>
      <sheetName val="Custo trem 10"/>
      <sheetName val="Opex + Capital"/>
      <sheetName val="Check List"/>
      <sheetName val="Calculation"/>
    </sheetNames>
    <sheetDataSet>
      <sheetData sheetId="0" refreshError="1"/>
      <sheetData sheetId="1" refreshError="1"/>
      <sheetData sheetId="2" refreshError="1"/>
      <sheetData sheetId="3" refreshError="1">
        <row r="16">
          <cell r="D16">
            <v>117.465</v>
          </cell>
          <cell r="E16">
            <v>263.327</v>
          </cell>
          <cell r="F16">
            <v>276.75</v>
          </cell>
          <cell r="G16">
            <v>248</v>
          </cell>
          <cell r="H16">
            <v>173.6</v>
          </cell>
          <cell r="I16">
            <v>288.60000000000002</v>
          </cell>
          <cell r="J16">
            <v>324.05</v>
          </cell>
          <cell r="K16">
            <v>655.43499999999995</v>
          </cell>
          <cell r="L16">
            <v>262.89999999999998</v>
          </cell>
          <cell r="M16">
            <v>571</v>
          </cell>
          <cell r="N16">
            <v>181</v>
          </cell>
          <cell r="O16">
            <v>159</v>
          </cell>
        </row>
        <row r="265">
          <cell r="D265">
            <v>1600</v>
          </cell>
          <cell r="E265">
            <v>1600</v>
          </cell>
          <cell r="F265">
            <v>1600</v>
          </cell>
          <cell r="G265">
            <v>1600</v>
          </cell>
          <cell r="H265">
            <v>1600</v>
          </cell>
          <cell r="I265">
            <v>1600</v>
          </cell>
          <cell r="J265">
            <v>1600</v>
          </cell>
          <cell r="K265">
            <v>1540</v>
          </cell>
          <cell r="L265">
            <v>1540</v>
          </cell>
          <cell r="M265">
            <v>1540</v>
          </cell>
          <cell r="N265">
            <v>1540</v>
          </cell>
          <cell r="O265">
            <v>1540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27">
          <cell r="K127">
            <v>2109036</v>
          </cell>
        </row>
        <row r="128">
          <cell r="K128">
            <v>4135674</v>
          </cell>
        </row>
        <row r="129">
          <cell r="K129">
            <v>2717323</v>
          </cell>
        </row>
        <row r="130">
          <cell r="K130">
            <v>162104</v>
          </cell>
        </row>
        <row r="131">
          <cell r="K131">
            <v>786522</v>
          </cell>
        </row>
      </sheetData>
      <sheetData sheetId="16" refreshError="1"/>
      <sheetData sheetId="17" refreshError="1"/>
      <sheetData sheetId="18" refreshError="1"/>
      <sheetData sheetId="19" refreshError="1">
        <row r="100">
          <cell r="I100">
            <v>857142</v>
          </cell>
          <cell r="J100">
            <v>437475</v>
          </cell>
        </row>
        <row r="143">
          <cell r="I143">
            <v>1116882</v>
          </cell>
          <cell r="J143">
            <v>583300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70">
          <cell r="F70">
            <v>714</v>
          </cell>
        </row>
        <row r="72">
          <cell r="F72">
            <v>832</v>
          </cell>
        </row>
        <row r="74">
          <cell r="F74">
            <v>2288</v>
          </cell>
        </row>
        <row r="134">
          <cell r="F134">
            <v>2288</v>
          </cell>
        </row>
        <row r="136">
          <cell r="F136">
            <v>1760</v>
          </cell>
        </row>
        <row r="138">
          <cell r="F138">
            <v>1620</v>
          </cell>
        </row>
        <row r="140">
          <cell r="F140">
            <v>1461</v>
          </cell>
        </row>
        <row r="142">
          <cell r="F142">
            <v>1462</v>
          </cell>
        </row>
        <row r="144">
          <cell r="F144">
            <v>1591</v>
          </cell>
        </row>
        <row r="146">
          <cell r="F146">
            <v>1490</v>
          </cell>
        </row>
        <row r="148">
          <cell r="F148">
            <v>1434</v>
          </cell>
        </row>
        <row r="150">
          <cell r="F150">
            <v>1665</v>
          </cell>
        </row>
        <row r="152">
          <cell r="F152">
            <v>1492</v>
          </cell>
        </row>
        <row r="154">
          <cell r="F154">
            <v>1567</v>
          </cell>
        </row>
        <row r="156">
          <cell r="F156">
            <v>1801</v>
          </cell>
        </row>
        <row r="158">
          <cell r="F158">
            <v>2300</v>
          </cell>
        </row>
        <row r="234">
          <cell r="F234">
            <v>1300</v>
          </cell>
        </row>
        <row r="236">
          <cell r="F236">
            <v>2850</v>
          </cell>
        </row>
        <row r="238">
          <cell r="F238">
            <v>1628</v>
          </cell>
        </row>
        <row r="240">
          <cell r="F240">
            <v>1300</v>
          </cell>
        </row>
        <row r="242">
          <cell r="F242">
            <v>1300</v>
          </cell>
        </row>
        <row r="244">
          <cell r="F244">
            <v>1300</v>
          </cell>
        </row>
        <row r="246">
          <cell r="F246">
            <v>1246</v>
          </cell>
        </row>
        <row r="248">
          <cell r="F248">
            <v>1651</v>
          </cell>
        </row>
        <row r="250">
          <cell r="F250">
            <v>1795</v>
          </cell>
        </row>
        <row r="252">
          <cell r="F252">
            <v>559</v>
          </cell>
        </row>
        <row r="254">
          <cell r="F254">
            <v>1333</v>
          </cell>
        </row>
        <row r="256">
          <cell r="F256">
            <v>1637</v>
          </cell>
        </row>
        <row r="258">
          <cell r="F258">
            <v>2983</v>
          </cell>
        </row>
        <row r="260">
          <cell r="F260">
            <v>1800</v>
          </cell>
        </row>
        <row r="262">
          <cell r="F262">
            <v>1379</v>
          </cell>
        </row>
        <row r="264">
          <cell r="F264">
            <v>1662</v>
          </cell>
        </row>
        <row r="341">
          <cell r="F341">
            <v>1400</v>
          </cell>
        </row>
        <row r="343">
          <cell r="F343">
            <v>1400</v>
          </cell>
        </row>
        <row r="345">
          <cell r="F345">
            <v>1400</v>
          </cell>
        </row>
        <row r="347">
          <cell r="F347">
            <v>1400</v>
          </cell>
        </row>
        <row r="349">
          <cell r="F349">
            <v>1400</v>
          </cell>
        </row>
        <row r="351">
          <cell r="F351">
            <v>1400</v>
          </cell>
        </row>
        <row r="353">
          <cell r="F353">
            <v>1400</v>
          </cell>
        </row>
        <row r="355">
          <cell r="F355">
            <v>1400</v>
          </cell>
        </row>
        <row r="357">
          <cell r="F357">
            <v>2200</v>
          </cell>
        </row>
      </sheetData>
      <sheetData sheetId="27" refreshError="1">
        <row r="8">
          <cell r="N8">
            <v>2</v>
          </cell>
        </row>
        <row r="9">
          <cell r="N9">
            <v>3</v>
          </cell>
        </row>
        <row r="10">
          <cell r="N10">
            <v>4</v>
          </cell>
        </row>
        <row r="11">
          <cell r="N11">
            <v>5</v>
          </cell>
        </row>
        <row r="12">
          <cell r="N12">
            <v>6</v>
          </cell>
        </row>
        <row r="13">
          <cell r="N13">
            <v>6</v>
          </cell>
        </row>
        <row r="64">
          <cell r="F64">
            <v>1850</v>
          </cell>
          <cell r="G64">
            <v>1850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 dos Tramos"/>
      <sheetName val="Tramo Nº1"/>
      <sheetName val="Tramo Nº2"/>
      <sheetName val="Tramo Nº3"/>
      <sheetName val="Tramo Nº4"/>
      <sheetName val="Tramo Nº5"/>
      <sheetName val="Tramo Nº6"/>
      <sheetName val="Tramo Nº7"/>
      <sheetName val="Tramo Nº8"/>
    </sheetNames>
    <sheetDataSet>
      <sheetData sheetId="0" refreshError="1"/>
      <sheetData sheetId="1" refreshError="1">
        <row r="8">
          <cell r="C8">
            <v>40.5</v>
          </cell>
        </row>
      </sheetData>
      <sheetData sheetId="2" refreshError="1">
        <row r="8">
          <cell r="C8">
            <v>38</v>
          </cell>
        </row>
      </sheetData>
      <sheetData sheetId="3" refreshError="1">
        <row r="8">
          <cell r="C8">
            <v>36</v>
          </cell>
        </row>
      </sheetData>
      <sheetData sheetId="4" refreshError="1">
        <row r="8">
          <cell r="C8">
            <v>47.048999999999999</v>
          </cell>
        </row>
      </sheetData>
      <sheetData sheetId="5" refreshError="1">
        <row r="8">
          <cell r="C8">
            <v>42.79</v>
          </cell>
        </row>
      </sheetData>
      <sheetData sheetId="6" refreshError="1">
        <row r="8">
          <cell r="C8">
            <v>37.68</v>
          </cell>
        </row>
      </sheetData>
      <sheetData sheetId="7" refreshError="1">
        <row r="8">
          <cell r="C8">
            <v>39.979999999999997</v>
          </cell>
        </row>
      </sheetData>
      <sheetData sheetId="8" refreshError="1">
        <row r="8">
          <cell r="C8">
            <v>30.61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km Super REV (2)"/>
      <sheetName val="1 km Super "/>
      <sheetName val="1 km Super REV"/>
      <sheetName val="Super Lote 1"/>
    </sheetNames>
    <sheetDataSet>
      <sheetData sheetId="0" refreshError="1"/>
      <sheetData sheetId="1" refreshError="1"/>
      <sheetData sheetId="2" refreshError="1">
        <row r="14">
          <cell r="L14">
            <v>1766.34</v>
          </cell>
        </row>
        <row r="15">
          <cell r="L15">
            <v>1600</v>
          </cell>
        </row>
        <row r="17">
          <cell r="L17">
            <v>21.401576127906974</v>
          </cell>
        </row>
        <row r="19">
          <cell r="E19">
            <v>12</v>
          </cell>
          <cell r="J19">
            <v>1275.0709883720931</v>
          </cell>
        </row>
        <row r="20">
          <cell r="E20">
            <v>6156</v>
          </cell>
          <cell r="J20">
            <v>16629.5248715407</v>
          </cell>
        </row>
        <row r="24">
          <cell r="E24">
            <v>2</v>
          </cell>
          <cell r="J24">
            <v>149945.89617296512</v>
          </cell>
        </row>
        <row r="30">
          <cell r="E30">
            <v>1</v>
          </cell>
          <cell r="J30">
            <v>36101.54261156977</v>
          </cell>
        </row>
        <row r="31">
          <cell r="E31">
            <v>1</v>
          </cell>
          <cell r="J31">
            <v>11158.988093037791</v>
          </cell>
        </row>
        <row r="32">
          <cell r="E32">
            <v>1</v>
          </cell>
          <cell r="J32">
            <v>34070.101147601745</v>
          </cell>
        </row>
        <row r="33">
          <cell r="E33">
            <v>1</v>
          </cell>
          <cell r="J33">
            <v>7208.5893121656991</v>
          </cell>
        </row>
        <row r="34">
          <cell r="E34">
            <v>112</v>
          </cell>
          <cell r="J34">
            <v>14957.759682209302</v>
          </cell>
        </row>
        <row r="36">
          <cell r="E36">
            <v>1</v>
          </cell>
          <cell r="J36">
            <v>251.8101731395349</v>
          </cell>
        </row>
        <row r="37">
          <cell r="E37">
            <v>3</v>
          </cell>
          <cell r="J37">
            <v>571.56283083575579</v>
          </cell>
        </row>
        <row r="39">
          <cell r="E39">
            <v>2</v>
          </cell>
          <cell r="J39">
            <v>18414.526172877908</v>
          </cell>
        </row>
        <row r="41">
          <cell r="E41">
            <v>72</v>
          </cell>
          <cell r="J41">
            <v>361.92399593023259</v>
          </cell>
        </row>
        <row r="42">
          <cell r="E42">
            <v>114</v>
          </cell>
          <cell r="J42">
            <v>901.03381805232561</v>
          </cell>
        </row>
        <row r="43">
          <cell r="E43">
            <v>19616.921242405315</v>
          </cell>
          <cell r="J43">
            <v>3126.6208946714064</v>
          </cell>
        </row>
        <row r="44">
          <cell r="E44">
            <v>1226.0575776503322</v>
          </cell>
          <cell r="J44">
            <v>3697.8304811979137</v>
          </cell>
        </row>
      </sheetData>
      <sheetData sheetId="3" refreshError="1">
        <row r="22">
          <cell r="E22">
            <v>312.7</v>
          </cell>
        </row>
        <row r="51">
          <cell r="G51">
            <v>2.8617363344051445</v>
          </cell>
        </row>
        <row r="61">
          <cell r="G61">
            <v>1.2260575776503322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49"/>
  <sheetViews>
    <sheetView workbookViewId="0">
      <selection activeCell="D46" sqref="D46"/>
    </sheetView>
  </sheetViews>
  <sheetFormatPr defaultRowHeight="15" x14ac:dyDescent="0.25"/>
  <cols>
    <col min="1" max="1" width="6.7109375" style="412" customWidth="1"/>
    <col min="2" max="2" width="54.42578125" style="412" customWidth="1"/>
    <col min="3" max="3" width="14.5703125" style="412" customWidth="1"/>
    <col min="4" max="4" width="16.140625" style="412" customWidth="1"/>
  </cols>
  <sheetData>
    <row r="2" spans="1:4" ht="15.75" x14ac:dyDescent="0.25">
      <c r="A2" s="140" t="s">
        <v>267</v>
      </c>
    </row>
    <row r="3" spans="1:4" ht="16.5" thickBot="1" x14ac:dyDescent="0.3">
      <c r="A3" s="14" t="s">
        <v>662</v>
      </c>
      <c r="B3" s="14"/>
      <c r="C3" s="14"/>
      <c r="D3" s="14"/>
    </row>
    <row r="4" spans="1:4" ht="15.75" x14ac:dyDescent="0.25">
      <c r="A4" s="1170" t="s">
        <v>550</v>
      </c>
      <c r="B4" s="1170"/>
      <c r="C4" s="781"/>
      <c r="D4" s="1172" t="s">
        <v>665</v>
      </c>
    </row>
    <row r="5" spans="1:4" ht="15.75" x14ac:dyDescent="0.25">
      <c r="A5" s="1171"/>
      <c r="B5" s="1171"/>
      <c r="C5" s="101"/>
      <c r="D5" s="1173"/>
    </row>
    <row r="6" spans="1:4" ht="15.75" x14ac:dyDescent="0.25">
      <c r="A6" s="388" t="s">
        <v>206</v>
      </c>
      <c r="B6" s="140" t="s">
        <v>207</v>
      </c>
      <c r="C6" s="140"/>
      <c r="D6" s="29"/>
    </row>
    <row r="7" spans="1:4" ht="15.75" x14ac:dyDescent="0.25">
      <c r="A7" s="785" t="s">
        <v>208</v>
      </c>
      <c r="B7" s="29" t="s">
        <v>209</v>
      </c>
      <c r="C7" s="29"/>
      <c r="D7" s="867">
        <f>+'Res Pais'!D7</f>
        <v>1604.1352853376359</v>
      </c>
    </row>
    <row r="8" spans="1:4" ht="15.75" x14ac:dyDescent="0.25">
      <c r="A8" s="785" t="s">
        <v>210</v>
      </c>
      <c r="B8" s="29" t="s">
        <v>211</v>
      </c>
      <c r="C8" s="29"/>
      <c r="D8" s="867">
        <f>+'Res Pais'!D8</f>
        <v>1072.6062351173864</v>
      </c>
    </row>
    <row r="9" spans="1:4" ht="15.75" x14ac:dyDescent="0.25">
      <c r="A9" s="785" t="s">
        <v>212</v>
      </c>
      <c r="B9" s="29" t="s">
        <v>973</v>
      </c>
      <c r="C9" s="29"/>
      <c r="D9" s="867">
        <f>+'Res Pais'!D9</f>
        <v>2940.8791867539221</v>
      </c>
    </row>
    <row r="10" spans="1:4" ht="15.75" x14ac:dyDescent="0.25">
      <c r="A10" s="785" t="s">
        <v>214</v>
      </c>
      <c r="B10" s="29" t="s">
        <v>215</v>
      </c>
      <c r="C10" s="29"/>
      <c r="D10" s="867">
        <f>+'Res Pais'!D10</f>
        <v>122.38448658008657</v>
      </c>
    </row>
    <row r="11" spans="1:4" ht="15.75" x14ac:dyDescent="0.25">
      <c r="A11" s="785" t="s">
        <v>216</v>
      </c>
      <c r="B11" s="29" t="s">
        <v>217</v>
      </c>
      <c r="C11" s="29"/>
      <c r="D11" s="867">
        <f>+'Res Pais'!D11</f>
        <v>35.974670789141861</v>
      </c>
    </row>
    <row r="12" spans="1:4" ht="15.75" x14ac:dyDescent="0.25">
      <c r="A12" s="785" t="s">
        <v>218</v>
      </c>
      <c r="B12" s="29" t="s">
        <v>219</v>
      </c>
      <c r="C12" s="29"/>
      <c r="D12" s="867">
        <f>+'Res Pais'!D12</f>
        <v>278.01267205116523</v>
      </c>
    </row>
    <row r="13" spans="1:4" ht="15.75" x14ac:dyDescent="0.25">
      <c r="A13" s="785" t="s">
        <v>220</v>
      </c>
      <c r="B13" s="29" t="s">
        <v>221</v>
      </c>
      <c r="C13" s="29"/>
      <c r="D13" s="867">
        <f>+'Res Pais'!D13</f>
        <v>83.38000000000001</v>
      </c>
    </row>
    <row r="14" spans="1:4" ht="15.75" x14ac:dyDescent="0.25">
      <c r="A14" s="785" t="s">
        <v>222</v>
      </c>
      <c r="B14" s="29" t="s">
        <v>223</v>
      </c>
      <c r="C14" s="29"/>
      <c r="D14" s="867">
        <f>+'Res Pais'!D14</f>
        <v>10.502000000000001</v>
      </c>
    </row>
    <row r="15" spans="1:4" ht="15.75" x14ac:dyDescent="0.25">
      <c r="A15" s="785" t="s">
        <v>224</v>
      </c>
      <c r="B15" s="29" t="s">
        <v>225</v>
      </c>
      <c r="C15" s="29"/>
      <c r="D15" s="867">
        <f>SUM(D7:D14)</f>
        <v>6147.8745366293388</v>
      </c>
    </row>
    <row r="16" spans="1:4" ht="15.75" x14ac:dyDescent="0.25">
      <c r="A16" s="785"/>
      <c r="B16" s="29" t="s">
        <v>226</v>
      </c>
      <c r="C16" s="29"/>
      <c r="D16" s="867"/>
    </row>
    <row r="17" spans="1:4" ht="15.75" x14ac:dyDescent="0.25">
      <c r="A17" s="388" t="s">
        <v>227</v>
      </c>
      <c r="B17" s="140" t="s">
        <v>228</v>
      </c>
      <c r="C17" s="140"/>
      <c r="D17" s="867"/>
    </row>
    <row r="18" spans="1:4" ht="15.75" x14ac:dyDescent="0.25">
      <c r="A18" s="785" t="s">
        <v>229</v>
      </c>
      <c r="B18" s="29" t="s">
        <v>296</v>
      </c>
      <c r="C18" s="29"/>
      <c r="D18" s="867">
        <f>+'Res Pais'!D18</f>
        <v>803.40000000000009</v>
      </c>
    </row>
    <row r="19" spans="1:4" ht="15.75" x14ac:dyDescent="0.25">
      <c r="A19" s="785" t="s">
        <v>297</v>
      </c>
      <c r="B19" s="29" t="s">
        <v>233</v>
      </c>
      <c r="C19" s="29"/>
      <c r="D19" s="867">
        <f>+'Res Pais'!D19</f>
        <v>9.6</v>
      </c>
    </row>
    <row r="20" spans="1:4" ht="15.75" x14ac:dyDescent="0.25">
      <c r="A20" s="785" t="s">
        <v>231</v>
      </c>
      <c r="B20" s="29" t="s">
        <v>298</v>
      </c>
      <c r="C20" s="29"/>
      <c r="D20" s="867">
        <f>SUM(D18:D19)</f>
        <v>813.00000000000011</v>
      </c>
    </row>
    <row r="21" spans="1:4" ht="15.75" x14ac:dyDescent="0.25">
      <c r="A21" s="785"/>
      <c r="B21" s="29"/>
      <c r="C21" s="29"/>
      <c r="D21" s="867"/>
    </row>
    <row r="22" spans="1:4" ht="15.75" x14ac:dyDescent="0.25">
      <c r="A22" s="388" t="s">
        <v>234</v>
      </c>
      <c r="B22" s="140" t="s">
        <v>235</v>
      </c>
      <c r="C22" s="140"/>
      <c r="D22" s="867"/>
    </row>
    <row r="23" spans="1:4" ht="15.75" x14ac:dyDescent="0.25">
      <c r="A23" s="785" t="s">
        <v>236</v>
      </c>
      <c r="B23" s="29" t="s">
        <v>230</v>
      </c>
      <c r="C23" s="29"/>
      <c r="D23" s="867">
        <f>+'Res Pais'!D23</f>
        <v>564.00000000000011</v>
      </c>
    </row>
    <row r="24" spans="1:4" ht="15.75" x14ac:dyDescent="0.25">
      <c r="A24" s="785" t="s">
        <v>237</v>
      </c>
      <c r="B24" s="29" t="s">
        <v>233</v>
      </c>
      <c r="C24" s="29"/>
      <c r="D24" s="867">
        <f>+'Res Pais'!D24</f>
        <v>27.587399999999999</v>
      </c>
    </row>
    <row r="25" spans="1:4" ht="15.75" x14ac:dyDescent="0.25">
      <c r="A25" s="785" t="s">
        <v>263</v>
      </c>
      <c r="B25" s="29" t="s">
        <v>300</v>
      </c>
      <c r="C25" s="775"/>
      <c r="D25" s="867">
        <f>SUM(D23:D24)</f>
        <v>591.58740000000012</v>
      </c>
    </row>
    <row r="26" spans="1:4" ht="15.75" x14ac:dyDescent="0.25">
      <c r="A26" s="785"/>
      <c r="B26" s="29"/>
      <c r="C26" s="29"/>
      <c r="D26" s="867"/>
    </row>
    <row r="27" spans="1:4" ht="15.75" x14ac:dyDescent="0.25">
      <c r="A27" s="388" t="s">
        <v>238</v>
      </c>
      <c r="B27" s="140" t="s">
        <v>28</v>
      </c>
      <c r="C27" s="140"/>
      <c r="D27" s="867"/>
    </row>
    <row r="28" spans="1:4" ht="15.75" x14ac:dyDescent="0.25">
      <c r="A28" s="785" t="s">
        <v>239</v>
      </c>
      <c r="B28" s="29" t="s">
        <v>240</v>
      </c>
      <c r="C28" s="29"/>
      <c r="D28" s="867">
        <f>+'Res Pais'!D28</f>
        <v>43.54</v>
      </c>
    </row>
    <row r="29" spans="1:4" ht="15.75" x14ac:dyDescent="0.25">
      <c r="A29" s="785" t="s">
        <v>265</v>
      </c>
      <c r="B29" s="29" t="s">
        <v>299</v>
      </c>
      <c r="C29" s="29"/>
      <c r="D29" s="867">
        <f>+D28</f>
        <v>43.54</v>
      </c>
    </row>
    <row r="30" spans="1:4" ht="15.75" x14ac:dyDescent="0.25">
      <c r="A30" s="785"/>
      <c r="B30" s="29"/>
      <c r="C30" s="29"/>
      <c r="D30" s="867"/>
    </row>
    <row r="31" spans="1:4" ht="32.25" customHeight="1" x14ac:dyDescent="0.25">
      <c r="A31" s="388" t="s">
        <v>241</v>
      </c>
      <c r="B31" s="786" t="s">
        <v>242</v>
      </c>
      <c r="C31" s="893"/>
      <c r="D31" s="866">
        <f>+'Res Pais'!D31</f>
        <v>183.96316792133558</v>
      </c>
    </row>
    <row r="32" spans="1:4" ht="15.75" x14ac:dyDescent="0.25">
      <c r="A32" s="388"/>
      <c r="B32" s="29"/>
      <c r="C32" s="894"/>
      <c r="D32" s="866"/>
    </row>
    <row r="33" spans="1:5" ht="33.75" customHeight="1" x14ac:dyDescent="0.25">
      <c r="A33" s="388" t="s">
        <v>243</v>
      </c>
      <c r="B33" s="788" t="s">
        <v>302</v>
      </c>
      <c r="C33" s="895">
        <f>+D31+D29+D25+D20+D15</f>
        <v>7779.9651045506744</v>
      </c>
      <c r="D33" s="866">
        <f>+D31+D29+D25+D20+D15</f>
        <v>7779.9651045506744</v>
      </c>
    </row>
    <row r="34" spans="1:5" ht="15.75" x14ac:dyDescent="0.25">
      <c r="A34" s="785"/>
      <c r="B34" s="29"/>
      <c r="C34" s="29"/>
      <c r="D34" s="867"/>
    </row>
    <row r="35" spans="1:5" ht="15.75" x14ac:dyDescent="0.25">
      <c r="A35" s="388" t="s">
        <v>244</v>
      </c>
      <c r="B35" s="140" t="s">
        <v>245</v>
      </c>
      <c r="C35" s="140"/>
      <c r="D35" s="867"/>
    </row>
    <row r="36" spans="1:5" ht="15.75" x14ac:dyDescent="0.25">
      <c r="A36" s="785" t="s">
        <v>246</v>
      </c>
      <c r="B36" s="29" t="s">
        <v>482</v>
      </c>
      <c r="C36" s="29"/>
      <c r="D36" s="867">
        <f>+'Res Pais'!D36</f>
        <v>549.42015442187335</v>
      </c>
      <c r="E36" s="240"/>
    </row>
    <row r="37" spans="1:5" ht="15.75" x14ac:dyDescent="0.25">
      <c r="A37" s="785" t="s">
        <v>247</v>
      </c>
      <c r="B37" s="29" t="s">
        <v>248</v>
      </c>
      <c r="C37" s="29"/>
      <c r="D37" s="867">
        <f>+'Res Pais'!D37</f>
        <v>88.40000000000002</v>
      </c>
    </row>
    <row r="38" spans="1:5" ht="15.75" x14ac:dyDescent="0.25">
      <c r="A38" s="785" t="s">
        <v>249</v>
      </c>
      <c r="B38" s="29" t="s">
        <v>250</v>
      </c>
      <c r="C38" s="29"/>
      <c r="D38" s="867">
        <f>+'Res Pais'!D38</f>
        <v>157.91999999999999</v>
      </c>
    </row>
    <row r="39" spans="1:5" ht="15.75" x14ac:dyDescent="0.25">
      <c r="A39" s="785" t="s">
        <v>251</v>
      </c>
      <c r="B39" s="29" t="s">
        <v>252</v>
      </c>
      <c r="C39" s="29"/>
      <c r="D39" s="867">
        <f>+'Res Pais'!D39</f>
        <v>0</v>
      </c>
    </row>
    <row r="40" spans="1:5" ht="15.75" x14ac:dyDescent="0.25">
      <c r="A40" s="785" t="s">
        <v>253</v>
      </c>
      <c r="B40" s="29" t="s">
        <v>254</v>
      </c>
      <c r="C40" s="775"/>
      <c r="D40" s="867">
        <f>SUM(D36:D39)</f>
        <v>795.74015442187329</v>
      </c>
    </row>
    <row r="41" spans="1:5" ht="15.75" x14ac:dyDescent="0.25">
      <c r="A41" s="785"/>
      <c r="B41" s="29"/>
      <c r="C41" s="29"/>
      <c r="D41" s="867"/>
    </row>
    <row r="42" spans="1:5" ht="15.75" x14ac:dyDescent="0.25">
      <c r="A42" s="388" t="s">
        <v>255</v>
      </c>
      <c r="B42" s="140" t="s">
        <v>256</v>
      </c>
      <c r="C42" s="895">
        <f>+D40+D33</f>
        <v>8575.7052589725481</v>
      </c>
      <c r="D42" s="866">
        <f>+D40+D33</f>
        <v>8575.7052589725481</v>
      </c>
    </row>
    <row r="43" spans="1:5" ht="15.75" x14ac:dyDescent="0.25">
      <c r="A43" s="785"/>
      <c r="B43" s="29"/>
      <c r="C43" s="775"/>
      <c r="D43" s="867"/>
    </row>
    <row r="44" spans="1:5" ht="15.75" x14ac:dyDescent="0.25">
      <c r="A44" s="388" t="s">
        <v>257</v>
      </c>
      <c r="B44" s="140" t="s">
        <v>258</v>
      </c>
      <c r="C44" s="787"/>
      <c r="D44" s="866">
        <f>+'Res Pais'!D44</f>
        <v>143.74936000000002</v>
      </c>
    </row>
    <row r="45" spans="1:5" ht="15.75" x14ac:dyDescent="0.25">
      <c r="A45" s="388"/>
      <c r="B45" s="29"/>
      <c r="C45" s="775"/>
      <c r="D45" s="867"/>
    </row>
    <row r="46" spans="1:5" ht="16.5" thickBot="1" x14ac:dyDescent="0.3">
      <c r="A46" s="853" t="s">
        <v>259</v>
      </c>
      <c r="B46" s="141" t="s">
        <v>260</v>
      </c>
      <c r="C46" s="789"/>
      <c r="D46" s="792">
        <f>+D44+D42</f>
        <v>8719.4546189725479</v>
      </c>
    </row>
    <row r="47" spans="1:5" ht="15.75" x14ac:dyDescent="0.25">
      <c r="A47" s="29" t="s">
        <v>1175</v>
      </c>
      <c r="B47" s="29"/>
      <c r="C47" s="29"/>
      <c r="D47" s="29"/>
    </row>
    <row r="48" spans="1:5" ht="15.75" x14ac:dyDescent="0.25">
      <c r="A48" s="29" t="s">
        <v>484</v>
      </c>
      <c r="B48" s="29"/>
      <c r="C48" s="29"/>
      <c r="D48" s="867">
        <f>+'Res Trechos'!D51</f>
        <v>8719.4546189725479</v>
      </c>
    </row>
    <row r="49" spans="1:4" ht="15.75" x14ac:dyDescent="0.25">
      <c r="A49" s="29"/>
      <c r="B49" s="29"/>
      <c r="C49" s="29"/>
      <c r="D49" s="29"/>
    </row>
  </sheetData>
  <mergeCells count="2">
    <mergeCell ref="A4:B5"/>
    <mergeCell ref="D4:D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49"/>
  <sheetViews>
    <sheetView topLeftCell="A27" workbookViewId="0">
      <selection activeCell="D46" sqref="D46:H46"/>
    </sheetView>
  </sheetViews>
  <sheetFormatPr defaultRowHeight="15" x14ac:dyDescent="0.25"/>
  <cols>
    <col min="1" max="1" width="6.7109375" style="412" customWidth="1"/>
    <col min="2" max="2" width="54.42578125" style="412" customWidth="1"/>
    <col min="3" max="3" width="10.42578125" style="412" customWidth="1"/>
    <col min="4" max="4" width="14.7109375" style="412" customWidth="1"/>
    <col min="5" max="5" width="11.140625" style="412" customWidth="1"/>
    <col min="6" max="6" width="11.7109375" style="412" customWidth="1"/>
    <col min="7" max="7" width="12.140625" style="412" customWidth="1"/>
    <col min="8" max="8" width="11.7109375" style="412" customWidth="1"/>
  </cols>
  <sheetData>
    <row r="2" spans="1:8" ht="15.75" x14ac:dyDescent="0.25">
      <c r="A2" s="140" t="s">
        <v>267</v>
      </c>
    </row>
    <row r="3" spans="1:8" ht="16.5" thickBot="1" x14ac:dyDescent="0.3">
      <c r="A3" s="14" t="s">
        <v>663</v>
      </c>
      <c r="B3" s="14"/>
      <c r="C3" s="14"/>
      <c r="D3" s="14"/>
      <c r="E3" s="13"/>
      <c r="F3" s="21"/>
      <c r="G3" s="21"/>
      <c r="H3" s="21"/>
    </row>
    <row r="4" spans="1:8" ht="15.75" x14ac:dyDescent="0.25">
      <c r="A4" s="1170" t="s">
        <v>550</v>
      </c>
      <c r="B4" s="1170"/>
      <c r="C4" s="781"/>
      <c r="D4" s="1172" t="s">
        <v>981</v>
      </c>
      <c r="E4" s="1174" t="s">
        <v>660</v>
      </c>
      <c r="F4" s="1174"/>
      <c r="G4" s="1174"/>
      <c r="H4" s="1174"/>
    </row>
    <row r="5" spans="1:8" ht="32.25" customHeight="1" x14ac:dyDescent="0.25">
      <c r="A5" s="1171"/>
      <c r="B5" s="1171"/>
      <c r="C5" s="101"/>
      <c r="D5" s="1173"/>
      <c r="E5" s="845" t="s">
        <v>321</v>
      </c>
      <c r="F5" s="845" t="s">
        <v>322</v>
      </c>
      <c r="G5" s="845" t="s">
        <v>323</v>
      </c>
      <c r="H5" s="845" t="s">
        <v>324</v>
      </c>
    </row>
    <row r="6" spans="1:8" ht="15.75" x14ac:dyDescent="0.25">
      <c r="A6" s="388" t="s">
        <v>206</v>
      </c>
      <c r="B6" s="140" t="s">
        <v>207</v>
      </c>
      <c r="C6" s="140"/>
      <c r="D6" s="29"/>
      <c r="E6" s="29"/>
    </row>
    <row r="7" spans="1:8" ht="15.75" x14ac:dyDescent="0.25">
      <c r="A7" s="785" t="s">
        <v>208</v>
      </c>
      <c r="B7" s="29" t="s">
        <v>209</v>
      </c>
      <c r="C7" s="29"/>
      <c r="D7" s="867">
        <f t="shared" ref="D7:D15" si="0">SUM(E7:H7)</f>
        <v>1604.1352853376359</v>
      </c>
      <c r="E7" s="867">
        <f>+'Res Ferrovias'!E8+'Res Ferrovias'!F8</f>
        <v>612.94728533763578</v>
      </c>
      <c r="F7" s="867">
        <f>+'Res Ferrovias'!G8</f>
        <v>894.24720000000002</v>
      </c>
      <c r="G7" s="867">
        <f>+'Res Ferrovias'!H8</f>
        <v>96.940799999999996</v>
      </c>
      <c r="H7" s="867">
        <f>+'Res Ferrovias'!I8+'Res Ferrovias'!J8</f>
        <v>0</v>
      </c>
    </row>
    <row r="8" spans="1:8" ht="15.75" x14ac:dyDescent="0.25">
      <c r="A8" s="785" t="s">
        <v>210</v>
      </c>
      <c r="B8" s="29" t="s">
        <v>211</v>
      </c>
      <c r="C8" s="29"/>
      <c r="D8" s="867">
        <f t="shared" si="0"/>
        <v>1072.6062351173864</v>
      </c>
      <c r="E8" s="867">
        <f>+'Res Ferrovias'!E9+'Res Ferrovias'!F9</f>
        <v>626.30063511738626</v>
      </c>
      <c r="F8" s="867">
        <f>+'Res Ferrovias'!G9</f>
        <v>415.52160000000003</v>
      </c>
      <c r="G8" s="867">
        <f>+'Res Ferrovias'!H9</f>
        <v>30.784000000000002</v>
      </c>
      <c r="H8" s="867">
        <f>+'Res Ferrovias'!I9+'Res Ferrovias'!J9</f>
        <v>0</v>
      </c>
    </row>
    <row r="9" spans="1:8" ht="15.75" x14ac:dyDescent="0.25">
      <c r="A9" s="785" t="s">
        <v>212</v>
      </c>
      <c r="B9" s="29" t="s">
        <v>973</v>
      </c>
      <c r="C9" s="29"/>
      <c r="D9" s="867">
        <f t="shared" si="0"/>
        <v>2940.8791867539221</v>
      </c>
      <c r="E9" s="867">
        <f>+'Res Ferrovias'!E10+'Res Ferrovias'!F10</f>
        <v>480.66618800392172</v>
      </c>
      <c r="F9" s="867">
        <f>+'Res Ferrovias'!G10</f>
        <v>564.11209323000003</v>
      </c>
      <c r="G9" s="867">
        <f>+'Res Ferrovias'!H10</f>
        <v>1519.6009055200002</v>
      </c>
      <c r="H9" s="867">
        <f>+'Res Ferrovias'!I10+'Res Ferrovias'!J10</f>
        <v>376.5</v>
      </c>
    </row>
    <row r="10" spans="1:8" ht="15.75" x14ac:dyDescent="0.25">
      <c r="A10" s="785" t="s">
        <v>214</v>
      </c>
      <c r="B10" s="29" t="s">
        <v>215</v>
      </c>
      <c r="C10" s="29"/>
      <c r="D10" s="867">
        <f t="shared" si="0"/>
        <v>122.38448658008657</v>
      </c>
      <c r="E10" s="867">
        <f>+'Res Ferrovias'!E11+'Res Ferrovias'!F11</f>
        <v>59.582156709956706</v>
      </c>
      <c r="F10" s="867">
        <f>+'Res Ferrovias'!G11</f>
        <v>20.546619480519482</v>
      </c>
      <c r="G10" s="867">
        <f>+'Res Ferrovias'!H11</f>
        <v>37.959952813852809</v>
      </c>
      <c r="H10" s="867">
        <f>+'Res Ferrovias'!I11+'Res Ferrovias'!J11</f>
        <v>4.2957575757575777</v>
      </c>
    </row>
    <row r="11" spans="1:8" ht="15.75" x14ac:dyDescent="0.25">
      <c r="A11" s="785" t="s">
        <v>216</v>
      </c>
      <c r="B11" s="29" t="s">
        <v>217</v>
      </c>
      <c r="C11" s="29"/>
      <c r="D11" s="867">
        <f t="shared" si="0"/>
        <v>35.974670789141861</v>
      </c>
      <c r="E11" s="867">
        <f>+'Res Ferrovias'!E12+'Res Ferrovias'!F12</f>
        <v>34.654670789141861</v>
      </c>
      <c r="F11" s="867">
        <f>+'Res Ferrovias'!G12</f>
        <v>0</v>
      </c>
      <c r="G11" s="867">
        <f>+'Res Ferrovias'!H12</f>
        <v>1.3200000000000003</v>
      </c>
      <c r="H11" s="867">
        <f>+'Res Ferrovias'!I12+'Res Ferrovias'!J12</f>
        <v>0</v>
      </c>
    </row>
    <row r="12" spans="1:8" ht="15.75" x14ac:dyDescent="0.25">
      <c r="A12" s="785" t="s">
        <v>218</v>
      </c>
      <c r="B12" s="29" t="s">
        <v>219</v>
      </c>
      <c r="C12" s="29"/>
      <c r="D12" s="867">
        <f t="shared" si="0"/>
        <v>278.01267205116523</v>
      </c>
      <c r="E12" s="867">
        <f>+'Res Ferrovias'!E13+'Res Ferrovias'!F13</f>
        <v>129.0502957448289</v>
      </c>
      <c r="F12" s="867">
        <f>+'Res Ferrovias'!G13</f>
        <v>122.32660835074732</v>
      </c>
      <c r="G12" s="867">
        <f>+'Res Ferrovias'!H13</f>
        <v>26.635767955589042</v>
      </c>
      <c r="H12" s="867">
        <f>+'Res Ferrovias'!I13+'Res Ferrovias'!J13</f>
        <v>0</v>
      </c>
    </row>
    <row r="13" spans="1:8" ht="15.75" x14ac:dyDescent="0.25">
      <c r="A13" s="785" t="s">
        <v>220</v>
      </c>
      <c r="B13" s="29" t="s">
        <v>221</v>
      </c>
      <c r="C13" s="29"/>
      <c r="D13" s="867">
        <f t="shared" si="0"/>
        <v>83.38000000000001</v>
      </c>
      <c r="E13" s="867">
        <f>+'Res Ferrovias'!E14+'Res Ferrovias'!F14</f>
        <v>37.840000000000003</v>
      </c>
      <c r="F13" s="867">
        <f>+'Res Ferrovias'!G14</f>
        <v>45.540000000000006</v>
      </c>
      <c r="G13" s="867">
        <f>+'Res Ferrovias'!H14</f>
        <v>0</v>
      </c>
      <c r="H13" s="867">
        <f>+'Res Ferrovias'!I14+'Res Ferrovias'!J14</f>
        <v>0</v>
      </c>
    </row>
    <row r="14" spans="1:8" ht="15.75" x14ac:dyDescent="0.25">
      <c r="A14" s="785" t="s">
        <v>222</v>
      </c>
      <c r="B14" s="29" t="s">
        <v>223</v>
      </c>
      <c r="C14" s="29"/>
      <c r="D14" s="867">
        <f t="shared" si="0"/>
        <v>10.502000000000001</v>
      </c>
      <c r="E14" s="867">
        <f>+'Res Ferrovias'!E15+'Res Ferrovias'!F15</f>
        <v>3.3970000000000002</v>
      </c>
      <c r="F14" s="867">
        <f>+'Res Ferrovias'!G15</f>
        <v>7.1050000000000004</v>
      </c>
      <c r="G14" s="867">
        <f>+'Res Ferrovias'!H15</f>
        <v>0</v>
      </c>
      <c r="H14" s="867">
        <f>+'Res Ferrovias'!I15+'Res Ferrovias'!J15</f>
        <v>0</v>
      </c>
    </row>
    <row r="15" spans="1:8" ht="15.75" x14ac:dyDescent="0.25">
      <c r="A15" s="785" t="s">
        <v>224</v>
      </c>
      <c r="B15" s="29" t="s">
        <v>225</v>
      </c>
      <c r="C15" s="29"/>
      <c r="D15" s="867">
        <f t="shared" si="0"/>
        <v>6147.8745366293369</v>
      </c>
      <c r="E15" s="867">
        <f>SUM(E7:E14)</f>
        <v>1984.438231702871</v>
      </c>
      <c r="F15" s="867">
        <f t="shared" ref="F15:H15" si="1">SUM(F7:F14)</f>
        <v>2069.3991210612671</v>
      </c>
      <c r="G15" s="867">
        <f t="shared" si="1"/>
        <v>1713.241426289442</v>
      </c>
      <c r="H15" s="867">
        <f t="shared" si="1"/>
        <v>380.79575757575759</v>
      </c>
    </row>
    <row r="16" spans="1:8" ht="15.75" x14ac:dyDescent="0.25">
      <c r="A16" s="785"/>
      <c r="B16" s="29" t="s">
        <v>226</v>
      </c>
      <c r="C16" s="29"/>
      <c r="D16" s="867"/>
      <c r="E16" s="867"/>
      <c r="F16" s="867"/>
      <c r="G16" s="867"/>
      <c r="H16" s="867"/>
    </row>
    <row r="17" spans="1:8" ht="15.75" x14ac:dyDescent="0.25">
      <c r="A17" s="388" t="s">
        <v>227</v>
      </c>
      <c r="B17" s="140" t="s">
        <v>228</v>
      </c>
      <c r="C17" s="140"/>
      <c r="D17" s="867"/>
      <c r="E17" s="867"/>
      <c r="F17" s="867"/>
      <c r="G17" s="867"/>
      <c r="H17" s="867"/>
    </row>
    <row r="18" spans="1:8" ht="15.75" x14ac:dyDescent="0.25">
      <c r="A18" s="785" t="s">
        <v>229</v>
      </c>
      <c r="B18" s="29" t="s">
        <v>296</v>
      </c>
      <c r="C18" s="29"/>
      <c r="D18" s="867">
        <f>SUM(E18:H18)</f>
        <v>803.40000000000009</v>
      </c>
      <c r="E18" s="867">
        <f>+'Res Ferrovias'!E19+'Res Ferrovias'!F19</f>
        <v>448.7000000000001</v>
      </c>
      <c r="F18" s="867">
        <f>+'Res Ferrovias'!G19</f>
        <v>98.699999999999989</v>
      </c>
      <c r="G18" s="867">
        <f>+'Res Ferrovias'!H19</f>
        <v>229.39999999999998</v>
      </c>
      <c r="H18" s="867">
        <f>+'Res Ferrovias'!I19+'Res Ferrovias'!J19</f>
        <v>26.600000000000005</v>
      </c>
    </row>
    <row r="19" spans="1:8" ht="15.75" x14ac:dyDescent="0.25">
      <c r="A19" s="785" t="s">
        <v>297</v>
      </c>
      <c r="B19" s="29" t="s">
        <v>233</v>
      </c>
      <c r="C19" s="29"/>
      <c r="D19" s="867">
        <f>SUM(E19:H19)</f>
        <v>9.6</v>
      </c>
      <c r="E19" s="867">
        <f>+'Res Ferrovias'!E20+'Res Ferrovias'!F20</f>
        <v>4.8</v>
      </c>
      <c r="F19" s="867">
        <f>+'Res Ferrovias'!G20</f>
        <v>4.8</v>
      </c>
      <c r="G19" s="867">
        <f>+'Res Ferrovias'!H20</f>
        <v>0</v>
      </c>
      <c r="H19" s="867">
        <f>+'Res Ferrovias'!I20+'Res Ferrovias'!J20</f>
        <v>0</v>
      </c>
    </row>
    <row r="20" spans="1:8" ht="15.75" x14ac:dyDescent="0.25">
      <c r="A20" s="785" t="s">
        <v>231</v>
      </c>
      <c r="B20" s="29" t="s">
        <v>298</v>
      </c>
      <c r="C20" s="29"/>
      <c r="D20" s="867">
        <f>SUM(E20:H20)</f>
        <v>813.00000000000011</v>
      </c>
      <c r="E20" s="867">
        <f>SUM(E18:E19)</f>
        <v>453.50000000000011</v>
      </c>
      <c r="F20" s="867">
        <f t="shared" ref="F20:H20" si="2">SUM(F18:F19)</f>
        <v>103.49999999999999</v>
      </c>
      <c r="G20" s="867">
        <f t="shared" si="2"/>
        <v>229.39999999999998</v>
      </c>
      <c r="H20" s="867">
        <f t="shared" si="2"/>
        <v>26.600000000000005</v>
      </c>
    </row>
    <row r="21" spans="1:8" ht="15.75" x14ac:dyDescent="0.25">
      <c r="A21" s="785"/>
      <c r="B21" s="29"/>
      <c r="C21" s="29"/>
      <c r="D21" s="867"/>
      <c r="E21" s="867"/>
      <c r="F21" s="867"/>
      <c r="G21" s="867"/>
      <c r="H21" s="867"/>
    </row>
    <row r="22" spans="1:8" ht="15.75" x14ac:dyDescent="0.25">
      <c r="A22" s="388" t="s">
        <v>234</v>
      </c>
      <c r="B22" s="140" t="s">
        <v>235</v>
      </c>
      <c r="C22" s="140"/>
      <c r="D22" s="867"/>
      <c r="E22" s="867"/>
      <c r="F22" s="867"/>
      <c r="G22" s="867"/>
      <c r="H22" s="867"/>
    </row>
    <row r="23" spans="1:8" ht="15.75" x14ac:dyDescent="0.25">
      <c r="A23" s="785" t="s">
        <v>236</v>
      </c>
      <c r="B23" s="29" t="s">
        <v>230</v>
      </c>
      <c r="C23" s="29"/>
      <c r="D23" s="867">
        <f>SUM(E23:H23)</f>
        <v>564.00000000000011</v>
      </c>
      <c r="E23" s="867">
        <f>+'Res Ferrovias'!E24+'Res Ferrovias'!F24</f>
        <v>323.88</v>
      </c>
      <c r="F23" s="867">
        <f>+'Res Ferrovias'!G24</f>
        <v>100.08000000000001</v>
      </c>
      <c r="G23" s="867">
        <f>+'Res Ferrovias'!H24</f>
        <v>132.95999999999998</v>
      </c>
      <c r="H23" s="867">
        <f>+'Res Ferrovias'!I24+'Res Ferrovias'!J24</f>
        <v>7.0800000000000018</v>
      </c>
    </row>
    <row r="24" spans="1:8" ht="15.75" x14ac:dyDescent="0.25">
      <c r="A24" s="785" t="s">
        <v>237</v>
      </c>
      <c r="B24" s="29" t="s">
        <v>233</v>
      </c>
      <c r="C24" s="29"/>
      <c r="D24" s="867">
        <f>SUM(E24:H24)</f>
        <v>27.587399999999999</v>
      </c>
      <c r="E24" s="867">
        <f>+'Res Ferrovias'!E25+'Res Ferrovias'!F25</f>
        <v>15.2874</v>
      </c>
      <c r="F24" s="867">
        <f>+'Res Ferrovias'!G25</f>
        <v>12.299999999999999</v>
      </c>
      <c r="G24" s="867">
        <f>+'Res Ferrovias'!H25</f>
        <v>0</v>
      </c>
      <c r="H24" s="867">
        <f>+'Res Ferrovias'!I25+'Res Ferrovias'!J25</f>
        <v>0</v>
      </c>
    </row>
    <row r="25" spans="1:8" ht="15.75" x14ac:dyDescent="0.25">
      <c r="A25" s="785" t="s">
        <v>263</v>
      </c>
      <c r="B25" s="29" t="s">
        <v>300</v>
      </c>
      <c r="C25" s="775"/>
      <c r="D25" s="867">
        <f>SUM(E25:H25)</f>
        <v>591.5874</v>
      </c>
      <c r="E25" s="867">
        <f>SUM(E23:E24)</f>
        <v>339.16739999999999</v>
      </c>
      <c r="F25" s="867">
        <f t="shared" ref="F25:H25" si="3">SUM(F23:F24)</f>
        <v>112.38000000000001</v>
      </c>
      <c r="G25" s="867">
        <f t="shared" si="3"/>
        <v>132.95999999999998</v>
      </c>
      <c r="H25" s="867">
        <f t="shared" si="3"/>
        <v>7.0800000000000018</v>
      </c>
    </row>
    <row r="26" spans="1:8" ht="15.75" x14ac:dyDescent="0.25">
      <c r="A26" s="785"/>
      <c r="B26" s="29"/>
      <c r="C26" s="29"/>
      <c r="D26" s="867"/>
      <c r="E26" s="867"/>
      <c r="F26" s="867"/>
      <c r="G26" s="867"/>
      <c r="H26" s="867"/>
    </row>
    <row r="27" spans="1:8" ht="15.75" x14ac:dyDescent="0.25">
      <c r="A27" s="388" t="s">
        <v>238</v>
      </c>
      <c r="B27" s="140" t="s">
        <v>28</v>
      </c>
      <c r="C27" s="140"/>
      <c r="D27" s="867"/>
      <c r="E27" s="867"/>
      <c r="F27" s="867"/>
      <c r="G27" s="867"/>
      <c r="H27" s="867"/>
    </row>
    <row r="28" spans="1:8" ht="15.75" x14ac:dyDescent="0.25">
      <c r="A28" s="785" t="s">
        <v>239</v>
      </c>
      <c r="B28" s="29" t="s">
        <v>240</v>
      </c>
      <c r="C28" s="29"/>
      <c r="D28" s="867">
        <f>SUM(E28:H28)</f>
        <v>43.54</v>
      </c>
      <c r="E28" s="867">
        <f>+'Res Ferrovias'!E29+'Res Ferrovias'!F29</f>
        <v>21.77</v>
      </c>
      <c r="F28" s="867">
        <f>+'Res Ferrovias'!G29</f>
        <v>21.77</v>
      </c>
      <c r="G28" s="867">
        <f>+'Res Ferrovias'!H29</f>
        <v>0</v>
      </c>
      <c r="H28" s="867">
        <f>+'Res Ferrovias'!I29+'Res Ferrovias'!J29</f>
        <v>0</v>
      </c>
    </row>
    <row r="29" spans="1:8" ht="15.75" x14ac:dyDescent="0.25">
      <c r="A29" s="785" t="s">
        <v>265</v>
      </c>
      <c r="B29" s="29" t="s">
        <v>299</v>
      </c>
      <c r="C29" s="29"/>
      <c r="D29" s="867">
        <f>SUM(E29:H29)</f>
        <v>43.54</v>
      </c>
      <c r="E29" s="867">
        <f>+E28</f>
        <v>21.77</v>
      </c>
      <c r="F29" s="867">
        <f t="shared" ref="F29:H29" si="4">+F28</f>
        <v>21.77</v>
      </c>
      <c r="G29" s="867">
        <f t="shared" si="4"/>
        <v>0</v>
      </c>
      <c r="H29" s="867">
        <f t="shared" si="4"/>
        <v>0</v>
      </c>
    </row>
    <row r="30" spans="1:8" ht="15.75" x14ac:dyDescent="0.25">
      <c r="A30" s="785"/>
      <c r="B30" s="29"/>
      <c r="C30" s="29"/>
      <c r="D30" s="867"/>
      <c r="E30" s="867"/>
      <c r="F30" s="1087"/>
      <c r="G30" s="1087"/>
      <c r="H30" s="1087"/>
    </row>
    <row r="31" spans="1:8" ht="32.25" customHeight="1" x14ac:dyDescent="0.25">
      <c r="A31" s="388" t="s">
        <v>241</v>
      </c>
      <c r="B31" s="786" t="s">
        <v>242</v>
      </c>
      <c r="C31" s="893"/>
      <c r="D31" s="866">
        <f>SUM(E31:H31)</f>
        <v>183.96316792133558</v>
      </c>
      <c r="E31" s="866">
        <f>+'Res Ferrovias'!E32+'Res Ferrovias'!F32</f>
        <v>81.206837983835555</v>
      </c>
      <c r="F31" s="866">
        <f>+'Res Ferrovias'!G32</f>
        <v>93.694044661500016</v>
      </c>
      <c r="G31" s="866">
        <f>+'Res Ferrovias'!H32</f>
        <v>9.0622852760000008</v>
      </c>
      <c r="H31" s="866">
        <f>+'Res Ferrovias'!I32+'Res Ferrovias'!J32</f>
        <v>0</v>
      </c>
    </row>
    <row r="32" spans="1:8" ht="15.75" x14ac:dyDescent="0.25">
      <c r="A32" s="388"/>
      <c r="B32" s="29"/>
      <c r="C32" s="894"/>
      <c r="D32" s="866"/>
      <c r="E32" s="866"/>
      <c r="F32" s="866"/>
      <c r="G32" s="866"/>
      <c r="H32" s="866"/>
    </row>
    <row r="33" spans="1:10" ht="33.75" customHeight="1" x14ac:dyDescent="0.25">
      <c r="A33" s="388" t="s">
        <v>243</v>
      </c>
      <c r="B33" s="788" t="s">
        <v>302</v>
      </c>
      <c r="C33" s="893"/>
      <c r="D33" s="866">
        <f>SUM(E33:H33)</f>
        <v>7779.9651045506725</v>
      </c>
      <c r="E33" s="866">
        <f>+E29+E25+E20+E15+E31</f>
        <v>2880.0824696867066</v>
      </c>
      <c r="F33" s="866">
        <f t="shared" ref="F33:H33" si="5">+F29+F25+F20+F15+F31</f>
        <v>2400.7431657227671</v>
      </c>
      <c r="G33" s="866">
        <f t="shared" si="5"/>
        <v>2084.6637115654416</v>
      </c>
      <c r="H33" s="866">
        <f t="shared" si="5"/>
        <v>414.4757575757576</v>
      </c>
    </row>
    <row r="34" spans="1:10" ht="15.75" x14ac:dyDescent="0.25">
      <c r="A34" s="785"/>
      <c r="B34" s="29"/>
      <c r="C34" s="29"/>
      <c r="D34" s="867"/>
      <c r="E34" s="867"/>
      <c r="F34" s="1087"/>
      <c r="G34" s="1087"/>
      <c r="H34" s="1087"/>
    </row>
    <row r="35" spans="1:10" ht="15.75" x14ac:dyDescent="0.25">
      <c r="A35" s="388" t="s">
        <v>244</v>
      </c>
      <c r="B35" s="140" t="s">
        <v>245</v>
      </c>
      <c r="C35" s="140"/>
      <c r="D35" s="867"/>
      <c r="E35" s="867"/>
      <c r="F35" s="1087"/>
      <c r="G35" s="1087"/>
      <c r="H35" s="1087"/>
    </row>
    <row r="36" spans="1:10" ht="15.75" x14ac:dyDescent="0.25">
      <c r="A36" s="785" t="s">
        <v>246</v>
      </c>
      <c r="B36" s="29" t="s">
        <v>482</v>
      </c>
      <c r="C36" s="29"/>
      <c r="D36" s="867">
        <f>SUM(E36:H36)</f>
        <v>549.42015442187335</v>
      </c>
      <c r="E36" s="867">
        <f>+'Res Ferrovias'!E37+'Res Ferrovias'!F37</f>
        <v>409.41654249999948</v>
      </c>
      <c r="F36" s="867">
        <f>+'Res Ferrovias'!G37</f>
        <v>40.755217919432127</v>
      </c>
      <c r="G36" s="867">
        <f>+'Res Ferrovias'!H37</f>
        <v>83.482068295000573</v>
      </c>
      <c r="H36" s="867">
        <f>+'Res Ferrovias'!I37+'Res Ferrovias'!J37</f>
        <v>15.766325707441192</v>
      </c>
      <c r="I36" s="240"/>
      <c r="J36" s="240"/>
    </row>
    <row r="37" spans="1:10" ht="15.75" x14ac:dyDescent="0.25">
      <c r="A37" s="785" t="s">
        <v>247</v>
      </c>
      <c r="B37" s="29" t="s">
        <v>248</v>
      </c>
      <c r="C37" s="29"/>
      <c r="D37" s="867">
        <f>SUM(E37:H37)</f>
        <v>88.40000000000002</v>
      </c>
      <c r="E37" s="867">
        <f>+'Res Ferrovias'!E38+'Res Ferrovias'!F38</f>
        <v>88.40000000000002</v>
      </c>
      <c r="F37" s="867">
        <f>+'Res Ferrovias'!G38</f>
        <v>0</v>
      </c>
      <c r="G37" s="867">
        <f>+'Res Ferrovias'!H38</f>
        <v>0</v>
      </c>
      <c r="H37" s="867">
        <f>+'Res Ferrovias'!I38+'Res Ferrovias'!J38</f>
        <v>0</v>
      </c>
    </row>
    <row r="38" spans="1:10" ht="15.75" x14ac:dyDescent="0.25">
      <c r="A38" s="785" t="s">
        <v>249</v>
      </c>
      <c r="B38" s="29" t="s">
        <v>250</v>
      </c>
      <c r="C38" s="29"/>
      <c r="D38" s="867">
        <f>SUM(E38:H38)</f>
        <v>157.91999999999999</v>
      </c>
      <c r="E38" s="867">
        <f>+'Res Ferrovias'!E39+'Res Ferrovias'!F39</f>
        <v>136.19999999999999</v>
      </c>
      <c r="F38" s="867">
        <f>+'Res Ferrovias'!G39</f>
        <v>0</v>
      </c>
      <c r="G38" s="867">
        <f>+'Res Ferrovias'!H39</f>
        <v>13.559999999999997</v>
      </c>
      <c r="H38" s="867">
        <f>+'Res Ferrovias'!I39+'Res Ferrovias'!J39</f>
        <v>8.16</v>
      </c>
    </row>
    <row r="39" spans="1:10" ht="15.75" x14ac:dyDescent="0.25">
      <c r="A39" s="785" t="s">
        <v>251</v>
      </c>
      <c r="B39" s="29" t="s">
        <v>252</v>
      </c>
      <c r="C39" s="29"/>
      <c r="D39" s="867">
        <f>SUM(E39:H39)</f>
        <v>0</v>
      </c>
      <c r="E39" s="867">
        <f>+'Res Ferrovias'!E40+'Res Ferrovias'!F40</f>
        <v>0</v>
      </c>
      <c r="F39" s="867">
        <f>+'Res Ferrovias'!G40</f>
        <v>0</v>
      </c>
      <c r="G39" s="867">
        <f>+'Res Ferrovias'!H40</f>
        <v>0</v>
      </c>
      <c r="H39" s="867">
        <f>+'Res Ferrovias'!I40+'Res Ferrovias'!J40</f>
        <v>0</v>
      </c>
    </row>
    <row r="40" spans="1:10" ht="15.75" x14ac:dyDescent="0.25">
      <c r="A40" s="785" t="s">
        <v>253</v>
      </c>
      <c r="B40" s="29" t="s">
        <v>254</v>
      </c>
      <c r="C40" s="775"/>
      <c r="D40" s="867">
        <f>SUM(E40:H40)</f>
        <v>795.7401544218734</v>
      </c>
      <c r="E40" s="867">
        <f>SUM(E36:E39)</f>
        <v>634.01654249999956</v>
      </c>
      <c r="F40" s="867">
        <f t="shared" ref="F40:H40" si="6">SUM(F36:F39)</f>
        <v>40.755217919432127</v>
      </c>
      <c r="G40" s="867">
        <f t="shared" si="6"/>
        <v>97.042068295000576</v>
      </c>
      <c r="H40" s="867">
        <f t="shared" si="6"/>
        <v>23.926325707441194</v>
      </c>
    </row>
    <row r="41" spans="1:10" ht="15.75" x14ac:dyDescent="0.25">
      <c r="A41" s="785"/>
      <c r="B41" s="29"/>
      <c r="C41" s="29"/>
      <c r="D41" s="867"/>
      <c r="E41" s="867"/>
      <c r="F41" s="867"/>
      <c r="G41" s="867"/>
      <c r="H41" s="867"/>
    </row>
    <row r="42" spans="1:10" ht="15.75" x14ac:dyDescent="0.25">
      <c r="A42" s="388" t="s">
        <v>255</v>
      </c>
      <c r="B42" s="140" t="s">
        <v>256</v>
      </c>
      <c r="C42" s="787"/>
      <c r="D42" s="866">
        <f>SUM(E42:H42)</f>
        <v>8575.7052589725463</v>
      </c>
      <c r="E42" s="866">
        <f>+E40+E33</f>
        <v>3514.0990121867062</v>
      </c>
      <c r="F42" s="866">
        <f t="shared" ref="F42:H42" si="7">+F40+F33</f>
        <v>2441.4983836421993</v>
      </c>
      <c r="G42" s="866">
        <f t="shared" si="7"/>
        <v>2181.7057798604424</v>
      </c>
      <c r="H42" s="866">
        <f t="shared" si="7"/>
        <v>438.40208328319881</v>
      </c>
    </row>
    <row r="43" spans="1:10" ht="15.75" x14ac:dyDescent="0.25">
      <c r="A43" s="785"/>
      <c r="B43" s="29"/>
      <c r="C43" s="775"/>
      <c r="D43" s="867"/>
      <c r="E43" s="867"/>
      <c r="F43" s="867"/>
      <c r="G43" s="867"/>
      <c r="H43" s="867"/>
    </row>
    <row r="44" spans="1:10" ht="15.75" x14ac:dyDescent="0.25">
      <c r="A44" s="388" t="s">
        <v>257</v>
      </c>
      <c r="B44" s="140" t="s">
        <v>258</v>
      </c>
      <c r="C44" s="787"/>
      <c r="D44" s="866">
        <f>SUM(E44:H44)</f>
        <v>143.74936000000002</v>
      </c>
      <c r="E44" s="866">
        <f>+'Res Ferrovias'!E45+'Res Ferrovias'!F45</f>
        <v>0</v>
      </c>
      <c r="F44" s="866">
        <f>+'Res Ferrovias'!G45</f>
        <v>130.97688000000002</v>
      </c>
      <c r="G44" s="866">
        <f>+'Res Ferrovias'!H45</f>
        <v>12.772480000000002</v>
      </c>
      <c r="H44" s="866">
        <f>+'Res Ferrovias'!I45+'Res Ferrovias'!J45</f>
        <v>0</v>
      </c>
    </row>
    <row r="45" spans="1:10" ht="15.75" x14ac:dyDescent="0.25">
      <c r="A45" s="388"/>
      <c r="B45" s="29"/>
      <c r="C45" s="775"/>
      <c r="D45" s="867"/>
      <c r="E45" s="866"/>
      <c r="F45" s="866"/>
      <c r="G45" s="866"/>
      <c r="H45" s="866"/>
    </row>
    <row r="46" spans="1:10" ht="16.5" thickBot="1" x14ac:dyDescent="0.3">
      <c r="A46" s="853" t="s">
        <v>259</v>
      </c>
      <c r="B46" s="141" t="s">
        <v>260</v>
      </c>
      <c r="C46" s="789"/>
      <c r="D46" s="792">
        <f>SUM(E46:H46)</f>
        <v>8719.4546189725479</v>
      </c>
      <c r="E46" s="792">
        <f>+E44+E42</f>
        <v>3514.0990121867062</v>
      </c>
      <c r="F46" s="792">
        <f t="shared" ref="F46:H46" si="8">+F44+F42</f>
        <v>2572.4752636421995</v>
      </c>
      <c r="G46" s="792">
        <f t="shared" si="8"/>
        <v>2194.4782598604424</v>
      </c>
      <c r="H46" s="792">
        <f t="shared" si="8"/>
        <v>438.40208328319881</v>
      </c>
    </row>
    <row r="47" spans="1:10" ht="15.75" x14ac:dyDescent="0.25">
      <c r="A47" s="29" t="s">
        <v>1175</v>
      </c>
      <c r="B47" s="29"/>
      <c r="C47" s="29"/>
      <c r="D47" s="29"/>
      <c r="E47" s="29"/>
    </row>
    <row r="48" spans="1:10" ht="15.75" x14ac:dyDescent="0.25">
      <c r="A48" s="29" t="s">
        <v>484</v>
      </c>
      <c r="B48" s="29"/>
      <c r="C48" s="29"/>
      <c r="D48" s="775">
        <f>+'Res Trechos'!D51</f>
        <v>8719.4546189725479</v>
      </c>
      <c r="E48" s="29"/>
    </row>
    <row r="49" spans="1:5" ht="15.75" x14ac:dyDescent="0.25">
      <c r="A49" s="29"/>
      <c r="B49" s="29"/>
      <c r="C49" s="29"/>
      <c r="D49" s="29"/>
      <c r="E49" s="29"/>
    </row>
  </sheetData>
  <mergeCells count="3">
    <mergeCell ref="A4:B5"/>
    <mergeCell ref="D4:D5"/>
    <mergeCell ref="E4:H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49"/>
  <sheetViews>
    <sheetView topLeftCell="A28" workbookViewId="0">
      <selection activeCell="D47" sqref="D47:J47"/>
    </sheetView>
  </sheetViews>
  <sheetFormatPr defaultRowHeight="15.75" x14ac:dyDescent="0.25"/>
  <cols>
    <col min="1" max="1" width="6.7109375" style="195" customWidth="1"/>
    <col min="2" max="2" width="54.42578125" style="195" customWidth="1"/>
    <col min="3" max="3" width="6.85546875" style="195" customWidth="1"/>
    <col min="4" max="4" width="15.5703125" style="195" customWidth="1"/>
    <col min="5" max="5" width="12.5703125" style="195" customWidth="1"/>
    <col min="6" max="7" width="11.7109375" style="195" customWidth="1"/>
    <col min="8" max="8" width="12.140625" style="195" customWidth="1"/>
    <col min="9" max="9" width="12.85546875" style="195" customWidth="1"/>
    <col min="10" max="10" width="12.5703125" style="195" customWidth="1"/>
  </cols>
  <sheetData>
    <row r="2" spans="1:10" x14ac:dyDescent="0.25">
      <c r="A2" s="214" t="s">
        <v>267</v>
      </c>
    </row>
    <row r="3" spans="1:10" ht="16.5" thickBot="1" x14ac:dyDescent="0.3">
      <c r="A3" s="38" t="s">
        <v>664</v>
      </c>
      <c r="B3" s="38"/>
      <c r="C3" s="38"/>
      <c r="D3" s="38"/>
      <c r="E3" s="49"/>
      <c r="F3" s="36"/>
      <c r="G3" s="36"/>
      <c r="H3" s="36"/>
      <c r="I3" s="36"/>
      <c r="J3" s="36"/>
    </row>
    <row r="4" spans="1:10" x14ac:dyDescent="0.25">
      <c r="A4" s="1176" t="s">
        <v>550</v>
      </c>
      <c r="B4" s="1176"/>
      <c r="C4" s="306"/>
      <c r="D4" s="1179" t="s">
        <v>983</v>
      </c>
      <c r="E4" s="1174" t="s">
        <v>661</v>
      </c>
      <c r="F4" s="1174"/>
      <c r="G4" s="1174"/>
      <c r="H4" s="1174"/>
      <c r="I4" s="1174"/>
      <c r="J4" s="1174"/>
    </row>
    <row r="5" spans="1:10" x14ac:dyDescent="0.25">
      <c r="A5" s="1177"/>
      <c r="B5" s="1177"/>
      <c r="C5" s="246"/>
      <c r="D5" s="1180"/>
      <c r="E5" s="1175" t="s">
        <v>321</v>
      </c>
      <c r="F5" s="1175"/>
      <c r="G5" s="596" t="s">
        <v>322</v>
      </c>
      <c r="H5" s="519" t="s">
        <v>323</v>
      </c>
      <c r="I5" s="1175" t="s">
        <v>324</v>
      </c>
      <c r="J5" s="1175"/>
    </row>
    <row r="6" spans="1:10" ht="63" x14ac:dyDescent="0.25">
      <c r="A6" s="1178"/>
      <c r="B6" s="1178"/>
      <c r="C6" s="292"/>
      <c r="D6" s="1181"/>
      <c r="E6" s="520" t="s">
        <v>325</v>
      </c>
      <c r="F6" s="611" t="s">
        <v>326</v>
      </c>
      <c r="G6" s="611" t="s">
        <v>327</v>
      </c>
      <c r="H6" s="520" t="s">
        <v>982</v>
      </c>
      <c r="I6" s="611" t="s">
        <v>329</v>
      </c>
      <c r="J6" s="611" t="s">
        <v>284</v>
      </c>
    </row>
    <row r="7" spans="1:10" x14ac:dyDescent="0.25">
      <c r="A7" s="601" t="s">
        <v>206</v>
      </c>
      <c r="B7" s="214" t="s">
        <v>207</v>
      </c>
      <c r="C7" s="214"/>
    </row>
    <row r="8" spans="1:10" x14ac:dyDescent="0.25">
      <c r="A8" s="215" t="s">
        <v>208</v>
      </c>
      <c r="B8" s="195" t="s">
        <v>209</v>
      </c>
      <c r="D8" s="244">
        <f>SUM(E8:J8)</f>
        <v>1604.1352853376359</v>
      </c>
      <c r="E8" s="244">
        <f>+'Res Trechos'!E10+'Res Trechos'!F10+'Res Trechos'!G10+'Res Trechos'!H10</f>
        <v>406.29599570624384</v>
      </c>
      <c r="F8" s="244">
        <f>+'Res Trechos'!I10+'Res Trechos'!J10</f>
        <v>206.65128963139188</v>
      </c>
      <c r="G8" s="244">
        <f>+'Res Trechos'!K10+'Res Trechos'!L10</f>
        <v>894.24720000000002</v>
      </c>
      <c r="H8" s="244">
        <f>+'Res Trechos'!M10+'Res Trechos'!N10+'Res Trechos'!O10</f>
        <v>96.940799999999996</v>
      </c>
      <c r="I8" s="244">
        <f>+'Res Trechos'!P10</f>
        <v>0</v>
      </c>
      <c r="J8" s="244">
        <f>+'Res Trechos'!Q10</f>
        <v>0</v>
      </c>
    </row>
    <row r="9" spans="1:10" x14ac:dyDescent="0.25">
      <c r="A9" s="215" t="s">
        <v>210</v>
      </c>
      <c r="B9" s="195" t="s">
        <v>211</v>
      </c>
      <c r="D9" s="244">
        <f t="shared" ref="D9:D15" si="0">SUM(E9:J9)</f>
        <v>1072.6062351173864</v>
      </c>
      <c r="E9" s="244">
        <f>+'Res Trechos'!E11+'Res Trechos'!F11+'Res Trechos'!G11+'Res Trechos'!H11</f>
        <v>594.66159292889211</v>
      </c>
      <c r="F9" s="244">
        <f>+'Res Trechos'!I11+'Res Trechos'!J11</f>
        <v>31.639042188494191</v>
      </c>
      <c r="G9" s="244">
        <f>+'Res Trechos'!K11+'Res Trechos'!L11</f>
        <v>415.52160000000003</v>
      </c>
      <c r="H9" s="244">
        <f>+'Res Trechos'!M11+'Res Trechos'!N11+'Res Trechos'!O11</f>
        <v>30.784000000000002</v>
      </c>
      <c r="I9" s="244">
        <f>+'Res Trechos'!P11</f>
        <v>0</v>
      </c>
      <c r="J9" s="244">
        <f>+'Res Trechos'!Q11</f>
        <v>0</v>
      </c>
    </row>
    <row r="10" spans="1:10" x14ac:dyDescent="0.25">
      <c r="A10" s="215" t="s">
        <v>212</v>
      </c>
      <c r="B10" s="195" t="s">
        <v>973</v>
      </c>
      <c r="D10" s="244">
        <f t="shared" si="0"/>
        <v>2940.8791867539221</v>
      </c>
      <c r="E10" s="244">
        <f>+'Res Trechos'!E12+'Res Trechos'!F12+'Res Trechos'!G12+'Res Trechos'!H12</f>
        <v>350.01347406025309</v>
      </c>
      <c r="F10" s="244">
        <f>+'Res Trechos'!I12+'Res Trechos'!J12</f>
        <v>130.65271394366863</v>
      </c>
      <c r="G10" s="244">
        <f>+'Res Trechos'!K12+'Res Trechos'!L12</f>
        <v>564.11209323000003</v>
      </c>
      <c r="H10" s="244">
        <f>+'Res Trechos'!M12+'Res Trechos'!N12+'Res Trechos'!O12</f>
        <v>1519.6009055200002</v>
      </c>
      <c r="I10" s="244">
        <f>+'Res Trechos'!P12</f>
        <v>199.1</v>
      </c>
      <c r="J10" s="244">
        <f>+'Res Trechos'!Q12</f>
        <v>177.40000000000003</v>
      </c>
    </row>
    <row r="11" spans="1:10" x14ac:dyDescent="0.25">
      <c r="A11" s="215" t="s">
        <v>214</v>
      </c>
      <c r="B11" s="195" t="s">
        <v>215</v>
      </c>
      <c r="D11" s="244">
        <f t="shared" si="0"/>
        <v>122.38448658008657</v>
      </c>
      <c r="E11" s="244">
        <f>+'Res Trechos'!E13+'Res Trechos'!F13+'Res Trechos'!G13+'Res Trechos'!H13</f>
        <v>39.72263679653679</v>
      </c>
      <c r="F11" s="244">
        <f>+'Res Trechos'!I13+'Res Trechos'!J13</f>
        <v>19.859519913419913</v>
      </c>
      <c r="G11" s="244">
        <f>+'Res Trechos'!K13+'Res Trechos'!L13</f>
        <v>20.546619480519482</v>
      </c>
      <c r="H11" s="244">
        <f>+'Res Trechos'!M13+'Res Trechos'!N13+'Res Trechos'!O13</f>
        <v>37.959952813852809</v>
      </c>
      <c r="I11" s="244">
        <f>+'Res Trechos'!P13</f>
        <v>2.4218181818181832</v>
      </c>
      <c r="J11" s="244">
        <f>+'Res Trechos'!Q13</f>
        <v>1.8739393939393942</v>
      </c>
    </row>
    <row r="12" spans="1:10" x14ac:dyDescent="0.25">
      <c r="A12" s="215" t="s">
        <v>216</v>
      </c>
      <c r="B12" s="195" t="s">
        <v>217</v>
      </c>
      <c r="D12" s="244">
        <f t="shared" si="0"/>
        <v>35.974670789141861</v>
      </c>
      <c r="E12" s="244">
        <f>+'Res Trechos'!E14+'Res Trechos'!F14+'Res Trechos'!G14+'Res Trechos'!H14</f>
        <v>15.521379104551308</v>
      </c>
      <c r="F12" s="244">
        <f>+'Res Trechos'!I14+'Res Trechos'!J14</f>
        <v>19.133291684590553</v>
      </c>
      <c r="G12" s="244">
        <f>+'Res Trechos'!K14+'Res Trechos'!L14</f>
        <v>0</v>
      </c>
      <c r="H12" s="244">
        <f>+'Res Trechos'!M14+'Res Trechos'!N14+'Res Trechos'!O14</f>
        <v>1.3200000000000003</v>
      </c>
      <c r="I12" s="244">
        <f>+'Res Trechos'!P14</f>
        <v>0</v>
      </c>
      <c r="J12" s="244">
        <f>+'Res Trechos'!Q14</f>
        <v>0</v>
      </c>
    </row>
    <row r="13" spans="1:10" x14ac:dyDescent="0.25">
      <c r="A13" s="215" t="s">
        <v>218</v>
      </c>
      <c r="B13" s="195" t="s">
        <v>219</v>
      </c>
      <c r="D13" s="244">
        <f t="shared" si="0"/>
        <v>278.01267205116523</v>
      </c>
      <c r="E13" s="244">
        <f>+'Res Trechos'!E15+'Res Trechos'!F15+'Res Trechos'!G15+'Res Trechos'!H15</f>
        <v>95.274093071914635</v>
      </c>
      <c r="F13" s="244">
        <f>+'Res Trechos'!I15+'Res Trechos'!J15</f>
        <v>33.776202672914259</v>
      </c>
      <c r="G13" s="244">
        <f>+'Res Trechos'!K15+'Res Trechos'!L15</f>
        <v>122.32660835074732</v>
      </c>
      <c r="H13" s="244">
        <f>+'Res Trechos'!M15+'Res Trechos'!N15+'Res Trechos'!O15</f>
        <v>26.635767955589042</v>
      </c>
      <c r="I13" s="244">
        <f>+'Res Trechos'!P15</f>
        <v>0</v>
      </c>
      <c r="J13" s="244">
        <f>+'Res Trechos'!Q15</f>
        <v>0</v>
      </c>
    </row>
    <row r="14" spans="1:10" x14ac:dyDescent="0.25">
      <c r="A14" s="215" t="s">
        <v>220</v>
      </c>
      <c r="B14" s="195" t="s">
        <v>221</v>
      </c>
      <c r="D14" s="244">
        <f t="shared" si="0"/>
        <v>83.38000000000001</v>
      </c>
      <c r="E14" s="244">
        <f>+'Res Trechos'!E16+'Res Trechos'!F16+'Res Trechos'!G16+'Res Trechos'!H16</f>
        <v>0</v>
      </c>
      <c r="F14" s="244">
        <f>+'Res Trechos'!I16+'Res Trechos'!J16</f>
        <v>37.840000000000003</v>
      </c>
      <c r="G14" s="244">
        <f>+'Res Trechos'!K16+'Res Trechos'!L16</f>
        <v>45.540000000000006</v>
      </c>
      <c r="H14" s="244">
        <f>+'Res Trechos'!M16+'Res Trechos'!N16+'Res Trechos'!O16</f>
        <v>0</v>
      </c>
      <c r="I14" s="244">
        <f>+'Res Trechos'!P16</f>
        <v>0</v>
      </c>
      <c r="J14" s="244">
        <f>+'Res Trechos'!Q16</f>
        <v>0</v>
      </c>
    </row>
    <row r="15" spans="1:10" x14ac:dyDescent="0.25">
      <c r="A15" s="215" t="s">
        <v>222</v>
      </c>
      <c r="B15" s="195" t="s">
        <v>223</v>
      </c>
      <c r="D15" s="244">
        <f t="shared" si="0"/>
        <v>10.502000000000001</v>
      </c>
      <c r="E15" s="244">
        <f>+'Res Trechos'!E17+'Res Trechos'!F17+'Res Trechos'!G17+'Res Trechos'!H17</f>
        <v>0</v>
      </c>
      <c r="F15" s="244">
        <f>+'Res Trechos'!I17+'Res Trechos'!J17</f>
        <v>3.3970000000000002</v>
      </c>
      <c r="G15" s="244">
        <f>+'Res Trechos'!K17+'Res Trechos'!L17</f>
        <v>7.1050000000000004</v>
      </c>
      <c r="H15" s="244">
        <f>+'Res Trechos'!M17+'Res Trechos'!N17+'Res Trechos'!O17</f>
        <v>0</v>
      </c>
      <c r="I15" s="244">
        <f>+'Res Trechos'!P17</f>
        <v>0</v>
      </c>
      <c r="J15" s="244">
        <f>+'Res Trechos'!Q17</f>
        <v>0</v>
      </c>
    </row>
    <row r="16" spans="1:10" x14ac:dyDescent="0.25">
      <c r="A16" s="215" t="s">
        <v>224</v>
      </c>
      <c r="B16" s="195" t="s">
        <v>225</v>
      </c>
      <c r="D16" s="244">
        <f>SUM(E16:J16)</f>
        <v>6147.8745366293369</v>
      </c>
      <c r="E16" s="244">
        <f>SUM(E8:E15)</f>
        <v>1501.4891716683917</v>
      </c>
      <c r="F16" s="244">
        <f t="shared" ref="F16:J16" si="1">SUM(F8:F15)</f>
        <v>482.94906003447937</v>
      </c>
      <c r="G16" s="244">
        <f t="shared" si="1"/>
        <v>2069.3991210612671</v>
      </c>
      <c r="H16" s="244">
        <f t="shared" si="1"/>
        <v>1713.241426289442</v>
      </c>
      <c r="I16" s="244">
        <f t="shared" si="1"/>
        <v>201.52181818181819</v>
      </c>
      <c r="J16" s="244">
        <f t="shared" si="1"/>
        <v>179.27393939393943</v>
      </c>
    </row>
    <row r="17" spans="1:10" x14ac:dyDescent="0.25">
      <c r="A17" s="215"/>
      <c r="B17" s="195" t="s">
        <v>226</v>
      </c>
      <c r="D17" s="244"/>
      <c r="E17" s="244"/>
      <c r="F17" s="244"/>
      <c r="G17" s="244"/>
      <c r="H17" s="244"/>
      <c r="I17" s="244"/>
      <c r="J17" s="244"/>
    </row>
    <row r="18" spans="1:10" x14ac:dyDescent="0.25">
      <c r="A18" s="601" t="s">
        <v>227</v>
      </c>
      <c r="B18" s="214" t="s">
        <v>228</v>
      </c>
      <c r="C18" s="214"/>
      <c r="D18" s="244"/>
      <c r="E18" s="244"/>
      <c r="F18" s="244"/>
      <c r="G18" s="244"/>
      <c r="H18" s="244"/>
      <c r="I18" s="244"/>
      <c r="J18" s="244"/>
    </row>
    <row r="19" spans="1:10" x14ac:dyDescent="0.25">
      <c r="A19" s="215" t="s">
        <v>229</v>
      </c>
      <c r="B19" s="195" t="s">
        <v>296</v>
      </c>
      <c r="D19" s="244">
        <f>SUM(E19:J19)</f>
        <v>803.40000000000009</v>
      </c>
      <c r="E19" s="244">
        <f>+'Res Trechos'!E21+'Res Trechos'!F21+'Res Trechos'!G21+'Res Trechos'!H21</f>
        <v>312.70000000000005</v>
      </c>
      <c r="F19" s="244">
        <f>+'Res Trechos'!I21+'Res Trechos'!J21</f>
        <v>136.00000000000006</v>
      </c>
      <c r="G19" s="244">
        <f>+'Res Trechos'!K21+'Res Trechos'!L21</f>
        <v>98.699999999999989</v>
      </c>
      <c r="H19" s="244">
        <f>+'Res Trechos'!M21+'Res Trechos'!N21+'Res Trechos'!O21</f>
        <v>229.39999999999998</v>
      </c>
      <c r="I19" s="244">
        <f>+'Res Trechos'!P21</f>
        <v>16.700000000000006</v>
      </c>
      <c r="J19" s="244">
        <f>+'Res Trechos'!Q21</f>
        <v>9.8999999999999986</v>
      </c>
    </row>
    <row r="20" spans="1:10" x14ac:dyDescent="0.25">
      <c r="A20" s="215" t="s">
        <v>297</v>
      </c>
      <c r="B20" s="195" t="s">
        <v>233</v>
      </c>
      <c r="D20" s="244">
        <f>SUM(E20:J20)</f>
        <v>9.6</v>
      </c>
      <c r="E20" s="244">
        <f>+'Res Trechos'!E22+'Res Trechos'!F22+'Res Trechos'!G22+'Res Trechos'!H22</f>
        <v>0</v>
      </c>
      <c r="F20" s="244">
        <f>+'Res Trechos'!I22+'Res Trechos'!J22</f>
        <v>4.8</v>
      </c>
      <c r="G20" s="244">
        <f>+'Res Trechos'!K22+'Res Trechos'!L22</f>
        <v>4.8</v>
      </c>
      <c r="H20" s="244">
        <f>+'Res Trechos'!M22+'Res Trechos'!N22+'Res Trechos'!O22</f>
        <v>0</v>
      </c>
      <c r="I20" s="244">
        <f>+'Res Trechos'!P22</f>
        <v>0</v>
      </c>
      <c r="J20" s="244">
        <f>+'Res Trechos'!Q22</f>
        <v>0</v>
      </c>
    </row>
    <row r="21" spans="1:10" x14ac:dyDescent="0.25">
      <c r="A21" s="215" t="s">
        <v>231</v>
      </c>
      <c r="B21" s="195" t="s">
        <v>298</v>
      </c>
      <c r="D21" s="244">
        <f>SUM(E21:J21)</f>
        <v>813.00000000000011</v>
      </c>
      <c r="E21" s="244">
        <f>SUM(E19:E20)</f>
        <v>312.70000000000005</v>
      </c>
      <c r="F21" s="244">
        <f t="shared" ref="F21:J21" si="2">SUM(F19:F20)</f>
        <v>140.80000000000007</v>
      </c>
      <c r="G21" s="244">
        <f t="shared" si="2"/>
        <v>103.49999999999999</v>
      </c>
      <c r="H21" s="244">
        <f t="shared" si="2"/>
        <v>229.39999999999998</v>
      </c>
      <c r="I21" s="244">
        <f t="shared" si="2"/>
        <v>16.700000000000006</v>
      </c>
      <c r="J21" s="244">
        <f t="shared" si="2"/>
        <v>9.8999999999999986</v>
      </c>
    </row>
    <row r="22" spans="1:10" x14ac:dyDescent="0.25">
      <c r="A22" s="215"/>
      <c r="D22" s="244"/>
      <c r="E22" s="244"/>
      <c r="F22" s="244"/>
      <c r="G22" s="244"/>
      <c r="H22" s="244"/>
      <c r="I22" s="244"/>
      <c r="J22" s="244"/>
    </row>
    <row r="23" spans="1:10" x14ac:dyDescent="0.25">
      <c r="A23" s="601" t="s">
        <v>234</v>
      </c>
      <c r="B23" s="214" t="s">
        <v>235</v>
      </c>
      <c r="C23" s="214"/>
      <c r="D23" s="244"/>
      <c r="E23" s="244"/>
      <c r="F23" s="244"/>
      <c r="G23" s="244"/>
      <c r="H23" s="244"/>
      <c r="I23" s="244"/>
      <c r="J23" s="244"/>
    </row>
    <row r="24" spans="1:10" x14ac:dyDescent="0.25">
      <c r="A24" s="215" t="s">
        <v>236</v>
      </c>
      <c r="B24" s="195" t="s">
        <v>230</v>
      </c>
      <c r="D24" s="244">
        <f>SUM(E24:J24)</f>
        <v>564.00000000000011</v>
      </c>
      <c r="E24" s="244">
        <f>+'Res Trechos'!E26+'Res Trechos'!F26+'Res Trechos'!G26+'Res Trechos'!H26</f>
        <v>224.28000000000003</v>
      </c>
      <c r="F24" s="244">
        <f>+'Res Trechos'!I26+'Res Trechos'!J26</f>
        <v>99.6</v>
      </c>
      <c r="G24" s="244">
        <f>+'Res Trechos'!K26+'Res Trechos'!L26</f>
        <v>100.08000000000001</v>
      </c>
      <c r="H24" s="244">
        <f>+'Res Trechos'!M26+'Res Trechos'!N26+'Res Trechos'!O26</f>
        <v>132.95999999999998</v>
      </c>
      <c r="I24" s="244">
        <f>+'Res Trechos'!P26</f>
        <v>5.6400000000000015</v>
      </c>
      <c r="J24" s="244">
        <f>+'Res Trechos'!Q26</f>
        <v>1.4400000000000002</v>
      </c>
    </row>
    <row r="25" spans="1:10" x14ac:dyDescent="0.25">
      <c r="A25" s="215" t="s">
        <v>237</v>
      </c>
      <c r="B25" s="195" t="s">
        <v>233</v>
      </c>
      <c r="D25" s="244">
        <f>SUM(E25:J25)</f>
        <v>27.587399999999999</v>
      </c>
      <c r="E25" s="244">
        <f>+'Res Trechos'!E27+'Res Trechos'!F27+'Res Trechos'!G27+'Res Trechos'!H27</f>
        <v>0</v>
      </c>
      <c r="F25" s="244">
        <f>+'Res Trechos'!I27+'Res Trechos'!J27</f>
        <v>15.2874</v>
      </c>
      <c r="G25" s="244">
        <f>+'Res Trechos'!K27+'Res Trechos'!L27</f>
        <v>12.299999999999999</v>
      </c>
      <c r="H25" s="244">
        <f>+'Res Trechos'!M27+'Res Trechos'!N27+'Res Trechos'!O27</f>
        <v>0</v>
      </c>
      <c r="I25" s="244">
        <f>+'Res Trechos'!P27</f>
        <v>0</v>
      </c>
      <c r="J25" s="244">
        <f>+'Res Trechos'!Q27</f>
        <v>0</v>
      </c>
    </row>
    <row r="26" spans="1:10" x14ac:dyDescent="0.25">
      <c r="A26" s="215" t="s">
        <v>263</v>
      </c>
      <c r="B26" s="195" t="s">
        <v>300</v>
      </c>
      <c r="C26" s="234"/>
      <c r="D26" s="244">
        <f>SUM(E26:J26)</f>
        <v>591.5874</v>
      </c>
      <c r="E26" s="244">
        <f>SUM(E24:E25)</f>
        <v>224.28000000000003</v>
      </c>
      <c r="F26" s="244">
        <f t="shared" ref="F26:J26" si="3">SUM(F24:F25)</f>
        <v>114.8874</v>
      </c>
      <c r="G26" s="244">
        <f t="shared" si="3"/>
        <v>112.38000000000001</v>
      </c>
      <c r="H26" s="244">
        <f t="shared" si="3"/>
        <v>132.95999999999998</v>
      </c>
      <c r="I26" s="244">
        <f t="shared" si="3"/>
        <v>5.6400000000000015</v>
      </c>
      <c r="J26" s="244">
        <f t="shared" si="3"/>
        <v>1.4400000000000002</v>
      </c>
    </row>
    <row r="27" spans="1:10" x14ac:dyDescent="0.25">
      <c r="A27" s="215"/>
      <c r="D27" s="244"/>
      <c r="E27" s="244"/>
      <c r="F27" s="244"/>
      <c r="G27" s="244"/>
      <c r="H27" s="244"/>
      <c r="I27" s="244"/>
      <c r="J27" s="244"/>
    </row>
    <row r="28" spans="1:10" x14ac:dyDescent="0.25">
      <c r="A28" s="601" t="s">
        <v>238</v>
      </c>
      <c r="B28" s="214" t="s">
        <v>28</v>
      </c>
      <c r="C28" s="214"/>
      <c r="D28" s="244"/>
      <c r="E28" s="244"/>
      <c r="F28" s="244"/>
      <c r="G28" s="244"/>
      <c r="H28" s="244"/>
      <c r="I28" s="244"/>
      <c r="J28" s="244"/>
    </row>
    <row r="29" spans="1:10" x14ac:dyDescent="0.25">
      <c r="A29" s="215" t="s">
        <v>239</v>
      </c>
      <c r="B29" s="195" t="s">
        <v>240</v>
      </c>
      <c r="D29" s="244">
        <f>SUM(E29:J29)</f>
        <v>43.54</v>
      </c>
      <c r="E29" s="244">
        <f>+'Res Trechos'!E31+'Res Trechos'!F31+'Res Trechos'!G31+'Res Trechos'!H31</f>
        <v>0</v>
      </c>
      <c r="F29" s="244">
        <f>+'Res Trechos'!I31+'Res Trechos'!J31</f>
        <v>21.77</v>
      </c>
      <c r="G29" s="244">
        <f>+'Res Trechos'!K31+'Res Trechos'!L31</f>
        <v>21.77</v>
      </c>
      <c r="H29" s="244">
        <f>+'Res Trechos'!M31+'Res Trechos'!N31+'Res Trechos'!O31</f>
        <v>0</v>
      </c>
      <c r="I29" s="244">
        <f>+'Res Trechos'!P31</f>
        <v>0</v>
      </c>
      <c r="J29" s="244">
        <f>+'Res Trechos'!Q31</f>
        <v>0</v>
      </c>
    </row>
    <row r="30" spans="1:10" x14ac:dyDescent="0.25">
      <c r="A30" s="215" t="s">
        <v>265</v>
      </c>
      <c r="B30" s="195" t="s">
        <v>299</v>
      </c>
      <c r="D30" s="244">
        <f>SUM(E30:J30)</f>
        <v>43.54</v>
      </c>
      <c r="E30" s="244">
        <f>+E29</f>
        <v>0</v>
      </c>
      <c r="F30" s="244">
        <f t="shared" ref="F30:J30" si="4">+F29</f>
        <v>21.77</v>
      </c>
      <c r="G30" s="244">
        <f t="shared" si="4"/>
        <v>21.77</v>
      </c>
      <c r="H30" s="244">
        <f t="shared" si="4"/>
        <v>0</v>
      </c>
      <c r="I30" s="244">
        <f t="shared" si="4"/>
        <v>0</v>
      </c>
      <c r="J30" s="244">
        <f t="shared" si="4"/>
        <v>0</v>
      </c>
    </row>
    <row r="31" spans="1:10" x14ac:dyDescent="0.25">
      <c r="A31" s="215"/>
      <c r="D31" s="244"/>
      <c r="E31" s="244"/>
      <c r="F31" s="244"/>
      <c r="G31" s="244"/>
      <c r="H31" s="244"/>
      <c r="I31" s="244"/>
      <c r="J31" s="244"/>
    </row>
    <row r="32" spans="1:10" ht="32.25" customHeight="1" x14ac:dyDescent="0.25">
      <c r="A32" s="601" t="s">
        <v>241</v>
      </c>
      <c r="B32" s="216" t="s">
        <v>242</v>
      </c>
      <c r="C32" s="359"/>
      <c r="D32" s="243">
        <f>SUM(E32:J32)</f>
        <v>183.96316792133558</v>
      </c>
      <c r="E32" s="243">
        <f>+'Res Trechos'!E34+'Res Trechos'!F34+'Res Trechos'!G34+'Res Trechos'!H34</f>
        <v>62.759685695657829</v>
      </c>
      <c r="F32" s="243">
        <f>+'Res Trechos'!I34+'Res Trechos'!J34</f>
        <v>18.447152288177733</v>
      </c>
      <c r="G32" s="243">
        <f>+'Res Trechos'!K34+'Res Trechos'!L34</f>
        <v>93.694044661500016</v>
      </c>
      <c r="H32" s="243">
        <f>+'Res Trechos'!M34+'Res Trechos'!N34+'Res Trechos'!O34</f>
        <v>9.0622852760000008</v>
      </c>
      <c r="I32" s="243">
        <f>+'Res Trechos'!P34</f>
        <v>0</v>
      </c>
      <c r="J32" s="243">
        <f>+'Res Trechos'!Q34</f>
        <v>0</v>
      </c>
    </row>
    <row r="33" spans="1:12" x14ac:dyDescent="0.25">
      <c r="A33" s="601"/>
      <c r="C33" s="360"/>
      <c r="D33" s="243"/>
      <c r="E33" s="243"/>
      <c r="F33" s="244"/>
      <c r="G33" s="244"/>
      <c r="H33" s="244"/>
      <c r="I33" s="244"/>
      <c r="J33" s="244"/>
    </row>
    <row r="34" spans="1:12" ht="33.75" customHeight="1" x14ac:dyDescent="0.25">
      <c r="A34" s="601" t="s">
        <v>243</v>
      </c>
      <c r="B34" s="217" t="s">
        <v>302</v>
      </c>
      <c r="C34" s="359"/>
      <c r="D34" s="243">
        <f>SUM(E34:J34)</f>
        <v>7779.9651045506725</v>
      </c>
      <c r="E34" s="243">
        <f>+E30+E26+E21+E16+E32</f>
        <v>2101.2288573640494</v>
      </c>
      <c r="F34" s="243">
        <f t="shared" ref="F34:J34" si="5">+F30+F26+F21+F16+F32</f>
        <v>778.85361232265723</v>
      </c>
      <c r="G34" s="243">
        <f t="shared" si="5"/>
        <v>2400.7431657227671</v>
      </c>
      <c r="H34" s="243">
        <f t="shared" si="5"/>
        <v>2084.6637115654416</v>
      </c>
      <c r="I34" s="243">
        <f t="shared" si="5"/>
        <v>223.86181818181819</v>
      </c>
      <c r="J34" s="243">
        <f t="shared" si="5"/>
        <v>190.61393939393943</v>
      </c>
    </row>
    <row r="35" spans="1:12" x14ac:dyDescent="0.25">
      <c r="A35" s="215"/>
      <c r="D35" s="244"/>
      <c r="E35" s="244"/>
      <c r="F35" s="244"/>
      <c r="G35" s="244"/>
      <c r="H35" s="244"/>
      <c r="I35" s="244"/>
      <c r="J35" s="244"/>
    </row>
    <row r="36" spans="1:12" x14ac:dyDescent="0.25">
      <c r="A36" s="601" t="s">
        <v>244</v>
      </c>
      <c r="B36" s="214" t="s">
        <v>245</v>
      </c>
      <c r="C36" s="214"/>
      <c r="D36" s="244"/>
      <c r="E36" s="244"/>
      <c r="F36" s="244"/>
      <c r="G36" s="244"/>
      <c r="H36" s="244"/>
      <c r="I36" s="244"/>
      <c r="J36" s="244"/>
    </row>
    <row r="37" spans="1:12" x14ac:dyDescent="0.25">
      <c r="A37" s="215" t="s">
        <v>246</v>
      </c>
      <c r="B37" s="195" t="s">
        <v>482</v>
      </c>
      <c r="D37" s="244">
        <f>SUM(E37:J37)</f>
        <v>549.42015442187335</v>
      </c>
      <c r="E37" s="244">
        <f>+'Res Trechos'!E39+'Res Trechos'!F39+'Res Trechos'!G39+'Res Trechos'!H39</f>
        <v>311.54807525869688</v>
      </c>
      <c r="F37" s="244">
        <f>+'Res Trechos'!I39+'Res Trechos'!J39</f>
        <v>97.868467241302582</v>
      </c>
      <c r="G37" s="244">
        <f>+'Res Trechos'!K39+'Res Trechos'!L39</f>
        <v>40.755217919432127</v>
      </c>
      <c r="H37" s="244">
        <f>+'Res Trechos'!M39+'Res Trechos'!N39+'Res Trechos'!O39</f>
        <v>83.482068295000573</v>
      </c>
      <c r="I37" s="244">
        <f>+'Res Trechos'!P39</f>
        <v>8.1710690805490582</v>
      </c>
      <c r="J37" s="244">
        <f>+'Res Trechos'!Q39</f>
        <v>7.5952566268921338</v>
      </c>
      <c r="K37" s="240"/>
      <c r="L37" s="240"/>
    </row>
    <row r="38" spans="1:12" x14ac:dyDescent="0.25">
      <c r="A38" s="215" t="s">
        <v>247</v>
      </c>
      <c r="B38" s="195" t="s">
        <v>248</v>
      </c>
      <c r="D38" s="244">
        <f>SUM(E38:J38)</f>
        <v>88.40000000000002</v>
      </c>
      <c r="E38" s="244">
        <f>+'Res Trechos'!E40+'Res Trechos'!F40+'Res Trechos'!G40+'Res Trechos'!H40</f>
        <v>88.40000000000002</v>
      </c>
      <c r="F38" s="244">
        <f>+'Res Trechos'!I40+'Res Trechos'!J40</f>
        <v>0</v>
      </c>
      <c r="G38" s="244">
        <f>+'Res Trechos'!K40+'Res Trechos'!L40</f>
        <v>0</v>
      </c>
      <c r="H38" s="244">
        <f>+'Res Trechos'!M40+'Res Trechos'!N40+'Res Trechos'!O40</f>
        <v>0</v>
      </c>
      <c r="I38" s="244">
        <f>+'Res Trechos'!P40</f>
        <v>0</v>
      </c>
      <c r="J38" s="244">
        <f>+'Res Trechos'!Q40</f>
        <v>0</v>
      </c>
    </row>
    <row r="39" spans="1:12" x14ac:dyDescent="0.25">
      <c r="A39" s="215" t="s">
        <v>249</v>
      </c>
      <c r="B39" s="195" t="s">
        <v>250</v>
      </c>
      <c r="D39" s="244">
        <f>SUM(E39:J39)</f>
        <v>157.91999999999999</v>
      </c>
      <c r="E39" s="244">
        <f>+'Res Trechos'!E41+'Res Trechos'!F41+'Res Trechos'!G41+'Res Trechos'!H41</f>
        <v>122.16</v>
      </c>
      <c r="F39" s="244">
        <f>+'Res Trechos'!I41+'Res Trechos'!J41</f>
        <v>14.04</v>
      </c>
      <c r="G39" s="244">
        <f>+'Res Trechos'!K41+'Res Trechos'!L41</f>
        <v>0</v>
      </c>
      <c r="H39" s="244">
        <f>+'Res Trechos'!M41+'Res Trechos'!N41+'Res Trechos'!O41</f>
        <v>13.559999999999997</v>
      </c>
      <c r="I39" s="244">
        <f>+'Res Trechos'!P41</f>
        <v>8.16</v>
      </c>
      <c r="J39" s="244">
        <f>+'Res Trechos'!Q41</f>
        <v>0</v>
      </c>
    </row>
    <row r="40" spans="1:12" x14ac:dyDescent="0.25">
      <c r="A40" s="215" t="s">
        <v>251</v>
      </c>
      <c r="B40" s="195" t="s">
        <v>252</v>
      </c>
      <c r="D40" s="244">
        <f>SUM(E40:J40)</f>
        <v>0</v>
      </c>
      <c r="E40" s="244">
        <f>+'Res Trechos'!E42+'Res Trechos'!F42+'Res Trechos'!G42+'Res Trechos'!H42</f>
        <v>0</v>
      </c>
      <c r="F40" s="244">
        <f>+'Res Trechos'!I42+'Res Trechos'!J42</f>
        <v>0</v>
      </c>
      <c r="G40" s="244">
        <f>+'Res Trechos'!K42+'Res Trechos'!L42</f>
        <v>0</v>
      </c>
      <c r="H40" s="244">
        <f>+'Res Trechos'!M42+'Res Trechos'!N42+'Res Trechos'!O42</f>
        <v>0</v>
      </c>
      <c r="I40" s="244">
        <f>+'Res Trechos'!P42</f>
        <v>0</v>
      </c>
      <c r="J40" s="244">
        <f>+'Res Trechos'!Q42</f>
        <v>0</v>
      </c>
    </row>
    <row r="41" spans="1:12" x14ac:dyDescent="0.25">
      <c r="A41" s="215" t="s">
        <v>253</v>
      </c>
      <c r="B41" s="195" t="s">
        <v>254</v>
      </c>
      <c r="C41" s="234"/>
      <c r="D41" s="244">
        <f>SUM(E41:J41)</f>
        <v>795.74015442187329</v>
      </c>
      <c r="E41" s="244">
        <f>SUM(E37:E40)</f>
        <v>522.10807525869689</v>
      </c>
      <c r="F41" s="244">
        <f t="shared" ref="F41:J41" si="6">SUM(F37:F40)</f>
        <v>111.90846724130259</v>
      </c>
      <c r="G41" s="244">
        <f t="shared" si="6"/>
        <v>40.755217919432127</v>
      </c>
      <c r="H41" s="244">
        <f t="shared" si="6"/>
        <v>97.042068295000576</v>
      </c>
      <c r="I41" s="244">
        <f t="shared" si="6"/>
        <v>16.331069080549057</v>
      </c>
      <c r="J41" s="244">
        <f t="shared" si="6"/>
        <v>7.5952566268921338</v>
      </c>
    </row>
    <row r="42" spans="1:12" x14ac:dyDescent="0.25">
      <c r="A42" s="215"/>
      <c r="D42" s="244"/>
      <c r="E42" s="244"/>
      <c r="F42" s="244"/>
      <c r="G42" s="244"/>
      <c r="H42" s="244"/>
      <c r="I42" s="244"/>
      <c r="J42" s="244"/>
    </row>
    <row r="43" spans="1:12" x14ac:dyDescent="0.25">
      <c r="A43" s="601" t="s">
        <v>255</v>
      </c>
      <c r="B43" s="214" t="s">
        <v>256</v>
      </c>
      <c r="C43" s="235"/>
      <c r="D43" s="243">
        <f>SUM(E43:J43)</f>
        <v>8575.7052589725445</v>
      </c>
      <c r="E43" s="243">
        <f>+E41+E34</f>
        <v>2623.3369326227462</v>
      </c>
      <c r="F43" s="243">
        <f t="shared" ref="F43:J43" si="7">+F41+F34</f>
        <v>890.76207956395979</v>
      </c>
      <c r="G43" s="243">
        <f t="shared" si="7"/>
        <v>2441.4983836421993</v>
      </c>
      <c r="H43" s="243">
        <f t="shared" si="7"/>
        <v>2181.7057798604424</v>
      </c>
      <c r="I43" s="243">
        <f t="shared" si="7"/>
        <v>240.19288726236726</v>
      </c>
      <c r="J43" s="243">
        <f t="shared" si="7"/>
        <v>198.20919602083157</v>
      </c>
    </row>
    <row r="44" spans="1:12" x14ac:dyDescent="0.25">
      <c r="A44" s="215"/>
      <c r="C44" s="234"/>
      <c r="D44" s="244"/>
      <c r="E44" s="244"/>
      <c r="F44" s="244"/>
      <c r="G44" s="244"/>
      <c r="H44" s="244"/>
      <c r="I44" s="244"/>
      <c r="J44" s="244"/>
    </row>
    <row r="45" spans="1:12" x14ac:dyDescent="0.25">
      <c r="A45" s="601" t="s">
        <v>257</v>
      </c>
      <c r="B45" s="214" t="s">
        <v>258</v>
      </c>
      <c r="C45" s="235"/>
      <c r="D45" s="243">
        <f>SUM(E45:J45)</f>
        <v>143.74936000000002</v>
      </c>
      <c r="E45" s="243">
        <f>+'Res Trechos'!E47+'Res Trechos'!F47+'Res Trechos'!G47+'Res Trechos'!H47</f>
        <v>0</v>
      </c>
      <c r="F45" s="243">
        <f>+'Res Trechos'!I47+'Res Trechos'!J47</f>
        <v>0</v>
      </c>
      <c r="G45" s="243">
        <f>+'Res Trechos'!K47+'Res Trechos'!L47</f>
        <v>130.97688000000002</v>
      </c>
      <c r="H45" s="243">
        <f>+'Res Trechos'!M47+'Res Trechos'!N47+'Res Trechos'!O47</f>
        <v>12.772480000000002</v>
      </c>
      <c r="I45" s="243">
        <f>+'Res Trechos'!P47</f>
        <v>0</v>
      </c>
      <c r="J45" s="243">
        <f>+'Res Trechos'!Q47</f>
        <v>0</v>
      </c>
    </row>
    <row r="46" spans="1:12" x14ac:dyDescent="0.25">
      <c r="A46" s="601"/>
      <c r="C46" s="234"/>
      <c r="D46" s="244"/>
      <c r="E46" s="244"/>
      <c r="F46" s="244"/>
      <c r="G46" s="244"/>
      <c r="H46" s="244"/>
      <c r="I46" s="244"/>
      <c r="J46" s="244"/>
    </row>
    <row r="47" spans="1:12" ht="16.5" thickBot="1" x14ac:dyDescent="0.3">
      <c r="A47" s="228" t="s">
        <v>259</v>
      </c>
      <c r="B47" s="220" t="s">
        <v>260</v>
      </c>
      <c r="C47" s="236"/>
      <c r="D47" s="245">
        <f>SUM(E47:J47)</f>
        <v>8719.4546189725461</v>
      </c>
      <c r="E47" s="245">
        <f>+E45+E43</f>
        <v>2623.3369326227462</v>
      </c>
      <c r="F47" s="245">
        <f t="shared" ref="F47:J47" si="8">+F45+F43</f>
        <v>890.76207956395979</v>
      </c>
      <c r="G47" s="245">
        <f t="shared" si="8"/>
        <v>2572.4752636421995</v>
      </c>
      <c r="H47" s="245">
        <f t="shared" si="8"/>
        <v>2194.4782598604424</v>
      </c>
      <c r="I47" s="245">
        <f t="shared" si="8"/>
        <v>240.19288726236726</v>
      </c>
      <c r="J47" s="245">
        <f t="shared" si="8"/>
        <v>198.20919602083157</v>
      </c>
    </row>
    <row r="48" spans="1:12" x14ac:dyDescent="0.25">
      <c r="A48" s="195" t="s">
        <v>1175</v>
      </c>
    </row>
    <row r="49" spans="1:4" x14ac:dyDescent="0.25">
      <c r="A49" s="195" t="s">
        <v>484</v>
      </c>
      <c r="D49" s="234">
        <f>+'Res Trechos'!D49</f>
        <v>8719.4546189725443</v>
      </c>
    </row>
  </sheetData>
  <mergeCells count="5">
    <mergeCell ref="E5:F5"/>
    <mergeCell ref="A4:B6"/>
    <mergeCell ref="D4:D6"/>
    <mergeCell ref="E4:J4"/>
    <mergeCell ref="I5:J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S52"/>
  <sheetViews>
    <sheetView topLeftCell="A32" workbookViewId="0">
      <selection activeCell="D49" sqref="D49:Q49"/>
    </sheetView>
  </sheetViews>
  <sheetFormatPr defaultRowHeight="15" x14ac:dyDescent="0.25"/>
  <cols>
    <col min="1" max="1" width="6.7109375" customWidth="1"/>
    <col min="2" max="2" width="54.42578125" customWidth="1"/>
    <col min="3" max="3" width="14.5703125" customWidth="1"/>
    <col min="4" max="4" width="15.42578125" customWidth="1"/>
    <col min="5" max="5" width="13.140625" customWidth="1"/>
    <col min="6" max="6" width="15.7109375" customWidth="1"/>
    <col min="7" max="8" width="15.85546875" customWidth="1"/>
    <col min="9" max="9" width="14.42578125" customWidth="1"/>
    <col min="10" max="10" width="14" customWidth="1"/>
    <col min="11" max="11" width="15" customWidth="1"/>
    <col min="12" max="12" width="13.85546875" customWidth="1"/>
    <col min="13" max="13" width="15.42578125" customWidth="1"/>
    <col min="14" max="14" width="15.5703125" customWidth="1"/>
    <col min="15" max="15" width="15" customWidth="1"/>
    <col min="16" max="16" width="14.140625" customWidth="1"/>
    <col min="17" max="17" width="17.140625" customWidth="1"/>
  </cols>
  <sheetData>
    <row r="2" spans="1:17" ht="15.75" x14ac:dyDescent="0.25">
      <c r="A2" s="214" t="s">
        <v>267</v>
      </c>
    </row>
    <row r="3" spans="1:17" ht="16.5" thickBot="1" x14ac:dyDescent="0.3">
      <c r="A3" s="38" t="s">
        <v>659</v>
      </c>
      <c r="B3" s="38"/>
      <c r="C3" s="38"/>
      <c r="D3" s="38"/>
      <c r="E3" s="49"/>
      <c r="F3" s="49"/>
      <c r="G3" s="49"/>
      <c r="H3" s="49"/>
      <c r="I3" s="36"/>
      <c r="J3" s="36"/>
      <c r="K3" s="36"/>
      <c r="L3" s="36"/>
      <c r="M3" s="36"/>
      <c r="N3" s="36"/>
      <c r="O3" s="36"/>
      <c r="P3" s="36"/>
      <c r="Q3" s="36"/>
    </row>
    <row r="4" spans="1:17" ht="15.75" x14ac:dyDescent="0.25">
      <c r="A4" s="1176" t="s">
        <v>550</v>
      </c>
      <c r="B4" s="1176"/>
      <c r="C4" s="49"/>
      <c r="D4" s="1179" t="s">
        <v>984</v>
      </c>
      <c r="E4" s="1174" t="s">
        <v>320</v>
      </c>
      <c r="F4" s="1174"/>
      <c r="G4" s="1174"/>
      <c r="H4" s="1174"/>
      <c r="I4" s="1174"/>
      <c r="J4" s="1174"/>
      <c r="K4" s="1174"/>
      <c r="L4" s="1174"/>
      <c r="M4" s="1174"/>
      <c r="N4" s="1174"/>
      <c r="O4" s="1174"/>
      <c r="P4" s="1174"/>
      <c r="Q4" s="1174"/>
    </row>
    <row r="5" spans="1:17" ht="15.75" x14ac:dyDescent="0.25">
      <c r="A5" s="1182"/>
      <c r="B5" s="1182"/>
      <c r="C5" s="49"/>
      <c r="D5" s="1180"/>
      <c r="E5" s="1175" t="s">
        <v>321</v>
      </c>
      <c r="F5" s="1175"/>
      <c r="G5" s="1175"/>
      <c r="H5" s="1175"/>
      <c r="I5" s="1175"/>
      <c r="J5" s="517"/>
      <c r="K5" s="1175" t="s">
        <v>322</v>
      </c>
      <c r="L5" s="1175"/>
      <c r="M5" s="1175" t="s">
        <v>323</v>
      </c>
      <c r="N5" s="1175"/>
      <c r="O5" s="1175"/>
      <c r="P5" s="1175" t="s">
        <v>324</v>
      </c>
      <c r="Q5" s="1175"/>
    </row>
    <row r="6" spans="1:17" ht="15.75" x14ac:dyDescent="0.25">
      <c r="A6" s="1182"/>
      <c r="B6" s="1182"/>
      <c r="C6" s="49"/>
      <c r="D6" s="1180"/>
      <c r="E6" s="1185" t="s">
        <v>325</v>
      </c>
      <c r="F6" s="1185"/>
      <c r="G6" s="1185"/>
      <c r="H6" s="1185"/>
      <c r="I6" s="1175" t="s">
        <v>326</v>
      </c>
      <c r="J6" s="1175"/>
      <c r="K6" s="1185" t="s">
        <v>327</v>
      </c>
      <c r="L6" s="1185"/>
      <c r="M6" s="1185" t="s">
        <v>328</v>
      </c>
      <c r="N6" s="1185"/>
      <c r="O6" s="1185"/>
      <c r="P6" s="517" t="s">
        <v>329</v>
      </c>
      <c r="Q6" s="517" t="s">
        <v>284</v>
      </c>
    </row>
    <row r="7" spans="1:17" ht="15.75" x14ac:dyDescent="0.25">
      <c r="A7" s="1182"/>
      <c r="B7" s="1182"/>
      <c r="C7" s="49"/>
      <c r="D7" s="1180"/>
      <c r="E7" s="518" t="s">
        <v>330</v>
      </c>
      <c r="F7" s="374" t="str">
        <f>+E8</f>
        <v>Iguaçú</v>
      </c>
      <c r="G7" s="518" t="str">
        <f>+F8</f>
        <v>Desvio Ribas</v>
      </c>
      <c r="H7" s="374" t="s">
        <v>331</v>
      </c>
      <c r="I7" s="374" t="str">
        <f>+G8</f>
        <v>Guarapuava</v>
      </c>
      <c r="J7" s="374" t="str">
        <f>+I8</f>
        <v>Cascavel</v>
      </c>
      <c r="K7" s="518" t="s">
        <v>332</v>
      </c>
      <c r="L7" s="374" t="s">
        <v>333</v>
      </c>
      <c r="M7" s="374" t="str">
        <f>+L8</f>
        <v>F Argentina</v>
      </c>
      <c r="N7" s="374" t="str">
        <f>+M8</f>
        <v>JV Gonzalez</v>
      </c>
      <c r="O7" s="518" t="str">
        <f>+N8</f>
        <v>Salta</v>
      </c>
      <c r="P7" s="374" t="str">
        <f>+O8</f>
        <v>Socompa</v>
      </c>
      <c r="Q7" s="518" t="str">
        <f>+P8</f>
        <v>A Victoria</v>
      </c>
    </row>
    <row r="8" spans="1:17" ht="16.5" thickBot="1" x14ac:dyDescent="0.3">
      <c r="A8" s="1183"/>
      <c r="B8" s="1183"/>
      <c r="C8" s="38"/>
      <c r="D8" s="1184"/>
      <c r="E8" s="599" t="s">
        <v>334</v>
      </c>
      <c r="F8" s="599" t="s">
        <v>335</v>
      </c>
      <c r="G8" s="599" t="s">
        <v>336</v>
      </c>
      <c r="H8" s="599" t="s">
        <v>337</v>
      </c>
      <c r="I8" s="599" t="s">
        <v>338</v>
      </c>
      <c r="J8" s="599" t="s">
        <v>339</v>
      </c>
      <c r="K8" s="599" t="s">
        <v>340</v>
      </c>
      <c r="L8" s="599" t="s">
        <v>341</v>
      </c>
      <c r="M8" s="599" t="s">
        <v>342</v>
      </c>
      <c r="N8" s="599" t="s">
        <v>343</v>
      </c>
      <c r="O8" s="599" t="s">
        <v>344</v>
      </c>
      <c r="P8" s="599" t="s">
        <v>345</v>
      </c>
      <c r="Q8" s="599" t="s">
        <v>346</v>
      </c>
    </row>
    <row r="9" spans="1:17" ht="15.75" x14ac:dyDescent="0.25">
      <c r="A9" s="386" t="s">
        <v>206</v>
      </c>
      <c r="B9" s="214" t="s">
        <v>207</v>
      </c>
      <c r="C9" s="214"/>
      <c r="D9" s="195"/>
      <c r="E9" s="195"/>
      <c r="F9" s="195"/>
      <c r="G9" s="195"/>
      <c r="H9" s="195"/>
      <c r="I9" s="1"/>
      <c r="J9" s="1"/>
      <c r="K9" s="1"/>
      <c r="L9" s="1"/>
      <c r="M9" s="1"/>
      <c r="N9" s="1"/>
      <c r="O9" s="1"/>
      <c r="P9" s="1"/>
      <c r="Q9" s="1"/>
    </row>
    <row r="10" spans="1:17" ht="15.75" x14ac:dyDescent="0.25">
      <c r="A10" s="215" t="s">
        <v>208</v>
      </c>
      <c r="B10" s="195" t="s">
        <v>209</v>
      </c>
      <c r="C10" s="195"/>
      <c r="D10" s="244">
        <f>SUM(E10:Q10)</f>
        <v>1604.1352853376359</v>
      </c>
      <c r="E10" s="244">
        <f>+'Crono ALL'!D7</f>
        <v>131.12760000000003</v>
      </c>
      <c r="F10" s="244">
        <f>+'Crono ALL'!D56</f>
        <v>0</v>
      </c>
      <c r="G10" s="244">
        <f>+'Crono ALL'!D105</f>
        <v>180.30045000000001</v>
      </c>
      <c r="H10" s="244">
        <f>+'Crono ALL'!D154</f>
        <v>94.867945706243773</v>
      </c>
      <c r="I10" s="244">
        <f>+'Crono FERROESTE'!D7</f>
        <v>0</v>
      </c>
      <c r="J10" s="244">
        <f>+'Crono FERROESTE'!D56</f>
        <v>206.65128963139188</v>
      </c>
      <c r="K10" s="244">
        <f>+'Crono FEPASA'!D7</f>
        <v>380.952</v>
      </c>
      <c r="L10" s="244">
        <f>+'Crono FEPASA'!D56</f>
        <v>513.29520000000002</v>
      </c>
      <c r="M10" s="244">
        <f>+'Crono SOE BC'!D7</f>
        <v>96.940799999999996</v>
      </c>
      <c r="N10" s="244">
        <f>+'Crono SOE BC'!D56</f>
        <v>0</v>
      </c>
      <c r="O10" s="244">
        <f>+'Crono SOE BC'!D105</f>
        <v>0</v>
      </c>
      <c r="P10" s="244">
        <f>+'Crono CHILE'!D7</f>
        <v>0</v>
      </c>
      <c r="Q10" s="244">
        <f>+'Crono CHILE'!D56</f>
        <v>0</v>
      </c>
    </row>
    <row r="11" spans="1:17" ht="15.75" x14ac:dyDescent="0.25">
      <c r="A11" s="215" t="s">
        <v>210</v>
      </c>
      <c r="B11" s="195" t="s">
        <v>211</v>
      </c>
      <c r="C11" s="195"/>
      <c r="D11" s="244">
        <f t="shared" ref="D11:D17" si="0">SUM(E11:Q11)</f>
        <v>1072.6062351173864</v>
      </c>
      <c r="E11" s="244">
        <f>+'Crono ALL'!D8</f>
        <v>505.18630000000002</v>
      </c>
      <c r="F11" s="244">
        <f>+'Crono ALL'!D57</f>
        <v>0</v>
      </c>
      <c r="G11" s="244">
        <f>+'Crono ALL'!D106</f>
        <v>58.240000000000009</v>
      </c>
      <c r="H11" s="244">
        <f>+'Crono ALL'!D155</f>
        <v>31.23529292889198</v>
      </c>
      <c r="I11" s="244">
        <f>+'Crono FERROESTE'!D8</f>
        <v>0</v>
      </c>
      <c r="J11" s="244">
        <f>+'Crono FERROESTE'!D57</f>
        <v>31.639042188494191</v>
      </c>
      <c r="K11" s="244">
        <f>+'Crono FEPASA'!D8</f>
        <v>304.94880000000001</v>
      </c>
      <c r="L11" s="244">
        <f>+'Crono FEPASA'!D57</f>
        <v>110.5728</v>
      </c>
      <c r="M11" s="244">
        <f>+'Crono SOE BC'!D8</f>
        <v>30.784000000000002</v>
      </c>
      <c r="N11" s="244">
        <f>+'Crono SOE BC'!D57</f>
        <v>0</v>
      </c>
      <c r="O11" s="244">
        <f>+'Crono SOE BC'!D106</f>
        <v>0</v>
      </c>
      <c r="P11" s="244">
        <f>+'Crono CHILE'!D8</f>
        <v>0</v>
      </c>
      <c r="Q11" s="244">
        <f>+'Crono CHILE'!D57</f>
        <v>0</v>
      </c>
    </row>
    <row r="12" spans="1:17" ht="15.75" x14ac:dyDescent="0.25">
      <c r="A12" s="215" t="s">
        <v>212</v>
      </c>
      <c r="B12" s="195" t="s">
        <v>973</v>
      </c>
      <c r="C12" s="195"/>
      <c r="D12" s="244">
        <f t="shared" si="0"/>
        <v>2940.8791867539221</v>
      </c>
      <c r="E12" s="244">
        <f>+'Crono ALL'!D9</f>
        <v>92.787060059999988</v>
      </c>
      <c r="F12" s="244">
        <f>+'Crono ALL'!D58</f>
        <v>0</v>
      </c>
      <c r="G12" s="244">
        <f>+'Crono ALL'!D107</f>
        <v>102.66918804000001</v>
      </c>
      <c r="H12" s="244">
        <f>+'Crono ALL'!D156</f>
        <v>154.55722596025308</v>
      </c>
      <c r="I12" s="244">
        <f>+'Crono FERROESTE'!D9</f>
        <v>0</v>
      </c>
      <c r="J12" s="244">
        <f>+'Crono FERROESTE'!D58</f>
        <v>130.65271394366863</v>
      </c>
      <c r="K12" s="244">
        <f>+'Crono FEPASA'!D9</f>
        <v>268.12924236000003</v>
      </c>
      <c r="L12" s="244">
        <f>+'Crono FEPASA'!D58</f>
        <v>295.98285086999999</v>
      </c>
      <c r="M12" s="244">
        <f>+'Crono SOE BC'!D9</f>
        <v>621.01090552000016</v>
      </c>
      <c r="N12" s="244">
        <f>+'Crono SOE BC'!D58</f>
        <v>270.49</v>
      </c>
      <c r="O12" s="244">
        <f>+'Crono SOE BC'!D107</f>
        <v>628.09999999999991</v>
      </c>
      <c r="P12" s="244">
        <f>+'Crono CHILE'!D9</f>
        <v>199.1</v>
      </c>
      <c r="Q12" s="244">
        <f>+'Crono CHILE'!D58</f>
        <v>177.40000000000003</v>
      </c>
    </row>
    <row r="13" spans="1:17" ht="15.75" x14ac:dyDescent="0.25">
      <c r="A13" s="215" t="s">
        <v>214</v>
      </c>
      <c r="B13" s="195" t="s">
        <v>215</v>
      </c>
      <c r="C13" s="195"/>
      <c r="D13" s="244">
        <f t="shared" si="0"/>
        <v>122.38448658008656</v>
      </c>
      <c r="E13" s="244">
        <f>+'Crono ALL'!D10</f>
        <v>14.635450649350648</v>
      </c>
      <c r="F13" s="244">
        <f>+'Crono ALL'!D59</f>
        <v>8.3384415584415592</v>
      </c>
      <c r="G13" s="244">
        <f>+'Crono ALL'!D108</f>
        <v>8.6646753246753221</v>
      </c>
      <c r="H13" s="244">
        <f>+'Crono ALL'!D157</f>
        <v>8.0840692640692637</v>
      </c>
      <c r="I13" s="244">
        <f>+'Crono FERROESTE'!D10</f>
        <v>14.339693073593075</v>
      </c>
      <c r="J13" s="244">
        <f>+'Crono FERROESTE'!D59</f>
        <v>5.5198268398268384</v>
      </c>
      <c r="K13" s="244">
        <f>+'Crono FEPASA'!D10</f>
        <v>16.374671428571428</v>
      </c>
      <c r="L13" s="244">
        <f>+'Crono FEPASA'!D59</f>
        <v>4.1719480519480534</v>
      </c>
      <c r="M13" s="244">
        <f>+'Crono SOE BC'!D10</f>
        <v>24.012853246753245</v>
      </c>
      <c r="N13" s="244">
        <f>+'Crono SOE BC'!D59</f>
        <v>7.5034632034632018</v>
      </c>
      <c r="O13" s="244">
        <f>+'Crono SOE BC'!D108</f>
        <v>6.4436363636363634</v>
      </c>
      <c r="P13" s="244">
        <f>+'Crono CHILE'!D10</f>
        <v>2.4218181818181832</v>
      </c>
      <c r="Q13" s="244">
        <f>+'Crono CHILE'!D59</f>
        <v>1.8739393939393942</v>
      </c>
    </row>
    <row r="14" spans="1:17" ht="15.75" x14ac:dyDescent="0.25">
      <c r="A14" s="215" t="s">
        <v>216</v>
      </c>
      <c r="B14" s="195" t="s">
        <v>217</v>
      </c>
      <c r="C14" s="195"/>
      <c r="D14" s="244">
        <f t="shared" si="0"/>
        <v>35.974670789141861</v>
      </c>
      <c r="E14" s="244">
        <f>+'Crono ALL'!D11</f>
        <v>4.4133418597183685</v>
      </c>
      <c r="F14" s="244">
        <f>+'Crono ALL'!D60</f>
        <v>6.1610580186504809</v>
      </c>
      <c r="G14" s="244">
        <f>+'Crono ALL'!D109</f>
        <v>3.3180995704368215</v>
      </c>
      <c r="H14" s="244">
        <f>+'Crono ALL'!D158</f>
        <v>1.6288796557456378</v>
      </c>
      <c r="I14" s="244">
        <f>+'Crono FERROESTE'!D11</f>
        <v>11.757232866119738</v>
      </c>
      <c r="J14" s="244">
        <f>+'Crono FERROESTE'!D60</f>
        <v>7.3760588184708133</v>
      </c>
      <c r="K14" s="244">
        <f>+'Crono FEPASA'!D11</f>
        <v>0</v>
      </c>
      <c r="L14" s="244">
        <f>+'Crono FEPASA'!D60</f>
        <v>0</v>
      </c>
      <c r="M14" s="244">
        <f>+'Crono SOE BC'!D11</f>
        <v>1.3200000000000003</v>
      </c>
      <c r="N14" s="244">
        <f>+'Crono SOE BC'!D60</f>
        <v>0</v>
      </c>
      <c r="O14" s="244">
        <f>+'Crono SOE BC'!D109</f>
        <v>0</v>
      </c>
      <c r="P14" s="244">
        <f>+'Crono CHILE'!D11</f>
        <v>0</v>
      </c>
      <c r="Q14" s="244">
        <f>+'Crono CHILE'!D60</f>
        <v>0</v>
      </c>
    </row>
    <row r="15" spans="1:17" ht="15.75" x14ac:dyDescent="0.25">
      <c r="A15" s="215" t="s">
        <v>218</v>
      </c>
      <c r="B15" s="195" t="s">
        <v>219</v>
      </c>
      <c r="C15" s="195"/>
      <c r="D15" s="244">
        <f t="shared" si="0"/>
        <v>278.01267205116523</v>
      </c>
      <c r="E15" s="244">
        <f>+'Crono ALL'!D12</f>
        <v>24.074636421397784</v>
      </c>
      <c r="F15" s="244">
        <f>+'Crono ALL'!D61</f>
        <v>38.92919931970706</v>
      </c>
      <c r="G15" s="244">
        <f>+'Crono ALL'!D110</f>
        <v>12.293431364118018</v>
      </c>
      <c r="H15" s="244">
        <f>+'Crono ALL'!D159</f>
        <v>19.976825966691777</v>
      </c>
      <c r="I15" s="244">
        <f>+'Crono FERROESTE'!D12</f>
        <v>12.805657670956268</v>
      </c>
      <c r="J15" s="244">
        <f>+'Crono FERROESTE'!D61</f>
        <v>20.970545001957991</v>
      </c>
      <c r="K15" s="244">
        <f>+'Crono FEPASA'!D12</f>
        <v>95.465460820149445</v>
      </c>
      <c r="L15" s="244">
        <f>+'Crono FEPASA'!D61</f>
        <v>26.861147530597876</v>
      </c>
      <c r="M15" s="244">
        <f>+'Crono SOE BC'!D12</f>
        <v>26.635767955589042</v>
      </c>
      <c r="N15" s="244">
        <f>+'Crono SOE BC'!D61</f>
        <v>0</v>
      </c>
      <c r="O15" s="244">
        <f>+'Crono SOE BC'!D110</f>
        <v>0</v>
      </c>
      <c r="P15" s="244">
        <f>+'Crono CHILE'!D12</f>
        <v>0</v>
      </c>
      <c r="Q15" s="244">
        <f>+'Crono CHILE'!D61</f>
        <v>0</v>
      </c>
    </row>
    <row r="16" spans="1:17" ht="15.75" x14ac:dyDescent="0.25">
      <c r="A16" s="215" t="s">
        <v>220</v>
      </c>
      <c r="B16" s="195" t="s">
        <v>221</v>
      </c>
      <c r="C16" s="195"/>
      <c r="D16" s="244">
        <f t="shared" si="0"/>
        <v>83.38000000000001</v>
      </c>
      <c r="E16" s="244">
        <f>+'Crono ALL'!D13</f>
        <v>0</v>
      </c>
      <c r="F16" s="244">
        <f>+'Crono ALL'!D62</f>
        <v>0</v>
      </c>
      <c r="G16" s="244">
        <f>+'Crono ALL'!D111</f>
        <v>0</v>
      </c>
      <c r="H16" s="244">
        <f>+'Crono ALL'!D160</f>
        <v>0</v>
      </c>
      <c r="I16" s="244">
        <f>+'Crono FERROESTE'!D13</f>
        <v>37.840000000000003</v>
      </c>
      <c r="J16" s="244">
        <f>+'Crono FERROESTE'!D62</f>
        <v>0</v>
      </c>
      <c r="K16" s="244">
        <f>+'Crono FEPASA'!D13</f>
        <v>45.540000000000006</v>
      </c>
      <c r="L16" s="244">
        <f>+'Crono FEPASA'!D62</f>
        <v>0</v>
      </c>
      <c r="M16" s="244">
        <f>+'Crono SOE BC'!D13</f>
        <v>0</v>
      </c>
      <c r="N16" s="244">
        <f>+'Crono SOE BC'!D62</f>
        <v>0</v>
      </c>
      <c r="O16" s="244">
        <f>+'Crono SOE BC'!D111</f>
        <v>0</v>
      </c>
      <c r="P16" s="244">
        <f>+'Crono CHILE'!D13</f>
        <v>0</v>
      </c>
      <c r="Q16" s="244">
        <f>+'Crono CHILE'!D62</f>
        <v>0</v>
      </c>
    </row>
    <row r="17" spans="1:17" ht="15.75" x14ac:dyDescent="0.25">
      <c r="A17" s="215" t="s">
        <v>222</v>
      </c>
      <c r="B17" s="195" t="s">
        <v>223</v>
      </c>
      <c r="C17" s="195"/>
      <c r="D17" s="244">
        <f t="shared" si="0"/>
        <v>10.502000000000001</v>
      </c>
      <c r="E17" s="244">
        <f>+'Crono ALL'!D14</f>
        <v>0</v>
      </c>
      <c r="F17" s="244">
        <f>+'Crono ALL'!D63</f>
        <v>0</v>
      </c>
      <c r="G17" s="244">
        <f>+'Crono ALL'!D112</f>
        <v>0</v>
      </c>
      <c r="H17" s="244">
        <f>+'Crono ALL'!D161</f>
        <v>0</v>
      </c>
      <c r="I17" s="244">
        <f>+'Crono FERROESTE'!D14</f>
        <v>3.3970000000000002</v>
      </c>
      <c r="J17" s="244">
        <f>+'Crono FERROESTE'!D63</f>
        <v>0</v>
      </c>
      <c r="K17" s="244">
        <f>+'Crono FEPASA'!D14</f>
        <v>7.1050000000000004</v>
      </c>
      <c r="L17" s="244">
        <f>+'Crono FEPASA'!D63</f>
        <v>0</v>
      </c>
      <c r="M17" s="244">
        <f>+'Crono SOE BC'!D14</f>
        <v>0</v>
      </c>
      <c r="N17" s="244">
        <f>+'Crono SOE BC'!D63</f>
        <v>0</v>
      </c>
      <c r="O17" s="244">
        <f>+'Crono SOE BC'!D112</f>
        <v>0</v>
      </c>
      <c r="P17" s="244">
        <f>+'Crono CHILE'!D14</f>
        <v>0</v>
      </c>
      <c r="Q17" s="244">
        <f>+'Crono CHILE'!D63</f>
        <v>0</v>
      </c>
    </row>
    <row r="18" spans="1:17" ht="15.75" x14ac:dyDescent="0.25">
      <c r="A18" s="215" t="s">
        <v>224</v>
      </c>
      <c r="B18" s="195" t="s">
        <v>225</v>
      </c>
      <c r="C18" s="195"/>
      <c r="D18" s="244">
        <f>SUM(E18:Q18)</f>
        <v>6147.8745366293369</v>
      </c>
      <c r="E18" s="244">
        <f>SUM(E10:E17)</f>
        <v>772.22438899046688</v>
      </c>
      <c r="F18" s="244">
        <f t="shared" ref="F18:Q18" si="1">SUM(F10:F17)</f>
        <v>53.428698896799098</v>
      </c>
      <c r="G18" s="244">
        <f t="shared" si="1"/>
        <v>365.48584429923017</v>
      </c>
      <c r="H18" s="244">
        <f t="shared" si="1"/>
        <v>310.35023948189553</v>
      </c>
      <c r="I18" s="244">
        <f t="shared" si="1"/>
        <v>80.139583610669092</v>
      </c>
      <c r="J18" s="244">
        <f t="shared" si="1"/>
        <v>402.80947642381034</v>
      </c>
      <c r="K18" s="244">
        <f t="shared" si="1"/>
        <v>1118.5151746087208</v>
      </c>
      <c r="L18" s="244">
        <f t="shared" si="1"/>
        <v>950.88394645254607</v>
      </c>
      <c r="M18" s="244">
        <f t="shared" si="1"/>
        <v>800.70432672234244</v>
      </c>
      <c r="N18" s="244">
        <f t="shared" si="1"/>
        <v>277.99346320346319</v>
      </c>
      <c r="O18" s="244">
        <f t="shared" si="1"/>
        <v>634.54363636363632</v>
      </c>
      <c r="P18" s="244">
        <f t="shared" si="1"/>
        <v>201.52181818181819</v>
      </c>
      <c r="Q18" s="244">
        <f t="shared" si="1"/>
        <v>179.27393939393943</v>
      </c>
    </row>
    <row r="19" spans="1:17" ht="15.75" x14ac:dyDescent="0.25">
      <c r="A19" s="215"/>
      <c r="B19" s="195" t="s">
        <v>226</v>
      </c>
      <c r="C19" s="195"/>
      <c r="D19" s="244"/>
      <c r="E19" s="244"/>
      <c r="F19" s="244"/>
      <c r="G19" s="244"/>
      <c r="H19" s="244"/>
      <c r="I19" s="244"/>
      <c r="J19" s="244"/>
      <c r="K19" s="244"/>
      <c r="L19" s="244"/>
      <c r="M19" s="244"/>
      <c r="N19" s="244"/>
      <c r="O19" s="244"/>
      <c r="P19" s="244"/>
      <c r="Q19" s="244"/>
    </row>
    <row r="20" spans="1:17" ht="15.75" x14ac:dyDescent="0.25">
      <c r="A20" s="386" t="s">
        <v>227</v>
      </c>
      <c r="B20" s="214" t="s">
        <v>228</v>
      </c>
      <c r="C20" s="214"/>
      <c r="D20" s="244"/>
      <c r="E20" s="244"/>
      <c r="F20" s="244"/>
      <c r="G20" s="244"/>
      <c r="H20" s="244"/>
      <c r="I20" s="244"/>
      <c r="J20" s="244"/>
      <c r="K20" s="244"/>
      <c r="L20" s="244"/>
      <c r="M20" s="244"/>
      <c r="N20" s="244"/>
      <c r="O20" s="244"/>
      <c r="P20" s="244"/>
      <c r="Q20" s="244"/>
    </row>
    <row r="21" spans="1:17" ht="15.75" x14ac:dyDescent="0.25">
      <c r="A21" s="215" t="s">
        <v>229</v>
      </c>
      <c r="B21" s="195" t="s">
        <v>296</v>
      </c>
      <c r="C21" s="195"/>
      <c r="D21" s="244">
        <f>SUM(E21:Q21)</f>
        <v>803.4</v>
      </c>
      <c r="E21" s="244">
        <f>+'Crono ALL'!D18</f>
        <v>63.2</v>
      </c>
      <c r="F21" s="244">
        <f>+'Crono ALL'!D67</f>
        <v>64.100000000000023</v>
      </c>
      <c r="G21" s="244">
        <f>+'Crono ALL'!D116</f>
        <v>105.70000000000002</v>
      </c>
      <c r="H21" s="244">
        <f>+'Crono ALL'!D165</f>
        <v>79.7</v>
      </c>
      <c r="I21" s="244">
        <f>+'Crono FERROESTE'!D18</f>
        <v>87.500000000000028</v>
      </c>
      <c r="J21" s="244">
        <f>+'Crono FERROESTE'!D67</f>
        <v>48.500000000000014</v>
      </c>
      <c r="K21" s="244">
        <f>+'Crono FEPASA'!D18</f>
        <v>65.799999999999983</v>
      </c>
      <c r="L21" s="244">
        <f>+'Crono FEPASA'!D67</f>
        <v>32.900000000000006</v>
      </c>
      <c r="M21" s="244">
        <f>+'Crono SOE BC'!D18</f>
        <v>134.29999999999998</v>
      </c>
      <c r="N21" s="244">
        <f>+'Crono SOE BC'!D67</f>
        <v>54.599999999999994</v>
      </c>
      <c r="O21" s="244">
        <f>+'Crono SOE BC'!D116</f>
        <v>40.500000000000007</v>
      </c>
      <c r="P21" s="244">
        <f>+'Crono CHILE'!D18</f>
        <v>16.700000000000006</v>
      </c>
      <c r="Q21" s="244">
        <f>+'Crono CHILE'!D67</f>
        <v>9.8999999999999986</v>
      </c>
    </row>
    <row r="22" spans="1:17" ht="15.75" x14ac:dyDescent="0.25">
      <c r="A22" s="215" t="s">
        <v>297</v>
      </c>
      <c r="B22" s="195" t="s">
        <v>233</v>
      </c>
      <c r="C22" s="195"/>
      <c r="D22" s="244">
        <f>SUM(E22:Q22)</f>
        <v>9.6</v>
      </c>
      <c r="E22" s="244">
        <f>+'Crono ALL'!D19</f>
        <v>0</v>
      </c>
      <c r="F22" s="244">
        <f>+'Crono ALL'!D68</f>
        <v>0</v>
      </c>
      <c r="G22" s="244">
        <f>+'Crono ALL'!D117</f>
        <v>0</v>
      </c>
      <c r="H22" s="244">
        <f>+'Crono ALL'!D166</f>
        <v>0</v>
      </c>
      <c r="I22" s="244">
        <f>+'Crono FERROESTE'!D19</f>
        <v>4.8</v>
      </c>
      <c r="J22" s="244">
        <f>+'Crono FERROESTE'!D68</f>
        <v>0</v>
      </c>
      <c r="K22" s="244">
        <f>+'Crono FEPASA'!D19</f>
        <v>4.8</v>
      </c>
      <c r="L22" s="244">
        <f>+'Crono FEPASA'!D68</f>
        <v>0</v>
      </c>
      <c r="M22" s="244">
        <f>+'Crono SOE BC'!D19</f>
        <v>0</v>
      </c>
      <c r="N22" s="244">
        <f>+'Crono SOE BC'!D68</f>
        <v>0</v>
      </c>
      <c r="O22" s="244">
        <f>+'Crono SOE BC'!D117</f>
        <v>0</v>
      </c>
      <c r="P22" s="244">
        <f>+'Crono CHILE'!D19</f>
        <v>0</v>
      </c>
      <c r="Q22" s="244">
        <f>+'Crono CHILE'!D68</f>
        <v>0</v>
      </c>
    </row>
    <row r="23" spans="1:17" ht="15.75" x14ac:dyDescent="0.25">
      <c r="A23" s="215" t="s">
        <v>231</v>
      </c>
      <c r="B23" s="195" t="s">
        <v>298</v>
      </c>
      <c r="C23" s="195"/>
      <c r="D23" s="244">
        <f>SUM(E23:Q23)</f>
        <v>813</v>
      </c>
      <c r="E23" s="244">
        <f>SUM(E21:E22)</f>
        <v>63.2</v>
      </c>
      <c r="F23" s="244">
        <f t="shared" ref="F23:Q23" si="2">SUM(F21:F22)</f>
        <v>64.100000000000023</v>
      </c>
      <c r="G23" s="244">
        <f t="shared" si="2"/>
        <v>105.70000000000002</v>
      </c>
      <c r="H23" s="244">
        <f t="shared" si="2"/>
        <v>79.7</v>
      </c>
      <c r="I23" s="244">
        <f t="shared" si="2"/>
        <v>92.300000000000026</v>
      </c>
      <c r="J23" s="244">
        <f t="shared" si="2"/>
        <v>48.500000000000014</v>
      </c>
      <c r="K23" s="244">
        <f t="shared" si="2"/>
        <v>70.59999999999998</v>
      </c>
      <c r="L23" s="244">
        <f t="shared" si="2"/>
        <v>32.900000000000006</v>
      </c>
      <c r="M23" s="244">
        <f t="shared" si="2"/>
        <v>134.29999999999998</v>
      </c>
      <c r="N23" s="244">
        <f t="shared" si="2"/>
        <v>54.599999999999994</v>
      </c>
      <c r="O23" s="244">
        <f t="shared" si="2"/>
        <v>40.500000000000007</v>
      </c>
      <c r="P23" s="244">
        <f t="shared" si="2"/>
        <v>16.700000000000006</v>
      </c>
      <c r="Q23" s="244">
        <f t="shared" si="2"/>
        <v>9.8999999999999986</v>
      </c>
    </row>
    <row r="24" spans="1:17" ht="15.75" x14ac:dyDescent="0.25">
      <c r="A24" s="215"/>
      <c r="B24" s="195"/>
      <c r="C24" s="195"/>
      <c r="D24" s="244"/>
      <c r="E24" s="244"/>
      <c r="F24" s="244"/>
      <c r="G24" s="244"/>
      <c r="H24" s="244"/>
      <c r="I24" s="244"/>
      <c r="J24" s="244"/>
      <c r="K24" s="244"/>
      <c r="L24" s="244"/>
      <c r="M24" s="244"/>
      <c r="N24" s="244"/>
      <c r="O24" s="244"/>
      <c r="P24" s="244"/>
      <c r="Q24" s="244"/>
    </row>
    <row r="25" spans="1:17" ht="15.75" x14ac:dyDescent="0.25">
      <c r="A25" s="386" t="s">
        <v>234</v>
      </c>
      <c r="B25" s="214" t="s">
        <v>235</v>
      </c>
      <c r="C25" s="214"/>
      <c r="D25" s="244"/>
      <c r="E25" s="244"/>
      <c r="F25" s="244"/>
      <c r="G25" s="244"/>
      <c r="H25" s="244"/>
      <c r="I25" s="244"/>
      <c r="J25" s="244"/>
      <c r="K25" s="244"/>
      <c r="L25" s="244"/>
      <c r="M25" s="244"/>
      <c r="N25" s="244"/>
      <c r="O25" s="244"/>
      <c r="P25" s="244"/>
      <c r="Q25" s="244"/>
    </row>
    <row r="26" spans="1:17" ht="15.75" x14ac:dyDescent="0.25">
      <c r="A26" s="215" t="s">
        <v>236</v>
      </c>
      <c r="B26" s="195" t="s">
        <v>230</v>
      </c>
      <c r="C26" s="195"/>
      <c r="D26" s="244">
        <f>SUM(E26:Q26)</f>
        <v>563.99999999999989</v>
      </c>
      <c r="E26" s="244">
        <f>+'Crono ALL'!D23</f>
        <v>54.120000000000012</v>
      </c>
      <c r="F26" s="244">
        <f>+'Crono ALL'!D72</f>
        <v>66</v>
      </c>
      <c r="G26" s="244">
        <f>+'Crono ALL'!D121</f>
        <v>69.239999999999995</v>
      </c>
      <c r="H26" s="244">
        <f>+'Crono ALL'!D170</f>
        <v>34.92</v>
      </c>
      <c r="I26" s="244">
        <f>+'Crono FERROESTE'!D23</f>
        <v>59.88000000000001</v>
      </c>
      <c r="J26" s="244">
        <f>+'Crono FERROESTE'!D72</f>
        <v>39.719999999999992</v>
      </c>
      <c r="K26" s="244">
        <f>+'Crono FEPASA'!D23</f>
        <v>67.320000000000007</v>
      </c>
      <c r="L26" s="244">
        <f>+'Crono FEPASA'!D72</f>
        <v>32.760000000000005</v>
      </c>
      <c r="M26" s="244">
        <f>+'Crono SOE BC'!D23</f>
        <v>84.359999999999971</v>
      </c>
      <c r="N26" s="244">
        <f>+'Crono SOE BC'!D72</f>
        <v>34.799999999999997</v>
      </c>
      <c r="O26" s="244">
        <f>+'Crono SOE BC'!D121</f>
        <v>13.800000000000002</v>
      </c>
      <c r="P26" s="244">
        <f>+'Crono CHILE'!D23</f>
        <v>5.6400000000000015</v>
      </c>
      <c r="Q26" s="244">
        <f>+'Crono CHILE'!D72</f>
        <v>1.4400000000000002</v>
      </c>
    </row>
    <row r="27" spans="1:17" ht="15.75" x14ac:dyDescent="0.25">
      <c r="A27" s="215" t="s">
        <v>237</v>
      </c>
      <c r="B27" s="195" t="s">
        <v>233</v>
      </c>
      <c r="C27" s="195"/>
      <c r="D27" s="244">
        <f>SUM(E27:Q27)</f>
        <v>27.587399999999999</v>
      </c>
      <c r="E27" s="244">
        <f>+'Crono ALL'!D24</f>
        <v>0</v>
      </c>
      <c r="F27" s="244">
        <f>+'Crono ALL'!D73</f>
        <v>0</v>
      </c>
      <c r="G27" s="244">
        <f>+'Crono ALL'!D122</f>
        <v>0</v>
      </c>
      <c r="H27" s="244">
        <f>+'Crono ALL'!D171</f>
        <v>0</v>
      </c>
      <c r="I27" s="244">
        <f>+'Crono FERROESTE'!D24</f>
        <v>15.2874</v>
      </c>
      <c r="J27" s="244">
        <f>+'Crono FERROESTE'!D73</f>
        <v>0</v>
      </c>
      <c r="K27" s="244">
        <f>+'Crono FEPASA'!D24</f>
        <v>12.299999999999999</v>
      </c>
      <c r="L27" s="244">
        <f>+'Crono FEPASA'!D73</f>
        <v>0</v>
      </c>
      <c r="M27" s="244">
        <f>+'Crono SOE BC'!D24</f>
        <v>0</v>
      </c>
      <c r="N27" s="244">
        <f>+'Crono SOE BC'!D73</f>
        <v>0</v>
      </c>
      <c r="O27" s="244">
        <f>+'Crono SOE BC'!D122</f>
        <v>0</v>
      </c>
      <c r="P27" s="244">
        <f>+'Crono CHILE'!D24</f>
        <v>0</v>
      </c>
      <c r="Q27" s="244">
        <f>+'Crono CHILE'!D73</f>
        <v>0</v>
      </c>
    </row>
    <row r="28" spans="1:17" ht="15.75" x14ac:dyDescent="0.25">
      <c r="A28" s="215" t="s">
        <v>263</v>
      </c>
      <c r="B28" s="195" t="s">
        <v>300</v>
      </c>
      <c r="C28" s="234"/>
      <c r="D28" s="244">
        <f>SUM(E28:Q28)</f>
        <v>591.58739999999989</v>
      </c>
      <c r="E28" s="244">
        <f>SUM(E26:E27)</f>
        <v>54.120000000000012</v>
      </c>
      <c r="F28" s="244">
        <f t="shared" ref="F28:Q28" si="3">SUM(F26:F27)</f>
        <v>66</v>
      </c>
      <c r="G28" s="244">
        <f t="shared" si="3"/>
        <v>69.239999999999995</v>
      </c>
      <c r="H28" s="244">
        <f t="shared" si="3"/>
        <v>34.92</v>
      </c>
      <c r="I28" s="244">
        <f t="shared" si="3"/>
        <v>75.167400000000015</v>
      </c>
      <c r="J28" s="244">
        <f t="shared" si="3"/>
        <v>39.719999999999992</v>
      </c>
      <c r="K28" s="244">
        <f t="shared" si="3"/>
        <v>79.62</v>
      </c>
      <c r="L28" s="244">
        <f t="shared" si="3"/>
        <v>32.760000000000005</v>
      </c>
      <c r="M28" s="244">
        <f t="shared" si="3"/>
        <v>84.359999999999971</v>
      </c>
      <c r="N28" s="244">
        <f t="shared" si="3"/>
        <v>34.799999999999997</v>
      </c>
      <c r="O28" s="244">
        <f t="shared" si="3"/>
        <v>13.800000000000002</v>
      </c>
      <c r="P28" s="244">
        <f t="shared" si="3"/>
        <v>5.6400000000000015</v>
      </c>
      <c r="Q28" s="244">
        <f t="shared" si="3"/>
        <v>1.4400000000000002</v>
      </c>
    </row>
    <row r="29" spans="1:17" ht="15.75" x14ac:dyDescent="0.25">
      <c r="A29" s="215"/>
      <c r="B29" s="195"/>
      <c r="C29" s="195"/>
      <c r="D29" s="244"/>
      <c r="E29" s="244"/>
      <c r="F29" s="244"/>
      <c r="G29" s="244"/>
      <c r="H29" s="244"/>
      <c r="I29" s="244"/>
      <c r="J29" s="244"/>
      <c r="K29" s="244"/>
      <c r="L29" s="244"/>
      <c r="M29" s="244"/>
      <c r="N29" s="244"/>
      <c r="O29" s="244"/>
      <c r="P29" s="244"/>
      <c r="Q29" s="244"/>
    </row>
    <row r="30" spans="1:17" ht="15.75" x14ac:dyDescent="0.25">
      <c r="A30" s="386" t="s">
        <v>238</v>
      </c>
      <c r="B30" s="214" t="s">
        <v>28</v>
      </c>
      <c r="C30" s="214"/>
      <c r="D30" s="244"/>
      <c r="E30" s="244"/>
      <c r="F30" s="244"/>
      <c r="G30" s="244"/>
      <c r="H30" s="244"/>
      <c r="I30" s="244"/>
      <c r="J30" s="244"/>
      <c r="K30" s="244"/>
      <c r="L30" s="244"/>
      <c r="M30" s="244"/>
      <c r="N30" s="244"/>
      <c r="O30" s="244"/>
      <c r="P30" s="244"/>
      <c r="Q30" s="244"/>
    </row>
    <row r="31" spans="1:17" ht="15.75" x14ac:dyDescent="0.25">
      <c r="A31" s="215" t="s">
        <v>239</v>
      </c>
      <c r="B31" s="195" t="s">
        <v>240</v>
      </c>
      <c r="C31" s="195"/>
      <c r="D31" s="244">
        <f>SUM(E31:Q31)</f>
        <v>43.54</v>
      </c>
      <c r="E31" s="244">
        <f>+'Crono ALL'!D28</f>
        <v>0</v>
      </c>
      <c r="F31" s="244">
        <f>+'Crono ALL'!D77</f>
        <v>0</v>
      </c>
      <c r="G31" s="244">
        <f>+'Crono ALL'!D126</f>
        <v>0</v>
      </c>
      <c r="H31" s="244">
        <f>+'Crono ALL'!D175</f>
        <v>0</v>
      </c>
      <c r="I31" s="244">
        <f>+'Crono FERROESTE'!D28</f>
        <v>21.77</v>
      </c>
      <c r="J31" s="244">
        <f>+'Crono FERROESTE'!D77</f>
        <v>0</v>
      </c>
      <c r="K31" s="244">
        <f>+'Crono FEPASA'!D28</f>
        <v>21.77</v>
      </c>
      <c r="L31" s="244">
        <f>+'Crono FEPASA'!D77</f>
        <v>0</v>
      </c>
      <c r="M31" s="244">
        <f>+'Crono SOE BC'!D28</f>
        <v>0</v>
      </c>
      <c r="N31" s="244">
        <f>+'Crono SOE BC'!D77</f>
        <v>0</v>
      </c>
      <c r="O31" s="244">
        <f>+'Crono SOE BC'!D126</f>
        <v>0</v>
      </c>
      <c r="P31" s="244">
        <f>+'Crono CHILE'!D28</f>
        <v>0</v>
      </c>
      <c r="Q31" s="244">
        <f>+'Crono CHILE'!D77</f>
        <v>0</v>
      </c>
    </row>
    <row r="32" spans="1:17" ht="15.75" x14ac:dyDescent="0.25">
      <c r="A32" s="215" t="s">
        <v>265</v>
      </c>
      <c r="B32" s="195" t="s">
        <v>299</v>
      </c>
      <c r="C32" s="195"/>
      <c r="D32" s="244">
        <f>SUM(E32:Q32)</f>
        <v>43.54</v>
      </c>
      <c r="E32" s="244">
        <f>+E31</f>
        <v>0</v>
      </c>
      <c r="F32" s="244">
        <f t="shared" ref="F32:Q32" si="4">+F31</f>
        <v>0</v>
      </c>
      <c r="G32" s="244">
        <f t="shared" si="4"/>
        <v>0</v>
      </c>
      <c r="H32" s="244">
        <f t="shared" si="4"/>
        <v>0</v>
      </c>
      <c r="I32" s="244">
        <f t="shared" si="4"/>
        <v>21.77</v>
      </c>
      <c r="J32" s="244">
        <f t="shared" si="4"/>
        <v>0</v>
      </c>
      <c r="K32" s="244">
        <f t="shared" si="4"/>
        <v>21.77</v>
      </c>
      <c r="L32" s="244">
        <f t="shared" si="4"/>
        <v>0</v>
      </c>
      <c r="M32" s="244">
        <f t="shared" si="4"/>
        <v>0</v>
      </c>
      <c r="N32" s="244">
        <f t="shared" si="4"/>
        <v>0</v>
      </c>
      <c r="O32" s="244">
        <f t="shared" si="4"/>
        <v>0</v>
      </c>
      <c r="P32" s="244">
        <f t="shared" si="4"/>
        <v>0</v>
      </c>
      <c r="Q32" s="244">
        <f t="shared" si="4"/>
        <v>0</v>
      </c>
    </row>
    <row r="33" spans="1:19" ht="15.75" x14ac:dyDescent="0.25">
      <c r="A33" s="215"/>
      <c r="B33" s="195"/>
      <c r="C33" s="195"/>
      <c r="D33" s="244"/>
      <c r="E33" s="244"/>
      <c r="F33" s="244"/>
      <c r="G33" s="244"/>
      <c r="H33" s="244"/>
      <c r="I33" s="244"/>
      <c r="J33" s="244"/>
      <c r="K33" s="244"/>
      <c r="L33" s="244"/>
      <c r="M33" s="244"/>
      <c r="N33" s="244"/>
      <c r="O33" s="244"/>
      <c r="P33" s="244"/>
      <c r="Q33" s="244"/>
    </row>
    <row r="34" spans="1:19" ht="32.25" customHeight="1" x14ac:dyDescent="0.25">
      <c r="A34" s="386" t="s">
        <v>241</v>
      </c>
      <c r="B34" s="216" t="s">
        <v>242</v>
      </c>
      <c r="C34" s="359"/>
      <c r="D34" s="243">
        <f>SUM(E34:Q34)</f>
        <v>183.96316792133558</v>
      </c>
      <c r="E34" s="243">
        <f>+'Crono ALL'!D31</f>
        <v>36.455048003000002</v>
      </c>
      <c r="F34" s="243">
        <f>+'Crono ALL'!D80</f>
        <v>0</v>
      </c>
      <c r="G34" s="243">
        <f>+'Crono ALL'!D129</f>
        <v>17.060481902000003</v>
      </c>
      <c r="H34" s="243">
        <f>+'Crono ALL'!D178</f>
        <v>9.2441557906578211</v>
      </c>
      <c r="I34" s="243">
        <f>+'Crono FERROESTE'!D31</f>
        <v>0</v>
      </c>
      <c r="J34" s="243">
        <f>+'Crono FERROESTE'!D80</f>
        <v>18.447152288177733</v>
      </c>
      <c r="K34" s="243">
        <f>+'Crono FEPASA'!D31</f>
        <v>47.701502118000008</v>
      </c>
      <c r="L34" s="243">
        <f>+'Crono FEPASA'!D80</f>
        <v>45.992542543500008</v>
      </c>
      <c r="M34" s="243">
        <f>+'Crono SOE BC'!D31</f>
        <v>9.0622852760000008</v>
      </c>
      <c r="N34" s="243">
        <f>+'Crono SOE BC'!D80</f>
        <v>0</v>
      </c>
      <c r="O34" s="243">
        <f>+'Crono SOE BC'!D129</f>
        <v>0</v>
      </c>
      <c r="P34" s="243">
        <f>+'Crono CHILE'!D31</f>
        <v>0</v>
      </c>
      <c r="Q34" s="243">
        <f>+'Crono CHILE'!D80</f>
        <v>0</v>
      </c>
    </row>
    <row r="35" spans="1:19" ht="15.75" x14ac:dyDescent="0.25">
      <c r="A35" s="386"/>
      <c r="B35" s="195"/>
      <c r="C35" s="360"/>
      <c r="D35" s="243"/>
      <c r="E35" s="243"/>
      <c r="F35" s="243"/>
      <c r="G35" s="243"/>
      <c r="H35" s="244"/>
      <c r="I35" s="244"/>
      <c r="J35" s="244"/>
      <c r="K35" s="244"/>
      <c r="L35" s="244"/>
      <c r="M35" s="244"/>
      <c r="N35" s="244"/>
      <c r="O35" s="244"/>
      <c r="P35" s="244"/>
      <c r="Q35" s="244"/>
    </row>
    <row r="36" spans="1:19" ht="33.75" customHeight="1" x14ac:dyDescent="0.25">
      <c r="A36" s="386" t="s">
        <v>243</v>
      </c>
      <c r="B36" s="217" t="s">
        <v>302</v>
      </c>
      <c r="C36" s="359"/>
      <c r="D36" s="243">
        <f>SUM(E36:Q36)</f>
        <v>7779.9651045506735</v>
      </c>
      <c r="E36" s="243">
        <f>+E32+E28+E23+E18+E34</f>
        <v>925.99943699346693</v>
      </c>
      <c r="F36" s="243">
        <f t="shared" ref="F36:Q36" si="5">+F32+F28+F23+F18+F34</f>
        <v>183.52869889679911</v>
      </c>
      <c r="G36" s="243">
        <f t="shared" si="5"/>
        <v>557.48632620123021</v>
      </c>
      <c r="H36" s="243">
        <f t="shared" si="5"/>
        <v>434.21439527255336</v>
      </c>
      <c r="I36" s="243">
        <f t="shared" si="5"/>
        <v>269.37698361066913</v>
      </c>
      <c r="J36" s="243">
        <f t="shared" si="5"/>
        <v>509.4766287119881</v>
      </c>
      <c r="K36" s="243">
        <f t="shared" si="5"/>
        <v>1338.2066767267208</v>
      </c>
      <c r="L36" s="243">
        <f t="shared" si="5"/>
        <v>1062.536488996046</v>
      </c>
      <c r="M36" s="243">
        <f t="shared" si="5"/>
        <v>1028.4266119983424</v>
      </c>
      <c r="N36" s="243">
        <f t="shared" si="5"/>
        <v>367.39346320346317</v>
      </c>
      <c r="O36" s="243">
        <f t="shared" si="5"/>
        <v>688.84363636363628</v>
      </c>
      <c r="P36" s="243">
        <f t="shared" si="5"/>
        <v>223.86181818181819</v>
      </c>
      <c r="Q36" s="243">
        <f t="shared" si="5"/>
        <v>190.61393939393943</v>
      </c>
    </row>
    <row r="37" spans="1:19" ht="15.75" x14ac:dyDescent="0.25">
      <c r="A37" s="215"/>
      <c r="B37" s="195"/>
      <c r="C37" s="195"/>
      <c r="D37" s="244"/>
      <c r="E37" s="244"/>
      <c r="F37" s="244"/>
      <c r="G37" s="244"/>
      <c r="H37" s="244"/>
      <c r="I37" s="244"/>
      <c r="J37" s="244"/>
      <c r="K37" s="244"/>
      <c r="L37" s="244"/>
      <c r="M37" s="244"/>
      <c r="N37" s="244"/>
      <c r="O37" s="244"/>
      <c r="P37" s="244"/>
      <c r="Q37" s="244"/>
    </row>
    <row r="38" spans="1:19" ht="15.75" x14ac:dyDescent="0.25">
      <c r="A38" s="386" t="s">
        <v>244</v>
      </c>
      <c r="B38" s="214" t="s">
        <v>245</v>
      </c>
      <c r="C38" s="214"/>
      <c r="D38" s="244"/>
      <c r="E38" s="244"/>
      <c r="F38" s="244"/>
      <c r="G38" s="244"/>
      <c r="H38" s="244"/>
      <c r="I38" s="244"/>
      <c r="J38" s="244"/>
      <c r="K38" s="244"/>
      <c r="L38" s="244"/>
      <c r="M38" s="244"/>
      <c r="N38" s="244"/>
      <c r="O38" s="244"/>
      <c r="P38" s="244"/>
      <c r="Q38" s="244"/>
    </row>
    <row r="39" spans="1:19" ht="15.75" x14ac:dyDescent="0.25">
      <c r="A39" s="215" t="s">
        <v>246</v>
      </c>
      <c r="B39" s="195" t="s">
        <v>482</v>
      </c>
      <c r="C39" s="195"/>
      <c r="D39" s="244">
        <f>SUM(E39:Q39)</f>
        <v>549.42015442187335</v>
      </c>
      <c r="E39" s="244">
        <f>+'Crono ALL'!D36</f>
        <v>55.296771236200939</v>
      </c>
      <c r="F39" s="244">
        <f>+'Crono ALL'!D85</f>
        <v>121.16211431951342</v>
      </c>
      <c r="G39" s="244">
        <f>+'Crono ALL'!D134</f>
        <v>92.975732505426549</v>
      </c>
      <c r="H39" s="244">
        <f>+'Crono ALL'!D183</f>
        <v>42.113457197555981</v>
      </c>
      <c r="I39" s="244">
        <f>+'Crono FERROESTE'!D36</f>
        <v>89.167748246145791</v>
      </c>
      <c r="J39" s="244">
        <f>+'Crono FERROESTE'!D85</f>
        <v>8.7007189951567874</v>
      </c>
      <c r="K39" s="244">
        <f>+'Crono FEPASA'!D36</f>
        <v>14.463291616051277</v>
      </c>
      <c r="L39" s="244">
        <f>+'Crono FEPASA'!D85</f>
        <v>26.291926303380851</v>
      </c>
      <c r="M39" s="244">
        <f>+'Crono SOE BC'!D36</f>
        <v>47.201937801828926</v>
      </c>
      <c r="N39" s="244">
        <f>+'Crono SOE BC'!D85</f>
        <v>12.580617919207501</v>
      </c>
      <c r="O39" s="244">
        <f>+'Crono SOE BC'!D134</f>
        <v>23.699512573964135</v>
      </c>
      <c r="P39" s="244">
        <f>+'Crono CHILE'!D36</f>
        <v>8.1710690805490582</v>
      </c>
      <c r="Q39" s="244">
        <f>+'Crono CHILE'!D85</f>
        <v>7.5952566268921338</v>
      </c>
      <c r="R39" s="240"/>
      <c r="S39" s="240"/>
    </row>
    <row r="40" spans="1:19" ht="15.75" x14ac:dyDescent="0.25">
      <c r="A40" s="215" t="s">
        <v>247</v>
      </c>
      <c r="B40" s="195" t="s">
        <v>248</v>
      </c>
      <c r="C40" s="195"/>
      <c r="D40" s="244">
        <f>SUM(E40:Q40)</f>
        <v>88.40000000000002</v>
      </c>
      <c r="E40" s="244">
        <f>+'Crono ALL'!D37</f>
        <v>88.40000000000002</v>
      </c>
      <c r="F40" s="244">
        <f>+'Crono ALL'!D86</f>
        <v>0</v>
      </c>
      <c r="G40" s="244">
        <f>+'Crono ALL'!D135</f>
        <v>0</v>
      </c>
      <c r="H40" s="244">
        <f>+'Crono ALL'!D184</f>
        <v>0</v>
      </c>
      <c r="I40" s="244">
        <f>+'Crono FERROESTE'!D37</f>
        <v>0</v>
      </c>
      <c r="J40" s="244">
        <f>+'Crono FERROESTE'!D86</f>
        <v>0</v>
      </c>
      <c r="K40" s="244">
        <f>+'Crono FEPASA'!D37</f>
        <v>0</v>
      </c>
      <c r="L40" s="244">
        <f>+'Crono FEPASA'!D86</f>
        <v>0</v>
      </c>
      <c r="M40" s="244">
        <f>+'Crono SOE BC'!D37</f>
        <v>0</v>
      </c>
      <c r="N40" s="244">
        <f>+'Crono SOE BC'!D86</f>
        <v>0</v>
      </c>
      <c r="O40" s="244">
        <f>+'Crono SOE BC'!D135</f>
        <v>0</v>
      </c>
      <c r="P40" s="244">
        <f>+'Crono CHILE'!D37</f>
        <v>0</v>
      </c>
      <c r="Q40" s="244">
        <f>+'Crono CHILE'!D86</f>
        <v>0</v>
      </c>
    </row>
    <row r="41" spans="1:19" ht="15.75" x14ac:dyDescent="0.25">
      <c r="A41" s="215" t="s">
        <v>249</v>
      </c>
      <c r="B41" s="195" t="s">
        <v>250</v>
      </c>
      <c r="C41" s="195"/>
      <c r="D41" s="244">
        <f>SUM(E41:Q41)</f>
        <v>157.91999999999999</v>
      </c>
      <c r="E41" s="244">
        <f>+'Crono ALL'!D38</f>
        <v>95.639999999999986</v>
      </c>
      <c r="F41" s="244">
        <f>+'Crono ALL'!D87</f>
        <v>0</v>
      </c>
      <c r="G41" s="244">
        <f>+'Crono ALL'!D136</f>
        <v>12.480000000000004</v>
      </c>
      <c r="H41" s="244">
        <f>+'Crono ALL'!D185</f>
        <v>14.04</v>
      </c>
      <c r="I41" s="244">
        <f>+'Crono FERROESTE'!D38</f>
        <v>14.04</v>
      </c>
      <c r="J41" s="244">
        <f>+'Crono FERROESTE'!D87</f>
        <v>0</v>
      </c>
      <c r="K41" s="244">
        <f>+'Crono FEPASA'!D38</f>
        <v>0</v>
      </c>
      <c r="L41" s="244">
        <f>+'Crono FEPASA'!D87</f>
        <v>0</v>
      </c>
      <c r="M41" s="244">
        <f>+'Crono SOE BC'!D38</f>
        <v>11.039999999999997</v>
      </c>
      <c r="N41" s="244">
        <f>+'Crono SOE BC'!D87</f>
        <v>2.5199999999999996</v>
      </c>
      <c r="O41" s="244">
        <f>+'Crono SOE BC'!D136</f>
        <v>0</v>
      </c>
      <c r="P41" s="244">
        <f>+'Crono CHILE'!D38</f>
        <v>8.16</v>
      </c>
      <c r="Q41" s="244">
        <f>+'Crono CHILE'!D87</f>
        <v>0</v>
      </c>
    </row>
    <row r="42" spans="1:19" ht="15.75" x14ac:dyDescent="0.25">
      <c r="A42" s="215" t="s">
        <v>251</v>
      </c>
      <c r="B42" s="195" t="s">
        <v>252</v>
      </c>
      <c r="C42" s="195"/>
      <c r="D42" s="244">
        <f>SUM(E42:Q42)</f>
        <v>0</v>
      </c>
      <c r="E42" s="244">
        <f>+'Crono ALL'!D39</f>
        <v>0</v>
      </c>
      <c r="F42" s="244">
        <f>+'Crono ALL'!D88</f>
        <v>0</v>
      </c>
      <c r="G42" s="244">
        <f>+'Crono ALL'!D137</f>
        <v>0</v>
      </c>
      <c r="H42" s="244">
        <f>+'Crono ALL'!D186</f>
        <v>0</v>
      </c>
      <c r="I42" s="244">
        <f>+'Crono FERROESTE'!D39</f>
        <v>0</v>
      </c>
      <c r="J42" s="244">
        <f>+'Crono FERROESTE'!D88</f>
        <v>0</v>
      </c>
      <c r="K42" s="244">
        <f>+'Crono FEPASA'!D39</f>
        <v>0</v>
      </c>
      <c r="L42" s="244">
        <f>+'Crono FEPASA'!D88</f>
        <v>0</v>
      </c>
      <c r="M42" s="244">
        <f>+'Crono SOE BC'!D39</f>
        <v>0</v>
      </c>
      <c r="N42" s="244">
        <f>+'Crono SOE BC'!D88</f>
        <v>0</v>
      </c>
      <c r="O42" s="244">
        <f>+'Crono SOE BC'!D137</f>
        <v>0</v>
      </c>
      <c r="P42" s="244">
        <f>+'Crono CHILE'!D39</f>
        <v>0</v>
      </c>
      <c r="Q42" s="244">
        <f>+'Crono CHILE'!D88</f>
        <v>0</v>
      </c>
    </row>
    <row r="43" spans="1:19" ht="15.75" x14ac:dyDescent="0.25">
      <c r="A43" s="215" t="s">
        <v>253</v>
      </c>
      <c r="B43" s="195" t="s">
        <v>254</v>
      </c>
      <c r="C43" s="234"/>
      <c r="D43" s="244">
        <f>SUM(E43:Q43)</f>
        <v>795.74015442187329</v>
      </c>
      <c r="E43" s="244">
        <f>SUM(E39:E42)</f>
        <v>239.33677123620095</v>
      </c>
      <c r="F43" s="244">
        <f t="shared" ref="F43:Q43" si="6">SUM(F39:F42)</f>
        <v>121.16211431951342</v>
      </c>
      <c r="G43" s="244">
        <f t="shared" si="6"/>
        <v>105.45573250542655</v>
      </c>
      <c r="H43" s="244">
        <f t="shared" si="6"/>
        <v>56.15345719755598</v>
      </c>
      <c r="I43" s="244">
        <f t="shared" si="6"/>
        <v>103.2077482461458</v>
      </c>
      <c r="J43" s="244">
        <f t="shared" si="6"/>
        <v>8.7007189951567874</v>
      </c>
      <c r="K43" s="244">
        <f t="shared" si="6"/>
        <v>14.463291616051277</v>
      </c>
      <c r="L43" s="244">
        <f t="shared" si="6"/>
        <v>26.291926303380851</v>
      </c>
      <c r="M43" s="244">
        <f t="shared" si="6"/>
        <v>58.241937801828925</v>
      </c>
      <c r="N43" s="244">
        <f t="shared" si="6"/>
        <v>15.100617919207501</v>
      </c>
      <c r="O43" s="244">
        <f t="shared" si="6"/>
        <v>23.699512573964135</v>
      </c>
      <c r="P43" s="244">
        <f t="shared" si="6"/>
        <v>16.331069080549057</v>
      </c>
      <c r="Q43" s="244">
        <f t="shared" si="6"/>
        <v>7.5952566268921338</v>
      </c>
    </row>
    <row r="44" spans="1:19" ht="15.75" x14ac:dyDescent="0.25">
      <c r="A44" s="215"/>
      <c r="B44" s="195"/>
      <c r="C44" s="195"/>
      <c r="D44" s="244"/>
      <c r="E44" s="244"/>
      <c r="F44" s="244"/>
      <c r="G44" s="244"/>
      <c r="H44" s="244"/>
      <c r="I44" s="244"/>
      <c r="J44" s="244"/>
      <c r="K44" s="244"/>
      <c r="L44" s="244"/>
      <c r="M44" s="244"/>
      <c r="N44" s="244"/>
      <c r="O44" s="244"/>
      <c r="P44" s="244"/>
      <c r="Q44" s="244"/>
    </row>
    <row r="45" spans="1:19" ht="15.75" x14ac:dyDescent="0.25">
      <c r="A45" s="386" t="s">
        <v>255</v>
      </c>
      <c r="B45" s="214" t="s">
        <v>256</v>
      </c>
      <c r="C45" s="235"/>
      <c r="D45" s="243">
        <f>SUM(E45:Q45)</f>
        <v>8575.7052589725463</v>
      </c>
      <c r="E45" s="243">
        <f>+E43+E36</f>
        <v>1165.3362082296678</v>
      </c>
      <c r="F45" s="243">
        <f t="shared" ref="F45:Q45" si="7">+F43+F36</f>
        <v>304.69081321631256</v>
      </c>
      <c r="G45" s="243">
        <f t="shared" si="7"/>
        <v>662.94205870665678</v>
      </c>
      <c r="H45" s="243">
        <f t="shared" si="7"/>
        <v>490.36785247010937</v>
      </c>
      <c r="I45" s="243">
        <f t="shared" si="7"/>
        <v>372.58473185681493</v>
      </c>
      <c r="J45" s="243">
        <f t="shared" si="7"/>
        <v>518.17734770714492</v>
      </c>
      <c r="K45" s="243">
        <f t="shared" si="7"/>
        <v>1352.6699683427721</v>
      </c>
      <c r="L45" s="243">
        <f t="shared" si="7"/>
        <v>1088.828415299427</v>
      </c>
      <c r="M45" s="243">
        <f t="shared" si="7"/>
        <v>1086.6685498001714</v>
      </c>
      <c r="N45" s="243">
        <f t="shared" si="7"/>
        <v>382.49408112267065</v>
      </c>
      <c r="O45" s="243">
        <f t="shared" si="7"/>
        <v>712.54314893760045</v>
      </c>
      <c r="P45" s="243">
        <f t="shared" si="7"/>
        <v>240.19288726236726</v>
      </c>
      <c r="Q45" s="243">
        <f t="shared" si="7"/>
        <v>198.20919602083157</v>
      </c>
    </row>
    <row r="46" spans="1:19" ht="15.75" x14ac:dyDescent="0.25">
      <c r="A46" s="215"/>
      <c r="B46" s="195"/>
      <c r="C46" s="234"/>
      <c r="D46" s="244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4"/>
    </row>
    <row r="47" spans="1:19" ht="15.75" x14ac:dyDescent="0.25">
      <c r="A47" s="386" t="s">
        <v>257</v>
      </c>
      <c r="B47" s="214" t="s">
        <v>258</v>
      </c>
      <c r="C47" s="235"/>
      <c r="D47" s="243">
        <f>SUM(E47:Q47)</f>
        <v>143.74936000000002</v>
      </c>
      <c r="E47" s="243">
        <f>+'Crono ALL'!D44</f>
        <v>0</v>
      </c>
      <c r="F47" s="243">
        <f>+'Crono ALL'!D93</f>
        <v>0</v>
      </c>
      <c r="G47" s="243">
        <f>+'Crono ALL'!D142</f>
        <v>0</v>
      </c>
      <c r="H47" s="243">
        <f>+'Crono ALL'!D191</f>
        <v>0</v>
      </c>
      <c r="I47" s="243">
        <f>+'Crono FERROESTE'!D44</f>
        <v>0</v>
      </c>
      <c r="J47" s="243">
        <f>+'Crono FERROESTE'!D93</f>
        <v>0</v>
      </c>
      <c r="K47" s="243">
        <f>+'Crono FEPASA'!D44</f>
        <v>68.59008</v>
      </c>
      <c r="L47" s="243">
        <f>+'Crono FEPASA'!D93</f>
        <v>62.386800000000015</v>
      </c>
      <c r="M47" s="243">
        <f>+'Crono SOE BC'!D44</f>
        <v>12.772480000000002</v>
      </c>
      <c r="N47" s="243">
        <f>+'Crono SOE BC'!D93</f>
        <v>0</v>
      </c>
      <c r="O47" s="243">
        <f>+'Crono SOE BC'!D142</f>
        <v>0</v>
      </c>
      <c r="P47" s="243">
        <f>+'Crono CHILE'!D44</f>
        <v>0</v>
      </c>
      <c r="Q47" s="243">
        <f>+'Crono CHILE'!D93</f>
        <v>0</v>
      </c>
    </row>
    <row r="48" spans="1:19" ht="15.75" x14ac:dyDescent="0.25">
      <c r="A48" s="386"/>
      <c r="B48" s="195"/>
      <c r="C48" s="234"/>
      <c r="D48" s="244"/>
      <c r="E48" s="244"/>
      <c r="F48" s="244"/>
      <c r="G48" s="244"/>
      <c r="H48" s="244"/>
      <c r="I48" s="244"/>
      <c r="J48" s="244"/>
      <c r="K48" s="244"/>
      <c r="L48" s="244"/>
      <c r="M48" s="244"/>
      <c r="N48" s="244"/>
      <c r="O48" s="244"/>
      <c r="P48" s="244"/>
      <c r="Q48" s="244"/>
    </row>
    <row r="49" spans="1:17" ht="16.5" thickBot="1" x14ac:dyDescent="0.3">
      <c r="A49" s="228" t="s">
        <v>259</v>
      </c>
      <c r="B49" s="220" t="s">
        <v>260</v>
      </c>
      <c r="C49" s="236"/>
      <c r="D49" s="245">
        <f>SUM(E49:Q49)</f>
        <v>8719.4546189725443</v>
      </c>
      <c r="E49" s="245">
        <f>+E47+E45</f>
        <v>1165.3362082296678</v>
      </c>
      <c r="F49" s="245">
        <f t="shared" ref="F49:Q49" si="8">+F47+F45</f>
        <v>304.69081321631256</v>
      </c>
      <c r="G49" s="245">
        <f t="shared" si="8"/>
        <v>662.94205870665678</v>
      </c>
      <c r="H49" s="245">
        <f t="shared" si="8"/>
        <v>490.36785247010937</v>
      </c>
      <c r="I49" s="245">
        <f t="shared" si="8"/>
        <v>372.58473185681493</v>
      </c>
      <c r="J49" s="245">
        <f t="shared" si="8"/>
        <v>518.17734770714492</v>
      </c>
      <c r="K49" s="245">
        <f t="shared" si="8"/>
        <v>1421.2600483427721</v>
      </c>
      <c r="L49" s="245">
        <f t="shared" si="8"/>
        <v>1151.215215299427</v>
      </c>
      <c r="M49" s="245">
        <f t="shared" si="8"/>
        <v>1099.4410298001715</v>
      </c>
      <c r="N49" s="245">
        <f t="shared" si="8"/>
        <v>382.49408112267065</v>
      </c>
      <c r="O49" s="245">
        <f t="shared" si="8"/>
        <v>712.54314893760045</v>
      </c>
      <c r="P49" s="245">
        <f t="shared" si="8"/>
        <v>240.19288726236726</v>
      </c>
      <c r="Q49" s="245">
        <f t="shared" si="8"/>
        <v>198.20919602083157</v>
      </c>
    </row>
    <row r="50" spans="1:17" ht="15.75" x14ac:dyDescent="0.25">
      <c r="A50" s="195" t="s">
        <v>483</v>
      </c>
      <c r="B50" s="195" t="s">
        <v>1175</v>
      </c>
      <c r="C50" s="195"/>
      <c r="D50" s="195"/>
      <c r="E50" s="195"/>
      <c r="F50" s="195"/>
      <c r="G50" s="195"/>
    </row>
    <row r="51" spans="1:17" ht="15.75" x14ac:dyDescent="0.25">
      <c r="A51" s="195" t="s">
        <v>484</v>
      </c>
      <c r="B51" s="195"/>
      <c r="C51" s="195"/>
      <c r="D51" s="234">
        <f>+'Crono ALL'!D242+'Crono FERROESTE'!D144+'Crono FEPASA'!D144+'Crono SOE BC'!D194+'Crono CHILE'!D144</f>
        <v>8719.4546189725479</v>
      </c>
      <c r="E51" s="195"/>
      <c r="F51" s="195"/>
      <c r="G51" s="195"/>
    </row>
    <row r="52" spans="1:17" ht="15.75" x14ac:dyDescent="0.25">
      <c r="A52" s="195"/>
      <c r="B52" s="195"/>
      <c r="C52" s="195"/>
      <c r="D52" s="195"/>
      <c r="E52" s="195"/>
      <c r="F52" s="195"/>
      <c r="G52" s="195"/>
    </row>
  </sheetData>
  <mergeCells count="11">
    <mergeCell ref="A4:B8"/>
    <mergeCell ref="D4:D8"/>
    <mergeCell ref="E5:I5"/>
    <mergeCell ref="K5:L5"/>
    <mergeCell ref="M5:O5"/>
    <mergeCell ref="E4:Q4"/>
    <mergeCell ref="P5:Q5"/>
    <mergeCell ref="E6:H6"/>
    <mergeCell ref="I6:J6"/>
    <mergeCell ref="K6:L6"/>
    <mergeCell ref="M6:O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46"/>
  <sheetViews>
    <sheetView topLeftCell="A226" workbookViewId="0">
      <selection activeCell="D242" sqref="D242:AM242"/>
    </sheetView>
  </sheetViews>
  <sheetFormatPr defaultRowHeight="15" x14ac:dyDescent="0.25"/>
  <cols>
    <col min="1" max="1" width="6.7109375" customWidth="1"/>
    <col min="2" max="2" width="54.42578125" customWidth="1"/>
    <col min="3" max="3" width="14.5703125" customWidth="1"/>
    <col min="4" max="4" width="14.7109375" customWidth="1"/>
    <col min="5" max="5" width="9.140625" customWidth="1"/>
    <col min="6" max="6" width="10" customWidth="1"/>
    <col min="7" max="7" width="9.85546875" customWidth="1"/>
    <col min="8" max="8" width="10.28515625" customWidth="1"/>
    <col min="9" max="9" width="10" customWidth="1"/>
  </cols>
  <sheetData>
    <row r="1" spans="1:39" ht="15.75" x14ac:dyDescent="0.25">
      <c r="A1" s="214" t="s">
        <v>267</v>
      </c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 x14ac:dyDescent="0.25">
      <c r="A2" s="214" t="s">
        <v>266</v>
      </c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 x14ac:dyDescent="0.3">
      <c r="A3" s="214" t="s">
        <v>508</v>
      </c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 x14ac:dyDescent="0.25">
      <c r="A4" s="293"/>
      <c r="B4" s="285"/>
      <c r="C4" s="285"/>
      <c r="D4" s="317" t="s">
        <v>481</v>
      </c>
      <c r="E4" s="295">
        <v>2011</v>
      </c>
      <c r="F4" s="295">
        <v>2012</v>
      </c>
      <c r="G4" s="295">
        <v>2013</v>
      </c>
      <c r="H4" s="295">
        <v>2014</v>
      </c>
      <c r="I4" s="294">
        <v>2015</v>
      </c>
      <c r="J4" s="295">
        <f t="shared" ref="J4:AM4" si="0">I4+1</f>
        <v>2016</v>
      </c>
      <c r="K4" s="295">
        <f t="shared" si="0"/>
        <v>2017</v>
      </c>
      <c r="L4" s="295">
        <f t="shared" si="0"/>
        <v>2018</v>
      </c>
      <c r="M4" s="295">
        <f t="shared" si="0"/>
        <v>2019</v>
      </c>
      <c r="N4" s="295">
        <f t="shared" si="0"/>
        <v>2020</v>
      </c>
      <c r="O4" s="295">
        <f t="shared" si="0"/>
        <v>2021</v>
      </c>
      <c r="P4" s="295">
        <f t="shared" si="0"/>
        <v>2022</v>
      </c>
      <c r="Q4" s="295">
        <f t="shared" si="0"/>
        <v>2023</v>
      </c>
      <c r="R4" s="295">
        <f t="shared" si="0"/>
        <v>2024</v>
      </c>
      <c r="S4" s="42">
        <f t="shared" si="0"/>
        <v>2025</v>
      </c>
      <c r="T4" s="295">
        <f t="shared" si="0"/>
        <v>2026</v>
      </c>
      <c r="U4" s="295">
        <f t="shared" si="0"/>
        <v>2027</v>
      </c>
      <c r="V4" s="42">
        <f t="shared" si="0"/>
        <v>2028</v>
      </c>
      <c r="W4" s="295">
        <f t="shared" si="0"/>
        <v>2029</v>
      </c>
      <c r="X4" s="294">
        <f t="shared" si="0"/>
        <v>2030</v>
      </c>
      <c r="Y4" s="295">
        <f t="shared" si="0"/>
        <v>2031</v>
      </c>
      <c r="Z4" s="295">
        <f t="shared" si="0"/>
        <v>2032</v>
      </c>
      <c r="AA4" s="295">
        <f t="shared" si="0"/>
        <v>2033</v>
      </c>
      <c r="AB4" s="295">
        <f t="shared" si="0"/>
        <v>2034</v>
      </c>
      <c r="AC4" s="295">
        <f t="shared" si="0"/>
        <v>2035</v>
      </c>
      <c r="AD4" s="295">
        <f t="shared" si="0"/>
        <v>2036</v>
      </c>
      <c r="AE4" s="295">
        <f t="shared" si="0"/>
        <v>2037</v>
      </c>
      <c r="AF4" s="295">
        <f t="shared" si="0"/>
        <v>2038</v>
      </c>
      <c r="AG4" s="295">
        <f t="shared" si="0"/>
        <v>2039</v>
      </c>
      <c r="AH4" s="295">
        <f t="shared" si="0"/>
        <v>2040</v>
      </c>
      <c r="AI4" s="295">
        <f t="shared" si="0"/>
        <v>2041</v>
      </c>
      <c r="AJ4" s="295">
        <f t="shared" si="0"/>
        <v>2042</v>
      </c>
      <c r="AK4" s="295">
        <f t="shared" si="0"/>
        <v>2043</v>
      </c>
      <c r="AL4" s="295">
        <f t="shared" si="0"/>
        <v>2044</v>
      </c>
      <c r="AM4" s="294">
        <f t="shared" si="0"/>
        <v>2045</v>
      </c>
    </row>
    <row r="5" spans="1:39" ht="16.5" thickBot="1" x14ac:dyDescent="0.3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 x14ac:dyDescent="0.2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 x14ac:dyDescent="0.25">
      <c r="A7" s="215" t="s">
        <v>208</v>
      </c>
      <c r="B7" s="195" t="s">
        <v>209</v>
      </c>
      <c r="C7" s="234">
        <f>+'Capex ALL'!D8</f>
        <v>131.12760000000003</v>
      </c>
      <c r="D7" s="244">
        <f>SUM(E7:AM7)</f>
        <v>131.12760000000003</v>
      </c>
      <c r="E7" s="244">
        <f>+'Capex ALL'!E8</f>
        <v>0</v>
      </c>
      <c r="F7" s="244">
        <f>+'Capex ALL'!F8</f>
        <v>52.451040000000006</v>
      </c>
      <c r="G7" s="244">
        <f>+'Capex ALL'!G8</f>
        <v>52.451040000000006</v>
      </c>
      <c r="H7" s="244">
        <f>+'Capex ALL'!H8</f>
        <v>26.225520000000003</v>
      </c>
      <c r="I7" s="244">
        <f>+'Capex ALL'!I8</f>
        <v>0</v>
      </c>
      <c r="J7" s="358"/>
      <c r="K7" s="358"/>
      <c r="L7" s="358"/>
      <c r="M7" s="358"/>
      <c r="N7" s="358"/>
      <c r="O7" s="358"/>
      <c r="P7" s="358"/>
      <c r="Q7" s="358"/>
      <c r="R7" s="358"/>
      <c r="S7" s="358"/>
      <c r="T7" s="358"/>
      <c r="U7" s="358"/>
      <c r="V7" s="358"/>
      <c r="W7" s="358"/>
      <c r="X7" s="358"/>
      <c r="Y7" s="358"/>
      <c r="Z7" s="358"/>
      <c r="AA7" s="358"/>
      <c r="AB7" s="358"/>
      <c r="AC7" s="358"/>
      <c r="AD7" s="358"/>
      <c r="AE7" s="358"/>
      <c r="AF7" s="358"/>
      <c r="AG7" s="358"/>
      <c r="AH7" s="358"/>
      <c r="AI7" s="358"/>
      <c r="AJ7" s="358"/>
      <c r="AK7" s="358"/>
      <c r="AL7" s="358"/>
      <c r="AM7" s="358"/>
    </row>
    <row r="8" spans="1:39" ht="15.75" x14ac:dyDescent="0.25">
      <c r="A8" s="215" t="s">
        <v>210</v>
      </c>
      <c r="B8" s="195" t="s">
        <v>211</v>
      </c>
      <c r="C8" s="234">
        <f>+'Capex ALL'!D9</f>
        <v>505.18630000000002</v>
      </c>
      <c r="D8" s="244">
        <f t="shared" ref="D8:D14" si="1">SUM(E8:AM8)</f>
        <v>505.18630000000002</v>
      </c>
      <c r="E8" s="244">
        <f>+'Capex ALL'!E9</f>
        <v>0</v>
      </c>
      <c r="F8" s="244">
        <f>+'Capex ALL'!F9</f>
        <v>202.07452000000001</v>
      </c>
      <c r="G8" s="244">
        <f>+'Capex ALL'!G9</f>
        <v>202.07452000000001</v>
      </c>
      <c r="H8" s="244">
        <f>+'Capex ALL'!H9</f>
        <v>101.03726</v>
      </c>
      <c r="I8" s="244">
        <f>+'Capex ALL'!I9</f>
        <v>0</v>
      </c>
      <c r="J8" s="358"/>
      <c r="K8" s="358"/>
      <c r="L8" s="358"/>
      <c r="M8" s="358"/>
      <c r="N8" s="358"/>
      <c r="O8" s="358"/>
      <c r="P8" s="358"/>
      <c r="Q8" s="358"/>
      <c r="R8" s="358"/>
      <c r="S8" s="358"/>
      <c r="T8" s="358"/>
      <c r="U8" s="358"/>
      <c r="V8" s="358"/>
      <c r="W8" s="358"/>
      <c r="X8" s="358"/>
      <c r="Y8" s="358"/>
      <c r="Z8" s="358"/>
      <c r="AA8" s="358"/>
      <c r="AB8" s="358"/>
      <c r="AC8" s="358"/>
      <c r="AD8" s="358"/>
      <c r="AE8" s="358"/>
      <c r="AF8" s="358"/>
      <c r="AG8" s="358"/>
      <c r="AH8" s="358"/>
      <c r="AI8" s="358"/>
      <c r="AJ8" s="358"/>
      <c r="AK8" s="358"/>
      <c r="AL8" s="358"/>
      <c r="AM8" s="358"/>
    </row>
    <row r="9" spans="1:39" ht="15.75" x14ac:dyDescent="0.25">
      <c r="A9" s="215" t="s">
        <v>212</v>
      </c>
      <c r="B9" s="195" t="s">
        <v>973</v>
      </c>
      <c r="C9" s="234">
        <f>+'Capex ALL'!D10</f>
        <v>92.787060059999988</v>
      </c>
      <c r="D9" s="244">
        <f t="shared" si="1"/>
        <v>92.787060059999988</v>
      </c>
      <c r="E9" s="244">
        <f>+'Capex ALL'!E10</f>
        <v>0</v>
      </c>
      <c r="F9" s="244">
        <f>+'Capex ALL'!F10</f>
        <v>37.114824023999994</v>
      </c>
      <c r="G9" s="244">
        <f>+'Capex ALL'!G10</f>
        <v>37.114824023999994</v>
      </c>
      <c r="H9" s="244">
        <f>+'Capex ALL'!H10</f>
        <v>18.557412011999997</v>
      </c>
      <c r="I9" s="244">
        <f>+'Capex ALL'!I10</f>
        <v>0</v>
      </c>
      <c r="J9" s="358"/>
      <c r="K9" s="358"/>
      <c r="L9" s="358"/>
      <c r="M9" s="358"/>
      <c r="N9" s="358"/>
      <c r="O9" s="358"/>
      <c r="P9" s="358"/>
      <c r="Q9" s="358"/>
      <c r="R9" s="358"/>
      <c r="S9" s="358"/>
      <c r="T9" s="358"/>
      <c r="U9" s="358"/>
      <c r="V9" s="358"/>
      <c r="W9" s="358"/>
      <c r="X9" s="358"/>
      <c r="Y9" s="358"/>
      <c r="Z9" s="358"/>
      <c r="AA9" s="358"/>
      <c r="AB9" s="358"/>
      <c r="AC9" s="358"/>
      <c r="AD9" s="358"/>
      <c r="AE9" s="358"/>
      <c r="AF9" s="358"/>
      <c r="AG9" s="358"/>
      <c r="AH9" s="358"/>
      <c r="AI9" s="358"/>
      <c r="AJ9" s="358"/>
      <c r="AK9" s="358"/>
      <c r="AL9" s="358"/>
      <c r="AM9" s="358"/>
    </row>
    <row r="10" spans="1:39" ht="15.75" x14ac:dyDescent="0.25">
      <c r="A10" s="215" t="s">
        <v>214</v>
      </c>
      <c r="B10" s="195" t="s">
        <v>215</v>
      </c>
      <c r="C10" s="234">
        <f>+'Capex ALL'!D11</f>
        <v>14.635450649350656</v>
      </c>
      <c r="D10" s="244">
        <f t="shared" si="1"/>
        <v>14.635450649350648</v>
      </c>
      <c r="E10" s="244">
        <f>'Orç Licen1 '!J14</f>
        <v>0</v>
      </c>
      <c r="F10" s="244">
        <f>'Orç Licen1 '!K14</f>
        <v>3.7370694083694098</v>
      </c>
      <c r="G10" s="244">
        <f>'Orç Licen1 '!L14</f>
        <v>3.7370694083694098</v>
      </c>
      <c r="H10" s="244">
        <f>'Orç Licen1 '!M14</f>
        <v>3.7370694083694098</v>
      </c>
      <c r="I10" s="244">
        <f>'Orç Licen1 '!N14</f>
        <v>0</v>
      </c>
      <c r="J10" s="244">
        <f>'Orç Licen1 '!O14</f>
        <v>0.13696969696969699</v>
      </c>
      <c r="K10" s="244">
        <f>'Orç Licen1 '!P14</f>
        <v>0</v>
      </c>
      <c r="L10" s="244">
        <f>'Orç Licen1 '!Q14</f>
        <v>0.13696969696969699</v>
      </c>
      <c r="M10" s="244">
        <f>'Orç Licen1 '!R14</f>
        <v>0.13696969696969699</v>
      </c>
      <c r="N10" s="244">
        <f>'Orç Licen1 '!S14</f>
        <v>0.13696969696969699</v>
      </c>
      <c r="O10" s="244">
        <f>'Orç Licen1 '!T14</f>
        <v>0</v>
      </c>
      <c r="P10" s="244">
        <f>'Orç Licen1 '!U14</f>
        <v>0.13696969696969699</v>
      </c>
      <c r="Q10" s="244">
        <f>'Orç Licen1 '!V14</f>
        <v>0</v>
      </c>
      <c r="R10" s="244">
        <f>'Orç Licen1 '!W14</f>
        <v>0.13696969696969699</v>
      </c>
      <c r="S10" s="244">
        <f>'Orç Licen1 '!X14</f>
        <v>0.13696969696969699</v>
      </c>
      <c r="T10" s="244">
        <f>'Orç Licen1 '!Y14</f>
        <v>0.13696969696969699</v>
      </c>
      <c r="U10" s="244">
        <f>'Orç Licen1 '!Z14</f>
        <v>0.13696969696969699</v>
      </c>
      <c r="V10" s="244">
        <f>'Orç Licen1 '!AA14</f>
        <v>0</v>
      </c>
      <c r="W10" s="244">
        <f>'Orç Licen1 '!AB14</f>
        <v>0.13696969696969699</v>
      </c>
      <c r="X10" s="244">
        <f>'Orç Licen1 '!AC14</f>
        <v>0.13696969696969699</v>
      </c>
      <c r="Y10" s="244">
        <f>'Orç Licen1 '!AD14</f>
        <v>0.13696969696969699</v>
      </c>
      <c r="Z10" s="244">
        <f>'Orç Licen1 '!AE14</f>
        <v>0.13696969696969699</v>
      </c>
      <c r="AA10" s="244">
        <f>'Orç Licen1 '!AF14</f>
        <v>0.13696969696969699</v>
      </c>
      <c r="AB10" s="244">
        <f>'Orç Licen1 '!AG14</f>
        <v>0</v>
      </c>
      <c r="AC10" s="244">
        <f>'Orç Licen1 '!AH14</f>
        <v>0.13696969696969699</v>
      </c>
      <c r="AD10" s="244">
        <f>'Orç Licen1 '!AI14</f>
        <v>0.13696969696969699</v>
      </c>
      <c r="AE10" s="244">
        <f>'Orç Licen1 '!AJ14</f>
        <v>0.13696969696969699</v>
      </c>
      <c r="AF10" s="244">
        <f>'Orç Licen1 '!AK14</f>
        <v>0.13696969696969699</v>
      </c>
      <c r="AG10" s="244">
        <f>'Orç Licen1 '!AL14</f>
        <v>0.13696969696969699</v>
      </c>
      <c r="AH10" s="244">
        <f>'Orç Licen1 '!AM14</f>
        <v>0.13696969696969699</v>
      </c>
      <c r="AI10" s="244">
        <f>'Orç Licen1 '!AN14</f>
        <v>0.13696969696969699</v>
      </c>
      <c r="AJ10" s="244">
        <f>'Orç Licen1 '!AO14</f>
        <v>0.13696969696969699</v>
      </c>
      <c r="AK10" s="244">
        <f>'Orç Licen1 '!AP14</f>
        <v>0.27393939393939398</v>
      </c>
      <c r="AL10" s="244">
        <f>'Orç Licen1 '!AQ14</f>
        <v>0.13696969696969699</v>
      </c>
      <c r="AM10" s="244">
        <f>'Orç Licen1 '!AR14</f>
        <v>0</v>
      </c>
    </row>
    <row r="11" spans="1:39" ht="15.75" x14ac:dyDescent="0.25">
      <c r="A11" s="215" t="s">
        <v>216</v>
      </c>
      <c r="B11" s="195" t="s">
        <v>217</v>
      </c>
      <c r="C11" s="234">
        <f>+'Capex ALL'!D12</f>
        <v>4.4133418597183685</v>
      </c>
      <c r="D11" s="244">
        <f t="shared" si="1"/>
        <v>4.4133418597183685</v>
      </c>
      <c r="E11" s="244">
        <f>'Capex ALL'!E12</f>
        <v>0</v>
      </c>
      <c r="F11" s="244">
        <f>'Capex ALL'!F12</f>
        <v>1.4711139532394562</v>
      </c>
      <c r="G11" s="244">
        <f>'Capex ALL'!G12</f>
        <v>1.4711139532394562</v>
      </c>
      <c r="H11" s="244">
        <f>'Capex ALL'!H12</f>
        <v>1.4711139532394562</v>
      </c>
      <c r="I11" s="244">
        <f>'Capex ALL'!I12</f>
        <v>0</v>
      </c>
      <c r="J11" s="358"/>
      <c r="K11" s="358"/>
      <c r="L11" s="358"/>
      <c r="M11" s="358"/>
      <c r="N11" s="358"/>
      <c r="O11" s="358"/>
      <c r="P11" s="358"/>
      <c r="Q11" s="358"/>
      <c r="R11" s="358"/>
      <c r="S11" s="358"/>
      <c r="T11" s="358"/>
      <c r="U11" s="358"/>
      <c r="V11" s="358"/>
      <c r="W11" s="358"/>
      <c r="X11" s="358"/>
      <c r="Y11" s="358"/>
      <c r="Z11" s="358"/>
      <c r="AA11" s="358"/>
      <c r="AB11" s="358"/>
      <c r="AC11" s="358"/>
      <c r="AD11" s="358"/>
      <c r="AE11" s="358"/>
      <c r="AF11" s="358"/>
      <c r="AG11" s="358"/>
      <c r="AH11" s="358"/>
      <c r="AI11" s="358"/>
      <c r="AJ11" s="358"/>
      <c r="AK11" s="358"/>
      <c r="AL11" s="358"/>
      <c r="AM11" s="358"/>
    </row>
    <row r="12" spans="1:39" ht="15.75" x14ac:dyDescent="0.25">
      <c r="A12" s="215" t="s">
        <v>218</v>
      </c>
      <c r="B12" s="195" t="s">
        <v>219</v>
      </c>
      <c r="C12" s="234">
        <f>+'Capex ALL'!D13</f>
        <v>24.074636421397784</v>
      </c>
      <c r="D12" s="244">
        <f t="shared" si="1"/>
        <v>24.074636421397784</v>
      </c>
      <c r="E12" s="244">
        <f>'Capex ALL'!E13</f>
        <v>0</v>
      </c>
      <c r="F12" s="244">
        <f>'Capex ALL'!F13</f>
        <v>8.0248788071325947</v>
      </c>
      <c r="G12" s="244">
        <f>'Capex ALL'!G13</f>
        <v>8.0248788071325947</v>
      </c>
      <c r="H12" s="244">
        <f>'Capex ALL'!H13</f>
        <v>8.0248788071325947</v>
      </c>
      <c r="I12" s="244">
        <f>'Capex ALL'!I13</f>
        <v>0</v>
      </c>
      <c r="J12" s="358"/>
      <c r="K12" s="358"/>
      <c r="L12" s="358"/>
      <c r="M12" s="358"/>
      <c r="N12" s="358"/>
      <c r="O12" s="358"/>
      <c r="P12" s="358"/>
      <c r="Q12" s="358"/>
      <c r="R12" s="358"/>
      <c r="S12" s="358"/>
      <c r="T12" s="358"/>
      <c r="U12" s="358"/>
      <c r="V12" s="358"/>
      <c r="W12" s="358"/>
      <c r="X12" s="358"/>
      <c r="Y12" s="358"/>
      <c r="Z12" s="358"/>
      <c r="AA12" s="358"/>
      <c r="AB12" s="358"/>
      <c r="AC12" s="358"/>
      <c r="AD12" s="358"/>
      <c r="AE12" s="358"/>
      <c r="AF12" s="358"/>
      <c r="AG12" s="358"/>
      <c r="AH12" s="358"/>
      <c r="AI12" s="358"/>
      <c r="AJ12" s="358"/>
      <c r="AK12" s="358"/>
      <c r="AL12" s="358"/>
      <c r="AM12" s="358"/>
    </row>
    <row r="13" spans="1:39" ht="15.75" x14ac:dyDescent="0.25">
      <c r="A13" s="215" t="s">
        <v>220</v>
      </c>
      <c r="B13" s="195" t="s">
        <v>221</v>
      </c>
      <c r="C13" s="234">
        <f>+'Capex ALL'!D14</f>
        <v>0</v>
      </c>
      <c r="D13" s="244">
        <f t="shared" si="1"/>
        <v>0</v>
      </c>
      <c r="E13" s="244">
        <f>'Capex ALL'!E14</f>
        <v>0</v>
      </c>
      <c r="F13" s="244">
        <f>'Capex ALL'!F14</f>
        <v>0</v>
      </c>
      <c r="G13" s="244">
        <f>'Capex ALL'!G14</f>
        <v>0</v>
      </c>
      <c r="H13" s="244">
        <f>'Capex ALL'!H14</f>
        <v>0</v>
      </c>
      <c r="I13" s="244">
        <f>'Capex ALL'!I14</f>
        <v>0</v>
      </c>
      <c r="J13" s="358"/>
      <c r="K13" s="358"/>
      <c r="L13" s="358"/>
      <c r="M13" s="358"/>
      <c r="N13" s="358"/>
      <c r="O13" s="358"/>
      <c r="P13" s="358"/>
      <c r="Q13" s="358"/>
      <c r="R13" s="358"/>
      <c r="S13" s="358"/>
      <c r="T13" s="358"/>
      <c r="U13" s="358"/>
      <c r="V13" s="358"/>
      <c r="W13" s="358"/>
      <c r="X13" s="358"/>
      <c r="Y13" s="358"/>
      <c r="Z13" s="358"/>
      <c r="AA13" s="358"/>
      <c r="AB13" s="358"/>
      <c r="AC13" s="358"/>
      <c r="AD13" s="358"/>
      <c r="AE13" s="358"/>
      <c r="AF13" s="358"/>
      <c r="AG13" s="358"/>
      <c r="AH13" s="358"/>
      <c r="AI13" s="358"/>
      <c r="AJ13" s="358"/>
      <c r="AK13" s="358"/>
      <c r="AL13" s="358"/>
      <c r="AM13" s="358"/>
    </row>
    <row r="14" spans="1:39" ht="15.75" x14ac:dyDescent="0.25">
      <c r="A14" s="215" t="s">
        <v>222</v>
      </c>
      <c r="B14" s="195" t="s">
        <v>223</v>
      </c>
      <c r="C14" s="234">
        <f>+'Capex ALL'!D15</f>
        <v>0</v>
      </c>
      <c r="D14" s="244">
        <f t="shared" si="1"/>
        <v>0</v>
      </c>
      <c r="E14" s="244">
        <f>'Capex ALL'!E15</f>
        <v>0</v>
      </c>
      <c r="F14" s="244">
        <f>'Capex ALL'!F15</f>
        <v>0</v>
      </c>
      <c r="G14" s="244">
        <f>'Capex ALL'!G15</f>
        <v>0</v>
      </c>
      <c r="H14" s="244">
        <f>'Capex ALL'!H15</f>
        <v>0</v>
      </c>
      <c r="I14" s="244">
        <f>'Capex ALL'!I15</f>
        <v>0</v>
      </c>
      <c r="J14" s="358"/>
      <c r="K14" s="358"/>
      <c r="L14" s="358"/>
      <c r="M14" s="358"/>
      <c r="N14" s="358"/>
      <c r="O14" s="358"/>
      <c r="P14" s="358"/>
      <c r="Q14" s="358"/>
      <c r="R14" s="358"/>
      <c r="S14" s="358"/>
      <c r="T14" s="358"/>
      <c r="U14" s="358"/>
      <c r="V14" s="358"/>
      <c r="W14" s="358"/>
      <c r="X14" s="358"/>
      <c r="Y14" s="358"/>
      <c r="Z14" s="358"/>
      <c r="AA14" s="358"/>
      <c r="AB14" s="358"/>
      <c r="AC14" s="358"/>
      <c r="AD14" s="358"/>
      <c r="AE14" s="358"/>
      <c r="AF14" s="358"/>
      <c r="AG14" s="358"/>
      <c r="AH14" s="358"/>
      <c r="AI14" s="358"/>
      <c r="AJ14" s="358"/>
      <c r="AK14" s="358"/>
      <c r="AL14" s="358"/>
      <c r="AM14" s="358"/>
    </row>
    <row r="15" spans="1:39" ht="15.75" x14ac:dyDescent="0.25">
      <c r="A15" s="215" t="s">
        <v>224</v>
      </c>
      <c r="B15" s="195" t="s">
        <v>225</v>
      </c>
      <c r="C15" s="234">
        <f>+'Capex ALL'!D16</f>
        <v>772.22438899046688</v>
      </c>
      <c r="D15" s="244">
        <f>SUM(D7:D14)</f>
        <v>772.22438899046688</v>
      </c>
      <c r="E15" s="244">
        <f t="shared" ref="E15" si="2">SUM(E7:E14)</f>
        <v>0</v>
      </c>
      <c r="F15" s="244">
        <f t="shared" ref="F15" si="3">SUM(F7:F14)</f>
        <v>304.87344619274148</v>
      </c>
      <c r="G15" s="244">
        <f t="shared" ref="G15" si="4">SUM(G7:G14)</f>
        <v>304.87344619274148</v>
      </c>
      <c r="H15" s="244">
        <f t="shared" ref="H15" si="5">SUM(H7:H14)</f>
        <v>159.05325418074148</v>
      </c>
      <c r="I15" s="244">
        <f t="shared" ref="I15" si="6">SUM(I7:I14)</f>
        <v>0</v>
      </c>
      <c r="J15" s="244">
        <f t="shared" ref="J15" si="7">SUM(J7:J14)</f>
        <v>0.13696969696969699</v>
      </c>
      <c r="K15" s="244">
        <f t="shared" ref="K15" si="8">SUM(K7:K14)</f>
        <v>0</v>
      </c>
      <c r="L15" s="244">
        <f t="shared" ref="L15" si="9">SUM(L7:L14)</f>
        <v>0.13696969696969699</v>
      </c>
      <c r="M15" s="244">
        <f t="shared" ref="M15" si="10">SUM(M7:M14)</f>
        <v>0.13696969696969699</v>
      </c>
      <c r="N15" s="244">
        <f t="shared" ref="N15" si="11">SUM(N7:N14)</f>
        <v>0.13696969696969699</v>
      </c>
      <c r="O15" s="244">
        <f t="shared" ref="O15" si="12">SUM(O7:O14)</f>
        <v>0</v>
      </c>
      <c r="P15" s="244">
        <f t="shared" ref="P15" si="13">SUM(P7:P14)</f>
        <v>0.13696969696969699</v>
      </c>
      <c r="Q15" s="244">
        <f t="shared" ref="Q15" si="14">SUM(Q7:Q14)</f>
        <v>0</v>
      </c>
      <c r="R15" s="244">
        <f t="shared" ref="R15" si="15">SUM(R7:R14)</f>
        <v>0.13696969696969699</v>
      </c>
      <c r="S15" s="244">
        <f t="shared" ref="S15" si="16">SUM(S7:S14)</f>
        <v>0.13696969696969699</v>
      </c>
      <c r="T15" s="244">
        <f t="shared" ref="T15" si="17">SUM(T7:T14)</f>
        <v>0.13696969696969699</v>
      </c>
      <c r="U15" s="244">
        <f t="shared" ref="U15" si="18">SUM(U7:U14)</f>
        <v>0.13696969696969699</v>
      </c>
      <c r="V15" s="244">
        <f t="shared" ref="V15" si="19">SUM(V7:V14)</f>
        <v>0</v>
      </c>
      <c r="W15" s="244">
        <f t="shared" ref="W15" si="20">SUM(W7:W14)</f>
        <v>0.13696969696969699</v>
      </c>
      <c r="X15" s="244">
        <f t="shared" ref="X15" si="21">SUM(X7:X14)</f>
        <v>0.13696969696969699</v>
      </c>
      <c r="Y15" s="244">
        <f t="shared" ref="Y15" si="22">SUM(Y7:Y14)</f>
        <v>0.13696969696969699</v>
      </c>
      <c r="Z15" s="244">
        <f t="shared" ref="Z15" si="23">SUM(Z7:Z14)</f>
        <v>0.13696969696969699</v>
      </c>
      <c r="AA15" s="244">
        <f t="shared" ref="AA15" si="24">SUM(AA7:AA14)</f>
        <v>0.13696969696969699</v>
      </c>
      <c r="AB15" s="244">
        <f t="shared" ref="AB15" si="25">SUM(AB7:AB14)</f>
        <v>0</v>
      </c>
      <c r="AC15" s="244">
        <f t="shared" ref="AC15" si="26">SUM(AC7:AC14)</f>
        <v>0.13696969696969699</v>
      </c>
      <c r="AD15" s="244">
        <f t="shared" ref="AD15" si="27">SUM(AD7:AD14)</f>
        <v>0.13696969696969699</v>
      </c>
      <c r="AE15" s="244">
        <f t="shared" ref="AE15" si="28">SUM(AE7:AE14)</f>
        <v>0.13696969696969699</v>
      </c>
      <c r="AF15" s="244">
        <f t="shared" ref="AF15" si="29">SUM(AF7:AF14)</f>
        <v>0.13696969696969699</v>
      </c>
      <c r="AG15" s="244">
        <f t="shared" ref="AG15" si="30">SUM(AG7:AG14)</f>
        <v>0.13696969696969699</v>
      </c>
      <c r="AH15" s="244">
        <f t="shared" ref="AH15" si="31">SUM(AH7:AH14)</f>
        <v>0.13696969696969699</v>
      </c>
      <c r="AI15" s="244">
        <f t="shared" ref="AI15" si="32">SUM(AI7:AI14)</f>
        <v>0.13696969696969699</v>
      </c>
      <c r="AJ15" s="244">
        <f t="shared" ref="AJ15" si="33">SUM(AJ7:AJ14)</f>
        <v>0.13696969696969699</v>
      </c>
      <c r="AK15" s="244">
        <f t="shared" ref="AK15" si="34">SUM(AK7:AK14)</f>
        <v>0.27393939393939398</v>
      </c>
      <c r="AL15" s="244">
        <f t="shared" ref="AL15" si="35">SUM(AL7:AL14)</f>
        <v>0.13696969696969699</v>
      </c>
      <c r="AM15" s="244">
        <f t="shared" ref="AM15" si="36">SUM(AM7:AM14)</f>
        <v>0</v>
      </c>
    </row>
    <row r="16" spans="1:39" ht="15.75" x14ac:dyDescent="0.25">
      <c r="A16" s="215"/>
      <c r="B16" s="195" t="s">
        <v>226</v>
      </c>
      <c r="C16" s="195"/>
      <c r="D16" s="244"/>
      <c r="E16" s="244"/>
      <c r="F16" s="244"/>
      <c r="G16" s="244"/>
      <c r="H16" s="358"/>
      <c r="I16" s="358"/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</row>
    <row r="17" spans="1:39" ht="15.75" x14ac:dyDescent="0.25">
      <c r="A17" s="213" t="s">
        <v>227</v>
      </c>
      <c r="B17" s="214" t="s">
        <v>228</v>
      </c>
      <c r="C17" s="214"/>
      <c r="D17" s="244"/>
      <c r="E17" s="244"/>
      <c r="F17" s="244"/>
      <c r="G17" s="244"/>
      <c r="H17" s="358"/>
      <c r="I17" s="358"/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  <c r="AF17" s="358"/>
      <c r="AG17" s="358"/>
      <c r="AH17" s="358"/>
      <c r="AI17" s="358"/>
      <c r="AJ17" s="358"/>
      <c r="AK17" s="358"/>
      <c r="AL17" s="358"/>
      <c r="AM17" s="358"/>
    </row>
    <row r="18" spans="1:39" ht="15.75" x14ac:dyDescent="0.25">
      <c r="A18" s="215" t="s">
        <v>229</v>
      </c>
      <c r="B18" s="195" t="s">
        <v>296</v>
      </c>
      <c r="C18" s="195"/>
      <c r="D18" s="244">
        <f t="shared" ref="D18:D20" si="37">SUM(E18:AM18)</f>
        <v>63.2</v>
      </c>
      <c r="E18" s="244"/>
      <c r="F18" s="244"/>
      <c r="G18" s="244"/>
      <c r="H18" s="244">
        <f>+'Inv Frotas 2'!E23/1000000</f>
        <v>0</v>
      </c>
      <c r="I18" s="244">
        <f>+'Inv Frotas 2'!F23/1000000</f>
        <v>1.3354749845641598</v>
      </c>
      <c r="J18" s="244">
        <f>+'Inv Frotas 2'!G23/1000000</f>
        <v>1.3572337887023453</v>
      </c>
      <c r="K18" s="244">
        <f>+'Inv Frotas 2'!H23/1000000</f>
        <v>1.3793647430238927</v>
      </c>
      <c r="L18" s="244">
        <f>+'Inv Frotas 2'!I23/1000000</f>
        <v>1.4018746260533415</v>
      </c>
      <c r="M18" s="244">
        <f>+'Inv Frotas 2'!J23/1000000</f>
        <v>1.424770349017342</v>
      </c>
      <c r="N18" s="244">
        <f>+'Inv Frotas 2'!K23/1000000</f>
        <v>1.4480589586367139</v>
      </c>
      <c r="O18" s="244">
        <f>+'Inv Frotas 2'!L23/1000000</f>
        <v>1.4717476399800964</v>
      </c>
      <c r="P18" s="244">
        <f>+'Inv Frotas 2'!M23/1000000</f>
        <v>1.4958437193824083</v>
      </c>
      <c r="Q18" s="244">
        <f>+'Inv Frotas 2'!N23/1000000</f>
        <v>1.5203546674280135</v>
      </c>
      <c r="R18" s="244">
        <f>+'Inv Frotas 2'!O23/1000000</f>
        <v>3.1159398934086089</v>
      </c>
      <c r="S18" s="244">
        <f>+'Inv Frotas 2'!P23/1000000</f>
        <v>1.5964536575568626</v>
      </c>
      <c r="T18" s="244">
        <f>+'Inv Frotas 2'!Q23/1000000</f>
        <v>1.622701779233622</v>
      </c>
      <c r="U18" s="244">
        <f>+'Inv Frotas 2'!R23/1000000</f>
        <v>1.6494043954243849</v>
      </c>
      <c r="V18" s="244">
        <f>+'Inv Frotas 2'!S23/1000000</f>
        <v>1.6765699087310086</v>
      </c>
      <c r="W18" s="244">
        <f>+'Inv Frotas 2'!T23/1000000</f>
        <v>1.7042068888571995</v>
      </c>
      <c r="X18" s="244">
        <f>+'Inv Frotas 2'!U23/1000000</f>
        <v>2.2159058739234978</v>
      </c>
      <c r="Y18" s="244">
        <f>+'Inv Frotas 2'!V23/1000000</f>
        <v>2.2656046476288623</v>
      </c>
      <c r="Z18" s="244">
        <f>+'Inv Frotas 2'!W23/1000000</f>
        <v>2.3164180752267214</v>
      </c>
      <c r="AA18" s="244">
        <f>+'Inv Frotas 2'!X23/1000000</f>
        <v>2.368371156394308</v>
      </c>
      <c r="AB18" s="244">
        <f>+'Inv Frotas 2'!Y23/1000000</f>
        <v>2.4214894515064955</v>
      </c>
      <c r="AC18" s="244">
        <f>+'Inv Frotas 2'!Z23/1000000</f>
        <v>2.475799094211331</v>
      </c>
      <c r="AD18" s="244">
        <f>+'Inv Frotas 2'!AA23/1000000</f>
        <v>2.5313268042874228</v>
      </c>
      <c r="AE18" s="244">
        <f>+'Inv Frotas 2'!AB23/1000000</f>
        <v>2.5880999007898611</v>
      </c>
      <c r="AF18" s="244">
        <f>+'Inv Frotas 2'!AC23/1000000</f>
        <v>2.6461463154908897</v>
      </c>
      <c r="AG18" s="244">
        <f>+'Inv Frotas 2'!AD23/1000000</f>
        <v>2.705494606622024</v>
      </c>
      <c r="AH18" s="244">
        <f>+'Inv Frotas 2'!AE23/1000000</f>
        <v>0.85784771355418177</v>
      </c>
      <c r="AI18" s="244">
        <f>+'Inv Frotas 2'!AF23/1000000</f>
        <v>2.6095097219643835</v>
      </c>
      <c r="AJ18" s="244">
        <f>+'Inv Frotas 2'!AG23/1000000</f>
        <v>2.6643402535139047</v>
      </c>
      <c r="AK18" s="244">
        <f>+'Inv Frotas 2'!AH23/1000000</f>
        <v>5.3108369888315607</v>
      </c>
      <c r="AL18" s="244">
        <f>+'Inv Frotas 2'!AI23/1000000</f>
        <v>3.0228093960545568</v>
      </c>
      <c r="AM18" s="244">
        <f>+'Inv Frotas 2'!AJ23/1000000</f>
        <v>0</v>
      </c>
    </row>
    <row r="19" spans="1:39" ht="15.75" x14ac:dyDescent="0.25">
      <c r="A19" s="215" t="s">
        <v>297</v>
      </c>
      <c r="B19" s="195" t="s">
        <v>233</v>
      </c>
      <c r="C19" s="195"/>
      <c r="D19" s="244">
        <f t="shared" si="37"/>
        <v>0</v>
      </c>
      <c r="E19" s="244">
        <f>+'Capex ALL'!E20</f>
        <v>0</v>
      </c>
      <c r="F19" s="244">
        <f>+'Capex ALL'!F20</f>
        <v>0</v>
      </c>
      <c r="G19" s="244">
        <f>+'Capex ALL'!G20</f>
        <v>0</v>
      </c>
      <c r="H19" s="244">
        <f>+'Capex ALL'!H20</f>
        <v>0</v>
      </c>
      <c r="I19" s="244">
        <f>+'Capex ALL'!I20</f>
        <v>0</v>
      </c>
      <c r="J19" s="244">
        <f>+'Capex ALL'!J20</f>
        <v>0</v>
      </c>
      <c r="K19" s="358"/>
      <c r="L19" s="358"/>
      <c r="M19" s="358"/>
      <c r="N19" s="358"/>
      <c r="O19" s="358"/>
      <c r="P19" s="358"/>
      <c r="Q19" s="358"/>
      <c r="R19" s="358"/>
      <c r="S19" s="358"/>
      <c r="T19" s="358"/>
      <c r="U19" s="358"/>
      <c r="V19" s="358"/>
      <c r="W19" s="358"/>
      <c r="X19" s="358"/>
      <c r="Y19" s="358"/>
      <c r="Z19" s="358"/>
      <c r="AA19" s="358"/>
      <c r="AB19" s="358"/>
      <c r="AC19" s="358"/>
      <c r="AD19" s="358"/>
      <c r="AE19" s="358"/>
      <c r="AF19" s="358"/>
      <c r="AG19" s="358"/>
      <c r="AH19" s="358"/>
      <c r="AI19" s="358"/>
      <c r="AJ19" s="358"/>
      <c r="AK19" s="358"/>
      <c r="AL19" s="358"/>
      <c r="AM19" s="358"/>
    </row>
    <row r="20" spans="1:39" ht="15.75" x14ac:dyDescent="0.25">
      <c r="A20" s="215" t="s">
        <v>231</v>
      </c>
      <c r="B20" s="195" t="s">
        <v>298</v>
      </c>
      <c r="C20" s="234">
        <f>+'Capex ALL'!D21</f>
        <v>63.2</v>
      </c>
      <c r="D20" s="244">
        <f t="shared" si="37"/>
        <v>63.2</v>
      </c>
      <c r="E20" s="244">
        <f>SUM(E18:E19)</f>
        <v>0</v>
      </c>
      <c r="F20" s="244">
        <f t="shared" ref="F20:AM20" si="38">SUM(F18:F19)</f>
        <v>0</v>
      </c>
      <c r="G20" s="244">
        <f t="shared" si="38"/>
        <v>0</v>
      </c>
      <c r="H20" s="244">
        <f t="shared" si="38"/>
        <v>0</v>
      </c>
      <c r="I20" s="244">
        <f t="shared" si="38"/>
        <v>1.3354749845641598</v>
      </c>
      <c r="J20" s="244">
        <f t="shared" si="38"/>
        <v>1.3572337887023453</v>
      </c>
      <c r="K20" s="244">
        <f t="shared" si="38"/>
        <v>1.3793647430238927</v>
      </c>
      <c r="L20" s="244">
        <f t="shared" si="38"/>
        <v>1.4018746260533415</v>
      </c>
      <c r="M20" s="244">
        <f t="shared" si="38"/>
        <v>1.424770349017342</v>
      </c>
      <c r="N20" s="244">
        <f t="shared" si="38"/>
        <v>1.4480589586367139</v>
      </c>
      <c r="O20" s="244">
        <f t="shared" si="38"/>
        <v>1.4717476399800964</v>
      </c>
      <c r="P20" s="244">
        <f t="shared" si="38"/>
        <v>1.4958437193824083</v>
      </c>
      <c r="Q20" s="244">
        <f t="shared" si="38"/>
        <v>1.5203546674280135</v>
      </c>
      <c r="R20" s="244">
        <f t="shared" si="38"/>
        <v>3.1159398934086089</v>
      </c>
      <c r="S20" s="244">
        <f t="shared" si="38"/>
        <v>1.5964536575568626</v>
      </c>
      <c r="T20" s="244">
        <f t="shared" si="38"/>
        <v>1.622701779233622</v>
      </c>
      <c r="U20" s="244">
        <f t="shared" si="38"/>
        <v>1.6494043954243849</v>
      </c>
      <c r="V20" s="244">
        <f t="shared" si="38"/>
        <v>1.6765699087310086</v>
      </c>
      <c r="W20" s="244">
        <f t="shared" si="38"/>
        <v>1.7042068888571995</v>
      </c>
      <c r="X20" s="244">
        <f t="shared" si="38"/>
        <v>2.2159058739234978</v>
      </c>
      <c r="Y20" s="244">
        <f t="shared" si="38"/>
        <v>2.2656046476288623</v>
      </c>
      <c r="Z20" s="244">
        <f t="shared" si="38"/>
        <v>2.3164180752267214</v>
      </c>
      <c r="AA20" s="244">
        <f t="shared" si="38"/>
        <v>2.368371156394308</v>
      </c>
      <c r="AB20" s="244">
        <f t="shared" si="38"/>
        <v>2.4214894515064955</v>
      </c>
      <c r="AC20" s="244">
        <f t="shared" si="38"/>
        <v>2.475799094211331</v>
      </c>
      <c r="AD20" s="244">
        <f t="shared" si="38"/>
        <v>2.5313268042874228</v>
      </c>
      <c r="AE20" s="244">
        <f t="shared" si="38"/>
        <v>2.5880999007898611</v>
      </c>
      <c r="AF20" s="244">
        <f t="shared" si="38"/>
        <v>2.6461463154908897</v>
      </c>
      <c r="AG20" s="244">
        <f t="shared" si="38"/>
        <v>2.705494606622024</v>
      </c>
      <c r="AH20" s="244">
        <f t="shared" si="38"/>
        <v>0.85784771355418177</v>
      </c>
      <c r="AI20" s="244">
        <f t="shared" si="38"/>
        <v>2.6095097219643835</v>
      </c>
      <c r="AJ20" s="244">
        <f t="shared" si="38"/>
        <v>2.6643402535139047</v>
      </c>
      <c r="AK20" s="244">
        <f t="shared" si="38"/>
        <v>5.3108369888315607</v>
      </c>
      <c r="AL20" s="244">
        <f t="shared" si="38"/>
        <v>3.0228093960545568</v>
      </c>
      <c r="AM20" s="244">
        <f t="shared" si="38"/>
        <v>0</v>
      </c>
    </row>
    <row r="21" spans="1:39" ht="15.75" x14ac:dyDescent="0.25">
      <c r="A21" s="215"/>
      <c r="B21" s="195"/>
      <c r="C21" s="195"/>
      <c r="D21" s="244"/>
      <c r="E21" s="244"/>
      <c r="F21" s="244"/>
      <c r="G21" s="244"/>
      <c r="H21" s="358"/>
      <c r="I21" s="358"/>
      <c r="J21" s="358"/>
      <c r="K21" s="358"/>
      <c r="L21" s="358"/>
      <c r="M21" s="358"/>
      <c r="N21" s="358"/>
      <c r="O21" s="358"/>
      <c r="P21" s="358"/>
      <c r="Q21" s="358"/>
      <c r="R21" s="358"/>
      <c r="S21" s="358"/>
      <c r="T21" s="358"/>
      <c r="U21" s="358"/>
      <c r="V21" s="358"/>
      <c r="W21" s="358"/>
      <c r="X21" s="358"/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</row>
    <row r="22" spans="1:39" ht="15.75" x14ac:dyDescent="0.25">
      <c r="A22" s="213" t="s">
        <v>234</v>
      </c>
      <c r="B22" s="214" t="s">
        <v>235</v>
      </c>
      <c r="C22" s="214"/>
      <c r="D22" s="244"/>
      <c r="E22" s="244"/>
      <c r="F22" s="244"/>
      <c r="G22" s="244"/>
      <c r="H22" s="358"/>
      <c r="I22" s="358"/>
      <c r="J22" s="358"/>
      <c r="K22" s="358"/>
      <c r="L22" s="358"/>
      <c r="M22" s="358"/>
      <c r="N22" s="358"/>
      <c r="O22" s="358"/>
      <c r="P22" s="358"/>
      <c r="Q22" s="358"/>
      <c r="R22" s="358"/>
      <c r="S22" s="358"/>
      <c r="T22" s="358"/>
      <c r="U22" s="358"/>
      <c r="V22" s="358"/>
      <c r="W22" s="358"/>
      <c r="X22" s="358"/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</row>
    <row r="23" spans="1:39" ht="15.75" x14ac:dyDescent="0.25">
      <c r="A23" s="215" t="s">
        <v>236</v>
      </c>
      <c r="B23" s="195" t="s">
        <v>230</v>
      </c>
      <c r="C23" s="195"/>
      <c r="D23" s="244">
        <f t="shared" ref="D23:D25" si="39">SUM(E23:AM23)</f>
        <v>54.120000000000012</v>
      </c>
      <c r="E23" s="244"/>
      <c r="F23" s="244"/>
      <c r="G23" s="244"/>
      <c r="H23" s="244">
        <f>+'Inv Frotas 2'!E24/1000000</f>
        <v>0</v>
      </c>
      <c r="I23" s="244">
        <f>+'Inv Frotas 2'!F24/1000000</f>
        <v>1.2989230486214456</v>
      </c>
      <c r="J23" s="244">
        <f>+'Inv Frotas 2'!G24/1000000</f>
        <v>1.3165642143078005</v>
      </c>
      <c r="K23" s="244">
        <f>+'Inv Frotas 2'!H24/1000000</f>
        <v>1.3344449713441189</v>
      </c>
      <c r="L23" s="244">
        <f>+'Inv Frotas 2'!I24/1000000</f>
        <v>1.3525685737112825</v>
      </c>
      <c r="M23" s="244">
        <f>+'Inv Frotas 2'!J24/1000000</f>
        <v>1.3709383195836471</v>
      </c>
      <c r="N23" s="244">
        <f>+'Inv Frotas 2'!K24/1000000</f>
        <v>1.3895575519294199</v>
      </c>
      <c r="O23" s="244">
        <f>+'Inv Frotas 2'!L24/1000000</f>
        <v>1.4084296591187013</v>
      </c>
      <c r="P23" s="244">
        <f>+'Inv Frotas 2'!M24/1000000</f>
        <v>1.4275580755406418</v>
      </c>
      <c r="Q23" s="244">
        <f>+'Inv Frotas 2'!N24/1000000</f>
        <v>1.4469462822278547</v>
      </c>
      <c r="R23" s="244">
        <f>+'Inv Frotas 2'!O24/1000000</f>
        <v>2.9531140350476242</v>
      </c>
      <c r="S23" s="244">
        <f>+'Inv Frotas 2'!P24/1000000</f>
        <v>1.5067051672281924</v>
      </c>
      <c r="T23" s="244">
        <f>+'Inv Frotas 2'!Q24/1000000</f>
        <v>1.5271683005321575</v>
      </c>
      <c r="U23" s="244">
        <f>+'Inv Frotas 2'!R24/1000000</f>
        <v>1.5479093513966882</v>
      </c>
      <c r="V23" s="244">
        <f>+'Inv Frotas 2'!S24/1000000</f>
        <v>1.5689320943254552</v>
      </c>
      <c r="W23" s="244">
        <f>+'Inv Frotas 2'!T24/1000000</f>
        <v>1.5902403550849704</v>
      </c>
      <c r="X23" s="244">
        <f>+'Inv Frotas 2'!U24/1000000</f>
        <v>1.8546997945114481</v>
      </c>
      <c r="Y23" s="244">
        <f>+'Inv Frotas 2'!V24/1000000</f>
        <v>1.8836845546037921</v>
      </c>
      <c r="Z23" s="244">
        <f>+'Inv Frotas 2'!W24/1000000</f>
        <v>1.9131222808959227</v>
      </c>
      <c r="AA23" s="244">
        <f>+'Inv Frotas 2'!X24/1000000</f>
        <v>1.9430200522243286</v>
      </c>
      <c r="AB23" s="244">
        <f>+'Inv Frotas 2'!Y24/1000000</f>
        <v>1.9733850580516537</v>
      </c>
      <c r="AC23" s="244">
        <f>+'Inv Frotas 2'!Z24/1000000</f>
        <v>2.0042246001957666</v>
      </c>
      <c r="AD23" s="244">
        <f>+'Inv Frotas 2'!AA24/1000000</f>
        <v>2.0355460945851971</v>
      </c>
      <c r="AE23" s="244">
        <f>+'Inv Frotas 2'!AB24/1000000</f>
        <v>2.0673570730427766</v>
      </c>
      <c r="AF23" s="244">
        <f>+'Inv Frotas 2'!AC24/1000000</f>
        <v>2.0996651850966375</v>
      </c>
      <c r="AG23" s="244">
        <f>+'Inv Frotas 2'!AD24/1000000</f>
        <v>2.1324781998197886</v>
      </c>
      <c r="AH23" s="244">
        <f>+'Inv Frotas 2'!AE24/1000000</f>
        <v>0.67320951526566197</v>
      </c>
      <c r="AI23" s="244">
        <f>+'Inv Frotas 2'!AF24/1000000</f>
        <v>2.0393135060377334</v>
      </c>
      <c r="AJ23" s="244">
        <f>+'Inv Frotas 2'!AG24/1000000</f>
        <v>2.0691769833982834</v>
      </c>
      <c r="AK23" s="244">
        <f>+'Inv Frotas 2'!AH24/1000000</f>
        <v>4.0867197652422416</v>
      </c>
      <c r="AL23" s="244">
        <f>+'Inv Frotas 2'!AI24/1000000</f>
        <v>2.3043973370287674</v>
      </c>
      <c r="AM23" s="244">
        <f>+'Inv Frotas 2'!AJ24/1000000</f>
        <v>0</v>
      </c>
    </row>
    <row r="24" spans="1:39" ht="15.75" x14ac:dyDescent="0.25">
      <c r="A24" s="215" t="s">
        <v>237</v>
      </c>
      <c r="B24" s="195" t="s">
        <v>233</v>
      </c>
      <c r="C24" s="195"/>
      <c r="D24" s="244">
        <f t="shared" si="39"/>
        <v>0</v>
      </c>
      <c r="E24" s="244">
        <f>+'Capex ALL'!E25</f>
        <v>0</v>
      </c>
      <c r="F24" s="244">
        <f>+'Capex ALL'!F25</f>
        <v>0</v>
      </c>
      <c r="G24" s="244">
        <f>+'Capex ALL'!G25</f>
        <v>0</v>
      </c>
      <c r="H24" s="244">
        <f>+'Capex ALL'!H25</f>
        <v>0</v>
      </c>
      <c r="I24" s="244">
        <f>+'Capex ALL'!I25</f>
        <v>0</v>
      </c>
      <c r="J24" s="358"/>
      <c r="K24" s="358"/>
      <c r="L24" s="358"/>
      <c r="M24" s="358"/>
      <c r="N24" s="358"/>
      <c r="O24" s="358"/>
      <c r="P24" s="358"/>
      <c r="Q24" s="358"/>
      <c r="R24" s="358"/>
      <c r="S24" s="358"/>
      <c r="T24" s="358"/>
      <c r="U24" s="358"/>
      <c r="V24" s="358"/>
      <c r="W24" s="358"/>
      <c r="X24" s="358"/>
      <c r="Y24" s="358"/>
      <c r="Z24" s="358"/>
      <c r="AA24" s="358"/>
      <c r="AB24" s="358"/>
      <c r="AC24" s="358"/>
      <c r="AD24" s="358"/>
      <c r="AE24" s="358"/>
      <c r="AF24" s="358"/>
      <c r="AG24" s="358"/>
      <c r="AH24" s="358"/>
      <c r="AI24" s="358"/>
      <c r="AJ24" s="358"/>
      <c r="AK24" s="358"/>
      <c r="AL24" s="358"/>
      <c r="AM24" s="358"/>
    </row>
    <row r="25" spans="1:39" ht="15.75" x14ac:dyDescent="0.25">
      <c r="A25" s="215" t="s">
        <v>263</v>
      </c>
      <c r="B25" s="195" t="s">
        <v>300</v>
      </c>
      <c r="C25" s="234">
        <f>+'Capex ALL'!D26</f>
        <v>54.12</v>
      </c>
      <c r="D25" s="244">
        <f t="shared" si="39"/>
        <v>54.120000000000012</v>
      </c>
      <c r="E25" s="244">
        <f>SUM(E23:E24)</f>
        <v>0</v>
      </c>
      <c r="F25" s="244">
        <f t="shared" ref="F25:AM25" si="40">SUM(F23:F24)</f>
        <v>0</v>
      </c>
      <c r="G25" s="244">
        <f t="shared" si="40"/>
        <v>0</v>
      </c>
      <c r="H25" s="244">
        <f t="shared" si="40"/>
        <v>0</v>
      </c>
      <c r="I25" s="244">
        <f t="shared" si="40"/>
        <v>1.2989230486214456</v>
      </c>
      <c r="J25" s="244">
        <f t="shared" si="40"/>
        <v>1.3165642143078005</v>
      </c>
      <c r="K25" s="244">
        <f t="shared" si="40"/>
        <v>1.3344449713441189</v>
      </c>
      <c r="L25" s="244">
        <f t="shared" si="40"/>
        <v>1.3525685737112825</v>
      </c>
      <c r="M25" s="244">
        <f t="shared" si="40"/>
        <v>1.3709383195836471</v>
      </c>
      <c r="N25" s="244">
        <f t="shared" si="40"/>
        <v>1.3895575519294199</v>
      </c>
      <c r="O25" s="244">
        <f t="shared" si="40"/>
        <v>1.4084296591187013</v>
      </c>
      <c r="P25" s="244">
        <f t="shared" si="40"/>
        <v>1.4275580755406418</v>
      </c>
      <c r="Q25" s="244">
        <f t="shared" si="40"/>
        <v>1.4469462822278547</v>
      </c>
      <c r="R25" s="244">
        <f t="shared" si="40"/>
        <v>2.9531140350476242</v>
      </c>
      <c r="S25" s="244">
        <f t="shared" si="40"/>
        <v>1.5067051672281924</v>
      </c>
      <c r="T25" s="244">
        <f t="shared" si="40"/>
        <v>1.5271683005321575</v>
      </c>
      <c r="U25" s="244">
        <f t="shared" si="40"/>
        <v>1.5479093513966882</v>
      </c>
      <c r="V25" s="244">
        <f t="shared" si="40"/>
        <v>1.5689320943254552</v>
      </c>
      <c r="W25" s="244">
        <f t="shared" si="40"/>
        <v>1.5902403550849704</v>
      </c>
      <c r="X25" s="244">
        <f t="shared" si="40"/>
        <v>1.8546997945114481</v>
      </c>
      <c r="Y25" s="244">
        <f t="shared" si="40"/>
        <v>1.8836845546037921</v>
      </c>
      <c r="Z25" s="244">
        <f t="shared" si="40"/>
        <v>1.9131222808959227</v>
      </c>
      <c r="AA25" s="244">
        <f t="shared" si="40"/>
        <v>1.9430200522243286</v>
      </c>
      <c r="AB25" s="244">
        <f t="shared" si="40"/>
        <v>1.9733850580516537</v>
      </c>
      <c r="AC25" s="244">
        <f t="shared" si="40"/>
        <v>2.0042246001957666</v>
      </c>
      <c r="AD25" s="244">
        <f t="shared" si="40"/>
        <v>2.0355460945851971</v>
      </c>
      <c r="AE25" s="244">
        <f t="shared" si="40"/>
        <v>2.0673570730427766</v>
      </c>
      <c r="AF25" s="244">
        <f t="shared" si="40"/>
        <v>2.0996651850966375</v>
      </c>
      <c r="AG25" s="244">
        <f t="shared" si="40"/>
        <v>2.1324781998197886</v>
      </c>
      <c r="AH25" s="244">
        <f t="shared" si="40"/>
        <v>0.67320951526566197</v>
      </c>
      <c r="AI25" s="244">
        <f t="shared" si="40"/>
        <v>2.0393135060377334</v>
      </c>
      <c r="AJ25" s="244">
        <f t="shared" si="40"/>
        <v>2.0691769833982834</v>
      </c>
      <c r="AK25" s="244">
        <f t="shared" si="40"/>
        <v>4.0867197652422416</v>
      </c>
      <c r="AL25" s="244">
        <f t="shared" si="40"/>
        <v>2.3043973370287674</v>
      </c>
      <c r="AM25" s="244">
        <f t="shared" si="40"/>
        <v>0</v>
      </c>
    </row>
    <row r="26" spans="1:39" ht="15.75" x14ac:dyDescent="0.25">
      <c r="A26" s="215"/>
      <c r="B26" s="195"/>
      <c r="C26" s="234"/>
      <c r="D26" s="244"/>
      <c r="E26" s="244"/>
      <c r="F26" s="244"/>
      <c r="G26" s="244"/>
      <c r="H26" s="358"/>
      <c r="I26" s="358"/>
      <c r="J26" s="358"/>
      <c r="K26" s="358"/>
      <c r="L26" s="358"/>
      <c r="M26" s="358"/>
      <c r="N26" s="358"/>
      <c r="O26" s="358"/>
      <c r="P26" s="358"/>
      <c r="Q26" s="358"/>
      <c r="R26" s="358"/>
      <c r="S26" s="358"/>
      <c r="T26" s="358"/>
      <c r="U26" s="358"/>
      <c r="V26" s="358"/>
      <c r="W26" s="358"/>
      <c r="X26" s="358"/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</row>
    <row r="27" spans="1:39" ht="15.75" x14ac:dyDescent="0.25">
      <c r="A27" s="213" t="s">
        <v>238</v>
      </c>
      <c r="B27" s="214" t="s">
        <v>28</v>
      </c>
      <c r="C27" s="235"/>
      <c r="D27" s="244"/>
      <c r="E27" s="244"/>
      <c r="F27" s="244"/>
      <c r="G27" s="244"/>
      <c r="H27" s="358"/>
      <c r="I27" s="358"/>
      <c r="J27" s="358"/>
      <c r="K27" s="358"/>
      <c r="L27" s="358"/>
      <c r="M27" s="358"/>
      <c r="N27" s="358"/>
      <c r="O27" s="358"/>
      <c r="P27" s="358"/>
      <c r="Q27" s="358"/>
      <c r="R27" s="358"/>
      <c r="S27" s="358"/>
      <c r="T27" s="358"/>
      <c r="U27" s="358"/>
      <c r="V27" s="358"/>
      <c r="W27" s="358"/>
      <c r="X27" s="358"/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</row>
    <row r="28" spans="1:39" ht="15.75" x14ac:dyDescent="0.25">
      <c r="A28" s="215" t="s">
        <v>239</v>
      </c>
      <c r="B28" s="195" t="s">
        <v>240</v>
      </c>
      <c r="C28" s="234"/>
      <c r="D28" s="244">
        <f t="shared" ref="D28:D33" si="41">SUM(E28:AM28)</f>
        <v>0</v>
      </c>
      <c r="E28" s="244">
        <f>+'Capex ALL'!E29</f>
        <v>0</v>
      </c>
      <c r="F28" s="244">
        <f>+'Capex ALL'!F29</f>
        <v>0</v>
      </c>
      <c r="G28" s="244">
        <f>+'Capex ALL'!G29</f>
        <v>0</v>
      </c>
      <c r="H28" s="244">
        <f>+'Capex ALL'!H29</f>
        <v>0</v>
      </c>
      <c r="I28" s="244">
        <f>+'Capex ALL'!I29</f>
        <v>0</v>
      </c>
      <c r="J28" s="244">
        <f>+'Capex ALL'!J29</f>
        <v>0</v>
      </c>
      <c r="K28" s="358"/>
      <c r="L28" s="358"/>
      <c r="M28" s="358"/>
      <c r="N28" s="358"/>
      <c r="O28" s="358"/>
      <c r="P28" s="358"/>
      <c r="Q28" s="358"/>
      <c r="R28" s="358"/>
      <c r="S28" s="358"/>
      <c r="T28" s="358"/>
      <c r="U28" s="358"/>
      <c r="V28" s="358"/>
      <c r="W28" s="358"/>
      <c r="X28" s="358"/>
      <c r="Y28" s="358"/>
      <c r="Z28" s="358"/>
      <c r="AA28" s="358"/>
      <c r="AB28" s="358"/>
      <c r="AC28" s="358"/>
      <c r="AD28" s="358"/>
      <c r="AE28" s="358"/>
      <c r="AF28" s="358"/>
      <c r="AG28" s="358"/>
      <c r="AH28" s="358"/>
      <c r="AI28" s="358"/>
      <c r="AJ28" s="358"/>
      <c r="AK28" s="358"/>
      <c r="AL28" s="358"/>
      <c r="AM28" s="358"/>
    </row>
    <row r="29" spans="1:39" ht="15.75" x14ac:dyDescent="0.25">
      <c r="A29" s="215" t="s">
        <v>265</v>
      </c>
      <c r="B29" s="195" t="s">
        <v>299</v>
      </c>
      <c r="C29" s="234">
        <f>+'Capex ALL'!D30</f>
        <v>0</v>
      </c>
      <c r="D29" s="244">
        <f t="shared" si="41"/>
        <v>0</v>
      </c>
      <c r="E29" s="244">
        <f>+E28</f>
        <v>0</v>
      </c>
      <c r="F29" s="244">
        <f t="shared" ref="F29:AM29" si="42">+F28</f>
        <v>0</v>
      </c>
      <c r="G29" s="244">
        <f t="shared" si="42"/>
        <v>0</v>
      </c>
      <c r="H29" s="244">
        <f t="shared" si="42"/>
        <v>0</v>
      </c>
      <c r="I29" s="244">
        <f t="shared" si="42"/>
        <v>0</v>
      </c>
      <c r="J29" s="244">
        <f t="shared" si="42"/>
        <v>0</v>
      </c>
      <c r="K29" s="244">
        <f t="shared" si="42"/>
        <v>0</v>
      </c>
      <c r="L29" s="244">
        <f t="shared" si="42"/>
        <v>0</v>
      </c>
      <c r="M29" s="244">
        <f t="shared" si="42"/>
        <v>0</v>
      </c>
      <c r="N29" s="244">
        <f t="shared" si="42"/>
        <v>0</v>
      </c>
      <c r="O29" s="244">
        <f t="shared" si="42"/>
        <v>0</v>
      </c>
      <c r="P29" s="244">
        <f t="shared" si="42"/>
        <v>0</v>
      </c>
      <c r="Q29" s="244">
        <f t="shared" si="42"/>
        <v>0</v>
      </c>
      <c r="R29" s="244">
        <f t="shared" si="42"/>
        <v>0</v>
      </c>
      <c r="S29" s="244">
        <f t="shared" si="42"/>
        <v>0</v>
      </c>
      <c r="T29" s="244">
        <f t="shared" si="42"/>
        <v>0</v>
      </c>
      <c r="U29" s="244">
        <f t="shared" si="42"/>
        <v>0</v>
      </c>
      <c r="V29" s="244">
        <f t="shared" si="42"/>
        <v>0</v>
      </c>
      <c r="W29" s="244">
        <f t="shared" si="42"/>
        <v>0</v>
      </c>
      <c r="X29" s="244">
        <f t="shared" si="42"/>
        <v>0</v>
      </c>
      <c r="Y29" s="244">
        <f t="shared" si="42"/>
        <v>0</v>
      </c>
      <c r="Z29" s="244">
        <f t="shared" si="42"/>
        <v>0</v>
      </c>
      <c r="AA29" s="244">
        <f t="shared" si="42"/>
        <v>0</v>
      </c>
      <c r="AB29" s="244">
        <f t="shared" si="42"/>
        <v>0</v>
      </c>
      <c r="AC29" s="244">
        <f t="shared" si="42"/>
        <v>0</v>
      </c>
      <c r="AD29" s="244">
        <f t="shared" si="42"/>
        <v>0</v>
      </c>
      <c r="AE29" s="244">
        <f t="shared" si="42"/>
        <v>0</v>
      </c>
      <c r="AF29" s="244">
        <f t="shared" si="42"/>
        <v>0</v>
      </c>
      <c r="AG29" s="244">
        <f t="shared" si="42"/>
        <v>0</v>
      </c>
      <c r="AH29" s="244">
        <f t="shared" si="42"/>
        <v>0</v>
      </c>
      <c r="AI29" s="244">
        <f t="shared" si="42"/>
        <v>0</v>
      </c>
      <c r="AJ29" s="244">
        <f t="shared" si="42"/>
        <v>0</v>
      </c>
      <c r="AK29" s="244">
        <f t="shared" si="42"/>
        <v>0</v>
      </c>
      <c r="AL29" s="244">
        <f t="shared" si="42"/>
        <v>0</v>
      </c>
      <c r="AM29" s="244">
        <f t="shared" si="42"/>
        <v>0</v>
      </c>
    </row>
    <row r="30" spans="1:39" ht="15.75" x14ac:dyDescent="0.25">
      <c r="A30" s="215"/>
      <c r="B30" s="195"/>
      <c r="C30" s="234"/>
      <c r="D30" s="244"/>
      <c r="E30" s="244"/>
      <c r="F30" s="244"/>
      <c r="G30" s="244"/>
      <c r="H30" s="358"/>
      <c r="I30" s="358"/>
      <c r="J30" s="358"/>
      <c r="K30" s="358"/>
      <c r="L30" s="358"/>
      <c r="M30" s="358"/>
      <c r="N30" s="358"/>
      <c r="O30" s="358"/>
      <c r="P30" s="358"/>
      <c r="Q30" s="358"/>
      <c r="R30" s="358"/>
      <c r="S30" s="358"/>
      <c r="T30" s="358"/>
      <c r="U30" s="358"/>
      <c r="V30" s="358"/>
      <c r="W30" s="358"/>
      <c r="X30" s="358"/>
      <c r="Y30" s="358"/>
      <c r="Z30" s="358"/>
      <c r="AA30" s="358"/>
      <c r="AB30" s="358"/>
      <c r="AC30" s="358"/>
      <c r="AD30" s="358"/>
      <c r="AE30" s="358"/>
      <c r="AF30" s="358"/>
      <c r="AG30" s="358"/>
      <c r="AH30" s="358"/>
      <c r="AI30" s="358"/>
      <c r="AJ30" s="358"/>
      <c r="AK30" s="358"/>
      <c r="AL30" s="358"/>
      <c r="AM30" s="358"/>
    </row>
    <row r="31" spans="1:39" ht="32.25" customHeight="1" x14ac:dyDescent="0.25">
      <c r="A31" s="213" t="s">
        <v>241</v>
      </c>
      <c r="B31" s="216" t="s">
        <v>242</v>
      </c>
      <c r="C31" s="367">
        <f>+'Capex ALL'!D32</f>
        <v>36.455048003000002</v>
      </c>
      <c r="D31" s="243">
        <f t="shared" si="41"/>
        <v>36.455048003000002</v>
      </c>
      <c r="E31" s="243">
        <f>+'Capex ALL'!E32</f>
        <v>0</v>
      </c>
      <c r="F31" s="243">
        <f>+'Capex ALL'!F32</f>
        <v>14.582019201200001</v>
      </c>
      <c r="G31" s="243">
        <f>+'Capex ALL'!G32</f>
        <v>14.582019201200001</v>
      </c>
      <c r="H31" s="243">
        <f>+'Capex ALL'!H32</f>
        <v>7.2910096006000007</v>
      </c>
      <c r="I31" s="243">
        <f>+'Capex ALL'!I32</f>
        <v>0</v>
      </c>
      <c r="J31" s="243">
        <f>+'Capex ALL'!J32</f>
        <v>0</v>
      </c>
      <c r="K31" s="358"/>
      <c r="L31" s="358"/>
      <c r="M31" s="358"/>
      <c r="N31" s="358"/>
      <c r="O31" s="358"/>
      <c r="P31" s="358"/>
      <c r="Q31" s="358"/>
      <c r="R31" s="358"/>
      <c r="S31" s="358"/>
      <c r="T31" s="358"/>
      <c r="U31" s="358"/>
      <c r="V31" s="358"/>
      <c r="W31" s="358"/>
      <c r="X31" s="358"/>
      <c r="Y31" s="358"/>
      <c r="Z31" s="358"/>
      <c r="AA31" s="358"/>
      <c r="AB31" s="358"/>
      <c r="AC31" s="358"/>
      <c r="AD31" s="358"/>
      <c r="AE31" s="358"/>
      <c r="AF31" s="358"/>
      <c r="AG31" s="358"/>
      <c r="AH31" s="358"/>
      <c r="AI31" s="358"/>
      <c r="AJ31" s="358"/>
      <c r="AK31" s="358"/>
      <c r="AL31" s="358"/>
      <c r="AM31" s="358"/>
    </row>
    <row r="32" spans="1:39" ht="15.75" x14ac:dyDescent="0.25">
      <c r="A32" s="213"/>
      <c r="B32" s="195"/>
      <c r="C32" s="368"/>
      <c r="D32" s="243"/>
      <c r="E32" s="243"/>
      <c r="F32" s="243"/>
      <c r="G32" s="243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58"/>
      <c r="Z32" s="358"/>
      <c r="AA32" s="358"/>
      <c r="AB32" s="358"/>
      <c r="AC32" s="358"/>
      <c r="AD32" s="358"/>
      <c r="AE32" s="358"/>
      <c r="AF32" s="358"/>
      <c r="AG32" s="358"/>
      <c r="AH32" s="358"/>
      <c r="AI32" s="358"/>
      <c r="AJ32" s="358"/>
      <c r="AK32" s="358"/>
      <c r="AL32" s="358"/>
      <c r="AM32" s="358"/>
    </row>
    <row r="33" spans="1:41" ht="33.75" customHeight="1" x14ac:dyDescent="0.25">
      <c r="A33" s="213" t="s">
        <v>243</v>
      </c>
      <c r="B33" s="217" t="s">
        <v>302</v>
      </c>
      <c r="C33" s="367">
        <f>+'Capex ALL'!D34</f>
        <v>925.99943699346693</v>
      </c>
      <c r="D33" s="243">
        <f t="shared" si="41"/>
        <v>925.99943699346693</v>
      </c>
      <c r="E33" s="243">
        <f>+E29+E25+E20+E15+E31</f>
        <v>0</v>
      </c>
      <c r="F33" s="243">
        <f t="shared" ref="F33:AM33" si="43">+F29+F25+F20+F15+F31</f>
        <v>319.45546539394149</v>
      </c>
      <c r="G33" s="243">
        <f t="shared" si="43"/>
        <v>319.45546539394149</v>
      </c>
      <c r="H33" s="243">
        <f t="shared" si="43"/>
        <v>166.34426378134148</v>
      </c>
      <c r="I33" s="243">
        <f t="shared" si="43"/>
        <v>2.6343980331856054</v>
      </c>
      <c r="J33" s="243">
        <f t="shared" si="43"/>
        <v>2.8107676999798428</v>
      </c>
      <c r="K33" s="243">
        <f t="shared" si="43"/>
        <v>2.7138097143680113</v>
      </c>
      <c r="L33" s="243">
        <f t="shared" si="43"/>
        <v>2.8914128967343209</v>
      </c>
      <c r="M33" s="243">
        <f t="shared" si="43"/>
        <v>2.9326783655706863</v>
      </c>
      <c r="N33" s="243">
        <f t="shared" si="43"/>
        <v>2.9745862075358311</v>
      </c>
      <c r="O33" s="243">
        <f t="shared" si="43"/>
        <v>2.8801772990987979</v>
      </c>
      <c r="P33" s="243">
        <f t="shared" si="43"/>
        <v>3.0603714918927474</v>
      </c>
      <c r="Q33" s="243">
        <f t="shared" si="43"/>
        <v>2.9673009496558684</v>
      </c>
      <c r="R33" s="243">
        <f t="shared" si="43"/>
        <v>6.2060236254259298</v>
      </c>
      <c r="S33" s="243">
        <f t="shared" si="43"/>
        <v>3.2401285217547522</v>
      </c>
      <c r="T33" s="243">
        <f t="shared" si="43"/>
        <v>3.2868397767354769</v>
      </c>
      <c r="U33" s="243">
        <f t="shared" si="43"/>
        <v>3.33428344379077</v>
      </c>
      <c r="V33" s="243">
        <f t="shared" si="43"/>
        <v>3.2455020030564636</v>
      </c>
      <c r="W33" s="243">
        <f t="shared" si="43"/>
        <v>3.4314169409118671</v>
      </c>
      <c r="X33" s="243">
        <f t="shared" si="43"/>
        <v>4.2075753654046428</v>
      </c>
      <c r="Y33" s="243">
        <f t="shared" si="43"/>
        <v>4.2862588992023509</v>
      </c>
      <c r="Z33" s="243">
        <f t="shared" si="43"/>
        <v>4.3665100530923411</v>
      </c>
      <c r="AA33" s="243">
        <f t="shared" si="43"/>
        <v>4.4483609055883333</v>
      </c>
      <c r="AB33" s="243">
        <f t="shared" si="43"/>
        <v>4.3948745095581492</v>
      </c>
      <c r="AC33" s="243">
        <f t="shared" si="43"/>
        <v>4.6169933913767949</v>
      </c>
      <c r="AD33" s="243">
        <f t="shared" si="43"/>
        <v>4.7038425958423167</v>
      </c>
      <c r="AE33" s="243">
        <f t="shared" si="43"/>
        <v>4.7924266708023344</v>
      </c>
      <c r="AF33" s="243">
        <f t="shared" si="43"/>
        <v>4.8827811975572235</v>
      </c>
      <c r="AG33" s="243">
        <f t="shared" si="43"/>
        <v>4.9749425034115093</v>
      </c>
      <c r="AH33" s="243">
        <f t="shared" si="43"/>
        <v>1.6680269257895406</v>
      </c>
      <c r="AI33" s="243">
        <f t="shared" si="43"/>
        <v>4.7857929249718136</v>
      </c>
      <c r="AJ33" s="243">
        <f t="shared" si="43"/>
        <v>4.8704869338818852</v>
      </c>
      <c r="AK33" s="243">
        <f t="shared" si="43"/>
        <v>9.6714961480131958</v>
      </c>
      <c r="AL33" s="243">
        <f t="shared" si="43"/>
        <v>5.4641764300530209</v>
      </c>
      <c r="AM33" s="243">
        <f t="shared" si="43"/>
        <v>0</v>
      </c>
    </row>
    <row r="34" spans="1:41" ht="15.75" x14ac:dyDescent="0.25">
      <c r="A34" s="215"/>
      <c r="B34" s="195"/>
      <c r="C34" s="195"/>
      <c r="D34" s="244"/>
      <c r="E34" s="244"/>
      <c r="F34" s="244"/>
      <c r="G34" s="244"/>
      <c r="H34" s="358"/>
      <c r="I34" s="358"/>
      <c r="J34" s="358"/>
      <c r="K34" s="358"/>
      <c r="L34" s="358"/>
      <c r="M34" s="358"/>
      <c r="N34" s="358"/>
      <c r="O34" s="358"/>
      <c r="P34" s="358"/>
      <c r="Q34" s="358"/>
      <c r="R34" s="358"/>
      <c r="S34" s="358"/>
      <c r="T34" s="358"/>
      <c r="U34" s="358"/>
      <c r="V34" s="358"/>
      <c r="W34" s="358"/>
      <c r="X34" s="358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</row>
    <row r="35" spans="1:41" ht="15.75" x14ac:dyDescent="0.25">
      <c r="A35" s="213" t="s">
        <v>244</v>
      </c>
      <c r="B35" s="214" t="s">
        <v>245</v>
      </c>
      <c r="C35" s="214"/>
      <c r="D35" s="244"/>
      <c r="E35" s="244"/>
      <c r="F35" s="244"/>
      <c r="G35" s="244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58"/>
      <c r="Z35" s="358"/>
      <c r="AA35" s="358"/>
      <c r="AB35" s="358"/>
      <c r="AC35" s="358"/>
      <c r="AD35" s="358"/>
      <c r="AE35" s="358"/>
      <c r="AF35" s="358"/>
      <c r="AG35" s="358"/>
      <c r="AH35" s="358"/>
      <c r="AI35" s="358"/>
      <c r="AJ35" s="358"/>
      <c r="AK35" s="358"/>
      <c r="AL35" s="358"/>
      <c r="AM35" s="358"/>
    </row>
    <row r="36" spans="1:41" ht="15.75" x14ac:dyDescent="0.25">
      <c r="A36" s="215" t="s">
        <v>246</v>
      </c>
      <c r="B36" s="195" t="s">
        <v>482</v>
      </c>
      <c r="C36" s="195"/>
      <c r="D36" s="244">
        <f t="shared" ref="D36:D40" si="44">SUM(E36:AM36)</f>
        <v>55.296771236200939</v>
      </c>
      <c r="E36" s="244">
        <v>0</v>
      </c>
      <c r="F36" s="244">
        <v>0</v>
      </c>
      <c r="G36" s="244">
        <v>0</v>
      </c>
      <c r="H36" s="244">
        <v>0</v>
      </c>
      <c r="I36" s="358">
        <f>+'Inv Repo Via'!D17/1000000</f>
        <v>0.30141417709240553</v>
      </c>
      <c r="J36" s="358">
        <f>+'Inv Repo Via'!E17/1000000</f>
        <v>0.33751425450913436</v>
      </c>
      <c r="K36" s="358">
        <f>+'Inv Repo Via'!F17/1000000</f>
        <v>0.37807407187757081</v>
      </c>
      <c r="L36" s="358">
        <f>+'Inv Repo Via'!G17/1000000</f>
        <v>0.42365837002340145</v>
      </c>
      <c r="M36" s="358">
        <f>+'Inv Repo Via'!H17/1000000</f>
        <v>0.47490477203101644</v>
      </c>
      <c r="N36" s="358">
        <f>+'Inv Repo Via'!I17/1000000</f>
        <v>0.53253332314138135</v>
      </c>
      <c r="O36" s="358">
        <f>+'Inv Repo Via'!J17/1000000</f>
        <v>0.59735729246849922</v>
      </c>
      <c r="P36" s="358">
        <f>+'Inv Repo Via'!K17/1000000</f>
        <v>0.67029540471706361</v>
      </c>
      <c r="Q36" s="358">
        <f>+'Inv Repo Via'!L17/1000000</f>
        <v>0.752385692627904</v>
      </c>
      <c r="R36" s="358">
        <f>+'Inv Repo Via'!M17/1000000</f>
        <v>0.84480118645664581</v>
      </c>
      <c r="S36" s="358">
        <f>+'Inv Repo Via'!N17/1000000</f>
        <v>1.0660838921338869</v>
      </c>
      <c r="T36" s="358">
        <f>+'Inv Repo Via'!O17/1000000</f>
        <v>1.198144217393003</v>
      </c>
      <c r="U36" s="358">
        <f>+'Inv Repo Via'!P17/1000000</f>
        <v>1.3469646271453519</v>
      </c>
      <c r="V36" s="358">
        <f>+'Inv Repo Via'!Q17/1000000</f>
        <v>1.5147119240289</v>
      </c>
      <c r="W36" s="358">
        <f>+'Inv Repo Via'!R17/1000000</f>
        <v>1.703836932554603</v>
      </c>
      <c r="X36" s="358">
        <f>+'Inv Repo Via'!S17/1000000</f>
        <v>1.9171121079690296</v>
      </c>
      <c r="Y36" s="358">
        <f>+'Inv Repo Via'!T17/1000000</f>
        <v>2.0000532032627718</v>
      </c>
      <c r="Z36" s="358">
        <f>+'Inv Repo Via'!U17/1000000</f>
        <v>2.0871659125188446</v>
      </c>
      <c r="AA36" s="358">
        <f>+'Inv Repo Via'!V17/1000000</f>
        <v>2.1786930743000292</v>
      </c>
      <c r="AB36" s="358">
        <f>+'Inv Repo Via'!W17/1000000</f>
        <v>2.274893418228054</v>
      </c>
      <c r="AC36" s="358">
        <f>+'Inv Repo Via'!X17/1000000</f>
        <v>2.3760426899892804</v>
      </c>
      <c r="AD36" s="358">
        <f>+'Inv Repo Via'!Y17/1000000</f>
        <v>2.4824348597857382</v>
      </c>
      <c r="AE36" s="358">
        <f>+'Inv Repo Via'!Z17/1000000</f>
        <v>2.5943834205812482</v>
      </c>
      <c r="AF36" s="358">
        <f>+'Inv Repo Via'!AA17/1000000</f>
        <v>2.7122227829820877</v>
      </c>
      <c r="AG36" s="358">
        <f>+'Inv Repo Via'!AB17/1000000</f>
        <v>2.8363097741194241</v>
      </c>
      <c r="AH36" s="358">
        <f>+'Inv Repo Via'!AC17/1000000</f>
        <v>2.9670252484694801</v>
      </c>
      <c r="AI36" s="358">
        <f>+'Inv Repo Via'!AD17/1000000</f>
        <v>3.0092967362658825</v>
      </c>
      <c r="AJ36" s="358">
        <f>+'Inv Repo Via'!AE17/1000000</f>
        <v>3.1403629474480201</v>
      </c>
      <c r="AK36" s="358">
        <f>+'Inv Repo Via'!AF17/1000000</f>
        <v>3.2780931401629854</v>
      </c>
      <c r="AL36" s="358">
        <f>+'Inv Repo Via'!AG17/1000000</f>
        <v>3.5647306894114568</v>
      </c>
      <c r="AM36" s="358">
        <f>+'Inv Repo Via'!AH17/1000000</f>
        <v>3.7352710925058394</v>
      </c>
      <c r="AN36" s="240"/>
      <c r="AO36" s="240"/>
    </row>
    <row r="37" spans="1:41" ht="15.75" x14ac:dyDescent="0.25">
      <c r="A37" s="215" t="s">
        <v>247</v>
      </c>
      <c r="B37" s="195" t="s">
        <v>248</v>
      </c>
      <c r="C37" s="234">
        <f>+'Capex ALL'!D38</f>
        <v>88.40000000000002</v>
      </c>
      <c r="D37" s="244">
        <f t="shared" si="44"/>
        <v>88.40000000000002</v>
      </c>
      <c r="E37" s="244">
        <f>+'Res Frotas'!E7</f>
        <v>0</v>
      </c>
      <c r="F37" s="244">
        <f>+'Res Frotas'!F7</f>
        <v>0</v>
      </c>
      <c r="G37" s="244">
        <f>+'Res Frotas'!G7</f>
        <v>0</v>
      </c>
      <c r="H37" s="244">
        <f>+'Res Frotas'!H7</f>
        <v>0</v>
      </c>
      <c r="I37" s="244">
        <f>+'Res Frotas'!I7</f>
        <v>0</v>
      </c>
      <c r="J37" s="244">
        <f>+'Res Frotas'!J7</f>
        <v>0</v>
      </c>
      <c r="K37" s="244">
        <f>+'Res Frotas'!K7</f>
        <v>0</v>
      </c>
      <c r="L37" s="244">
        <f>+'Res Frotas'!L7</f>
        <v>0</v>
      </c>
      <c r="M37" s="244">
        <f>+'Res Frotas'!M7</f>
        <v>0</v>
      </c>
      <c r="N37" s="244">
        <f>+'Res Frotas'!N7</f>
        <v>0</v>
      </c>
      <c r="O37" s="244">
        <f>+'Res Frotas'!O7</f>
        <v>0</v>
      </c>
      <c r="P37" s="244">
        <f>+'Res Frotas'!P7</f>
        <v>0</v>
      </c>
      <c r="Q37" s="244">
        <f>+'Res Frotas'!Q7</f>
        <v>0</v>
      </c>
      <c r="R37" s="244">
        <f>+'Res Frotas'!R7</f>
        <v>0</v>
      </c>
      <c r="S37" s="244">
        <f>+'Res Frotas'!S7</f>
        <v>0</v>
      </c>
      <c r="T37" s="244">
        <f>+'Res Frotas'!T7</f>
        <v>0</v>
      </c>
      <c r="U37" s="244">
        <f>+'Res Frotas'!U7</f>
        <v>0</v>
      </c>
      <c r="V37" s="244">
        <f>+'Res Frotas'!V7</f>
        <v>0</v>
      </c>
      <c r="W37" s="244">
        <f>+'Res Frotas'!W7</f>
        <v>0</v>
      </c>
      <c r="X37" s="244">
        <f>+'Res Frotas'!X7</f>
        <v>8.8400000000000016</v>
      </c>
      <c r="Y37" s="244">
        <f>+'Res Frotas'!Y7</f>
        <v>8.8400000000000016</v>
      </c>
      <c r="Z37" s="244">
        <f>+'Res Frotas'!Z7</f>
        <v>8.8400000000000016</v>
      </c>
      <c r="AA37" s="244">
        <f>+'Res Frotas'!AA7</f>
        <v>8.8400000000000016</v>
      </c>
      <c r="AB37" s="244">
        <f>+'Res Frotas'!AB7</f>
        <v>8.8400000000000016</v>
      </c>
      <c r="AC37" s="244">
        <f>+'Res Frotas'!AC7</f>
        <v>8.8400000000000016</v>
      </c>
      <c r="AD37" s="244">
        <f>+'Res Frotas'!AD7</f>
        <v>8.8400000000000016</v>
      </c>
      <c r="AE37" s="244">
        <f>+'Res Frotas'!AE7</f>
        <v>8.8400000000000016</v>
      </c>
      <c r="AF37" s="244">
        <f>+'Res Frotas'!AF7</f>
        <v>8.8400000000000016</v>
      </c>
      <c r="AG37" s="244">
        <f>+'Res Frotas'!AG7</f>
        <v>8.8400000000000016</v>
      </c>
      <c r="AH37" s="244">
        <f>+'Res Frotas'!AH7</f>
        <v>0</v>
      </c>
      <c r="AI37" s="244">
        <f>+'Res Frotas'!AI7</f>
        <v>0</v>
      </c>
      <c r="AJ37" s="244">
        <f>+'Res Frotas'!AJ7</f>
        <v>0</v>
      </c>
      <c r="AK37" s="244">
        <f>+'Res Frotas'!AK7</f>
        <v>0</v>
      </c>
      <c r="AL37" s="244">
        <f>+'Res Frotas'!AL7</f>
        <v>0</v>
      </c>
      <c r="AM37" s="244">
        <f>+'Res Frotas'!AM7</f>
        <v>0</v>
      </c>
    </row>
    <row r="38" spans="1:41" ht="15.75" x14ac:dyDescent="0.25">
      <c r="A38" s="215" t="s">
        <v>249</v>
      </c>
      <c r="B38" s="195" t="s">
        <v>250</v>
      </c>
      <c r="C38" s="234">
        <f>+'Capex ALL'!D39</f>
        <v>95.639999999999986</v>
      </c>
      <c r="D38" s="244">
        <f t="shared" si="44"/>
        <v>95.639999999999986</v>
      </c>
      <c r="E38" s="244">
        <f>+'Res Frotas'!E8</f>
        <v>0</v>
      </c>
      <c r="F38" s="244">
        <f>+'Res Frotas'!F8</f>
        <v>0</v>
      </c>
      <c r="G38" s="244">
        <f>+'Res Frotas'!G8</f>
        <v>0</v>
      </c>
      <c r="H38" s="244">
        <f>+'Res Frotas'!H8</f>
        <v>0</v>
      </c>
      <c r="I38" s="244">
        <f>+'Res Frotas'!I8</f>
        <v>0</v>
      </c>
      <c r="J38" s="244">
        <f>+'Res Frotas'!J8</f>
        <v>0</v>
      </c>
      <c r="K38" s="244">
        <f>+'Res Frotas'!K8</f>
        <v>0</v>
      </c>
      <c r="L38" s="244">
        <f>+'Res Frotas'!L8</f>
        <v>0</v>
      </c>
      <c r="M38" s="244">
        <f>+'Res Frotas'!M8</f>
        <v>0</v>
      </c>
      <c r="N38" s="244">
        <f>+'Res Frotas'!N8</f>
        <v>0</v>
      </c>
      <c r="O38" s="244">
        <f>+'Res Frotas'!O8</f>
        <v>0</v>
      </c>
      <c r="P38" s="244">
        <f>+'Res Frotas'!P8</f>
        <v>0</v>
      </c>
      <c r="Q38" s="244">
        <f>+'Res Frotas'!Q8</f>
        <v>0</v>
      </c>
      <c r="R38" s="244">
        <f>+'Res Frotas'!R8</f>
        <v>0</v>
      </c>
      <c r="S38" s="244">
        <f>+'Res Frotas'!S8</f>
        <v>0</v>
      </c>
      <c r="T38" s="244">
        <f>+'Res Frotas'!T8</f>
        <v>0</v>
      </c>
      <c r="U38" s="244">
        <f>+'Res Frotas'!U8</f>
        <v>0</v>
      </c>
      <c r="V38" s="244">
        <f>+'Res Frotas'!V8</f>
        <v>0</v>
      </c>
      <c r="W38" s="244">
        <f>+'Res Frotas'!W8</f>
        <v>0</v>
      </c>
      <c r="X38" s="244">
        <f>+'Res Frotas'!X8</f>
        <v>9.5640000000000001</v>
      </c>
      <c r="Y38" s="244">
        <f>+'Res Frotas'!Y8</f>
        <v>9.5640000000000001</v>
      </c>
      <c r="Z38" s="244">
        <f>+'Res Frotas'!Z8</f>
        <v>9.5640000000000001</v>
      </c>
      <c r="AA38" s="244">
        <f>+'Res Frotas'!AA8</f>
        <v>9.5640000000000001</v>
      </c>
      <c r="AB38" s="244">
        <f>+'Res Frotas'!AB8</f>
        <v>9.5640000000000001</v>
      </c>
      <c r="AC38" s="244">
        <f>+'Res Frotas'!AC8</f>
        <v>9.5640000000000001</v>
      </c>
      <c r="AD38" s="244">
        <f>+'Res Frotas'!AD8</f>
        <v>9.5640000000000001</v>
      </c>
      <c r="AE38" s="244">
        <f>+'Res Frotas'!AE8</f>
        <v>9.5640000000000001</v>
      </c>
      <c r="AF38" s="244">
        <f>+'Res Frotas'!AF8</f>
        <v>9.5640000000000001</v>
      </c>
      <c r="AG38" s="244">
        <f>+'Res Frotas'!AG8</f>
        <v>9.5640000000000001</v>
      </c>
      <c r="AH38" s="244">
        <f>+'Res Frotas'!AH8</f>
        <v>0</v>
      </c>
      <c r="AI38" s="244">
        <f>+'Res Frotas'!AI8</f>
        <v>0</v>
      </c>
      <c r="AJ38" s="244">
        <f>+'Res Frotas'!AJ8</f>
        <v>0</v>
      </c>
      <c r="AK38" s="244">
        <f>+'Res Frotas'!AK8</f>
        <v>0</v>
      </c>
      <c r="AL38" s="244">
        <f>+'Res Frotas'!AL8</f>
        <v>0</v>
      </c>
      <c r="AM38" s="244">
        <f>+'Res Frotas'!AM8</f>
        <v>0</v>
      </c>
    </row>
    <row r="39" spans="1:41" ht="15.75" x14ac:dyDescent="0.25">
      <c r="A39" s="215" t="s">
        <v>251</v>
      </c>
      <c r="B39" s="195" t="s">
        <v>252</v>
      </c>
      <c r="C39" s="195"/>
      <c r="D39" s="244">
        <f t="shared" si="44"/>
        <v>0</v>
      </c>
      <c r="E39" s="244">
        <v>0</v>
      </c>
      <c r="F39" s="244">
        <v>0</v>
      </c>
      <c r="G39" s="244">
        <v>0</v>
      </c>
      <c r="H39" s="244">
        <v>0</v>
      </c>
      <c r="I39" s="358"/>
      <c r="J39" s="358"/>
      <c r="K39" s="358"/>
      <c r="L39" s="358"/>
      <c r="M39" s="358"/>
      <c r="N39" s="358"/>
      <c r="O39" s="358"/>
      <c r="P39" s="358"/>
      <c r="Q39" s="358"/>
      <c r="R39" s="358"/>
      <c r="S39" s="358"/>
      <c r="T39" s="358"/>
      <c r="U39" s="358"/>
      <c r="V39" s="358"/>
      <c r="W39" s="358"/>
      <c r="X39" s="358"/>
      <c r="Y39" s="358"/>
      <c r="Z39" s="358"/>
      <c r="AA39" s="358"/>
      <c r="AB39" s="358"/>
      <c r="AC39" s="358"/>
      <c r="AD39" s="358"/>
      <c r="AE39" s="358"/>
      <c r="AF39" s="358"/>
      <c r="AG39" s="358"/>
      <c r="AH39" s="358"/>
      <c r="AI39" s="358"/>
      <c r="AJ39" s="358"/>
      <c r="AK39" s="358"/>
      <c r="AL39" s="358"/>
      <c r="AM39" s="358"/>
    </row>
    <row r="40" spans="1:41" ht="15.75" x14ac:dyDescent="0.25">
      <c r="A40" s="215" t="s">
        <v>253</v>
      </c>
      <c r="B40" s="195" t="s">
        <v>254</v>
      </c>
      <c r="C40" s="234">
        <f>+'Capex ALL'!D41</f>
        <v>239.33677123620095</v>
      </c>
      <c r="D40" s="244">
        <f t="shared" si="44"/>
        <v>239.33677123620089</v>
      </c>
      <c r="E40" s="244">
        <f>SUM(E36:E39)</f>
        <v>0</v>
      </c>
      <c r="F40" s="244">
        <f t="shared" ref="F40" si="45">SUM(F36:F39)</f>
        <v>0</v>
      </c>
      <c r="G40" s="244">
        <f t="shared" ref="G40:AM40" si="46">SUM(G36:G39)</f>
        <v>0</v>
      </c>
      <c r="H40" s="244">
        <f t="shared" si="46"/>
        <v>0</v>
      </c>
      <c r="I40" s="244">
        <f t="shared" si="46"/>
        <v>0.30141417709240553</v>
      </c>
      <c r="J40" s="244">
        <f t="shared" si="46"/>
        <v>0.33751425450913436</v>
      </c>
      <c r="K40" s="244">
        <f t="shared" si="46"/>
        <v>0.37807407187757081</v>
      </c>
      <c r="L40" s="244">
        <f t="shared" si="46"/>
        <v>0.42365837002340145</v>
      </c>
      <c r="M40" s="244">
        <f t="shared" si="46"/>
        <v>0.47490477203101644</v>
      </c>
      <c r="N40" s="244">
        <f t="shared" si="46"/>
        <v>0.53253332314138135</v>
      </c>
      <c r="O40" s="244">
        <f t="shared" si="46"/>
        <v>0.59735729246849922</v>
      </c>
      <c r="P40" s="244">
        <f t="shared" si="46"/>
        <v>0.67029540471706361</v>
      </c>
      <c r="Q40" s="244">
        <f t="shared" si="46"/>
        <v>0.752385692627904</v>
      </c>
      <c r="R40" s="244">
        <f t="shared" si="46"/>
        <v>0.84480118645664581</v>
      </c>
      <c r="S40" s="244">
        <f t="shared" si="46"/>
        <v>1.0660838921338869</v>
      </c>
      <c r="T40" s="244">
        <f t="shared" si="46"/>
        <v>1.198144217393003</v>
      </c>
      <c r="U40" s="244">
        <f t="shared" si="46"/>
        <v>1.3469646271453519</v>
      </c>
      <c r="V40" s="244">
        <f t="shared" si="46"/>
        <v>1.5147119240289</v>
      </c>
      <c r="W40" s="244">
        <f t="shared" si="46"/>
        <v>1.703836932554603</v>
      </c>
      <c r="X40" s="244">
        <f t="shared" si="46"/>
        <v>20.321112107969032</v>
      </c>
      <c r="Y40" s="244">
        <f t="shared" si="46"/>
        <v>20.404053203262773</v>
      </c>
      <c r="Z40" s="244">
        <f t="shared" si="46"/>
        <v>20.491165912518845</v>
      </c>
      <c r="AA40" s="244">
        <f t="shared" si="46"/>
        <v>20.582693074300032</v>
      </c>
      <c r="AB40" s="244">
        <f t="shared" si="46"/>
        <v>20.678893418228057</v>
      </c>
      <c r="AC40" s="244">
        <f t="shared" si="46"/>
        <v>20.78004268998928</v>
      </c>
      <c r="AD40" s="244">
        <f t="shared" si="46"/>
        <v>20.886434859785741</v>
      </c>
      <c r="AE40" s="244">
        <f t="shared" si="46"/>
        <v>20.998383420581249</v>
      </c>
      <c r="AF40" s="244">
        <f t="shared" si="46"/>
        <v>21.116222782982089</v>
      </c>
      <c r="AG40" s="244">
        <f t="shared" si="46"/>
        <v>21.240309774119424</v>
      </c>
      <c r="AH40" s="244">
        <f t="shared" si="46"/>
        <v>2.9670252484694801</v>
      </c>
      <c r="AI40" s="244">
        <f t="shared" si="46"/>
        <v>3.0092967362658825</v>
      </c>
      <c r="AJ40" s="244">
        <f t="shared" si="46"/>
        <v>3.1403629474480201</v>
      </c>
      <c r="AK40" s="244">
        <f t="shared" si="46"/>
        <v>3.2780931401629854</v>
      </c>
      <c r="AL40" s="244">
        <f t="shared" si="46"/>
        <v>3.5647306894114568</v>
      </c>
      <c r="AM40" s="244">
        <f t="shared" si="46"/>
        <v>3.7352710925058394</v>
      </c>
    </row>
    <row r="41" spans="1:41" ht="15.75" x14ac:dyDescent="0.25">
      <c r="A41" s="215"/>
      <c r="B41" s="195"/>
      <c r="C41" s="288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</row>
    <row r="42" spans="1:41" ht="15.75" x14ac:dyDescent="0.25">
      <c r="A42" s="213" t="s">
        <v>255</v>
      </c>
      <c r="B42" s="214" t="s">
        <v>256</v>
      </c>
      <c r="C42" s="940">
        <f>+'Capex ALL'!D43</f>
        <v>1165.3362082296678</v>
      </c>
      <c r="D42" s="243">
        <f t="shared" ref="D42" si="47">SUM(E42:AM42)</f>
        <v>1165.3362082296678</v>
      </c>
      <c r="E42" s="243">
        <f>+E40+E33</f>
        <v>0</v>
      </c>
      <c r="F42" s="243">
        <f t="shared" ref="F42" si="48">+F40+F33</f>
        <v>319.45546539394149</v>
      </c>
      <c r="G42" s="243">
        <f t="shared" ref="G42:AM42" si="49">+G40+G33</f>
        <v>319.45546539394149</v>
      </c>
      <c r="H42" s="243">
        <f t="shared" si="49"/>
        <v>166.34426378134148</v>
      </c>
      <c r="I42" s="243">
        <f t="shared" si="49"/>
        <v>2.9358122102780109</v>
      </c>
      <c r="J42" s="243">
        <f t="shared" si="49"/>
        <v>3.1482819544889771</v>
      </c>
      <c r="K42" s="243">
        <f t="shared" si="49"/>
        <v>3.0918837862455821</v>
      </c>
      <c r="L42" s="243">
        <f t="shared" si="49"/>
        <v>3.3150712667577222</v>
      </c>
      <c r="M42" s="243">
        <f t="shared" si="49"/>
        <v>3.4075831376017027</v>
      </c>
      <c r="N42" s="243">
        <f t="shared" si="49"/>
        <v>3.5071195306772127</v>
      </c>
      <c r="O42" s="243">
        <f t="shared" si="49"/>
        <v>3.4775345915672973</v>
      </c>
      <c r="P42" s="243">
        <f t="shared" si="49"/>
        <v>3.7306668966098111</v>
      </c>
      <c r="Q42" s="243">
        <f t="shared" si="49"/>
        <v>3.7196866422837722</v>
      </c>
      <c r="R42" s="243">
        <f t="shared" si="49"/>
        <v>7.0508248118825758</v>
      </c>
      <c r="S42" s="243">
        <f t="shared" si="49"/>
        <v>4.3062124138886393</v>
      </c>
      <c r="T42" s="243">
        <f t="shared" si="49"/>
        <v>4.4849839941284797</v>
      </c>
      <c r="U42" s="243">
        <f t="shared" si="49"/>
        <v>4.6812480709361219</v>
      </c>
      <c r="V42" s="243">
        <f t="shared" si="49"/>
        <v>4.7602139270853634</v>
      </c>
      <c r="W42" s="243">
        <f t="shared" si="49"/>
        <v>5.1352538734664703</v>
      </c>
      <c r="X42" s="243">
        <f t="shared" si="49"/>
        <v>24.528687473373676</v>
      </c>
      <c r="Y42" s="243">
        <f t="shared" si="49"/>
        <v>24.690312102465125</v>
      </c>
      <c r="Z42" s="243">
        <f t="shared" si="49"/>
        <v>24.857675965611186</v>
      </c>
      <c r="AA42" s="243">
        <f t="shared" si="49"/>
        <v>25.031053979888366</v>
      </c>
      <c r="AB42" s="243">
        <f t="shared" si="49"/>
        <v>25.073767927786207</v>
      </c>
      <c r="AC42" s="243">
        <f t="shared" si="49"/>
        <v>25.397036081366075</v>
      </c>
      <c r="AD42" s="243">
        <f t="shared" si="49"/>
        <v>25.590277455628058</v>
      </c>
      <c r="AE42" s="243">
        <f t="shared" si="49"/>
        <v>25.790810091383584</v>
      </c>
      <c r="AF42" s="243">
        <f t="shared" si="49"/>
        <v>25.999003980539314</v>
      </c>
      <c r="AG42" s="243">
        <f t="shared" si="49"/>
        <v>26.215252277530933</v>
      </c>
      <c r="AH42" s="243">
        <f t="shared" si="49"/>
        <v>4.6350521742590205</v>
      </c>
      <c r="AI42" s="243">
        <f t="shared" si="49"/>
        <v>7.7950896612376965</v>
      </c>
      <c r="AJ42" s="243">
        <f t="shared" si="49"/>
        <v>8.0108498813299054</v>
      </c>
      <c r="AK42" s="243">
        <f t="shared" si="49"/>
        <v>12.949589288176181</v>
      </c>
      <c r="AL42" s="243">
        <f t="shared" si="49"/>
        <v>9.0289071194644777</v>
      </c>
      <c r="AM42" s="243">
        <f t="shared" si="49"/>
        <v>3.7352710925058394</v>
      </c>
    </row>
    <row r="43" spans="1:41" ht="15.75" x14ac:dyDescent="0.25">
      <c r="A43" s="215"/>
      <c r="B43" s="195"/>
      <c r="C43" s="288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</row>
    <row r="44" spans="1:41" ht="15.75" x14ac:dyDescent="0.25">
      <c r="A44" s="213" t="s">
        <v>257</v>
      </c>
      <c r="B44" s="214" t="s">
        <v>258</v>
      </c>
      <c r="C44" s="940">
        <f>+'Capex ALL'!D45</f>
        <v>0</v>
      </c>
      <c r="D44" s="243">
        <f t="shared" ref="D44" si="50">SUM(E44:AM44)</f>
        <v>0</v>
      </c>
      <c r="E44" s="243">
        <f>+'Capex ALL'!I45</f>
        <v>0</v>
      </c>
      <c r="F44" s="243">
        <f>+'Capex ALL'!J45</f>
        <v>0</v>
      </c>
      <c r="G44" s="243">
        <f>+'Capex ALL'!K45</f>
        <v>0</v>
      </c>
      <c r="H44" s="243">
        <f>+'Capex ALL'!L45</f>
        <v>0</v>
      </c>
      <c r="I44" s="243"/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3"/>
      <c r="AJ44" s="243"/>
      <c r="AK44" s="243"/>
      <c r="AL44" s="243"/>
      <c r="AM44" s="243"/>
    </row>
    <row r="45" spans="1:41" ht="15.75" x14ac:dyDescent="0.25">
      <c r="A45" s="213"/>
      <c r="B45" s="195"/>
      <c r="C45" s="288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</row>
    <row r="46" spans="1:41" ht="16.5" thickBot="1" x14ac:dyDescent="0.3">
      <c r="A46" s="228" t="s">
        <v>259</v>
      </c>
      <c r="B46" s="220" t="s">
        <v>260</v>
      </c>
      <c r="C46" s="941">
        <f>+'Capex ALL'!D47</f>
        <v>1165.3362082296678</v>
      </c>
      <c r="D46" s="245">
        <f t="shared" ref="D46" si="51">SUM(E46:AM46)</f>
        <v>1165.3362082296678</v>
      </c>
      <c r="E46" s="245">
        <f>+E44+E42</f>
        <v>0</v>
      </c>
      <c r="F46" s="245">
        <f t="shared" ref="F46" si="52">+F44+F42</f>
        <v>319.45546539394149</v>
      </c>
      <c r="G46" s="245">
        <f t="shared" ref="G46:AM46" si="53">+G44+G42</f>
        <v>319.45546539394149</v>
      </c>
      <c r="H46" s="245">
        <f t="shared" si="53"/>
        <v>166.34426378134148</v>
      </c>
      <c r="I46" s="245">
        <f t="shared" si="53"/>
        <v>2.9358122102780109</v>
      </c>
      <c r="J46" s="245">
        <f t="shared" si="53"/>
        <v>3.1482819544889771</v>
      </c>
      <c r="K46" s="245">
        <f t="shared" si="53"/>
        <v>3.0918837862455821</v>
      </c>
      <c r="L46" s="245">
        <f t="shared" si="53"/>
        <v>3.3150712667577222</v>
      </c>
      <c r="M46" s="245">
        <f t="shared" si="53"/>
        <v>3.4075831376017027</v>
      </c>
      <c r="N46" s="245">
        <f t="shared" si="53"/>
        <v>3.5071195306772127</v>
      </c>
      <c r="O46" s="245">
        <f t="shared" si="53"/>
        <v>3.4775345915672973</v>
      </c>
      <c r="P46" s="245">
        <f t="shared" si="53"/>
        <v>3.7306668966098111</v>
      </c>
      <c r="Q46" s="245">
        <f t="shared" si="53"/>
        <v>3.7196866422837722</v>
      </c>
      <c r="R46" s="245">
        <f t="shared" si="53"/>
        <v>7.0508248118825758</v>
      </c>
      <c r="S46" s="245">
        <f t="shared" si="53"/>
        <v>4.3062124138886393</v>
      </c>
      <c r="T46" s="245">
        <f t="shared" si="53"/>
        <v>4.4849839941284797</v>
      </c>
      <c r="U46" s="245">
        <f t="shared" si="53"/>
        <v>4.6812480709361219</v>
      </c>
      <c r="V46" s="245">
        <f t="shared" si="53"/>
        <v>4.7602139270853634</v>
      </c>
      <c r="W46" s="245">
        <f t="shared" si="53"/>
        <v>5.1352538734664703</v>
      </c>
      <c r="X46" s="245">
        <f t="shared" si="53"/>
        <v>24.528687473373676</v>
      </c>
      <c r="Y46" s="245">
        <f t="shared" si="53"/>
        <v>24.690312102465125</v>
      </c>
      <c r="Z46" s="245">
        <f t="shared" si="53"/>
        <v>24.857675965611186</v>
      </c>
      <c r="AA46" s="245">
        <f t="shared" si="53"/>
        <v>25.031053979888366</v>
      </c>
      <c r="AB46" s="245">
        <f t="shared" si="53"/>
        <v>25.073767927786207</v>
      </c>
      <c r="AC46" s="245">
        <f t="shared" si="53"/>
        <v>25.397036081366075</v>
      </c>
      <c r="AD46" s="245">
        <f t="shared" si="53"/>
        <v>25.590277455628058</v>
      </c>
      <c r="AE46" s="245">
        <f t="shared" si="53"/>
        <v>25.790810091383584</v>
      </c>
      <c r="AF46" s="245">
        <f t="shared" si="53"/>
        <v>25.999003980539314</v>
      </c>
      <c r="AG46" s="245">
        <f t="shared" si="53"/>
        <v>26.215252277530933</v>
      </c>
      <c r="AH46" s="245">
        <f t="shared" si="53"/>
        <v>4.6350521742590205</v>
      </c>
      <c r="AI46" s="245">
        <f t="shared" si="53"/>
        <v>7.7950896612376965</v>
      </c>
      <c r="AJ46" s="245">
        <f t="shared" si="53"/>
        <v>8.0108498813299054</v>
      </c>
      <c r="AK46" s="245">
        <f t="shared" si="53"/>
        <v>12.949589288176181</v>
      </c>
      <c r="AL46" s="245">
        <f t="shared" si="53"/>
        <v>9.0289071194644777</v>
      </c>
      <c r="AM46" s="245">
        <f t="shared" si="53"/>
        <v>3.7352710925058394</v>
      </c>
    </row>
    <row r="47" spans="1:41" ht="15.75" x14ac:dyDescent="0.25">
      <c r="A47" s="195" t="s">
        <v>1175</v>
      </c>
      <c r="B47" s="195"/>
      <c r="C47" s="195"/>
      <c r="D47" s="195"/>
      <c r="E47" s="195"/>
      <c r="F47" s="195"/>
      <c r="G47" s="195"/>
    </row>
    <row r="48" spans="1:41" ht="15.75" x14ac:dyDescent="0.25">
      <c r="A48" s="195" t="s">
        <v>484</v>
      </c>
      <c r="B48" s="195"/>
      <c r="C48" s="195"/>
      <c r="D48" s="195">
        <f>+'Capex ALL'!D47</f>
        <v>1165.3362082296678</v>
      </c>
      <c r="E48" s="195"/>
      <c r="F48" s="195"/>
      <c r="G48" s="195"/>
    </row>
    <row r="49" spans="1:39" ht="15.75" x14ac:dyDescent="0.25">
      <c r="A49" s="195"/>
      <c r="B49" s="195"/>
      <c r="C49" s="234">
        <f>+D46-C46</f>
        <v>0</v>
      </c>
      <c r="D49" s="195"/>
      <c r="E49" s="195"/>
      <c r="F49" s="195"/>
      <c r="G49" s="195"/>
    </row>
    <row r="50" spans="1:39" ht="15.75" x14ac:dyDescent="0.25">
      <c r="A50" s="214" t="s">
        <v>267</v>
      </c>
      <c r="F50" s="195"/>
      <c r="G50" s="195"/>
    </row>
    <row r="51" spans="1:39" ht="15.75" x14ac:dyDescent="0.25">
      <c r="A51" s="214" t="s">
        <v>266</v>
      </c>
      <c r="D51" s="195"/>
      <c r="E51" s="195"/>
      <c r="F51" s="195"/>
      <c r="G51" s="195"/>
    </row>
    <row r="52" spans="1:39" ht="16.5" thickBot="1" x14ac:dyDescent="0.3">
      <c r="A52" s="214" t="s">
        <v>509</v>
      </c>
      <c r="D52" s="195"/>
      <c r="E52" s="195"/>
      <c r="F52" s="195"/>
      <c r="G52" s="195"/>
    </row>
    <row r="53" spans="1:39" ht="15.75" x14ac:dyDescent="0.25">
      <c r="A53" s="293"/>
      <c r="B53" s="285"/>
      <c r="C53" s="285"/>
      <c r="D53" s="317" t="s">
        <v>481</v>
      </c>
      <c r="E53" s="295">
        <v>2011</v>
      </c>
      <c r="F53" s="295">
        <v>2012</v>
      </c>
      <c r="G53" s="295">
        <v>2013</v>
      </c>
      <c r="H53" s="295">
        <v>2014</v>
      </c>
      <c r="I53" s="294">
        <v>2015</v>
      </c>
      <c r="J53" s="295">
        <f t="shared" ref="J53" si="54">I53+1</f>
        <v>2016</v>
      </c>
      <c r="K53" s="295">
        <f t="shared" ref="K53" si="55">J53+1</f>
        <v>2017</v>
      </c>
      <c r="L53" s="295">
        <f t="shared" ref="L53" si="56">K53+1</f>
        <v>2018</v>
      </c>
      <c r="M53" s="295">
        <f t="shared" ref="M53" si="57">L53+1</f>
        <v>2019</v>
      </c>
      <c r="N53" s="295">
        <f t="shared" ref="N53" si="58">M53+1</f>
        <v>2020</v>
      </c>
      <c r="O53" s="295">
        <f t="shared" ref="O53" si="59">N53+1</f>
        <v>2021</v>
      </c>
      <c r="P53" s="295">
        <f t="shared" ref="P53" si="60">O53+1</f>
        <v>2022</v>
      </c>
      <c r="Q53" s="295">
        <f t="shared" ref="Q53" si="61">P53+1</f>
        <v>2023</v>
      </c>
      <c r="R53" s="295">
        <f t="shared" ref="R53" si="62">Q53+1</f>
        <v>2024</v>
      </c>
      <c r="S53" s="42">
        <f t="shared" ref="S53" si="63">R53+1</f>
        <v>2025</v>
      </c>
      <c r="T53" s="295">
        <f t="shared" ref="T53" si="64">S53+1</f>
        <v>2026</v>
      </c>
      <c r="U53" s="295">
        <f t="shared" ref="U53" si="65">T53+1</f>
        <v>2027</v>
      </c>
      <c r="V53" s="42">
        <f t="shared" ref="V53" si="66">U53+1</f>
        <v>2028</v>
      </c>
      <c r="W53" s="295">
        <f t="shared" ref="W53" si="67">V53+1</f>
        <v>2029</v>
      </c>
      <c r="X53" s="294">
        <f t="shared" ref="X53" si="68">W53+1</f>
        <v>2030</v>
      </c>
      <c r="Y53" s="295">
        <f t="shared" ref="Y53" si="69">X53+1</f>
        <v>2031</v>
      </c>
      <c r="Z53" s="295">
        <f t="shared" ref="Z53" si="70">Y53+1</f>
        <v>2032</v>
      </c>
      <c r="AA53" s="295">
        <f t="shared" ref="AA53" si="71">Z53+1</f>
        <v>2033</v>
      </c>
      <c r="AB53" s="295">
        <f t="shared" ref="AB53" si="72">AA53+1</f>
        <v>2034</v>
      </c>
      <c r="AC53" s="295">
        <f t="shared" ref="AC53" si="73">AB53+1</f>
        <v>2035</v>
      </c>
      <c r="AD53" s="295">
        <f t="shared" ref="AD53" si="74">AC53+1</f>
        <v>2036</v>
      </c>
      <c r="AE53" s="295">
        <f t="shared" ref="AE53" si="75">AD53+1</f>
        <v>2037</v>
      </c>
      <c r="AF53" s="295">
        <f t="shared" ref="AF53" si="76">AE53+1</f>
        <v>2038</v>
      </c>
      <c r="AG53" s="295">
        <f t="shared" ref="AG53" si="77">AF53+1</f>
        <v>2039</v>
      </c>
      <c r="AH53" s="295">
        <f t="shared" ref="AH53" si="78">AG53+1</f>
        <v>2040</v>
      </c>
      <c r="AI53" s="295">
        <f t="shared" ref="AI53" si="79">AH53+1</f>
        <v>2041</v>
      </c>
      <c r="AJ53" s="295">
        <f t="shared" ref="AJ53" si="80">AI53+1</f>
        <v>2042</v>
      </c>
      <c r="AK53" s="295">
        <f t="shared" ref="AK53" si="81">AJ53+1</f>
        <v>2043</v>
      </c>
      <c r="AL53" s="295">
        <f t="shared" ref="AL53" si="82">AK53+1</f>
        <v>2044</v>
      </c>
      <c r="AM53" s="294">
        <f t="shared" ref="AM53" si="83">AL53+1</f>
        <v>2045</v>
      </c>
    </row>
    <row r="54" spans="1:39" ht="16.5" thickBot="1" x14ac:dyDescent="0.3">
      <c r="A54" s="296"/>
      <c r="B54" s="39"/>
      <c r="C54" s="39"/>
      <c r="D54" s="43" t="s">
        <v>132</v>
      </c>
      <c r="E54" s="43"/>
      <c r="F54" s="43"/>
      <c r="G54" s="43"/>
      <c r="H54" s="43"/>
      <c r="I54" s="297" t="s">
        <v>112</v>
      </c>
      <c r="J54" s="43" t="s">
        <v>427</v>
      </c>
      <c r="K54" s="43" t="s">
        <v>428</v>
      </c>
      <c r="L54" s="43" t="s">
        <v>429</v>
      </c>
      <c r="M54" s="43" t="s">
        <v>430</v>
      </c>
      <c r="N54" s="43" t="s">
        <v>431</v>
      </c>
      <c r="O54" s="43" t="s">
        <v>432</v>
      </c>
      <c r="P54" s="43" t="s">
        <v>433</v>
      </c>
      <c r="Q54" s="43" t="s">
        <v>434</v>
      </c>
      <c r="R54" s="43" t="s">
        <v>435</v>
      </c>
      <c r="S54" s="44" t="s">
        <v>436</v>
      </c>
      <c r="T54" s="43" t="s">
        <v>437</v>
      </c>
      <c r="U54" s="43" t="s">
        <v>438</v>
      </c>
      <c r="V54" s="44" t="s">
        <v>439</v>
      </c>
      <c r="W54" s="43" t="s">
        <v>440</v>
      </c>
      <c r="X54" s="297" t="s">
        <v>113</v>
      </c>
      <c r="Y54" s="43" t="s">
        <v>441</v>
      </c>
      <c r="Z54" s="43" t="s">
        <v>442</v>
      </c>
      <c r="AA54" s="43" t="s">
        <v>443</v>
      </c>
      <c r="AB54" s="43" t="s">
        <v>444</v>
      </c>
      <c r="AC54" s="43" t="s">
        <v>445</v>
      </c>
      <c r="AD54" s="43" t="s">
        <v>446</v>
      </c>
      <c r="AE54" s="43" t="s">
        <v>447</v>
      </c>
      <c r="AF54" s="43" t="s">
        <v>448</v>
      </c>
      <c r="AG54" s="43" t="s">
        <v>449</v>
      </c>
      <c r="AH54" s="43" t="s">
        <v>450</v>
      </c>
      <c r="AI54" s="43" t="s">
        <v>451</v>
      </c>
      <c r="AJ54" s="43" t="s">
        <v>452</v>
      </c>
      <c r="AK54" s="43" t="s">
        <v>453</v>
      </c>
      <c r="AL54" s="43" t="s">
        <v>454</v>
      </c>
      <c r="AM54" s="297" t="s">
        <v>114</v>
      </c>
    </row>
    <row r="55" spans="1:39" ht="15.75" x14ac:dyDescent="0.25">
      <c r="A55" s="213" t="s">
        <v>206</v>
      </c>
      <c r="B55" s="214" t="s">
        <v>207</v>
      </c>
      <c r="C55" s="214"/>
      <c r="D55" s="195"/>
      <c r="E55" s="195"/>
      <c r="F55" s="195"/>
      <c r="G55" s="195"/>
      <c r="H55" s="195"/>
    </row>
    <row r="56" spans="1:39" ht="15.75" x14ac:dyDescent="0.25">
      <c r="A56" s="215" t="s">
        <v>208</v>
      </c>
      <c r="B56" s="195" t="s">
        <v>209</v>
      </c>
      <c r="C56" s="195"/>
      <c r="D56" s="244">
        <f>SUM(E56:AM56)</f>
        <v>0</v>
      </c>
      <c r="E56" s="244">
        <f>+'Capex ALL'!E57</f>
        <v>0</v>
      </c>
      <c r="F56" s="244">
        <f>+'Capex ALL'!F57</f>
        <v>0</v>
      </c>
      <c r="G56" s="244">
        <f>+'Capex ALL'!G57</f>
        <v>0</v>
      </c>
      <c r="H56" s="244">
        <f>+'Capex ALL'!H57</f>
        <v>0</v>
      </c>
      <c r="I56" s="244">
        <f>+'Capex ALL'!I57</f>
        <v>0</v>
      </c>
      <c r="J56" s="358"/>
      <c r="K56" s="358"/>
      <c r="L56" s="358"/>
      <c r="M56" s="358"/>
      <c r="N56" s="358"/>
      <c r="O56" s="358"/>
      <c r="P56" s="358"/>
      <c r="Q56" s="358"/>
      <c r="R56" s="358"/>
      <c r="S56" s="358"/>
      <c r="T56" s="358"/>
      <c r="U56" s="358"/>
      <c r="V56" s="358"/>
      <c r="W56" s="358"/>
      <c r="X56" s="358"/>
      <c r="Y56" s="358"/>
      <c r="Z56" s="358"/>
      <c r="AA56" s="358"/>
      <c r="AB56" s="358"/>
      <c r="AC56" s="358"/>
      <c r="AD56" s="358"/>
      <c r="AE56" s="358"/>
      <c r="AF56" s="358"/>
      <c r="AG56" s="358"/>
      <c r="AH56" s="358"/>
      <c r="AI56" s="358"/>
      <c r="AJ56" s="358"/>
      <c r="AK56" s="358"/>
      <c r="AL56" s="358"/>
      <c r="AM56" s="358"/>
    </row>
    <row r="57" spans="1:39" ht="15.75" x14ac:dyDescent="0.25">
      <c r="A57" s="215" t="s">
        <v>210</v>
      </c>
      <c r="B57" s="195" t="s">
        <v>211</v>
      </c>
      <c r="C57" s="195"/>
      <c r="D57" s="244">
        <f t="shared" ref="D57:D64" si="84">SUM(E57:AM57)</f>
        <v>0</v>
      </c>
      <c r="E57" s="244">
        <f>+'Capex ALL'!E58</f>
        <v>0</v>
      </c>
      <c r="F57" s="244">
        <f>+'Capex ALL'!F58</f>
        <v>0</v>
      </c>
      <c r="G57" s="244">
        <f>+'Capex ALL'!G58</f>
        <v>0</v>
      </c>
      <c r="H57" s="244">
        <f>+'Capex ALL'!H58</f>
        <v>0</v>
      </c>
      <c r="I57" s="244">
        <f>+'Capex ALL'!I58</f>
        <v>0</v>
      </c>
      <c r="J57" s="358"/>
      <c r="K57" s="358"/>
      <c r="L57" s="358"/>
      <c r="M57" s="358"/>
      <c r="N57" s="358"/>
      <c r="O57" s="358"/>
      <c r="P57" s="358"/>
      <c r="Q57" s="358"/>
      <c r="R57" s="358"/>
      <c r="S57" s="358"/>
      <c r="T57" s="358"/>
      <c r="U57" s="358"/>
      <c r="V57" s="358"/>
      <c r="W57" s="358"/>
      <c r="X57" s="358"/>
      <c r="Y57" s="358"/>
      <c r="Z57" s="358"/>
      <c r="AA57" s="358"/>
      <c r="AB57" s="358"/>
      <c r="AC57" s="358"/>
      <c r="AD57" s="358"/>
      <c r="AE57" s="358"/>
      <c r="AF57" s="358"/>
      <c r="AG57" s="358"/>
      <c r="AH57" s="358"/>
      <c r="AI57" s="358"/>
      <c r="AJ57" s="358"/>
      <c r="AK57" s="358"/>
      <c r="AL57" s="358"/>
      <c r="AM57" s="358"/>
    </row>
    <row r="58" spans="1:39" ht="15.75" x14ac:dyDescent="0.25">
      <c r="A58" s="215" t="s">
        <v>212</v>
      </c>
      <c r="B58" s="195" t="s">
        <v>973</v>
      </c>
      <c r="C58" s="195"/>
      <c r="D58" s="244">
        <f t="shared" si="84"/>
        <v>0</v>
      </c>
      <c r="E58" s="244">
        <f>+'Capex ALL'!E59</f>
        <v>0</v>
      </c>
      <c r="F58" s="244">
        <f>+'Capex ALL'!F59</f>
        <v>0</v>
      </c>
      <c r="G58" s="244">
        <f>+'Capex ALL'!G59</f>
        <v>0</v>
      </c>
      <c r="H58" s="244">
        <f>+'Capex ALL'!H59</f>
        <v>0</v>
      </c>
      <c r="I58" s="244">
        <f>+'Capex ALL'!I59</f>
        <v>0</v>
      </c>
      <c r="J58" s="358"/>
      <c r="K58" s="358"/>
      <c r="L58" s="358"/>
      <c r="M58" s="358"/>
      <c r="N58" s="358"/>
      <c r="O58" s="358"/>
      <c r="P58" s="358"/>
      <c r="Q58" s="358"/>
      <c r="R58" s="358"/>
      <c r="S58" s="358"/>
      <c r="T58" s="358"/>
      <c r="U58" s="358"/>
      <c r="V58" s="358"/>
      <c r="W58" s="358"/>
      <c r="X58" s="358"/>
      <c r="Y58" s="358"/>
      <c r="Z58" s="358"/>
      <c r="AA58" s="358"/>
      <c r="AB58" s="358"/>
      <c r="AC58" s="358"/>
      <c r="AD58" s="358"/>
      <c r="AE58" s="358"/>
      <c r="AF58" s="358"/>
      <c r="AG58" s="358"/>
      <c r="AH58" s="358"/>
      <c r="AI58" s="358"/>
      <c r="AJ58" s="358"/>
      <c r="AK58" s="358"/>
      <c r="AL58" s="358"/>
      <c r="AM58" s="358"/>
    </row>
    <row r="59" spans="1:39" ht="15.75" x14ac:dyDescent="0.25">
      <c r="A59" s="215" t="s">
        <v>214</v>
      </c>
      <c r="B59" s="195" t="s">
        <v>215</v>
      </c>
      <c r="C59" s="195"/>
      <c r="D59" s="244">
        <f t="shared" si="84"/>
        <v>8.3384415584415592</v>
      </c>
      <c r="E59" s="244">
        <f>'Orç Licen1 '!J29</f>
        <v>0</v>
      </c>
      <c r="F59" s="244">
        <f>'Orç Licen1 '!K29</f>
        <v>1.6380663780663784</v>
      </c>
      <c r="G59" s="244">
        <f>'Orç Licen1 '!L29</f>
        <v>1.6380663780663784</v>
      </c>
      <c r="H59" s="244">
        <f>'Orç Licen1 '!M29</f>
        <v>3.6926118326118331</v>
      </c>
      <c r="I59" s="244">
        <f>'Orç Licen1 '!N29</f>
        <v>0</v>
      </c>
      <c r="J59" s="244">
        <f>'Orç Licen1 '!O29</f>
        <v>0</v>
      </c>
      <c r="K59" s="244">
        <f>'Orç Licen1 '!P29</f>
        <v>0.13696969696969699</v>
      </c>
      <c r="L59" s="244">
        <f>'Orç Licen1 '!Q29</f>
        <v>0</v>
      </c>
      <c r="M59" s="244">
        <f>'Orç Licen1 '!R29</f>
        <v>0</v>
      </c>
      <c r="N59" s="244">
        <f>'Orç Licen1 '!S29</f>
        <v>0</v>
      </c>
      <c r="O59" s="244">
        <f>'Orç Licen1 '!T29</f>
        <v>0</v>
      </c>
      <c r="P59" s="244">
        <f>'Orç Licen1 '!U29</f>
        <v>0</v>
      </c>
      <c r="Q59" s="244">
        <f>'Orç Licen1 '!V29</f>
        <v>0.27393939393939398</v>
      </c>
      <c r="R59" s="244">
        <f>'Orç Licen1 '!W29</f>
        <v>0</v>
      </c>
      <c r="S59" s="244">
        <f>'Orç Licen1 '!X29</f>
        <v>0</v>
      </c>
      <c r="T59" s="244">
        <f>'Orç Licen1 '!Y29</f>
        <v>0</v>
      </c>
      <c r="U59" s="244">
        <f>'Orç Licen1 '!Z29</f>
        <v>0.13696969696969699</v>
      </c>
      <c r="V59" s="244">
        <f>'Orç Licen1 '!AA29</f>
        <v>0</v>
      </c>
      <c r="W59" s="244">
        <f>'Orç Licen1 '!AB29</f>
        <v>0</v>
      </c>
      <c r="X59" s="244">
        <f>'Orç Licen1 '!AC29</f>
        <v>0</v>
      </c>
      <c r="Y59" s="244">
        <f>'Orç Licen1 '!AD29</f>
        <v>0.13696969696969699</v>
      </c>
      <c r="Z59" s="244">
        <f>'Orç Licen1 '!AE29</f>
        <v>0</v>
      </c>
      <c r="AA59" s="244">
        <f>'Orç Licen1 '!AF29</f>
        <v>0</v>
      </c>
      <c r="AB59" s="244">
        <f>'Orç Licen1 '!AG29</f>
        <v>0.13696969696969699</v>
      </c>
      <c r="AC59" s="244">
        <f>'Orç Licen1 '!AH29</f>
        <v>0</v>
      </c>
      <c r="AD59" s="244">
        <f>'Orç Licen1 '!AI29</f>
        <v>0.13696969696969699</v>
      </c>
      <c r="AE59" s="244">
        <f>'Orç Licen1 '!AJ29</f>
        <v>0</v>
      </c>
      <c r="AF59" s="244">
        <f>'Orç Licen1 '!AK29</f>
        <v>0</v>
      </c>
      <c r="AG59" s="244">
        <f>'Orç Licen1 '!AL29</f>
        <v>0.13696969696969699</v>
      </c>
      <c r="AH59" s="244">
        <f>'Orç Licen1 '!AM29</f>
        <v>0</v>
      </c>
      <c r="AI59" s="244">
        <f>'Orç Licen1 '!AN29</f>
        <v>0</v>
      </c>
      <c r="AJ59" s="244">
        <f>'Orç Licen1 '!AO29</f>
        <v>0.13696969696969699</v>
      </c>
      <c r="AK59" s="244">
        <f>'Orç Licen1 '!AP29</f>
        <v>0.13696969696969699</v>
      </c>
      <c r="AL59" s="244">
        <f>'Orç Licen1 '!AQ29</f>
        <v>0</v>
      </c>
      <c r="AM59" s="244">
        <f>'Orç Licen1 '!AR29</f>
        <v>0</v>
      </c>
    </row>
    <row r="60" spans="1:39" ht="15.75" x14ac:dyDescent="0.25">
      <c r="A60" s="215" t="s">
        <v>216</v>
      </c>
      <c r="B60" s="195" t="s">
        <v>217</v>
      </c>
      <c r="C60" s="195"/>
      <c r="D60" s="244">
        <f t="shared" si="84"/>
        <v>6.1610580186504809</v>
      </c>
      <c r="E60" s="244">
        <f>+'Capex ALL'!E61</f>
        <v>0</v>
      </c>
      <c r="F60" s="244">
        <f>+'Capex ALL'!F61</f>
        <v>2.053686006216827</v>
      </c>
      <c r="G60" s="244">
        <f>+'Capex ALL'!G61</f>
        <v>2.053686006216827</v>
      </c>
      <c r="H60" s="244">
        <f>+'Capex ALL'!H61</f>
        <v>2.053686006216827</v>
      </c>
      <c r="I60" s="244">
        <f>+'Capex ALL'!I61</f>
        <v>0</v>
      </c>
      <c r="J60" s="358"/>
      <c r="K60" s="358"/>
      <c r="L60" s="358"/>
      <c r="M60" s="358"/>
      <c r="N60" s="358"/>
      <c r="O60" s="358"/>
      <c r="P60" s="358"/>
      <c r="Q60" s="358"/>
      <c r="R60" s="358"/>
      <c r="S60" s="358"/>
      <c r="T60" s="358"/>
      <c r="U60" s="358"/>
      <c r="V60" s="358"/>
      <c r="W60" s="358"/>
      <c r="X60" s="358"/>
      <c r="Y60" s="358"/>
      <c r="Z60" s="358"/>
      <c r="AA60" s="358"/>
      <c r="AB60" s="358"/>
      <c r="AC60" s="358"/>
      <c r="AD60" s="358"/>
      <c r="AE60" s="358"/>
      <c r="AF60" s="358"/>
      <c r="AG60" s="358"/>
      <c r="AH60" s="358"/>
      <c r="AI60" s="358"/>
      <c r="AJ60" s="358"/>
      <c r="AK60" s="358"/>
      <c r="AL60" s="358"/>
      <c r="AM60" s="358"/>
    </row>
    <row r="61" spans="1:39" ht="15.75" x14ac:dyDescent="0.25">
      <c r="A61" s="215" t="s">
        <v>218</v>
      </c>
      <c r="B61" s="195" t="s">
        <v>219</v>
      </c>
      <c r="C61" s="195"/>
      <c r="D61" s="244">
        <f t="shared" si="84"/>
        <v>38.92919931970706</v>
      </c>
      <c r="E61" s="244">
        <f>+'Capex ALL'!E62</f>
        <v>0</v>
      </c>
      <c r="F61" s="244">
        <f>+'Capex ALL'!F62</f>
        <v>12.976399773235686</v>
      </c>
      <c r="G61" s="244">
        <f>+'Capex ALL'!G62</f>
        <v>12.976399773235686</v>
      </c>
      <c r="H61" s="244">
        <f>+'Capex ALL'!H62</f>
        <v>12.976399773235686</v>
      </c>
      <c r="I61" s="244">
        <f>+'Capex ALL'!I62</f>
        <v>0</v>
      </c>
      <c r="J61" s="358"/>
      <c r="K61" s="358"/>
      <c r="L61" s="358"/>
      <c r="M61" s="358"/>
      <c r="N61" s="358"/>
      <c r="O61" s="358"/>
      <c r="P61" s="358"/>
      <c r="Q61" s="358"/>
      <c r="R61" s="358"/>
      <c r="S61" s="358"/>
      <c r="T61" s="358"/>
      <c r="U61" s="358"/>
      <c r="V61" s="358"/>
      <c r="W61" s="358"/>
      <c r="X61" s="358"/>
      <c r="Y61" s="358"/>
      <c r="Z61" s="358"/>
      <c r="AA61" s="358"/>
      <c r="AB61" s="358"/>
      <c r="AC61" s="358"/>
      <c r="AD61" s="358"/>
      <c r="AE61" s="358"/>
      <c r="AF61" s="358"/>
      <c r="AG61" s="358"/>
      <c r="AH61" s="358"/>
      <c r="AI61" s="358"/>
      <c r="AJ61" s="358"/>
      <c r="AK61" s="358"/>
      <c r="AL61" s="358"/>
      <c r="AM61" s="358"/>
    </row>
    <row r="62" spans="1:39" ht="15.75" x14ac:dyDescent="0.25">
      <c r="A62" s="215" t="s">
        <v>220</v>
      </c>
      <c r="B62" s="195" t="s">
        <v>221</v>
      </c>
      <c r="C62" s="195"/>
      <c r="D62" s="244">
        <f t="shared" si="84"/>
        <v>0</v>
      </c>
      <c r="E62" s="244">
        <f>+'Capex ALL'!E63</f>
        <v>0</v>
      </c>
      <c r="F62" s="244">
        <f>+'Capex ALL'!F63</f>
        <v>0</v>
      </c>
      <c r="G62" s="244">
        <f>+'Capex ALL'!G63</f>
        <v>0</v>
      </c>
      <c r="H62" s="244">
        <f>+'Capex ALL'!H63</f>
        <v>0</v>
      </c>
      <c r="I62" s="244">
        <f>+'Capex ALL'!I63</f>
        <v>0</v>
      </c>
      <c r="J62" s="358"/>
      <c r="K62" s="358"/>
      <c r="L62" s="358"/>
      <c r="M62" s="358"/>
      <c r="N62" s="358"/>
      <c r="O62" s="358"/>
      <c r="P62" s="358"/>
      <c r="Q62" s="358"/>
      <c r="R62" s="358"/>
      <c r="S62" s="358"/>
      <c r="T62" s="358"/>
      <c r="U62" s="358"/>
      <c r="V62" s="358"/>
      <c r="W62" s="358"/>
      <c r="X62" s="358"/>
      <c r="Y62" s="358"/>
      <c r="Z62" s="358"/>
      <c r="AA62" s="358"/>
      <c r="AB62" s="358"/>
      <c r="AC62" s="358"/>
      <c r="AD62" s="358"/>
      <c r="AE62" s="358"/>
      <c r="AF62" s="358"/>
      <c r="AG62" s="358"/>
      <c r="AH62" s="358"/>
      <c r="AI62" s="358"/>
      <c r="AJ62" s="358"/>
      <c r="AK62" s="358"/>
      <c r="AL62" s="358"/>
      <c r="AM62" s="358"/>
    </row>
    <row r="63" spans="1:39" ht="15.75" x14ac:dyDescent="0.25">
      <c r="A63" s="215" t="s">
        <v>222</v>
      </c>
      <c r="B63" s="195" t="s">
        <v>223</v>
      </c>
      <c r="C63" s="195"/>
      <c r="D63" s="244">
        <f t="shared" si="84"/>
        <v>0</v>
      </c>
      <c r="E63" s="244">
        <f>+'Capex ALL'!E64</f>
        <v>0</v>
      </c>
      <c r="F63" s="244">
        <f>+'Capex ALL'!F64</f>
        <v>0</v>
      </c>
      <c r="G63" s="244">
        <f>+'Capex ALL'!G64</f>
        <v>0</v>
      </c>
      <c r="H63" s="244">
        <f>+'Capex ALL'!H64</f>
        <v>0</v>
      </c>
      <c r="I63" s="244">
        <f>+'Capex ALL'!I64</f>
        <v>0</v>
      </c>
      <c r="J63" s="358"/>
      <c r="K63" s="358"/>
      <c r="L63" s="358"/>
      <c r="M63" s="358"/>
      <c r="N63" s="358"/>
      <c r="O63" s="358"/>
      <c r="P63" s="358"/>
      <c r="Q63" s="358"/>
      <c r="R63" s="358"/>
      <c r="S63" s="358"/>
      <c r="T63" s="358"/>
      <c r="U63" s="358"/>
      <c r="V63" s="358"/>
      <c r="W63" s="358"/>
      <c r="X63" s="358"/>
      <c r="Y63" s="358"/>
      <c r="Z63" s="358"/>
      <c r="AA63" s="358"/>
      <c r="AB63" s="358"/>
      <c r="AC63" s="358"/>
      <c r="AD63" s="358"/>
      <c r="AE63" s="358"/>
      <c r="AF63" s="358"/>
      <c r="AG63" s="358"/>
      <c r="AH63" s="358"/>
      <c r="AI63" s="358"/>
      <c r="AJ63" s="358"/>
      <c r="AK63" s="358"/>
      <c r="AL63" s="358"/>
      <c r="AM63" s="358"/>
    </row>
    <row r="64" spans="1:39" ht="15.75" x14ac:dyDescent="0.25">
      <c r="A64" s="215" t="s">
        <v>224</v>
      </c>
      <c r="B64" s="195" t="s">
        <v>225</v>
      </c>
      <c r="C64" s="234">
        <f>+'Capex ALL'!D65</f>
        <v>53.428698896799091</v>
      </c>
      <c r="D64" s="244">
        <f t="shared" si="84"/>
        <v>53.428698896799119</v>
      </c>
      <c r="E64" s="244">
        <f>SUM(E56:E63)</f>
        <v>0</v>
      </c>
      <c r="F64" s="244">
        <f t="shared" ref="F64" si="85">SUM(F56:F63)</f>
        <v>16.66815215751889</v>
      </c>
      <c r="G64" s="244">
        <f t="shared" ref="G64" si="86">SUM(G56:G63)</f>
        <v>16.66815215751889</v>
      </c>
      <c r="H64" s="244">
        <f t="shared" ref="H64" si="87">SUM(H56:H63)</f>
        <v>18.722697612064344</v>
      </c>
      <c r="I64" s="244">
        <f t="shared" ref="I64" si="88">SUM(I56:I63)</f>
        <v>0</v>
      </c>
      <c r="J64" s="244">
        <f t="shared" ref="J64" si="89">SUM(J56:J63)</f>
        <v>0</v>
      </c>
      <c r="K64" s="244">
        <f t="shared" ref="K64" si="90">SUM(K56:K63)</f>
        <v>0.13696969696969699</v>
      </c>
      <c r="L64" s="244">
        <f t="shared" ref="L64" si="91">SUM(L56:L63)</f>
        <v>0</v>
      </c>
      <c r="M64" s="244">
        <f t="shared" ref="M64" si="92">SUM(M56:M63)</f>
        <v>0</v>
      </c>
      <c r="N64" s="244">
        <f t="shared" ref="N64" si="93">SUM(N56:N63)</f>
        <v>0</v>
      </c>
      <c r="O64" s="244">
        <f t="shared" ref="O64" si="94">SUM(O56:O63)</f>
        <v>0</v>
      </c>
      <c r="P64" s="244">
        <f t="shared" ref="P64" si="95">SUM(P56:P63)</f>
        <v>0</v>
      </c>
      <c r="Q64" s="244">
        <f t="shared" ref="Q64" si="96">SUM(Q56:Q63)</f>
        <v>0.27393939393939398</v>
      </c>
      <c r="R64" s="244">
        <f t="shared" ref="R64" si="97">SUM(R56:R63)</f>
        <v>0</v>
      </c>
      <c r="S64" s="244">
        <f t="shared" ref="S64" si="98">SUM(S56:S63)</f>
        <v>0</v>
      </c>
      <c r="T64" s="244">
        <f t="shared" ref="T64" si="99">SUM(T56:T63)</f>
        <v>0</v>
      </c>
      <c r="U64" s="244">
        <f t="shared" ref="U64" si="100">SUM(U56:U63)</f>
        <v>0.13696969696969699</v>
      </c>
      <c r="V64" s="244">
        <f t="shared" ref="V64" si="101">SUM(V56:V63)</f>
        <v>0</v>
      </c>
      <c r="W64" s="244">
        <f t="shared" ref="W64" si="102">SUM(W56:W63)</f>
        <v>0</v>
      </c>
      <c r="X64" s="244">
        <f t="shared" ref="X64" si="103">SUM(X56:X63)</f>
        <v>0</v>
      </c>
      <c r="Y64" s="244">
        <f t="shared" ref="Y64" si="104">SUM(Y56:Y63)</f>
        <v>0.13696969696969699</v>
      </c>
      <c r="Z64" s="244">
        <f t="shared" ref="Z64" si="105">SUM(Z56:Z63)</f>
        <v>0</v>
      </c>
      <c r="AA64" s="244">
        <f t="shared" ref="AA64" si="106">SUM(AA56:AA63)</f>
        <v>0</v>
      </c>
      <c r="AB64" s="244">
        <f t="shared" ref="AB64" si="107">SUM(AB56:AB63)</f>
        <v>0.13696969696969699</v>
      </c>
      <c r="AC64" s="244">
        <f t="shared" ref="AC64" si="108">SUM(AC56:AC63)</f>
        <v>0</v>
      </c>
      <c r="AD64" s="244">
        <f t="shared" ref="AD64" si="109">SUM(AD56:AD63)</f>
        <v>0.13696969696969699</v>
      </c>
      <c r="AE64" s="244">
        <f t="shared" ref="AE64" si="110">SUM(AE56:AE63)</f>
        <v>0</v>
      </c>
      <c r="AF64" s="244">
        <f t="shared" ref="AF64" si="111">SUM(AF56:AF63)</f>
        <v>0</v>
      </c>
      <c r="AG64" s="244">
        <f t="shared" ref="AG64" si="112">SUM(AG56:AG63)</f>
        <v>0.13696969696969699</v>
      </c>
      <c r="AH64" s="244">
        <f t="shared" ref="AH64" si="113">SUM(AH56:AH63)</f>
        <v>0</v>
      </c>
      <c r="AI64" s="244">
        <f t="shared" ref="AI64" si="114">SUM(AI56:AI63)</f>
        <v>0</v>
      </c>
      <c r="AJ64" s="244">
        <f t="shared" ref="AJ64" si="115">SUM(AJ56:AJ63)</f>
        <v>0.13696969696969699</v>
      </c>
      <c r="AK64" s="244">
        <f t="shared" ref="AK64" si="116">SUM(AK56:AK63)</f>
        <v>0.13696969696969699</v>
      </c>
      <c r="AL64" s="244">
        <f t="shared" ref="AL64" si="117">SUM(AL56:AL63)</f>
        <v>0</v>
      </c>
      <c r="AM64" s="244">
        <f t="shared" ref="AM64" si="118">SUM(AM56:AM63)</f>
        <v>0</v>
      </c>
    </row>
    <row r="65" spans="1:39" ht="15.75" x14ac:dyDescent="0.25">
      <c r="A65" s="215"/>
      <c r="B65" s="195" t="s">
        <v>226</v>
      </c>
      <c r="C65" s="195"/>
      <c r="D65" s="244"/>
      <c r="E65" s="244"/>
      <c r="F65" s="244"/>
      <c r="G65" s="244"/>
      <c r="H65" s="358"/>
      <c r="I65" s="358"/>
      <c r="J65" s="358"/>
      <c r="K65" s="358"/>
      <c r="L65" s="358"/>
      <c r="M65" s="358"/>
      <c r="N65" s="358"/>
      <c r="O65" s="358"/>
      <c r="P65" s="358"/>
      <c r="Q65" s="358"/>
      <c r="R65" s="358"/>
      <c r="S65" s="358"/>
      <c r="T65" s="358"/>
      <c r="U65" s="358"/>
      <c r="V65" s="358"/>
      <c r="W65" s="358"/>
      <c r="X65" s="358"/>
      <c r="Y65" s="358"/>
      <c r="Z65" s="358"/>
      <c r="AA65" s="358"/>
      <c r="AB65" s="358"/>
      <c r="AC65" s="358"/>
      <c r="AD65" s="358"/>
      <c r="AE65" s="358"/>
      <c r="AF65" s="358"/>
      <c r="AG65" s="358"/>
      <c r="AH65" s="358"/>
      <c r="AI65" s="358"/>
      <c r="AJ65" s="358"/>
      <c r="AK65" s="358"/>
      <c r="AL65" s="358"/>
      <c r="AM65" s="358"/>
    </row>
    <row r="66" spans="1:39" ht="15.75" x14ac:dyDescent="0.25">
      <c r="A66" s="213" t="s">
        <v>227</v>
      </c>
      <c r="B66" s="214" t="s">
        <v>228</v>
      </c>
      <c r="C66" s="214"/>
      <c r="D66" s="244"/>
      <c r="E66" s="244"/>
      <c r="F66" s="244"/>
      <c r="G66" s="244"/>
      <c r="H66" s="358"/>
      <c r="I66" s="358"/>
      <c r="J66" s="358"/>
      <c r="K66" s="358"/>
      <c r="L66" s="358"/>
      <c r="M66" s="358"/>
      <c r="N66" s="358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  <c r="Z66" s="358"/>
      <c r="AA66" s="358"/>
      <c r="AB66" s="358"/>
      <c r="AC66" s="358"/>
      <c r="AD66" s="358"/>
      <c r="AE66" s="358"/>
      <c r="AF66" s="358"/>
      <c r="AG66" s="358"/>
      <c r="AH66" s="358"/>
      <c r="AI66" s="358"/>
      <c r="AJ66" s="358"/>
      <c r="AK66" s="358"/>
      <c r="AL66" s="358"/>
      <c r="AM66" s="358"/>
    </row>
    <row r="67" spans="1:39" ht="15.75" x14ac:dyDescent="0.25">
      <c r="A67" s="215" t="s">
        <v>229</v>
      </c>
      <c r="B67" s="195" t="s">
        <v>296</v>
      </c>
      <c r="C67" s="195"/>
      <c r="D67" s="244">
        <f t="shared" ref="D67:D69" si="119">SUM(E67:AM67)</f>
        <v>64.100000000000023</v>
      </c>
      <c r="E67" s="244"/>
      <c r="F67" s="244"/>
      <c r="G67" s="244"/>
      <c r="H67" s="244">
        <f>+'Inv Frotas 2'!E51/1000000</f>
        <v>39</v>
      </c>
      <c r="I67" s="244">
        <f>+'Inv Frotas 2'!F51/1000000</f>
        <v>0.53421282847706331</v>
      </c>
      <c r="J67" s="244">
        <f>+'Inv Frotas 2'!G51/1000000</f>
        <v>0.54157462385037847</v>
      </c>
      <c r="K67" s="244">
        <f>+'Inv Frotas 2'!H51/1000000</f>
        <v>0.54905260150438295</v>
      </c>
      <c r="L67" s="244">
        <f>+'Inv Frotas 2'!I51/1000000</f>
        <v>0.55664890944138934</v>
      </c>
      <c r="M67" s="244">
        <f>+'Inv Frotas 2'!J51/1000000</f>
        <v>0.56436574123681671</v>
      </c>
      <c r="N67" s="244">
        <f>+'Inv Frotas 2'!K51/1000000</f>
        <v>0.57220533709925947</v>
      </c>
      <c r="O67" s="244">
        <f>+'Inv Frotas 2'!L51/1000000</f>
        <v>0.58016998495655348</v>
      </c>
      <c r="P67" s="244">
        <f>+'Inv Frotas 2'!M51/1000000</f>
        <v>0.5882620215685137</v>
      </c>
      <c r="Q67" s="244">
        <f>+'Inv Frotas 2'!N51/1000000</f>
        <v>0.59648383366687774</v>
      </c>
      <c r="R67" s="244">
        <f>+'Inv Frotas 2'!O51/1000000</f>
        <v>1.2181644472688691</v>
      </c>
      <c r="S67" s="244">
        <f>+'Inv Frotas 2'!P51/1000000</f>
        <v>0.62195256450446956</v>
      </c>
      <c r="T67" s="244">
        <f>+'Inv Frotas 2'!Q51/1000000</f>
        <v>0.63071838678869951</v>
      </c>
      <c r="U67" s="244">
        <f>+'Inv Frotas 2'!R51/1000000</f>
        <v>0.63962670969270607</v>
      </c>
      <c r="V67" s="244">
        <f>+'Inv Frotas 2'!S51/1000000</f>
        <v>0.64868024533494928</v>
      </c>
      <c r="W67" s="244">
        <f>+'Inv Frotas 2'!T51/1000000</f>
        <v>0.65788176460907155</v>
      </c>
      <c r="X67" s="244">
        <f>+'Inv Frotas 2'!U51/1000000</f>
        <v>0.90623049716786008</v>
      </c>
      <c r="Y67" s="244">
        <f>+'Inv Frotas 2'!V51/1000000</f>
        <v>0.92377865344985177</v>
      </c>
      <c r="Z67" s="244">
        <f>+'Inv Frotas 2'!W51/1000000</f>
        <v>0.94166661046669808</v>
      </c>
      <c r="AA67" s="244">
        <f>+'Inv Frotas 2'!X51/1000000</f>
        <v>0.9599009480857148</v>
      </c>
      <c r="AB67" s="244">
        <f>+'Inv Frotas 2'!Y51/1000000</f>
        <v>0.97848837358605256</v>
      </c>
      <c r="AC67" s="244">
        <f>+'Inv Frotas 2'!Z51/1000000</f>
        <v>0.99743572412595893</v>
      </c>
      <c r="AD67" s="244">
        <f>+'Inv Frotas 2'!AA51/1000000</f>
        <v>1.0167499692577437</v>
      </c>
      <c r="AE67" s="244">
        <f>+'Inv Frotas 2'!AB51/1000000</f>
        <v>1.0364382134914207</v>
      </c>
      <c r="AF67" s="244">
        <f>+'Inv Frotas 2'!AC51/1000000</f>
        <v>1.0565076989080018</v>
      </c>
      <c r="AG67" s="244">
        <f>+'Inv Frotas 2'!AD51/1000000</f>
        <v>1.076965807823453</v>
      </c>
      <c r="AH67" s="244">
        <f>+'Inv Frotas 2'!AE51/1000000</f>
        <v>0.34080974210523607</v>
      </c>
      <c r="AI67" s="244">
        <f>+'Inv Frotas 2'!AF51/1000000</f>
        <v>1.0347709695030232</v>
      </c>
      <c r="AJ67" s="244">
        <f>+'Inv Frotas 2'!AG51/1000000</f>
        <v>1.0535445555556122</v>
      </c>
      <c r="AK67" s="244">
        <f>+'Inv Frotas 2'!AH51/1000000</f>
        <v>2.0913579874800057</v>
      </c>
      <c r="AL67" s="244">
        <f>+'Inv Frotas 2'!AI51/1000000</f>
        <v>1.1853542489933675</v>
      </c>
      <c r="AM67" s="244">
        <f>+'Inv Frotas 2'!AJ51/1000000</f>
        <v>0</v>
      </c>
    </row>
    <row r="68" spans="1:39" ht="15.75" x14ac:dyDescent="0.25">
      <c r="A68" s="215" t="s">
        <v>297</v>
      </c>
      <c r="B68" s="195" t="s">
        <v>233</v>
      </c>
      <c r="C68" s="195"/>
      <c r="D68" s="244">
        <f t="shared" si="119"/>
        <v>0</v>
      </c>
      <c r="E68" s="244">
        <f>+'Capex ALL'!E69</f>
        <v>0</v>
      </c>
      <c r="F68" s="244">
        <f>+'Capex ALL'!F69</f>
        <v>0</v>
      </c>
      <c r="G68" s="244">
        <f>+'Capex ALL'!G69</f>
        <v>0</v>
      </c>
      <c r="H68" s="244">
        <f>+'Capex ALL'!H69</f>
        <v>0</v>
      </c>
      <c r="I68" s="244">
        <f>+'Capex ALL'!I69</f>
        <v>0</v>
      </c>
      <c r="J68" s="358"/>
      <c r="K68" s="358"/>
      <c r="L68" s="358"/>
      <c r="M68" s="358"/>
      <c r="N68" s="358"/>
      <c r="O68" s="358"/>
      <c r="P68" s="358"/>
      <c r="Q68" s="358"/>
      <c r="R68" s="358"/>
      <c r="S68" s="358"/>
      <c r="T68" s="358"/>
      <c r="U68" s="358"/>
      <c r="V68" s="358"/>
      <c r="W68" s="358"/>
      <c r="X68" s="358"/>
      <c r="Y68" s="358"/>
      <c r="Z68" s="358"/>
      <c r="AA68" s="358"/>
      <c r="AB68" s="358"/>
      <c r="AC68" s="358"/>
      <c r="AD68" s="358"/>
      <c r="AE68" s="358"/>
      <c r="AF68" s="358"/>
      <c r="AG68" s="358"/>
      <c r="AH68" s="358"/>
      <c r="AI68" s="358"/>
      <c r="AJ68" s="358"/>
      <c r="AK68" s="358"/>
      <c r="AL68" s="358"/>
      <c r="AM68" s="358"/>
    </row>
    <row r="69" spans="1:39" ht="15.75" x14ac:dyDescent="0.25">
      <c r="A69" s="215" t="s">
        <v>231</v>
      </c>
      <c r="B69" s="195" t="s">
        <v>298</v>
      </c>
      <c r="C69" s="234">
        <f>+'Capex ALL'!D70</f>
        <v>64.099999999999994</v>
      </c>
      <c r="D69" s="244">
        <f t="shared" si="119"/>
        <v>64.100000000000023</v>
      </c>
      <c r="E69" s="244">
        <f>SUM(E67:E68)</f>
        <v>0</v>
      </c>
      <c r="F69" s="244">
        <f t="shared" ref="F69" si="120">SUM(F67:F68)</f>
        <v>0</v>
      </c>
      <c r="G69" s="244">
        <f t="shared" ref="G69" si="121">SUM(G67:G68)</f>
        <v>0</v>
      </c>
      <c r="H69" s="244">
        <f t="shared" ref="H69" si="122">SUM(H67:H68)</f>
        <v>39</v>
      </c>
      <c r="I69" s="244">
        <f t="shared" ref="I69" si="123">SUM(I67:I68)</f>
        <v>0.53421282847706331</v>
      </c>
      <c r="J69" s="244">
        <f t="shared" ref="J69" si="124">SUM(J67:J68)</f>
        <v>0.54157462385037847</v>
      </c>
      <c r="K69" s="244">
        <f t="shared" ref="K69" si="125">SUM(K67:K68)</f>
        <v>0.54905260150438295</v>
      </c>
      <c r="L69" s="244">
        <f t="shared" ref="L69" si="126">SUM(L67:L68)</f>
        <v>0.55664890944138934</v>
      </c>
      <c r="M69" s="244">
        <f t="shared" ref="M69" si="127">SUM(M67:M68)</f>
        <v>0.56436574123681671</v>
      </c>
      <c r="N69" s="244">
        <f t="shared" ref="N69" si="128">SUM(N67:N68)</f>
        <v>0.57220533709925947</v>
      </c>
      <c r="O69" s="244">
        <f t="shared" ref="O69" si="129">SUM(O67:O68)</f>
        <v>0.58016998495655348</v>
      </c>
      <c r="P69" s="244">
        <f t="shared" ref="P69" si="130">SUM(P67:P68)</f>
        <v>0.5882620215685137</v>
      </c>
      <c r="Q69" s="244">
        <f t="shared" ref="Q69" si="131">SUM(Q67:Q68)</f>
        <v>0.59648383366687774</v>
      </c>
      <c r="R69" s="244">
        <f t="shared" ref="R69" si="132">SUM(R67:R68)</f>
        <v>1.2181644472688691</v>
      </c>
      <c r="S69" s="244">
        <f t="shared" ref="S69" si="133">SUM(S67:S68)</f>
        <v>0.62195256450446956</v>
      </c>
      <c r="T69" s="244">
        <f t="shared" ref="T69" si="134">SUM(T67:T68)</f>
        <v>0.63071838678869951</v>
      </c>
      <c r="U69" s="244">
        <f t="shared" ref="U69" si="135">SUM(U67:U68)</f>
        <v>0.63962670969270607</v>
      </c>
      <c r="V69" s="244">
        <f t="shared" ref="V69" si="136">SUM(V67:V68)</f>
        <v>0.64868024533494928</v>
      </c>
      <c r="W69" s="244">
        <f t="shared" ref="W69" si="137">SUM(W67:W68)</f>
        <v>0.65788176460907155</v>
      </c>
      <c r="X69" s="244">
        <f t="shared" ref="X69" si="138">SUM(X67:X68)</f>
        <v>0.90623049716786008</v>
      </c>
      <c r="Y69" s="244">
        <f t="shared" ref="Y69" si="139">SUM(Y67:Y68)</f>
        <v>0.92377865344985177</v>
      </c>
      <c r="Z69" s="244">
        <f t="shared" ref="Z69" si="140">SUM(Z67:Z68)</f>
        <v>0.94166661046669808</v>
      </c>
      <c r="AA69" s="244">
        <f t="shared" ref="AA69" si="141">SUM(AA67:AA68)</f>
        <v>0.9599009480857148</v>
      </c>
      <c r="AB69" s="244">
        <f t="shared" ref="AB69" si="142">SUM(AB67:AB68)</f>
        <v>0.97848837358605256</v>
      </c>
      <c r="AC69" s="244">
        <f t="shared" ref="AC69" si="143">SUM(AC67:AC68)</f>
        <v>0.99743572412595893</v>
      </c>
      <c r="AD69" s="244">
        <f t="shared" ref="AD69" si="144">SUM(AD67:AD68)</f>
        <v>1.0167499692577437</v>
      </c>
      <c r="AE69" s="244">
        <f t="shared" ref="AE69" si="145">SUM(AE67:AE68)</f>
        <v>1.0364382134914207</v>
      </c>
      <c r="AF69" s="244">
        <f t="shared" ref="AF69" si="146">SUM(AF67:AF68)</f>
        <v>1.0565076989080018</v>
      </c>
      <c r="AG69" s="244">
        <f t="shared" ref="AG69" si="147">SUM(AG67:AG68)</f>
        <v>1.076965807823453</v>
      </c>
      <c r="AH69" s="244">
        <f t="shared" ref="AH69" si="148">SUM(AH67:AH68)</f>
        <v>0.34080974210523607</v>
      </c>
      <c r="AI69" s="244">
        <f t="shared" ref="AI69" si="149">SUM(AI67:AI68)</f>
        <v>1.0347709695030232</v>
      </c>
      <c r="AJ69" s="244">
        <f t="shared" ref="AJ69" si="150">SUM(AJ67:AJ68)</f>
        <v>1.0535445555556122</v>
      </c>
      <c r="AK69" s="244">
        <f t="shared" ref="AK69" si="151">SUM(AK67:AK68)</f>
        <v>2.0913579874800057</v>
      </c>
      <c r="AL69" s="244">
        <f t="shared" ref="AL69" si="152">SUM(AL67:AL68)</f>
        <v>1.1853542489933675</v>
      </c>
      <c r="AM69" s="244">
        <f t="shared" ref="AM69" si="153">SUM(AM67:AM68)</f>
        <v>0</v>
      </c>
    </row>
    <row r="70" spans="1:39" ht="15.75" x14ac:dyDescent="0.25">
      <c r="A70" s="215"/>
      <c r="B70" s="195"/>
      <c r="C70" s="234"/>
      <c r="D70" s="244"/>
      <c r="E70" s="244"/>
      <c r="F70" s="244"/>
      <c r="G70" s="244"/>
      <c r="H70" s="358"/>
      <c r="I70" s="358"/>
      <c r="J70" s="358"/>
      <c r="K70" s="358"/>
      <c r="L70" s="358"/>
      <c r="M70" s="358"/>
      <c r="N70" s="358"/>
      <c r="O70" s="358"/>
      <c r="P70" s="358"/>
      <c r="Q70" s="358"/>
      <c r="R70" s="358"/>
      <c r="S70" s="358"/>
      <c r="T70" s="358"/>
      <c r="U70" s="358"/>
      <c r="V70" s="358"/>
      <c r="W70" s="358"/>
      <c r="X70" s="358"/>
      <c r="Y70" s="358"/>
      <c r="Z70" s="358"/>
      <c r="AA70" s="358"/>
      <c r="AB70" s="358"/>
      <c r="AC70" s="358"/>
      <c r="AD70" s="358"/>
      <c r="AE70" s="358"/>
      <c r="AF70" s="358"/>
      <c r="AG70" s="358"/>
      <c r="AH70" s="358"/>
      <c r="AI70" s="358"/>
      <c r="AJ70" s="358"/>
      <c r="AK70" s="358"/>
      <c r="AL70" s="358"/>
      <c r="AM70" s="358"/>
    </row>
    <row r="71" spans="1:39" ht="15.75" x14ac:dyDescent="0.25">
      <c r="A71" s="213" t="s">
        <v>234</v>
      </c>
      <c r="B71" s="214" t="s">
        <v>235</v>
      </c>
      <c r="C71" s="235"/>
      <c r="D71" s="244"/>
      <c r="E71" s="244"/>
      <c r="F71" s="244"/>
      <c r="G71" s="244"/>
      <c r="H71" s="358"/>
      <c r="I71" s="358"/>
      <c r="J71" s="358"/>
      <c r="K71" s="358"/>
      <c r="L71" s="358"/>
      <c r="M71" s="358"/>
      <c r="N71" s="358"/>
      <c r="O71" s="358"/>
      <c r="P71" s="358"/>
      <c r="Q71" s="358"/>
      <c r="R71" s="358"/>
      <c r="S71" s="358"/>
      <c r="T71" s="358"/>
      <c r="U71" s="358"/>
      <c r="V71" s="358"/>
      <c r="W71" s="358"/>
      <c r="X71" s="358"/>
      <c r="Y71" s="358"/>
      <c r="Z71" s="358"/>
      <c r="AA71" s="358"/>
      <c r="AB71" s="358"/>
      <c r="AC71" s="358"/>
      <c r="AD71" s="358"/>
      <c r="AE71" s="358"/>
      <c r="AF71" s="358"/>
      <c r="AG71" s="358"/>
      <c r="AH71" s="358"/>
      <c r="AI71" s="358"/>
      <c r="AJ71" s="358"/>
      <c r="AK71" s="358"/>
      <c r="AL71" s="358"/>
      <c r="AM71" s="358"/>
    </row>
    <row r="72" spans="1:39" ht="15.75" x14ac:dyDescent="0.25">
      <c r="A72" s="215" t="s">
        <v>236</v>
      </c>
      <c r="B72" s="195" t="s">
        <v>230</v>
      </c>
      <c r="C72" s="234"/>
      <c r="D72" s="244">
        <f t="shared" ref="D72:D74" si="154">SUM(E72:AM72)</f>
        <v>66</v>
      </c>
      <c r="E72" s="244"/>
      <c r="F72" s="244"/>
      <c r="G72" s="244"/>
      <c r="H72" s="244">
        <f>'Inv Frotas 2'!E52/1000000</f>
        <v>45.6</v>
      </c>
      <c r="I72" s="244">
        <f>'Inv Frotas 2'!F52/1000000</f>
        <v>0.54825283203761044</v>
      </c>
      <c r="J72" s="244">
        <f>'Inv Frotas 2'!G52/1000000</f>
        <v>0.55477586085352415</v>
      </c>
      <c r="K72" s="244">
        <f>'Inv Frotas 2'!H52/1000000</f>
        <v>0.56137649967425196</v>
      </c>
      <c r="L72" s="244">
        <f>'Inv Frotas 2'!I52/1000000</f>
        <v>0.56805567189182971</v>
      </c>
      <c r="M72" s="244">
        <f>'Inv Frotas 2'!J52/1000000</f>
        <v>0.57481431188464971</v>
      </c>
      <c r="N72" s="244">
        <f>'Inv Frotas 2'!K52/1000000</f>
        <v>0.58165336514825183</v>
      </c>
      <c r="O72" s="244">
        <f>'Inv Frotas 2'!L52/1000000</f>
        <v>0.58857378842748398</v>
      </c>
      <c r="P72" s="244">
        <f>'Inv Frotas 2'!M52/1000000</f>
        <v>0.59557654985040243</v>
      </c>
      <c r="Q72" s="244">
        <f>'Inv Frotas 2'!N52/1000000</f>
        <v>0.60266262906374779</v>
      </c>
      <c r="R72" s="244">
        <f>'Inv Frotas 2'!O52/1000000</f>
        <v>1.2269217352355237</v>
      </c>
      <c r="S72" s="244">
        <f>'Inv Frotas 2'!P52/1000000</f>
        <v>0.62443074558237188</v>
      </c>
      <c r="T72" s="244">
        <f>'Inv Frotas 2'!Q52/1000000</f>
        <v>0.63186012762833343</v>
      </c>
      <c r="U72" s="244">
        <f>'Inv Frotas 2'!R52/1000000</f>
        <v>0.6393779033319561</v>
      </c>
      <c r="V72" s="244">
        <f>'Inv Frotas 2'!S52/1000000</f>
        <v>0.64698512438761557</v>
      </c>
      <c r="W72" s="244">
        <f>'Inv Frotas 2'!T52/1000000</f>
        <v>0.65468285500244749</v>
      </c>
      <c r="X72" s="244">
        <f>'Inv Frotas 2'!U52/1000000</f>
        <v>0.66196794621120036</v>
      </c>
      <c r="Y72" s="244">
        <f>'Inv Frotas 2'!V52/1000000</f>
        <v>0.66983794552532805</v>
      </c>
      <c r="Z72" s="244">
        <f>'Inv Frotas 2'!W52/1000000</f>
        <v>0.67780150962543084</v>
      </c>
      <c r="AA72" s="244">
        <f>'Inv Frotas 2'!X52/1000000</f>
        <v>0.68585975088380335</v>
      </c>
      <c r="AB72" s="244">
        <f>'Inv Frotas 2'!Y52/1000000</f>
        <v>0.69401379489747106</v>
      </c>
      <c r="AC72" s="244">
        <f>'Inv Frotas 2'!Z52/1000000</f>
        <v>0.70226478064550746</v>
      </c>
      <c r="AD72" s="244">
        <f>'Inv Frotas 2'!AA52/1000000</f>
        <v>0.71061386064802945</v>
      </c>
      <c r="AE72" s="244">
        <f>'Inv Frotas 2'!AB52/1000000</f>
        <v>0.71906220112723296</v>
      </c>
      <c r="AF72" s="244">
        <f>'Inv Frotas 2'!AC52/1000000</f>
        <v>0.72761098217032438</v>
      </c>
      <c r="AG72" s="244">
        <f>'Inv Frotas 2'!AD52/1000000</f>
        <v>0.73626139789421807</v>
      </c>
      <c r="AH72" s="244">
        <f>'Inv Frotas 2'!AE52/1000000</f>
        <v>0.23187192232029247</v>
      </c>
      <c r="AI72" s="244">
        <f>'Inv Frotas 2'!AF52/1000000</f>
        <v>0.70077626324391074</v>
      </c>
      <c r="AJ72" s="244">
        <f>'Inv Frotas 2'!AG52/1000000</f>
        <v>0.70858404540071662</v>
      </c>
      <c r="AK72" s="244">
        <f>'Inv Frotas 2'!AH52/1000000</f>
        <v>1.392392805314753</v>
      </c>
      <c r="AL72" s="244">
        <f>'Inv Frotas 2'!AI52/1000000</f>
        <v>0.78108079409178111</v>
      </c>
      <c r="AM72" s="244">
        <f>'Inv Frotas 2'!AJ52/1000000</f>
        <v>0</v>
      </c>
    </row>
    <row r="73" spans="1:39" ht="15.75" x14ac:dyDescent="0.25">
      <c r="A73" s="215" t="s">
        <v>237</v>
      </c>
      <c r="B73" s="195" t="s">
        <v>233</v>
      </c>
      <c r="C73" s="234"/>
      <c r="D73" s="244">
        <f t="shared" si="154"/>
        <v>0</v>
      </c>
      <c r="E73" s="244">
        <f>+'Capex ALL'!E74</f>
        <v>0</v>
      </c>
      <c r="F73" s="244">
        <f>+'Capex ALL'!F74</f>
        <v>0</v>
      </c>
      <c r="G73" s="244">
        <f>+'Capex ALL'!G74</f>
        <v>0</v>
      </c>
      <c r="H73" s="244">
        <f>+'Capex ALL'!H74</f>
        <v>0</v>
      </c>
      <c r="I73" s="244">
        <f>+'Capex ALL'!I74</f>
        <v>0</v>
      </c>
      <c r="J73" s="358"/>
      <c r="K73" s="358"/>
      <c r="L73" s="358"/>
      <c r="M73" s="358"/>
      <c r="N73" s="358"/>
      <c r="O73" s="358"/>
      <c r="P73" s="358"/>
      <c r="Q73" s="358"/>
      <c r="R73" s="358"/>
      <c r="S73" s="358"/>
      <c r="T73" s="358"/>
      <c r="U73" s="358"/>
      <c r="V73" s="358"/>
      <c r="W73" s="358"/>
      <c r="X73" s="358"/>
      <c r="Y73" s="358"/>
      <c r="Z73" s="358"/>
      <c r="AA73" s="358"/>
      <c r="AB73" s="358"/>
      <c r="AC73" s="358"/>
      <c r="AD73" s="358"/>
      <c r="AE73" s="358"/>
      <c r="AF73" s="358"/>
      <c r="AG73" s="358"/>
      <c r="AH73" s="358"/>
      <c r="AI73" s="358"/>
      <c r="AJ73" s="358"/>
      <c r="AK73" s="358"/>
      <c r="AL73" s="358"/>
      <c r="AM73" s="358"/>
    </row>
    <row r="74" spans="1:39" ht="15.75" x14ac:dyDescent="0.25">
      <c r="A74" s="215" t="s">
        <v>263</v>
      </c>
      <c r="B74" s="195" t="s">
        <v>300</v>
      </c>
      <c r="C74" s="234">
        <f>+'Capex ALL'!D75</f>
        <v>66</v>
      </c>
      <c r="D74" s="244">
        <f t="shared" si="154"/>
        <v>66</v>
      </c>
      <c r="E74" s="244">
        <f>SUM(E72:E73)</f>
        <v>0</v>
      </c>
      <c r="F74" s="244">
        <f t="shared" ref="F74" si="155">SUM(F72:F73)</f>
        <v>0</v>
      </c>
      <c r="G74" s="244">
        <f t="shared" ref="G74" si="156">SUM(G72:G73)</f>
        <v>0</v>
      </c>
      <c r="H74" s="244">
        <f t="shared" ref="H74" si="157">SUM(H72:H73)</f>
        <v>45.6</v>
      </c>
      <c r="I74" s="244">
        <f t="shared" ref="I74" si="158">SUM(I72:I73)</f>
        <v>0.54825283203761044</v>
      </c>
      <c r="J74" s="244">
        <f t="shared" ref="J74" si="159">SUM(J72:J73)</f>
        <v>0.55477586085352415</v>
      </c>
      <c r="K74" s="244">
        <f t="shared" ref="K74" si="160">SUM(K72:K73)</f>
        <v>0.56137649967425196</v>
      </c>
      <c r="L74" s="244">
        <f t="shared" ref="L74" si="161">SUM(L72:L73)</f>
        <v>0.56805567189182971</v>
      </c>
      <c r="M74" s="244">
        <f t="shared" ref="M74" si="162">SUM(M72:M73)</f>
        <v>0.57481431188464971</v>
      </c>
      <c r="N74" s="244">
        <f t="shared" ref="N74" si="163">SUM(N72:N73)</f>
        <v>0.58165336514825183</v>
      </c>
      <c r="O74" s="244">
        <f t="shared" ref="O74" si="164">SUM(O72:O73)</f>
        <v>0.58857378842748398</v>
      </c>
      <c r="P74" s="244">
        <f t="shared" ref="P74" si="165">SUM(P72:P73)</f>
        <v>0.59557654985040243</v>
      </c>
      <c r="Q74" s="244">
        <f t="shared" ref="Q74" si="166">SUM(Q72:Q73)</f>
        <v>0.60266262906374779</v>
      </c>
      <c r="R74" s="244">
        <f t="shared" ref="R74" si="167">SUM(R72:R73)</f>
        <v>1.2269217352355237</v>
      </c>
      <c r="S74" s="244">
        <f t="shared" ref="S74" si="168">SUM(S72:S73)</f>
        <v>0.62443074558237188</v>
      </c>
      <c r="T74" s="244">
        <f t="shared" ref="T74" si="169">SUM(T72:T73)</f>
        <v>0.63186012762833343</v>
      </c>
      <c r="U74" s="244">
        <f t="shared" ref="U74" si="170">SUM(U72:U73)</f>
        <v>0.6393779033319561</v>
      </c>
      <c r="V74" s="244">
        <f t="shared" ref="V74" si="171">SUM(V72:V73)</f>
        <v>0.64698512438761557</v>
      </c>
      <c r="W74" s="244">
        <f t="shared" ref="W74" si="172">SUM(W72:W73)</f>
        <v>0.65468285500244749</v>
      </c>
      <c r="X74" s="244">
        <f t="shared" ref="X74" si="173">SUM(X72:X73)</f>
        <v>0.66196794621120036</v>
      </c>
      <c r="Y74" s="244">
        <f t="shared" ref="Y74" si="174">SUM(Y72:Y73)</f>
        <v>0.66983794552532805</v>
      </c>
      <c r="Z74" s="244">
        <f t="shared" ref="Z74" si="175">SUM(Z72:Z73)</f>
        <v>0.67780150962543084</v>
      </c>
      <c r="AA74" s="244">
        <f t="shared" ref="AA74" si="176">SUM(AA72:AA73)</f>
        <v>0.68585975088380335</v>
      </c>
      <c r="AB74" s="244">
        <f t="shared" ref="AB74" si="177">SUM(AB72:AB73)</f>
        <v>0.69401379489747106</v>
      </c>
      <c r="AC74" s="244">
        <f t="shared" ref="AC74" si="178">SUM(AC72:AC73)</f>
        <v>0.70226478064550746</v>
      </c>
      <c r="AD74" s="244">
        <f t="shared" ref="AD74" si="179">SUM(AD72:AD73)</f>
        <v>0.71061386064802945</v>
      </c>
      <c r="AE74" s="244">
        <f t="shared" ref="AE74" si="180">SUM(AE72:AE73)</f>
        <v>0.71906220112723296</v>
      </c>
      <c r="AF74" s="244">
        <f t="shared" ref="AF74" si="181">SUM(AF72:AF73)</f>
        <v>0.72761098217032438</v>
      </c>
      <c r="AG74" s="244">
        <f t="shared" ref="AG74" si="182">SUM(AG72:AG73)</f>
        <v>0.73626139789421807</v>
      </c>
      <c r="AH74" s="244">
        <f t="shared" ref="AH74" si="183">SUM(AH72:AH73)</f>
        <v>0.23187192232029247</v>
      </c>
      <c r="AI74" s="244">
        <f t="shared" ref="AI74" si="184">SUM(AI72:AI73)</f>
        <v>0.70077626324391074</v>
      </c>
      <c r="AJ74" s="244">
        <f t="shared" ref="AJ74" si="185">SUM(AJ72:AJ73)</f>
        <v>0.70858404540071662</v>
      </c>
      <c r="AK74" s="244">
        <f t="shared" ref="AK74" si="186">SUM(AK72:AK73)</f>
        <v>1.392392805314753</v>
      </c>
      <c r="AL74" s="244">
        <f t="shared" ref="AL74" si="187">SUM(AL72:AL73)</f>
        <v>0.78108079409178111</v>
      </c>
      <c r="AM74" s="244">
        <f t="shared" ref="AM74" si="188">SUM(AM72:AM73)</f>
        <v>0</v>
      </c>
    </row>
    <row r="75" spans="1:39" ht="15.75" x14ac:dyDescent="0.25">
      <c r="A75" s="215"/>
      <c r="B75" s="195"/>
      <c r="C75" s="234"/>
      <c r="D75" s="244"/>
      <c r="E75" s="244"/>
      <c r="F75" s="244"/>
      <c r="G75" s="244"/>
      <c r="H75" s="358"/>
      <c r="I75" s="358"/>
      <c r="J75" s="358"/>
      <c r="K75" s="358"/>
      <c r="L75" s="358"/>
      <c r="M75" s="358"/>
      <c r="N75" s="358"/>
      <c r="O75" s="358"/>
      <c r="P75" s="358"/>
      <c r="Q75" s="358"/>
      <c r="R75" s="358"/>
      <c r="S75" s="358"/>
      <c r="T75" s="358"/>
      <c r="U75" s="358"/>
      <c r="V75" s="358"/>
      <c r="W75" s="358"/>
      <c r="X75" s="358"/>
      <c r="Y75" s="358"/>
      <c r="Z75" s="358"/>
      <c r="AA75" s="358"/>
      <c r="AB75" s="358"/>
      <c r="AC75" s="358"/>
      <c r="AD75" s="358"/>
      <c r="AE75" s="358"/>
      <c r="AF75" s="358"/>
      <c r="AG75" s="358"/>
      <c r="AH75" s="358"/>
      <c r="AI75" s="358"/>
      <c r="AJ75" s="358"/>
      <c r="AK75" s="358"/>
      <c r="AL75" s="358"/>
      <c r="AM75" s="358"/>
    </row>
    <row r="76" spans="1:39" ht="15.75" x14ac:dyDescent="0.25">
      <c r="A76" s="213" t="s">
        <v>238</v>
      </c>
      <c r="B76" s="214" t="s">
        <v>28</v>
      </c>
      <c r="C76" s="235"/>
      <c r="D76" s="244"/>
      <c r="E76" s="244"/>
      <c r="F76" s="244"/>
      <c r="G76" s="244"/>
      <c r="H76" s="358"/>
      <c r="I76" s="358"/>
      <c r="J76" s="358"/>
      <c r="K76" s="358"/>
      <c r="L76" s="358"/>
      <c r="M76" s="358"/>
      <c r="N76" s="358"/>
      <c r="O76" s="358"/>
      <c r="P76" s="358"/>
      <c r="Q76" s="358"/>
      <c r="R76" s="358"/>
      <c r="S76" s="358"/>
      <c r="T76" s="358"/>
      <c r="U76" s="358"/>
      <c r="V76" s="358"/>
      <c r="W76" s="358"/>
      <c r="X76" s="358"/>
      <c r="Y76" s="358"/>
      <c r="Z76" s="358"/>
      <c r="AA76" s="358"/>
      <c r="AB76" s="358"/>
      <c r="AC76" s="358"/>
      <c r="AD76" s="358"/>
      <c r="AE76" s="358"/>
      <c r="AF76" s="358"/>
      <c r="AG76" s="358"/>
      <c r="AH76" s="358"/>
      <c r="AI76" s="358"/>
      <c r="AJ76" s="358"/>
      <c r="AK76" s="358"/>
      <c r="AL76" s="358"/>
      <c r="AM76" s="358"/>
    </row>
    <row r="77" spans="1:39" ht="15.75" x14ac:dyDescent="0.25">
      <c r="A77" s="215" t="s">
        <v>239</v>
      </c>
      <c r="B77" s="195" t="s">
        <v>240</v>
      </c>
      <c r="C77" s="234"/>
      <c r="D77" s="244">
        <f t="shared" ref="D77:D78" si="189">SUM(E77:AM77)</f>
        <v>0</v>
      </c>
      <c r="E77" s="244">
        <f>+'Capex ALL'!E78</f>
        <v>0</v>
      </c>
      <c r="F77" s="244">
        <f>+'Capex ALL'!F78</f>
        <v>0</v>
      </c>
      <c r="G77" s="244">
        <f>+'Capex ALL'!G78</f>
        <v>0</v>
      </c>
      <c r="H77" s="244">
        <f>+'Capex ALL'!H78</f>
        <v>0</v>
      </c>
      <c r="I77" s="244">
        <f>+'Capex ALL'!I78</f>
        <v>0</v>
      </c>
      <c r="J77" s="358"/>
      <c r="K77" s="358"/>
      <c r="L77" s="358"/>
      <c r="M77" s="358"/>
      <c r="N77" s="358"/>
      <c r="O77" s="358"/>
      <c r="P77" s="358"/>
      <c r="Q77" s="358"/>
      <c r="R77" s="358"/>
      <c r="S77" s="358"/>
      <c r="T77" s="358"/>
      <c r="U77" s="358"/>
      <c r="V77" s="358"/>
      <c r="W77" s="358"/>
      <c r="X77" s="358"/>
      <c r="Y77" s="358"/>
      <c r="Z77" s="358"/>
      <c r="AA77" s="358"/>
      <c r="AB77" s="358"/>
      <c r="AC77" s="358"/>
      <c r="AD77" s="358"/>
      <c r="AE77" s="358"/>
      <c r="AF77" s="358"/>
      <c r="AG77" s="358"/>
      <c r="AH77" s="358"/>
      <c r="AI77" s="358"/>
      <c r="AJ77" s="358"/>
      <c r="AK77" s="358"/>
      <c r="AL77" s="358"/>
      <c r="AM77" s="358"/>
    </row>
    <row r="78" spans="1:39" ht="15.75" x14ac:dyDescent="0.25">
      <c r="A78" s="215" t="s">
        <v>265</v>
      </c>
      <c r="B78" s="195" t="s">
        <v>299</v>
      </c>
      <c r="C78" s="234">
        <f>+'Capex ALL'!D79</f>
        <v>0</v>
      </c>
      <c r="D78" s="244">
        <f t="shared" si="189"/>
        <v>0</v>
      </c>
      <c r="E78" s="244">
        <f>+E77</f>
        <v>0</v>
      </c>
      <c r="F78" s="244">
        <f t="shared" ref="F78" si="190">+F77</f>
        <v>0</v>
      </c>
      <c r="G78" s="244">
        <f t="shared" ref="G78" si="191">+G77</f>
        <v>0</v>
      </c>
      <c r="H78" s="244">
        <f t="shared" ref="H78" si="192">+H77</f>
        <v>0</v>
      </c>
      <c r="I78" s="244">
        <f t="shared" ref="I78" si="193">+I77</f>
        <v>0</v>
      </c>
      <c r="J78" s="244">
        <f t="shared" ref="J78" si="194">+J77</f>
        <v>0</v>
      </c>
      <c r="K78" s="244">
        <f t="shared" ref="K78" si="195">+K77</f>
        <v>0</v>
      </c>
      <c r="L78" s="244">
        <f t="shared" ref="L78" si="196">+L77</f>
        <v>0</v>
      </c>
      <c r="M78" s="244">
        <f t="shared" ref="M78" si="197">+M77</f>
        <v>0</v>
      </c>
      <c r="N78" s="244">
        <f t="shared" ref="N78" si="198">+N77</f>
        <v>0</v>
      </c>
      <c r="O78" s="244">
        <f t="shared" ref="O78" si="199">+O77</f>
        <v>0</v>
      </c>
      <c r="P78" s="244">
        <f t="shared" ref="P78" si="200">+P77</f>
        <v>0</v>
      </c>
      <c r="Q78" s="244">
        <f t="shared" ref="Q78" si="201">+Q77</f>
        <v>0</v>
      </c>
      <c r="R78" s="244">
        <f t="shared" ref="R78" si="202">+R77</f>
        <v>0</v>
      </c>
      <c r="S78" s="244">
        <f t="shared" ref="S78" si="203">+S77</f>
        <v>0</v>
      </c>
      <c r="T78" s="244">
        <f t="shared" ref="T78" si="204">+T77</f>
        <v>0</v>
      </c>
      <c r="U78" s="244">
        <f t="shared" ref="U78" si="205">+U77</f>
        <v>0</v>
      </c>
      <c r="V78" s="244">
        <f t="shared" ref="V78" si="206">+V77</f>
        <v>0</v>
      </c>
      <c r="W78" s="244">
        <f t="shared" ref="W78" si="207">+W77</f>
        <v>0</v>
      </c>
      <c r="X78" s="244">
        <f t="shared" ref="X78" si="208">+X77</f>
        <v>0</v>
      </c>
      <c r="Y78" s="244">
        <f t="shared" ref="Y78" si="209">+Y77</f>
        <v>0</v>
      </c>
      <c r="Z78" s="244">
        <f t="shared" ref="Z78" si="210">+Z77</f>
        <v>0</v>
      </c>
      <c r="AA78" s="244">
        <f t="shared" ref="AA78" si="211">+AA77</f>
        <v>0</v>
      </c>
      <c r="AB78" s="244">
        <f t="shared" ref="AB78" si="212">+AB77</f>
        <v>0</v>
      </c>
      <c r="AC78" s="244">
        <f t="shared" ref="AC78" si="213">+AC77</f>
        <v>0</v>
      </c>
      <c r="AD78" s="244">
        <f t="shared" ref="AD78" si="214">+AD77</f>
        <v>0</v>
      </c>
      <c r="AE78" s="244">
        <f t="shared" ref="AE78" si="215">+AE77</f>
        <v>0</v>
      </c>
      <c r="AF78" s="244">
        <f t="shared" ref="AF78" si="216">+AF77</f>
        <v>0</v>
      </c>
      <c r="AG78" s="244">
        <f t="shared" ref="AG78" si="217">+AG77</f>
        <v>0</v>
      </c>
      <c r="AH78" s="244">
        <f t="shared" ref="AH78" si="218">+AH77</f>
        <v>0</v>
      </c>
      <c r="AI78" s="244">
        <f t="shared" ref="AI78" si="219">+AI77</f>
        <v>0</v>
      </c>
      <c r="AJ78" s="244">
        <f t="shared" ref="AJ78" si="220">+AJ77</f>
        <v>0</v>
      </c>
      <c r="AK78" s="244">
        <f t="shared" ref="AK78" si="221">+AK77</f>
        <v>0</v>
      </c>
      <c r="AL78" s="244">
        <f t="shared" ref="AL78" si="222">+AL77</f>
        <v>0</v>
      </c>
      <c r="AM78" s="244">
        <f t="shared" ref="AM78" si="223">+AM77</f>
        <v>0</v>
      </c>
    </row>
    <row r="79" spans="1:39" ht="15.75" x14ac:dyDescent="0.25">
      <c r="A79" s="215"/>
      <c r="B79" s="195"/>
      <c r="C79" s="195"/>
      <c r="D79" s="244"/>
      <c r="E79" s="244"/>
      <c r="F79" s="244"/>
      <c r="G79" s="244"/>
      <c r="H79" s="358"/>
      <c r="I79" s="358"/>
      <c r="J79" s="358"/>
      <c r="K79" s="358"/>
      <c r="L79" s="358"/>
      <c r="M79" s="358"/>
      <c r="N79" s="358"/>
      <c r="O79" s="358"/>
      <c r="P79" s="358"/>
      <c r="Q79" s="358"/>
      <c r="R79" s="358"/>
      <c r="S79" s="358"/>
      <c r="T79" s="358"/>
      <c r="U79" s="358"/>
      <c r="V79" s="358"/>
      <c r="W79" s="358"/>
      <c r="X79" s="358"/>
      <c r="Y79" s="358"/>
      <c r="Z79" s="358"/>
      <c r="AA79" s="358"/>
      <c r="AB79" s="358"/>
      <c r="AC79" s="358"/>
      <c r="AD79" s="358"/>
      <c r="AE79" s="358"/>
      <c r="AF79" s="358"/>
      <c r="AG79" s="358"/>
      <c r="AH79" s="358"/>
      <c r="AI79" s="358"/>
      <c r="AJ79" s="358"/>
      <c r="AK79" s="358"/>
      <c r="AL79" s="358"/>
      <c r="AM79" s="358"/>
    </row>
    <row r="80" spans="1:39" ht="29.25" customHeight="1" x14ac:dyDescent="0.25">
      <c r="A80" s="213" t="s">
        <v>241</v>
      </c>
      <c r="B80" s="216" t="s">
        <v>242</v>
      </c>
      <c r="C80" s="361">
        <f>+'Capex ALL'!D81</f>
        <v>0</v>
      </c>
      <c r="D80" s="243">
        <f t="shared" ref="D80" si="224">SUM(E80:AM80)</f>
        <v>0</v>
      </c>
      <c r="E80" s="243">
        <f>+'Capex ALL'!I81</f>
        <v>0</v>
      </c>
      <c r="F80" s="243">
        <f>+'Capex ALL'!J81</f>
        <v>0</v>
      </c>
      <c r="G80" s="243">
        <f>+'Capex ALL'!K81</f>
        <v>0</v>
      </c>
      <c r="H80" s="243">
        <f>+'Capex ALL'!L81</f>
        <v>0</v>
      </c>
      <c r="I80" s="243">
        <f>+'Capex ALL'!M81</f>
        <v>0</v>
      </c>
      <c r="J80" s="358"/>
      <c r="K80" s="358"/>
      <c r="L80" s="358"/>
      <c r="M80" s="358"/>
      <c r="N80" s="358"/>
      <c r="O80" s="358"/>
      <c r="P80" s="358"/>
      <c r="Q80" s="358"/>
      <c r="R80" s="358"/>
      <c r="S80" s="358"/>
      <c r="T80" s="358"/>
      <c r="U80" s="358"/>
      <c r="V80" s="358"/>
      <c r="W80" s="358"/>
      <c r="X80" s="358"/>
      <c r="Y80" s="358"/>
      <c r="Z80" s="358"/>
      <c r="AA80" s="358"/>
      <c r="AB80" s="358"/>
      <c r="AC80" s="358"/>
      <c r="AD80" s="358"/>
      <c r="AE80" s="358"/>
      <c r="AF80" s="358"/>
      <c r="AG80" s="358"/>
      <c r="AH80" s="358"/>
      <c r="AI80" s="358"/>
      <c r="AJ80" s="358"/>
      <c r="AK80" s="358"/>
      <c r="AL80" s="358"/>
      <c r="AM80" s="358"/>
    </row>
    <row r="81" spans="1:39" ht="15.75" x14ac:dyDescent="0.25">
      <c r="A81" s="213"/>
      <c r="B81" s="195"/>
      <c r="C81" s="362"/>
      <c r="D81" s="243"/>
      <c r="E81" s="243"/>
      <c r="F81" s="243"/>
      <c r="G81" s="243"/>
      <c r="H81" s="358"/>
      <c r="I81" s="358"/>
      <c r="J81" s="358"/>
      <c r="K81" s="358"/>
      <c r="L81" s="358"/>
      <c r="M81" s="358"/>
      <c r="N81" s="358"/>
      <c r="O81" s="358"/>
      <c r="P81" s="358"/>
      <c r="Q81" s="358"/>
      <c r="R81" s="358"/>
      <c r="S81" s="358"/>
      <c r="T81" s="358"/>
      <c r="U81" s="358"/>
      <c r="V81" s="358"/>
      <c r="W81" s="358"/>
      <c r="X81" s="358"/>
      <c r="Y81" s="358"/>
      <c r="Z81" s="358"/>
      <c r="AA81" s="358"/>
      <c r="AB81" s="358"/>
      <c r="AC81" s="358"/>
      <c r="AD81" s="358"/>
      <c r="AE81" s="358"/>
      <c r="AF81" s="358"/>
      <c r="AG81" s="358"/>
      <c r="AH81" s="358"/>
      <c r="AI81" s="358"/>
      <c r="AJ81" s="358"/>
      <c r="AK81" s="358"/>
      <c r="AL81" s="358"/>
      <c r="AM81" s="358"/>
    </row>
    <row r="82" spans="1:39" ht="35.25" customHeight="1" x14ac:dyDescent="0.25">
      <c r="A82" s="213" t="s">
        <v>243</v>
      </c>
      <c r="B82" s="217" t="s">
        <v>302</v>
      </c>
      <c r="C82" s="361">
        <f>+'Capex ALL'!D83</f>
        <v>183.52869889679909</v>
      </c>
      <c r="D82" s="243">
        <f t="shared" ref="D82" si="225">SUM(E82:AM82)</f>
        <v>183.52869889679914</v>
      </c>
      <c r="E82" s="243">
        <f>+E78+E74+E69+E64+E80</f>
        <v>0</v>
      </c>
      <c r="F82" s="243">
        <f t="shared" ref="F82:AM82" si="226">+F78+F74+F69+F64+F80</f>
        <v>16.66815215751889</v>
      </c>
      <c r="G82" s="243">
        <f t="shared" si="226"/>
        <v>16.66815215751889</v>
      </c>
      <c r="H82" s="243">
        <f t="shared" si="226"/>
        <v>103.32269761206433</v>
      </c>
      <c r="I82" s="243">
        <f t="shared" si="226"/>
        <v>1.0824656605146736</v>
      </c>
      <c r="J82" s="243">
        <f t="shared" si="226"/>
        <v>1.0963504847039025</v>
      </c>
      <c r="K82" s="243">
        <f t="shared" si="226"/>
        <v>1.2473987981483319</v>
      </c>
      <c r="L82" s="243">
        <f t="shared" si="226"/>
        <v>1.124704581333219</v>
      </c>
      <c r="M82" s="243">
        <f t="shared" si="226"/>
        <v>1.1391800531214664</v>
      </c>
      <c r="N82" s="243">
        <f t="shared" si="226"/>
        <v>1.1538587022475113</v>
      </c>
      <c r="O82" s="243">
        <f t="shared" si="226"/>
        <v>1.1687437733840373</v>
      </c>
      <c r="P82" s="243">
        <f t="shared" si="226"/>
        <v>1.1838385714189161</v>
      </c>
      <c r="Q82" s="243">
        <f t="shared" si="226"/>
        <v>1.4730858566700196</v>
      </c>
      <c r="R82" s="243">
        <f t="shared" si="226"/>
        <v>2.4450861825043928</v>
      </c>
      <c r="S82" s="243">
        <f t="shared" si="226"/>
        <v>1.2463833100868413</v>
      </c>
      <c r="T82" s="243">
        <f t="shared" si="226"/>
        <v>1.2625785144170329</v>
      </c>
      <c r="U82" s="243">
        <f t="shared" si="226"/>
        <v>1.4159743099943591</v>
      </c>
      <c r="V82" s="243">
        <f t="shared" si="226"/>
        <v>1.2956653697225649</v>
      </c>
      <c r="W82" s="243">
        <f t="shared" si="226"/>
        <v>1.312564619611519</v>
      </c>
      <c r="X82" s="243">
        <f t="shared" si="226"/>
        <v>1.5681984433790603</v>
      </c>
      <c r="Y82" s="243">
        <f t="shared" si="226"/>
        <v>1.7305862959448768</v>
      </c>
      <c r="Z82" s="243">
        <f t="shared" si="226"/>
        <v>1.619468120092129</v>
      </c>
      <c r="AA82" s="243">
        <f t="shared" si="226"/>
        <v>1.6457606989695182</v>
      </c>
      <c r="AB82" s="243">
        <f t="shared" si="226"/>
        <v>1.8094718654532207</v>
      </c>
      <c r="AC82" s="243">
        <f t="shared" si="226"/>
        <v>1.6997005047714664</v>
      </c>
      <c r="AD82" s="243">
        <f t="shared" si="226"/>
        <v>1.8643335268754702</v>
      </c>
      <c r="AE82" s="243">
        <f t="shared" si="226"/>
        <v>1.7555004146186537</v>
      </c>
      <c r="AF82" s="243">
        <f t="shared" si="226"/>
        <v>1.7841186810783261</v>
      </c>
      <c r="AG82" s="243">
        <f t="shared" si="226"/>
        <v>1.950196902687368</v>
      </c>
      <c r="AH82" s="243">
        <f t="shared" si="226"/>
        <v>0.57268166442552859</v>
      </c>
      <c r="AI82" s="243">
        <f t="shared" si="226"/>
        <v>1.7355472327469339</v>
      </c>
      <c r="AJ82" s="243">
        <f t="shared" si="226"/>
        <v>1.8990982979260258</v>
      </c>
      <c r="AK82" s="243">
        <f t="shared" si="226"/>
        <v>3.6207204897644556</v>
      </c>
      <c r="AL82" s="243">
        <f t="shared" si="226"/>
        <v>1.9664350430851485</v>
      </c>
      <c r="AM82" s="243">
        <f t="shared" si="226"/>
        <v>0</v>
      </c>
    </row>
    <row r="83" spans="1:39" ht="15.75" x14ac:dyDescent="0.25">
      <c r="A83" s="215"/>
      <c r="B83" s="195"/>
      <c r="C83" s="195"/>
      <c r="D83" s="244"/>
      <c r="E83" s="244"/>
      <c r="F83" s="244"/>
      <c r="G83" s="244"/>
      <c r="H83" s="358"/>
      <c r="I83" s="358"/>
      <c r="J83" s="358"/>
      <c r="K83" s="358"/>
      <c r="L83" s="358"/>
      <c r="M83" s="358"/>
      <c r="N83" s="358"/>
      <c r="O83" s="358"/>
      <c r="P83" s="358"/>
      <c r="Q83" s="358"/>
      <c r="R83" s="358"/>
      <c r="S83" s="358"/>
      <c r="T83" s="358"/>
      <c r="U83" s="358"/>
      <c r="V83" s="358"/>
      <c r="W83" s="358"/>
      <c r="X83" s="358"/>
      <c r="Y83" s="358"/>
      <c r="Z83" s="358"/>
      <c r="AA83" s="358"/>
      <c r="AB83" s="358"/>
      <c r="AC83" s="358"/>
      <c r="AD83" s="358"/>
      <c r="AE83" s="358"/>
      <c r="AF83" s="358"/>
      <c r="AG83" s="358"/>
      <c r="AH83" s="358"/>
      <c r="AI83" s="358"/>
      <c r="AJ83" s="358"/>
      <c r="AK83" s="358"/>
      <c r="AL83" s="358"/>
      <c r="AM83" s="358"/>
    </row>
    <row r="84" spans="1:39" ht="15.75" x14ac:dyDescent="0.25">
      <c r="A84" s="213" t="s">
        <v>244</v>
      </c>
      <c r="B84" s="214" t="s">
        <v>245</v>
      </c>
      <c r="C84" s="214"/>
      <c r="D84" s="244"/>
      <c r="E84" s="244"/>
      <c r="F84" s="244"/>
      <c r="G84" s="244"/>
      <c r="H84" s="358"/>
      <c r="I84" s="358"/>
      <c r="J84" s="358"/>
      <c r="K84" s="358"/>
      <c r="L84" s="358"/>
      <c r="M84" s="358"/>
      <c r="N84" s="358"/>
      <c r="O84" s="358"/>
      <c r="P84" s="358"/>
      <c r="Q84" s="358"/>
      <c r="R84" s="358"/>
      <c r="S84" s="358"/>
      <c r="T84" s="358"/>
      <c r="U84" s="358"/>
      <c r="V84" s="358"/>
      <c r="W84" s="358"/>
      <c r="X84" s="358"/>
      <c r="Y84" s="358"/>
      <c r="Z84" s="358"/>
      <c r="AA84" s="358"/>
      <c r="AB84" s="358"/>
      <c r="AC84" s="358"/>
      <c r="AD84" s="358"/>
      <c r="AE84" s="358"/>
      <c r="AF84" s="358"/>
      <c r="AG84" s="358"/>
      <c r="AH84" s="358"/>
      <c r="AI84" s="358"/>
      <c r="AJ84" s="358"/>
      <c r="AK84" s="358"/>
      <c r="AL84" s="358"/>
      <c r="AM84" s="358"/>
    </row>
    <row r="85" spans="1:39" ht="15.75" x14ac:dyDescent="0.25">
      <c r="A85" s="215" t="s">
        <v>246</v>
      </c>
      <c r="B85" s="195" t="s">
        <v>482</v>
      </c>
      <c r="C85" s="195"/>
      <c r="D85" s="244">
        <f t="shared" ref="D85:D89" si="227">SUM(E85:AM85)</f>
        <v>121.16211431951342</v>
      </c>
      <c r="E85" s="244"/>
      <c r="F85" s="244"/>
      <c r="G85" s="244"/>
      <c r="H85" s="244"/>
      <c r="I85" s="358">
        <f>+'Inv Repo Via'!D32/1000000</f>
        <v>3.2066891529335999</v>
      </c>
      <c r="J85" s="358">
        <f>+'Inv Repo Via'!E32/1000000</f>
        <v>3.2508916570645443</v>
      </c>
      <c r="K85" s="358">
        <f>+'Inv Repo Via'!F32/1000000</f>
        <v>3.2958088140052619</v>
      </c>
      <c r="L85" s="358">
        <f>+'Inv Repo Via'!G32/1000000</f>
        <v>3.3414531051262824</v>
      </c>
      <c r="M85" s="358">
        <f>+'Inv Repo Via'!H32/1000000</f>
        <v>3.3878372367405958</v>
      </c>
      <c r="N85" s="358">
        <f>+'Inv Repo Via'!I32/1000000</f>
        <v>3.4349741442059369</v>
      </c>
      <c r="O85" s="358">
        <f>+'Inv Repo Via'!J32/1000000</f>
        <v>3.4828769961022088</v>
      </c>
      <c r="P85" s="358">
        <f>+'Inv Repo Via'!K32/1000000</f>
        <v>3.53155919848543</v>
      </c>
      <c r="Q85" s="358">
        <f>+'Inv Repo Via'!L32/1000000</f>
        <v>3.5810343992195888</v>
      </c>
      <c r="R85" s="358">
        <f>+'Inv Repo Via'!M32/1000000</f>
        <v>3.6313164923878696</v>
      </c>
      <c r="S85" s="358">
        <f>+'Inv Repo Via'!N32/1000000</f>
        <v>3.7343581904898722</v>
      </c>
      <c r="T85" s="358">
        <f>+'Inv Repo Via'!O32/1000000</f>
        <v>3.7871468555270371</v>
      </c>
      <c r="U85" s="358">
        <f>+'Inv Repo Via'!P32/1000000</f>
        <v>3.8408005426067562</v>
      </c>
      <c r="V85" s="358">
        <f>+'Inv Repo Via'!Q32/1000000</f>
        <v>3.8953344459570429</v>
      </c>
      <c r="W85" s="358">
        <f>+'Inv Repo Via'!R32/1000000</f>
        <v>3.9507640342421615</v>
      </c>
      <c r="X85" s="358">
        <f>+'Inv Repo Via'!S32/1000000</f>
        <v>4.0071050555715866</v>
      </c>
      <c r="Y85" s="358">
        <f>+'Inv Repo Via'!T32/1000000</f>
        <v>4.0368946355057709</v>
      </c>
      <c r="Z85" s="358">
        <f>+'Inv Repo Via'!U32/1000000</f>
        <v>4.0670229530002446</v>
      </c>
      <c r="AA85" s="358">
        <f>+'Inv Repo Via'!V32/1000000</f>
        <v>4.0974938598426123</v>
      </c>
      <c r="AB85" s="358">
        <f>+'Inv Repo Via'!W32/1000000</f>
        <v>4.1283112516191869</v>
      </c>
      <c r="AC85" s="358">
        <f>+'Inv Repo Via'!X32/1000000</f>
        <v>4.1594790682130292</v>
      </c>
      <c r="AD85" s="358">
        <f>+'Inv Repo Via'!Y32/1000000</f>
        <v>4.1910012943076387</v>
      </c>
      <c r="AE85" s="358">
        <f>+'Inv Repo Via'!Z32/1000000</f>
        <v>4.2228819598963856</v>
      </c>
      <c r="AF85" s="358">
        <f>+'Inv Repo Via'!AA32/1000000</f>
        <v>4.2551251407977269</v>
      </c>
      <c r="AG85" s="358">
        <f>+'Inv Repo Via'!AB32/1000000</f>
        <v>4.2877349591762881</v>
      </c>
      <c r="AH85" s="358">
        <f>+'Inv Repo Via'!AC32/1000000</f>
        <v>4.3207155840698599</v>
      </c>
      <c r="AI85" s="358">
        <f>+'Inv Repo Via'!AD32/1000000</f>
        <v>4.3310987388961379</v>
      </c>
      <c r="AJ85" s="358">
        <f>+'Inv Repo Via'!AE32/1000000</f>
        <v>4.3624692398947307</v>
      </c>
      <c r="AK85" s="358">
        <f>+'Inv Repo Via'!AF32/1000000</f>
        <v>4.3941740421227511</v>
      </c>
      <c r="AL85" s="358">
        <f>+'Inv Repo Via'!AG32/1000000</f>
        <v>4.4564312001289528</v>
      </c>
      <c r="AM85" s="358">
        <f>+'Inv Repo Via'!AH32/1000000</f>
        <v>4.4913300713763338</v>
      </c>
    </row>
    <row r="86" spans="1:39" ht="15.75" x14ac:dyDescent="0.25">
      <c r="A86" s="215" t="s">
        <v>247</v>
      </c>
      <c r="B86" s="195" t="s">
        <v>248</v>
      </c>
      <c r="C86" s="195">
        <f>+'Capex ALL'!D87</f>
        <v>0</v>
      </c>
      <c r="D86" s="244">
        <f t="shared" si="227"/>
        <v>0</v>
      </c>
      <c r="E86" s="244">
        <f>+'Res Frotas'!E17</f>
        <v>0</v>
      </c>
      <c r="F86" s="244">
        <f>+'Res Frotas'!F17</f>
        <v>0</v>
      </c>
      <c r="G86" s="244">
        <f>+'Res Frotas'!G17</f>
        <v>0</v>
      </c>
      <c r="H86" s="244">
        <f>+'Res Frotas'!H17</f>
        <v>0</v>
      </c>
      <c r="I86" s="244">
        <f>+'Res Frotas'!I17</f>
        <v>0</v>
      </c>
      <c r="J86" s="244">
        <f>+'Res Frotas'!J17</f>
        <v>0</v>
      </c>
      <c r="K86" s="244">
        <f>+'Res Frotas'!K17</f>
        <v>0</v>
      </c>
      <c r="L86" s="244">
        <f>+'Res Frotas'!L17</f>
        <v>0</v>
      </c>
      <c r="M86" s="244">
        <f>+'Res Frotas'!M17</f>
        <v>0</v>
      </c>
      <c r="N86" s="244">
        <f>+'Res Frotas'!N17</f>
        <v>0</v>
      </c>
      <c r="O86" s="244">
        <f>+'Res Frotas'!O17</f>
        <v>0</v>
      </c>
      <c r="P86" s="244">
        <f>+'Res Frotas'!P17</f>
        <v>0</v>
      </c>
      <c r="Q86" s="244">
        <f>+'Res Frotas'!Q17</f>
        <v>0</v>
      </c>
      <c r="R86" s="244">
        <f>+'Res Frotas'!R17</f>
        <v>0</v>
      </c>
      <c r="S86" s="244">
        <f>+'Res Frotas'!S17</f>
        <v>0</v>
      </c>
      <c r="T86" s="244">
        <f>+'Res Frotas'!T17</f>
        <v>0</v>
      </c>
      <c r="U86" s="244">
        <f>+'Res Frotas'!U17</f>
        <v>0</v>
      </c>
      <c r="V86" s="244">
        <f>+'Res Frotas'!V17</f>
        <v>0</v>
      </c>
      <c r="W86" s="244">
        <f>+'Res Frotas'!W17</f>
        <v>0</v>
      </c>
      <c r="X86" s="244">
        <f>+'Res Frotas'!X17</f>
        <v>0</v>
      </c>
      <c r="Y86" s="244">
        <f>+'Res Frotas'!Y17</f>
        <v>0</v>
      </c>
      <c r="Z86" s="244">
        <f>+'Res Frotas'!Z17</f>
        <v>0</v>
      </c>
      <c r="AA86" s="244">
        <f>+'Res Frotas'!AA17</f>
        <v>0</v>
      </c>
      <c r="AB86" s="244">
        <f>+'Res Frotas'!AB17</f>
        <v>0</v>
      </c>
      <c r="AC86" s="244">
        <f>+'Res Frotas'!AC17</f>
        <v>0</v>
      </c>
      <c r="AD86" s="244">
        <f>+'Res Frotas'!AD17</f>
        <v>0</v>
      </c>
      <c r="AE86" s="244">
        <f>+'Res Frotas'!AE17</f>
        <v>0</v>
      </c>
      <c r="AF86" s="244">
        <f>+'Res Frotas'!AF17</f>
        <v>0</v>
      </c>
      <c r="AG86" s="244">
        <f>+'Res Frotas'!AG17</f>
        <v>0</v>
      </c>
      <c r="AH86" s="244">
        <f>+'Res Frotas'!AH17</f>
        <v>0</v>
      </c>
      <c r="AI86" s="244">
        <f>+'Res Frotas'!AI17</f>
        <v>0</v>
      </c>
      <c r="AJ86" s="244">
        <f>+'Res Frotas'!AJ17</f>
        <v>0</v>
      </c>
      <c r="AK86" s="244">
        <f>+'Res Frotas'!AK17</f>
        <v>0</v>
      </c>
      <c r="AL86" s="244">
        <f>+'Res Frotas'!AL17</f>
        <v>0</v>
      </c>
      <c r="AM86" s="244">
        <f>+'Res Frotas'!AM17</f>
        <v>0</v>
      </c>
    </row>
    <row r="87" spans="1:39" ht="15.75" x14ac:dyDescent="0.25">
      <c r="A87" s="215" t="s">
        <v>249</v>
      </c>
      <c r="B87" s="195" t="s">
        <v>250</v>
      </c>
      <c r="C87" s="195">
        <f>+'Capex ALL'!D88</f>
        <v>0</v>
      </c>
      <c r="D87" s="244">
        <f t="shared" si="227"/>
        <v>0</v>
      </c>
      <c r="E87" s="244">
        <f>+'Res Frotas'!E18</f>
        <v>0</v>
      </c>
      <c r="F87" s="244">
        <f>+'Res Frotas'!F18</f>
        <v>0</v>
      </c>
      <c r="G87" s="244">
        <f>+'Res Frotas'!G18</f>
        <v>0</v>
      </c>
      <c r="H87" s="244">
        <f>+'Res Frotas'!H18</f>
        <v>0</v>
      </c>
      <c r="I87" s="244">
        <f>+'Res Frotas'!I18</f>
        <v>0</v>
      </c>
      <c r="J87" s="244">
        <f>+'Res Frotas'!J18</f>
        <v>0</v>
      </c>
      <c r="K87" s="244">
        <f>+'Res Frotas'!K18</f>
        <v>0</v>
      </c>
      <c r="L87" s="244">
        <f>+'Res Frotas'!L18</f>
        <v>0</v>
      </c>
      <c r="M87" s="244">
        <f>+'Res Frotas'!M18</f>
        <v>0</v>
      </c>
      <c r="N87" s="244">
        <f>+'Res Frotas'!N18</f>
        <v>0</v>
      </c>
      <c r="O87" s="244">
        <f>+'Res Frotas'!O18</f>
        <v>0</v>
      </c>
      <c r="P87" s="244">
        <f>+'Res Frotas'!P18</f>
        <v>0</v>
      </c>
      <c r="Q87" s="244">
        <f>+'Res Frotas'!Q18</f>
        <v>0</v>
      </c>
      <c r="R87" s="244">
        <f>+'Res Frotas'!R18</f>
        <v>0</v>
      </c>
      <c r="S87" s="244">
        <f>+'Res Frotas'!S18</f>
        <v>0</v>
      </c>
      <c r="T87" s="244">
        <f>+'Res Frotas'!T18</f>
        <v>0</v>
      </c>
      <c r="U87" s="244">
        <f>+'Res Frotas'!U18</f>
        <v>0</v>
      </c>
      <c r="V87" s="244">
        <f>+'Res Frotas'!V18</f>
        <v>0</v>
      </c>
      <c r="W87" s="244">
        <f>+'Res Frotas'!W18</f>
        <v>0</v>
      </c>
      <c r="X87" s="244">
        <f>+'Res Frotas'!X18</f>
        <v>0</v>
      </c>
      <c r="Y87" s="244">
        <f>+'Res Frotas'!Y18</f>
        <v>0</v>
      </c>
      <c r="Z87" s="244">
        <f>+'Res Frotas'!Z18</f>
        <v>0</v>
      </c>
      <c r="AA87" s="244">
        <f>+'Res Frotas'!AA18</f>
        <v>0</v>
      </c>
      <c r="AB87" s="244">
        <f>+'Res Frotas'!AB18</f>
        <v>0</v>
      </c>
      <c r="AC87" s="244">
        <f>+'Res Frotas'!AC18</f>
        <v>0</v>
      </c>
      <c r="AD87" s="244">
        <f>+'Res Frotas'!AD18</f>
        <v>0</v>
      </c>
      <c r="AE87" s="244">
        <f>+'Res Frotas'!AE18</f>
        <v>0</v>
      </c>
      <c r="AF87" s="244">
        <f>+'Res Frotas'!AF18</f>
        <v>0</v>
      </c>
      <c r="AG87" s="244">
        <f>+'Res Frotas'!AG18</f>
        <v>0</v>
      </c>
      <c r="AH87" s="244">
        <f>+'Res Frotas'!AH18</f>
        <v>0</v>
      </c>
      <c r="AI87" s="244">
        <f>+'Res Frotas'!AI18</f>
        <v>0</v>
      </c>
      <c r="AJ87" s="244">
        <f>+'Res Frotas'!AJ18</f>
        <v>0</v>
      </c>
      <c r="AK87" s="244">
        <f>+'Res Frotas'!AK18</f>
        <v>0</v>
      </c>
      <c r="AL87" s="244">
        <f>+'Res Frotas'!AL18</f>
        <v>0</v>
      </c>
      <c r="AM87" s="244">
        <f>+'Res Frotas'!AM18</f>
        <v>0</v>
      </c>
    </row>
    <row r="88" spans="1:39" ht="15.75" x14ac:dyDescent="0.25">
      <c r="A88" s="215" t="s">
        <v>251</v>
      </c>
      <c r="B88" s="195" t="s">
        <v>252</v>
      </c>
      <c r="C88" s="195"/>
      <c r="D88" s="244">
        <f t="shared" si="227"/>
        <v>0</v>
      </c>
      <c r="E88" s="244"/>
      <c r="F88" s="244"/>
      <c r="G88" s="244"/>
      <c r="H88" s="244"/>
      <c r="I88" s="358"/>
      <c r="J88" s="358"/>
      <c r="K88" s="358"/>
      <c r="L88" s="358"/>
      <c r="M88" s="358"/>
      <c r="N88" s="358"/>
      <c r="O88" s="358"/>
      <c r="P88" s="358"/>
      <c r="Q88" s="358"/>
      <c r="R88" s="358"/>
      <c r="S88" s="358"/>
      <c r="T88" s="358"/>
      <c r="U88" s="358"/>
      <c r="V88" s="358"/>
      <c r="W88" s="358"/>
      <c r="X88" s="358"/>
      <c r="Y88" s="358"/>
      <c r="Z88" s="358"/>
      <c r="AA88" s="358"/>
      <c r="AB88" s="358"/>
      <c r="AC88" s="358"/>
      <c r="AD88" s="358"/>
      <c r="AE88" s="358"/>
      <c r="AF88" s="358"/>
      <c r="AG88" s="358"/>
      <c r="AH88" s="358"/>
      <c r="AI88" s="358"/>
      <c r="AJ88" s="358"/>
      <c r="AK88" s="358"/>
      <c r="AL88" s="358"/>
      <c r="AM88" s="358"/>
    </row>
    <row r="89" spans="1:39" ht="15.75" x14ac:dyDescent="0.25">
      <c r="A89" s="215" t="s">
        <v>253</v>
      </c>
      <c r="B89" s="195" t="s">
        <v>254</v>
      </c>
      <c r="C89" s="234">
        <f>+'Capex ALL'!D90</f>
        <v>121.16211431951342</v>
      </c>
      <c r="D89" s="244">
        <f t="shared" si="227"/>
        <v>121.16211431951342</v>
      </c>
      <c r="E89" s="244">
        <f t="shared" ref="E89:AM89" si="228">SUM(E85:E88)</f>
        <v>0</v>
      </c>
      <c r="F89" s="244">
        <f t="shared" si="228"/>
        <v>0</v>
      </c>
      <c r="G89" s="244">
        <f t="shared" si="228"/>
        <v>0</v>
      </c>
      <c r="H89" s="244">
        <f t="shared" si="228"/>
        <v>0</v>
      </c>
      <c r="I89" s="244">
        <f t="shared" si="228"/>
        <v>3.2066891529335999</v>
      </c>
      <c r="J89" s="244">
        <f t="shared" si="228"/>
        <v>3.2508916570645443</v>
      </c>
      <c r="K89" s="244">
        <f t="shared" si="228"/>
        <v>3.2958088140052619</v>
      </c>
      <c r="L89" s="244">
        <f t="shared" si="228"/>
        <v>3.3414531051262824</v>
      </c>
      <c r="M89" s="244">
        <f t="shared" si="228"/>
        <v>3.3878372367405958</v>
      </c>
      <c r="N89" s="244">
        <f t="shared" si="228"/>
        <v>3.4349741442059369</v>
      </c>
      <c r="O89" s="244">
        <f t="shared" si="228"/>
        <v>3.4828769961022088</v>
      </c>
      <c r="P89" s="244">
        <f t="shared" si="228"/>
        <v>3.53155919848543</v>
      </c>
      <c r="Q89" s="244">
        <f t="shared" si="228"/>
        <v>3.5810343992195888</v>
      </c>
      <c r="R89" s="244">
        <f t="shared" si="228"/>
        <v>3.6313164923878696</v>
      </c>
      <c r="S89" s="244">
        <f t="shared" si="228"/>
        <v>3.7343581904898722</v>
      </c>
      <c r="T89" s="244">
        <f t="shared" si="228"/>
        <v>3.7871468555270371</v>
      </c>
      <c r="U89" s="244">
        <f t="shared" si="228"/>
        <v>3.8408005426067562</v>
      </c>
      <c r="V89" s="244">
        <f t="shared" si="228"/>
        <v>3.8953344459570429</v>
      </c>
      <c r="W89" s="244">
        <f t="shared" si="228"/>
        <v>3.9507640342421615</v>
      </c>
      <c r="X89" s="244">
        <f t="shared" si="228"/>
        <v>4.0071050555715866</v>
      </c>
      <c r="Y89" s="244">
        <f t="shared" si="228"/>
        <v>4.0368946355057709</v>
      </c>
      <c r="Z89" s="244">
        <f t="shared" si="228"/>
        <v>4.0670229530002446</v>
      </c>
      <c r="AA89" s="244">
        <f t="shared" si="228"/>
        <v>4.0974938598426123</v>
      </c>
      <c r="AB89" s="244">
        <f t="shared" si="228"/>
        <v>4.1283112516191869</v>
      </c>
      <c r="AC89" s="244">
        <f t="shared" si="228"/>
        <v>4.1594790682130292</v>
      </c>
      <c r="AD89" s="244">
        <f t="shared" si="228"/>
        <v>4.1910012943076387</v>
      </c>
      <c r="AE89" s="244">
        <f t="shared" si="228"/>
        <v>4.2228819598963856</v>
      </c>
      <c r="AF89" s="244">
        <f t="shared" si="228"/>
        <v>4.2551251407977269</v>
      </c>
      <c r="AG89" s="244">
        <f t="shared" si="228"/>
        <v>4.2877349591762881</v>
      </c>
      <c r="AH89" s="244">
        <f t="shared" si="228"/>
        <v>4.3207155840698599</v>
      </c>
      <c r="AI89" s="244">
        <f t="shared" si="228"/>
        <v>4.3310987388961379</v>
      </c>
      <c r="AJ89" s="244">
        <f t="shared" si="228"/>
        <v>4.3624692398947307</v>
      </c>
      <c r="AK89" s="244">
        <f t="shared" si="228"/>
        <v>4.3941740421227511</v>
      </c>
      <c r="AL89" s="244">
        <f t="shared" si="228"/>
        <v>4.4564312001289528</v>
      </c>
      <c r="AM89" s="244">
        <f t="shared" si="228"/>
        <v>4.4913300713763338</v>
      </c>
    </row>
    <row r="90" spans="1:39" ht="15.75" x14ac:dyDescent="0.25">
      <c r="A90" s="215"/>
      <c r="B90" s="195"/>
      <c r="C90" s="195"/>
      <c r="D90" s="244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</row>
    <row r="91" spans="1:39" ht="15.75" x14ac:dyDescent="0.25">
      <c r="A91" s="213" t="s">
        <v>255</v>
      </c>
      <c r="B91" s="214" t="s">
        <v>256</v>
      </c>
      <c r="C91" s="235">
        <f>+'Capex ALL'!D92</f>
        <v>304.69081321631251</v>
      </c>
      <c r="D91" s="243">
        <f t="shared" ref="D91" si="229">SUM(E91:AM91)</f>
        <v>304.69081321631256</v>
      </c>
      <c r="E91" s="243">
        <f>+E89+E82</f>
        <v>0</v>
      </c>
      <c r="F91" s="243">
        <f t="shared" ref="F91:AM91" si="230">+F89+F82</f>
        <v>16.66815215751889</v>
      </c>
      <c r="G91" s="243">
        <f t="shared" si="230"/>
        <v>16.66815215751889</v>
      </c>
      <c r="H91" s="243">
        <f t="shared" si="230"/>
        <v>103.32269761206433</v>
      </c>
      <c r="I91" s="243">
        <f t="shared" si="230"/>
        <v>4.289154813448274</v>
      </c>
      <c r="J91" s="243">
        <f t="shared" si="230"/>
        <v>4.3472421417684473</v>
      </c>
      <c r="K91" s="243">
        <f t="shared" si="230"/>
        <v>4.5432076121535943</v>
      </c>
      <c r="L91" s="243">
        <f t="shared" si="230"/>
        <v>4.4661576864595016</v>
      </c>
      <c r="M91" s="243">
        <f t="shared" si="230"/>
        <v>4.5270172898620622</v>
      </c>
      <c r="N91" s="243">
        <f t="shared" si="230"/>
        <v>4.5888328464534478</v>
      </c>
      <c r="O91" s="243">
        <f t="shared" si="230"/>
        <v>4.6516207694862466</v>
      </c>
      <c r="P91" s="243">
        <f t="shared" si="230"/>
        <v>4.7153977699043459</v>
      </c>
      <c r="Q91" s="243">
        <f t="shared" si="230"/>
        <v>5.0541202558896083</v>
      </c>
      <c r="R91" s="243">
        <f t="shared" si="230"/>
        <v>6.0764026748922628</v>
      </c>
      <c r="S91" s="243">
        <f t="shared" si="230"/>
        <v>4.9807415005767135</v>
      </c>
      <c r="T91" s="243">
        <f t="shared" si="230"/>
        <v>5.0497253699440705</v>
      </c>
      <c r="U91" s="243">
        <f t="shared" si="230"/>
        <v>5.2567748526011151</v>
      </c>
      <c r="V91" s="243">
        <f t="shared" si="230"/>
        <v>5.190999815679608</v>
      </c>
      <c r="W91" s="243">
        <f t="shared" si="230"/>
        <v>5.2633286538536801</v>
      </c>
      <c r="X91" s="243">
        <f t="shared" si="230"/>
        <v>5.5753034989506469</v>
      </c>
      <c r="Y91" s="243">
        <f t="shared" si="230"/>
        <v>5.7674809314506472</v>
      </c>
      <c r="Z91" s="243">
        <f t="shared" si="230"/>
        <v>5.6864910730923732</v>
      </c>
      <c r="AA91" s="243">
        <f t="shared" si="230"/>
        <v>5.7432545588121302</v>
      </c>
      <c r="AB91" s="243">
        <f t="shared" si="230"/>
        <v>5.9377831170724074</v>
      </c>
      <c r="AC91" s="243">
        <f t="shared" si="230"/>
        <v>5.8591795729844955</v>
      </c>
      <c r="AD91" s="243">
        <f t="shared" si="230"/>
        <v>6.0553348211831093</v>
      </c>
      <c r="AE91" s="243">
        <f t="shared" si="230"/>
        <v>5.9783823745150393</v>
      </c>
      <c r="AF91" s="243">
        <f t="shared" si="230"/>
        <v>6.0392438218760525</v>
      </c>
      <c r="AG91" s="243">
        <f t="shared" si="230"/>
        <v>6.2379318618636557</v>
      </c>
      <c r="AH91" s="243">
        <f t="shared" si="230"/>
        <v>4.893397248495388</v>
      </c>
      <c r="AI91" s="243">
        <f t="shared" si="230"/>
        <v>6.0666459716430721</v>
      </c>
      <c r="AJ91" s="243">
        <f t="shared" si="230"/>
        <v>6.2615675378207563</v>
      </c>
      <c r="AK91" s="243">
        <f t="shared" si="230"/>
        <v>8.0148945318872062</v>
      </c>
      <c r="AL91" s="243">
        <f t="shared" si="230"/>
        <v>6.4228662432141013</v>
      </c>
      <c r="AM91" s="243">
        <f t="shared" si="230"/>
        <v>4.4913300713763338</v>
      </c>
    </row>
    <row r="92" spans="1:39" ht="15.75" x14ac:dyDescent="0.25">
      <c r="A92" s="215"/>
      <c r="B92" s="195"/>
      <c r="C92" s="234"/>
      <c r="D92" s="244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</row>
    <row r="93" spans="1:39" ht="15.75" x14ac:dyDescent="0.25">
      <c r="A93" s="213" t="s">
        <v>257</v>
      </c>
      <c r="B93" s="214" t="s">
        <v>258</v>
      </c>
      <c r="C93" s="235">
        <f>+'Capex ALL'!D94</f>
        <v>0</v>
      </c>
      <c r="D93" s="243">
        <f t="shared" ref="D93" si="231">SUM(E93:AM93)</f>
        <v>0</v>
      </c>
      <c r="E93" s="243">
        <f>+'Capex ALL'!I94</f>
        <v>0</v>
      </c>
      <c r="F93" s="243">
        <f>+'Capex ALL'!J94</f>
        <v>0</v>
      </c>
      <c r="G93" s="243">
        <f>+'Capex ALL'!K94</f>
        <v>0</v>
      </c>
      <c r="H93" s="243">
        <f>+'Capex ALL'!L94</f>
        <v>0</v>
      </c>
      <c r="I93" s="243"/>
      <c r="J93" s="243"/>
      <c r="K93" s="243"/>
      <c r="L93" s="243"/>
      <c r="M93" s="243"/>
      <c r="N93" s="243"/>
      <c r="O93" s="243"/>
      <c r="P93" s="243"/>
      <c r="Q93" s="243"/>
      <c r="R93" s="243"/>
      <c r="S93" s="243"/>
      <c r="T93" s="243"/>
      <c r="U93" s="243"/>
      <c r="V93" s="243"/>
      <c r="W93" s="243"/>
      <c r="X93" s="243"/>
      <c r="Y93" s="243"/>
      <c r="Z93" s="243"/>
      <c r="AA93" s="243"/>
      <c r="AB93" s="243"/>
      <c r="AC93" s="243"/>
      <c r="AD93" s="243"/>
      <c r="AE93" s="243"/>
      <c r="AF93" s="243"/>
      <c r="AG93" s="243"/>
      <c r="AH93" s="243"/>
      <c r="AI93" s="243"/>
      <c r="AJ93" s="243"/>
      <c r="AK93" s="243"/>
      <c r="AL93" s="243"/>
      <c r="AM93" s="243"/>
    </row>
    <row r="94" spans="1:39" ht="15.75" x14ac:dyDescent="0.25">
      <c r="A94" s="213"/>
      <c r="B94" s="195"/>
      <c r="C94" s="234"/>
      <c r="D94" s="244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</row>
    <row r="95" spans="1:39" ht="16.5" thickBot="1" x14ac:dyDescent="0.3">
      <c r="A95" s="228" t="s">
        <v>259</v>
      </c>
      <c r="B95" s="220" t="s">
        <v>260</v>
      </c>
      <c r="C95" s="236">
        <f>+'Capex ALL'!D96</f>
        <v>304.69081321631251</v>
      </c>
      <c r="D95" s="245">
        <f t="shared" ref="D95" si="232">SUM(E95:AM95)</f>
        <v>304.69081321631256</v>
      </c>
      <c r="E95" s="245">
        <f>+E93+E91</f>
        <v>0</v>
      </c>
      <c r="F95" s="245">
        <f t="shared" ref="F95:AM95" si="233">+F93+F91</f>
        <v>16.66815215751889</v>
      </c>
      <c r="G95" s="245">
        <f t="shared" si="233"/>
        <v>16.66815215751889</v>
      </c>
      <c r="H95" s="245">
        <f t="shared" si="233"/>
        <v>103.32269761206433</v>
      </c>
      <c r="I95" s="245">
        <f t="shared" si="233"/>
        <v>4.289154813448274</v>
      </c>
      <c r="J95" s="245">
        <f t="shared" si="233"/>
        <v>4.3472421417684473</v>
      </c>
      <c r="K95" s="245">
        <f t="shared" si="233"/>
        <v>4.5432076121535943</v>
      </c>
      <c r="L95" s="245">
        <f t="shared" si="233"/>
        <v>4.4661576864595016</v>
      </c>
      <c r="M95" s="245">
        <f t="shared" si="233"/>
        <v>4.5270172898620622</v>
      </c>
      <c r="N95" s="245">
        <f t="shared" si="233"/>
        <v>4.5888328464534478</v>
      </c>
      <c r="O95" s="245">
        <f t="shared" si="233"/>
        <v>4.6516207694862466</v>
      </c>
      <c r="P95" s="245">
        <f t="shared" si="233"/>
        <v>4.7153977699043459</v>
      </c>
      <c r="Q95" s="245">
        <f t="shared" si="233"/>
        <v>5.0541202558896083</v>
      </c>
      <c r="R95" s="245">
        <f t="shared" si="233"/>
        <v>6.0764026748922628</v>
      </c>
      <c r="S95" s="245">
        <f t="shared" si="233"/>
        <v>4.9807415005767135</v>
      </c>
      <c r="T95" s="245">
        <f t="shared" si="233"/>
        <v>5.0497253699440705</v>
      </c>
      <c r="U95" s="245">
        <f t="shared" si="233"/>
        <v>5.2567748526011151</v>
      </c>
      <c r="V95" s="245">
        <f t="shared" si="233"/>
        <v>5.190999815679608</v>
      </c>
      <c r="W95" s="245">
        <f t="shared" si="233"/>
        <v>5.2633286538536801</v>
      </c>
      <c r="X95" s="245">
        <f t="shared" si="233"/>
        <v>5.5753034989506469</v>
      </c>
      <c r="Y95" s="245">
        <f t="shared" si="233"/>
        <v>5.7674809314506472</v>
      </c>
      <c r="Z95" s="245">
        <f t="shared" si="233"/>
        <v>5.6864910730923732</v>
      </c>
      <c r="AA95" s="245">
        <f t="shared" si="233"/>
        <v>5.7432545588121302</v>
      </c>
      <c r="AB95" s="245">
        <f t="shared" si="233"/>
        <v>5.9377831170724074</v>
      </c>
      <c r="AC95" s="245">
        <f t="shared" si="233"/>
        <v>5.8591795729844955</v>
      </c>
      <c r="AD95" s="245">
        <f t="shared" si="233"/>
        <v>6.0553348211831093</v>
      </c>
      <c r="AE95" s="245">
        <f t="shared" si="233"/>
        <v>5.9783823745150393</v>
      </c>
      <c r="AF95" s="245">
        <f t="shared" si="233"/>
        <v>6.0392438218760525</v>
      </c>
      <c r="AG95" s="245">
        <f t="shared" si="233"/>
        <v>6.2379318618636557</v>
      </c>
      <c r="AH95" s="245">
        <f t="shared" si="233"/>
        <v>4.893397248495388</v>
      </c>
      <c r="AI95" s="245">
        <f t="shared" si="233"/>
        <v>6.0666459716430721</v>
      </c>
      <c r="AJ95" s="245">
        <f t="shared" si="233"/>
        <v>6.2615675378207563</v>
      </c>
      <c r="AK95" s="245">
        <f t="shared" si="233"/>
        <v>8.0148945318872062</v>
      </c>
      <c r="AL95" s="245">
        <f t="shared" si="233"/>
        <v>6.4228662432141013</v>
      </c>
      <c r="AM95" s="245">
        <f t="shared" si="233"/>
        <v>4.4913300713763338</v>
      </c>
    </row>
    <row r="96" spans="1:39" ht="15.75" x14ac:dyDescent="0.25">
      <c r="A96" s="195" t="s">
        <v>1175</v>
      </c>
    </row>
    <row r="97" spans="1:39" ht="15.75" x14ac:dyDescent="0.25">
      <c r="A97" s="195" t="s">
        <v>484</v>
      </c>
      <c r="D97">
        <f>+'Capex ALL'!D96</f>
        <v>304.69081321631251</v>
      </c>
    </row>
    <row r="98" spans="1:39" ht="15.75" customHeight="1" x14ac:dyDescent="0.25"/>
    <row r="99" spans="1:39" ht="15.75" x14ac:dyDescent="0.25">
      <c r="A99" s="214" t="s">
        <v>267</v>
      </c>
      <c r="F99" s="195"/>
      <c r="G99" s="195"/>
    </row>
    <row r="100" spans="1:39" ht="15.75" x14ac:dyDescent="0.25">
      <c r="A100" s="214" t="s">
        <v>266</v>
      </c>
      <c r="D100" s="195"/>
      <c r="E100" s="195"/>
      <c r="F100" s="195"/>
      <c r="G100" s="195"/>
    </row>
    <row r="101" spans="1:39" ht="16.5" thickBot="1" x14ac:dyDescent="0.3">
      <c r="A101" s="214" t="s">
        <v>510</v>
      </c>
      <c r="D101" s="195"/>
      <c r="E101" s="195"/>
      <c r="F101" s="195"/>
      <c r="G101" s="195"/>
    </row>
    <row r="102" spans="1:39" ht="15.75" x14ac:dyDescent="0.25">
      <c r="A102" s="293"/>
      <c r="B102" s="285"/>
      <c r="C102" s="285"/>
      <c r="D102" s="317" t="s">
        <v>481</v>
      </c>
      <c r="E102" s="295">
        <v>2011</v>
      </c>
      <c r="F102" s="295">
        <v>2012</v>
      </c>
      <c r="G102" s="295">
        <v>2013</v>
      </c>
      <c r="H102" s="295">
        <v>2014</v>
      </c>
      <c r="I102" s="294">
        <v>2015</v>
      </c>
      <c r="J102" s="295">
        <f t="shared" ref="J102" si="234">I102+1</f>
        <v>2016</v>
      </c>
      <c r="K102" s="295">
        <f t="shared" ref="K102" si="235">J102+1</f>
        <v>2017</v>
      </c>
      <c r="L102" s="295">
        <f t="shared" ref="L102" si="236">K102+1</f>
        <v>2018</v>
      </c>
      <c r="M102" s="295">
        <f t="shared" ref="M102" si="237">L102+1</f>
        <v>2019</v>
      </c>
      <c r="N102" s="295">
        <f t="shared" ref="N102" si="238">M102+1</f>
        <v>2020</v>
      </c>
      <c r="O102" s="295">
        <f t="shared" ref="O102" si="239">N102+1</f>
        <v>2021</v>
      </c>
      <c r="P102" s="295">
        <f t="shared" ref="P102" si="240">O102+1</f>
        <v>2022</v>
      </c>
      <c r="Q102" s="295">
        <f t="shared" ref="Q102" si="241">P102+1</f>
        <v>2023</v>
      </c>
      <c r="R102" s="295">
        <f t="shared" ref="R102" si="242">Q102+1</f>
        <v>2024</v>
      </c>
      <c r="S102" s="42">
        <f t="shared" ref="S102" si="243">R102+1</f>
        <v>2025</v>
      </c>
      <c r="T102" s="295">
        <f t="shared" ref="T102" si="244">S102+1</f>
        <v>2026</v>
      </c>
      <c r="U102" s="295">
        <f t="shared" ref="U102" si="245">T102+1</f>
        <v>2027</v>
      </c>
      <c r="V102" s="42">
        <f t="shared" ref="V102" si="246">U102+1</f>
        <v>2028</v>
      </c>
      <c r="W102" s="295">
        <f t="shared" ref="W102" si="247">V102+1</f>
        <v>2029</v>
      </c>
      <c r="X102" s="294">
        <f t="shared" ref="X102" si="248">W102+1</f>
        <v>2030</v>
      </c>
      <c r="Y102" s="295">
        <f t="shared" ref="Y102" si="249">X102+1</f>
        <v>2031</v>
      </c>
      <c r="Z102" s="295">
        <f t="shared" ref="Z102" si="250">Y102+1</f>
        <v>2032</v>
      </c>
      <c r="AA102" s="295">
        <f t="shared" ref="AA102" si="251">Z102+1</f>
        <v>2033</v>
      </c>
      <c r="AB102" s="295">
        <f t="shared" ref="AB102" si="252">AA102+1</f>
        <v>2034</v>
      </c>
      <c r="AC102" s="295">
        <f t="shared" ref="AC102" si="253">AB102+1</f>
        <v>2035</v>
      </c>
      <c r="AD102" s="295">
        <f t="shared" ref="AD102" si="254">AC102+1</f>
        <v>2036</v>
      </c>
      <c r="AE102" s="295">
        <f t="shared" ref="AE102" si="255">AD102+1</f>
        <v>2037</v>
      </c>
      <c r="AF102" s="295">
        <f t="shared" ref="AF102" si="256">AE102+1</f>
        <v>2038</v>
      </c>
      <c r="AG102" s="295">
        <f t="shared" ref="AG102" si="257">AF102+1</f>
        <v>2039</v>
      </c>
      <c r="AH102" s="295">
        <f t="shared" ref="AH102" si="258">AG102+1</f>
        <v>2040</v>
      </c>
      <c r="AI102" s="295">
        <f t="shared" ref="AI102" si="259">AH102+1</f>
        <v>2041</v>
      </c>
      <c r="AJ102" s="295">
        <f t="shared" ref="AJ102" si="260">AI102+1</f>
        <v>2042</v>
      </c>
      <c r="AK102" s="295">
        <f t="shared" ref="AK102" si="261">AJ102+1</f>
        <v>2043</v>
      </c>
      <c r="AL102" s="295">
        <f t="shared" ref="AL102" si="262">AK102+1</f>
        <v>2044</v>
      </c>
      <c r="AM102" s="294">
        <f t="shared" ref="AM102" si="263">AL102+1</f>
        <v>2045</v>
      </c>
    </row>
    <row r="103" spans="1:39" ht="16.5" thickBot="1" x14ac:dyDescent="0.3">
      <c r="A103" s="296"/>
      <c r="B103" s="39"/>
      <c r="C103" s="39"/>
      <c r="D103" s="43" t="s">
        <v>132</v>
      </c>
      <c r="E103" s="43"/>
      <c r="F103" s="43"/>
      <c r="G103" s="43"/>
      <c r="H103" s="43"/>
      <c r="I103" s="297" t="s">
        <v>112</v>
      </c>
      <c r="J103" s="43" t="s">
        <v>427</v>
      </c>
      <c r="K103" s="43" t="s">
        <v>428</v>
      </c>
      <c r="L103" s="43" t="s">
        <v>429</v>
      </c>
      <c r="M103" s="43" t="s">
        <v>430</v>
      </c>
      <c r="N103" s="43" t="s">
        <v>431</v>
      </c>
      <c r="O103" s="43" t="s">
        <v>432</v>
      </c>
      <c r="P103" s="43" t="s">
        <v>433</v>
      </c>
      <c r="Q103" s="43" t="s">
        <v>434</v>
      </c>
      <c r="R103" s="43" t="s">
        <v>435</v>
      </c>
      <c r="S103" s="44" t="s">
        <v>436</v>
      </c>
      <c r="T103" s="43" t="s">
        <v>437</v>
      </c>
      <c r="U103" s="43" t="s">
        <v>438</v>
      </c>
      <c r="V103" s="44" t="s">
        <v>439</v>
      </c>
      <c r="W103" s="43" t="s">
        <v>440</v>
      </c>
      <c r="X103" s="297" t="s">
        <v>113</v>
      </c>
      <c r="Y103" s="43" t="s">
        <v>441</v>
      </c>
      <c r="Z103" s="43" t="s">
        <v>442</v>
      </c>
      <c r="AA103" s="43" t="s">
        <v>443</v>
      </c>
      <c r="AB103" s="43" t="s">
        <v>444</v>
      </c>
      <c r="AC103" s="43" t="s">
        <v>445</v>
      </c>
      <c r="AD103" s="43" t="s">
        <v>446</v>
      </c>
      <c r="AE103" s="43" t="s">
        <v>447</v>
      </c>
      <c r="AF103" s="43" t="s">
        <v>448</v>
      </c>
      <c r="AG103" s="43" t="s">
        <v>449</v>
      </c>
      <c r="AH103" s="43" t="s">
        <v>450</v>
      </c>
      <c r="AI103" s="43" t="s">
        <v>451</v>
      </c>
      <c r="AJ103" s="43" t="s">
        <v>452</v>
      </c>
      <c r="AK103" s="43" t="s">
        <v>453</v>
      </c>
      <c r="AL103" s="43" t="s">
        <v>454</v>
      </c>
      <c r="AM103" s="297" t="s">
        <v>114</v>
      </c>
    </row>
    <row r="104" spans="1:39" ht="15.75" x14ac:dyDescent="0.25">
      <c r="A104" s="213" t="s">
        <v>206</v>
      </c>
      <c r="B104" s="214" t="s">
        <v>207</v>
      </c>
      <c r="C104" s="214"/>
      <c r="D104" s="195"/>
      <c r="E104" s="195"/>
      <c r="F104" s="195"/>
      <c r="G104" s="195"/>
      <c r="H104" s="195"/>
    </row>
    <row r="105" spans="1:39" ht="15.75" x14ac:dyDescent="0.25">
      <c r="A105" s="215" t="s">
        <v>208</v>
      </c>
      <c r="B105" s="195" t="s">
        <v>209</v>
      </c>
      <c r="C105" s="364">
        <f>'Capex ALL'!D106</f>
        <v>180.30045000000001</v>
      </c>
      <c r="D105" s="244">
        <f>SUM(E105:AM105)</f>
        <v>180.30045000000001</v>
      </c>
      <c r="E105" s="244">
        <f>+'Capex ALL'!E106</f>
        <v>0</v>
      </c>
      <c r="F105" s="244">
        <f>+'Capex ALL'!F106</f>
        <v>72.120180000000005</v>
      </c>
      <c r="G105" s="244">
        <f>+'Capex ALL'!G106</f>
        <v>72.120180000000005</v>
      </c>
      <c r="H105" s="244">
        <f>+'Capex ALL'!H106</f>
        <v>36.060090000000002</v>
      </c>
      <c r="I105" s="244">
        <f>+'Capex ALL'!I106</f>
        <v>0</v>
      </c>
      <c r="J105" s="358"/>
      <c r="K105" s="358"/>
      <c r="L105" s="358"/>
      <c r="M105" s="358"/>
      <c r="N105" s="358"/>
      <c r="O105" s="358"/>
      <c r="P105" s="358"/>
      <c r="Q105" s="358"/>
      <c r="R105" s="358"/>
      <c r="S105" s="358"/>
      <c r="T105" s="358"/>
      <c r="U105" s="358"/>
      <c r="V105" s="358"/>
      <c r="W105" s="358"/>
      <c r="X105" s="358"/>
      <c r="Y105" s="358"/>
      <c r="Z105" s="358"/>
      <c r="AA105" s="358"/>
      <c r="AB105" s="358"/>
      <c r="AC105" s="358"/>
      <c r="AD105" s="358"/>
      <c r="AE105" s="358"/>
      <c r="AF105" s="358"/>
      <c r="AG105" s="358"/>
      <c r="AH105" s="358"/>
      <c r="AI105" s="358"/>
      <c r="AJ105" s="358"/>
      <c r="AK105" s="358"/>
      <c r="AL105" s="358"/>
      <c r="AM105" s="358"/>
    </row>
    <row r="106" spans="1:39" ht="15.75" x14ac:dyDescent="0.25">
      <c r="A106" s="215" t="s">
        <v>210</v>
      </c>
      <c r="B106" s="195" t="s">
        <v>211</v>
      </c>
      <c r="C106" s="364">
        <f>'Capex ALL'!D107</f>
        <v>58.240000000000009</v>
      </c>
      <c r="D106" s="244">
        <f t="shared" ref="D106:D113" si="264">SUM(E106:AM106)</f>
        <v>58.240000000000009</v>
      </c>
      <c r="E106" s="244">
        <f>+'Capex ALL'!E107</f>
        <v>0</v>
      </c>
      <c r="F106" s="244">
        <f>+'Capex ALL'!F107</f>
        <v>23.296000000000003</v>
      </c>
      <c r="G106" s="244">
        <f>+'Capex ALL'!G107</f>
        <v>23.296000000000003</v>
      </c>
      <c r="H106" s="244">
        <f>+'Capex ALL'!H107</f>
        <v>11.648000000000001</v>
      </c>
      <c r="I106" s="244">
        <f>+'Capex ALL'!I107</f>
        <v>0</v>
      </c>
      <c r="J106" s="358"/>
      <c r="K106" s="358"/>
      <c r="L106" s="358"/>
      <c r="M106" s="358"/>
      <c r="N106" s="358"/>
      <c r="O106" s="358"/>
      <c r="P106" s="358"/>
      <c r="Q106" s="358"/>
      <c r="R106" s="358"/>
      <c r="S106" s="358"/>
      <c r="T106" s="358"/>
      <c r="U106" s="358"/>
      <c r="V106" s="358"/>
      <c r="W106" s="358"/>
      <c r="X106" s="358"/>
      <c r="Y106" s="358"/>
      <c r="Z106" s="358"/>
      <c r="AA106" s="358"/>
      <c r="AB106" s="358"/>
      <c r="AC106" s="358"/>
      <c r="AD106" s="358"/>
      <c r="AE106" s="358"/>
      <c r="AF106" s="358"/>
      <c r="AG106" s="358"/>
      <c r="AH106" s="358"/>
      <c r="AI106" s="358"/>
      <c r="AJ106" s="358"/>
      <c r="AK106" s="358"/>
      <c r="AL106" s="358"/>
      <c r="AM106" s="358"/>
    </row>
    <row r="107" spans="1:39" ht="15.75" x14ac:dyDescent="0.25">
      <c r="A107" s="215" t="s">
        <v>212</v>
      </c>
      <c r="B107" s="195" t="s">
        <v>973</v>
      </c>
      <c r="C107" s="364">
        <f>'Capex ALL'!D108</f>
        <v>102.66918804000001</v>
      </c>
      <c r="D107" s="244">
        <f t="shared" si="264"/>
        <v>102.66918804000001</v>
      </c>
      <c r="E107" s="244">
        <f>+'Capex ALL'!E108</f>
        <v>0</v>
      </c>
      <c r="F107" s="244">
        <f>+'Capex ALL'!F108</f>
        <v>41.067675216000005</v>
      </c>
      <c r="G107" s="244">
        <f>+'Capex ALL'!G108</f>
        <v>41.067675216000005</v>
      </c>
      <c r="H107" s="244">
        <f>+'Capex ALL'!H108</f>
        <v>20.533837608000002</v>
      </c>
      <c r="I107" s="244">
        <f>+'Capex ALL'!I108</f>
        <v>0</v>
      </c>
      <c r="J107" s="358"/>
      <c r="K107" s="358"/>
      <c r="L107" s="358"/>
      <c r="M107" s="358"/>
      <c r="N107" s="358"/>
      <c r="O107" s="358"/>
      <c r="P107" s="358"/>
      <c r="Q107" s="358"/>
      <c r="R107" s="358"/>
      <c r="S107" s="358"/>
      <c r="T107" s="358"/>
      <c r="U107" s="358"/>
      <c r="V107" s="358"/>
      <c r="W107" s="358"/>
      <c r="X107" s="358"/>
      <c r="Y107" s="358"/>
      <c r="Z107" s="358"/>
      <c r="AA107" s="358"/>
      <c r="AB107" s="358"/>
      <c r="AC107" s="358"/>
      <c r="AD107" s="358"/>
      <c r="AE107" s="358"/>
      <c r="AF107" s="358"/>
      <c r="AG107" s="358"/>
      <c r="AH107" s="358"/>
      <c r="AI107" s="358"/>
      <c r="AJ107" s="358"/>
      <c r="AK107" s="358"/>
      <c r="AL107" s="358"/>
      <c r="AM107" s="358"/>
    </row>
    <row r="108" spans="1:39" ht="15.75" x14ac:dyDescent="0.25">
      <c r="A108" s="215" t="s">
        <v>214</v>
      </c>
      <c r="B108" s="195" t="s">
        <v>215</v>
      </c>
      <c r="C108" s="364">
        <f>'Orç Licen1 '!I44</f>
        <v>8.6646753246753256</v>
      </c>
      <c r="D108" s="244">
        <f t="shared" si="264"/>
        <v>8.6646753246753221</v>
      </c>
      <c r="E108" s="244">
        <f>'Orç Licen1 '!J44</f>
        <v>0</v>
      </c>
      <c r="F108" s="244">
        <f>'Orç Licen1 '!K44</f>
        <v>1.0163059163059165</v>
      </c>
      <c r="G108" s="244">
        <f>'Orç Licen1 '!L44</f>
        <v>1.0163059163059165</v>
      </c>
      <c r="H108" s="244">
        <f>'Orç Licen1 '!M44</f>
        <v>3.8926695526695534</v>
      </c>
      <c r="I108" s="244">
        <f>'Orç Licen1 '!N44</f>
        <v>0</v>
      </c>
      <c r="J108" s="244">
        <f>'Orç Licen1 '!O44</f>
        <v>0.13696969696969699</v>
      </c>
      <c r="K108" s="244">
        <f>'Orç Licen1 '!P44</f>
        <v>0</v>
      </c>
      <c r="L108" s="244">
        <f>'Orç Licen1 '!Q44</f>
        <v>0.13696969696969699</v>
      </c>
      <c r="M108" s="244">
        <f>'Orç Licen1 '!R44</f>
        <v>0</v>
      </c>
      <c r="N108" s="244">
        <f>'Orç Licen1 '!S44</f>
        <v>0</v>
      </c>
      <c r="O108" s="244">
        <f>'Orç Licen1 '!T44</f>
        <v>0.13696969696969699</v>
      </c>
      <c r="P108" s="244">
        <f>'Orç Licen1 '!U44</f>
        <v>0</v>
      </c>
      <c r="Q108" s="244">
        <f>'Orç Licen1 '!V44</f>
        <v>0.27393939393939398</v>
      </c>
      <c r="R108" s="244">
        <f>'Orç Licen1 '!W44</f>
        <v>0.13696969696969699</v>
      </c>
      <c r="S108" s="244">
        <f>'Orç Licen1 '!X44</f>
        <v>0</v>
      </c>
      <c r="T108" s="244">
        <f>'Orç Licen1 '!Y44</f>
        <v>0.13696969696969699</v>
      </c>
      <c r="U108" s="244">
        <f>'Orç Licen1 '!Z44</f>
        <v>0</v>
      </c>
      <c r="V108" s="244">
        <f>'Orç Licen1 '!AA44</f>
        <v>0</v>
      </c>
      <c r="W108" s="244">
        <f>'Orç Licen1 '!AB44</f>
        <v>0.13696969696969699</v>
      </c>
      <c r="X108" s="244">
        <f>'Orç Licen1 '!AC44</f>
        <v>0.13696969696969699</v>
      </c>
      <c r="Y108" s="244">
        <f>'Orç Licen1 '!AD44</f>
        <v>0</v>
      </c>
      <c r="Z108" s="244">
        <f>'Orç Licen1 '!AE44</f>
        <v>0.13696969696969699</v>
      </c>
      <c r="AA108" s="244">
        <f>'Orç Licen1 '!AF44</f>
        <v>0.13696969696969699</v>
      </c>
      <c r="AB108" s="244">
        <f>'Orç Licen1 '!AG44</f>
        <v>0.13696969696969699</v>
      </c>
      <c r="AC108" s="244">
        <f>'Orç Licen1 '!AH44</f>
        <v>0</v>
      </c>
      <c r="AD108" s="244">
        <f>'Orç Licen1 '!AI44</f>
        <v>0.13696969696969699</v>
      </c>
      <c r="AE108" s="244">
        <f>'Orç Licen1 '!AJ44</f>
        <v>0.13696969696969699</v>
      </c>
      <c r="AF108" s="244">
        <f>'Orç Licen1 '!AK44</f>
        <v>0.13696969696969699</v>
      </c>
      <c r="AG108" s="244">
        <f>'Orç Licen1 '!AL44</f>
        <v>0</v>
      </c>
      <c r="AH108" s="244">
        <f>'Orç Licen1 '!AM44</f>
        <v>0.13696969696969699</v>
      </c>
      <c r="AI108" s="244">
        <f>'Orç Licen1 '!AN44</f>
        <v>0.13696969696969699</v>
      </c>
      <c r="AJ108" s="244">
        <f>'Orç Licen1 '!AO44</f>
        <v>0</v>
      </c>
      <c r="AK108" s="244">
        <f>'Orç Licen1 '!AP44</f>
        <v>0.27393939393939398</v>
      </c>
      <c r="AL108" s="244">
        <f>'Orç Licen1 '!AQ44</f>
        <v>0.13696969696969699</v>
      </c>
      <c r="AM108" s="244">
        <f>'Orç Licen1 '!AR44</f>
        <v>0</v>
      </c>
    </row>
    <row r="109" spans="1:39" ht="15.75" x14ac:dyDescent="0.25">
      <c r="A109" s="215" t="s">
        <v>216</v>
      </c>
      <c r="B109" s="195" t="s">
        <v>217</v>
      </c>
      <c r="C109" s="364">
        <f>'Orç Licen1 '!I45</f>
        <v>8.6646753246753221</v>
      </c>
      <c r="D109" s="244">
        <f t="shared" si="264"/>
        <v>3.3180995704368215</v>
      </c>
      <c r="E109" s="244">
        <f>+'Capex ALL'!E110</f>
        <v>0</v>
      </c>
      <c r="F109" s="244">
        <f>+'Capex ALL'!F110</f>
        <v>1.1060331901456071</v>
      </c>
      <c r="G109" s="244">
        <f>+'Capex ALL'!G110</f>
        <v>1.1060331901456071</v>
      </c>
      <c r="H109" s="244">
        <f>+'Capex ALL'!H110</f>
        <v>1.1060331901456071</v>
      </c>
      <c r="I109" s="244">
        <f>+'Capex ALL'!I110</f>
        <v>0</v>
      </c>
      <c r="J109" s="244"/>
      <c r="K109" s="358"/>
      <c r="L109" s="358"/>
      <c r="M109" s="358"/>
      <c r="N109" s="358"/>
      <c r="O109" s="358"/>
      <c r="P109" s="358"/>
      <c r="Q109" s="358"/>
      <c r="R109" s="358"/>
      <c r="S109" s="358"/>
      <c r="T109" s="358"/>
      <c r="U109" s="358"/>
      <c r="V109" s="358"/>
      <c r="W109" s="358"/>
      <c r="X109" s="358"/>
      <c r="Y109" s="358"/>
      <c r="Z109" s="358"/>
      <c r="AA109" s="358"/>
      <c r="AB109" s="358"/>
      <c r="AC109" s="358"/>
      <c r="AD109" s="358"/>
      <c r="AE109" s="358"/>
      <c r="AF109" s="358"/>
      <c r="AG109" s="358"/>
      <c r="AH109" s="358"/>
      <c r="AI109" s="358"/>
      <c r="AJ109" s="358"/>
      <c r="AK109" s="358"/>
      <c r="AL109" s="358"/>
      <c r="AM109" s="358"/>
    </row>
    <row r="110" spans="1:39" ht="15.75" x14ac:dyDescent="0.25">
      <c r="A110" s="215" t="s">
        <v>218</v>
      </c>
      <c r="B110" s="195" t="s">
        <v>219</v>
      </c>
      <c r="C110" s="364">
        <f>'Orç Licen1 '!I46</f>
        <v>0</v>
      </c>
      <c r="D110" s="244">
        <f t="shared" si="264"/>
        <v>12.293431364118018</v>
      </c>
      <c r="E110" s="244">
        <f>+'Capex ALL'!E111</f>
        <v>0</v>
      </c>
      <c r="F110" s="244">
        <f>+'Capex ALL'!F111</f>
        <v>4.0978104547060061</v>
      </c>
      <c r="G110" s="244">
        <f>+'Capex ALL'!G111</f>
        <v>4.0978104547060061</v>
      </c>
      <c r="H110" s="244">
        <f>+'Capex ALL'!H111</f>
        <v>4.0978104547060061</v>
      </c>
      <c r="I110" s="244">
        <f>+'Capex ALL'!I111</f>
        <v>0</v>
      </c>
      <c r="J110" s="358"/>
      <c r="K110" s="358"/>
      <c r="L110" s="358"/>
      <c r="M110" s="358"/>
      <c r="N110" s="358"/>
      <c r="O110" s="358"/>
      <c r="P110" s="358"/>
      <c r="Q110" s="358"/>
      <c r="R110" s="358"/>
      <c r="S110" s="358"/>
      <c r="T110" s="358"/>
      <c r="U110" s="358"/>
      <c r="V110" s="358"/>
      <c r="W110" s="358"/>
      <c r="X110" s="358"/>
      <c r="Y110" s="358"/>
      <c r="Z110" s="358"/>
      <c r="AA110" s="358"/>
      <c r="AB110" s="358"/>
      <c r="AC110" s="358"/>
      <c r="AD110" s="358"/>
      <c r="AE110" s="358"/>
      <c r="AF110" s="358"/>
      <c r="AG110" s="358"/>
      <c r="AH110" s="358"/>
      <c r="AI110" s="358"/>
      <c r="AJ110" s="358"/>
      <c r="AK110" s="358"/>
      <c r="AL110" s="358"/>
      <c r="AM110" s="358"/>
    </row>
    <row r="111" spans="1:39" ht="15.75" x14ac:dyDescent="0.25">
      <c r="A111" s="215" t="s">
        <v>220</v>
      </c>
      <c r="B111" s="195" t="s">
        <v>221</v>
      </c>
      <c r="C111" s="364">
        <f>'Orç Licen1 '!I47</f>
        <v>0</v>
      </c>
      <c r="D111" s="244">
        <f t="shared" si="264"/>
        <v>0</v>
      </c>
      <c r="E111" s="244">
        <f>+'Capex ALL'!E112</f>
        <v>0</v>
      </c>
      <c r="F111" s="244">
        <f>+'Capex ALL'!F112</f>
        <v>0</v>
      </c>
      <c r="G111" s="244">
        <f>+'Capex ALL'!G112</f>
        <v>0</v>
      </c>
      <c r="H111" s="244">
        <f>+'Capex ALL'!H112</f>
        <v>0</v>
      </c>
      <c r="I111" s="244">
        <f>+'Capex ALL'!I112</f>
        <v>0</v>
      </c>
      <c r="J111" s="358"/>
      <c r="K111" s="358"/>
      <c r="L111" s="358"/>
      <c r="M111" s="358"/>
      <c r="N111" s="358"/>
      <c r="O111" s="358"/>
      <c r="P111" s="358"/>
      <c r="Q111" s="358"/>
      <c r="R111" s="358"/>
      <c r="S111" s="358"/>
      <c r="T111" s="358"/>
      <c r="U111" s="358"/>
      <c r="V111" s="358"/>
      <c r="W111" s="358"/>
      <c r="X111" s="358"/>
      <c r="Y111" s="358"/>
      <c r="Z111" s="358"/>
      <c r="AA111" s="358"/>
      <c r="AB111" s="358"/>
      <c r="AC111" s="358"/>
      <c r="AD111" s="358"/>
      <c r="AE111" s="358"/>
      <c r="AF111" s="358"/>
      <c r="AG111" s="358"/>
      <c r="AH111" s="358"/>
      <c r="AI111" s="358"/>
      <c r="AJ111" s="358"/>
      <c r="AK111" s="358"/>
      <c r="AL111" s="358"/>
      <c r="AM111" s="358"/>
    </row>
    <row r="112" spans="1:39" ht="15.75" x14ac:dyDescent="0.25">
      <c r="A112" s="215" t="s">
        <v>222</v>
      </c>
      <c r="B112" s="195" t="s">
        <v>223</v>
      </c>
      <c r="C112" s="364">
        <f>'Orç Licen1 '!I48</f>
        <v>0</v>
      </c>
      <c r="D112" s="244">
        <f t="shared" si="264"/>
        <v>0</v>
      </c>
      <c r="E112" s="244">
        <f>+'Capex ALL'!E113</f>
        <v>0</v>
      </c>
      <c r="F112" s="244">
        <f>+'Capex ALL'!F113</f>
        <v>0</v>
      </c>
      <c r="G112" s="244">
        <f>+'Capex ALL'!G113</f>
        <v>0</v>
      </c>
      <c r="H112" s="244">
        <f>+'Capex ALL'!H113</f>
        <v>0</v>
      </c>
      <c r="I112" s="244">
        <f>+'Capex ALL'!I113</f>
        <v>0</v>
      </c>
      <c r="J112" s="358"/>
      <c r="K112" s="358"/>
      <c r="L112" s="358"/>
      <c r="M112" s="358"/>
      <c r="N112" s="358"/>
      <c r="O112" s="358"/>
      <c r="P112" s="358"/>
      <c r="Q112" s="358"/>
      <c r="R112" s="358"/>
      <c r="S112" s="358"/>
      <c r="T112" s="358"/>
      <c r="U112" s="358"/>
      <c r="V112" s="358"/>
      <c r="W112" s="358"/>
      <c r="X112" s="358"/>
      <c r="Y112" s="358"/>
      <c r="Z112" s="358"/>
      <c r="AA112" s="358"/>
      <c r="AB112" s="358"/>
      <c r="AC112" s="358"/>
      <c r="AD112" s="358"/>
      <c r="AE112" s="358"/>
      <c r="AF112" s="358"/>
      <c r="AG112" s="358"/>
      <c r="AH112" s="358"/>
      <c r="AI112" s="358"/>
      <c r="AJ112" s="358"/>
      <c r="AK112" s="358"/>
      <c r="AL112" s="358"/>
      <c r="AM112" s="358"/>
    </row>
    <row r="113" spans="1:39" ht="15.75" x14ac:dyDescent="0.25">
      <c r="A113" s="215" t="s">
        <v>224</v>
      </c>
      <c r="B113" s="195" t="s">
        <v>225</v>
      </c>
      <c r="C113" s="364">
        <f>'Capex ALL'!D114</f>
        <v>365.48584429923028</v>
      </c>
      <c r="D113" s="244">
        <f t="shared" si="264"/>
        <v>365.48584429923005</v>
      </c>
      <c r="E113" s="244">
        <f>SUM(E105:E112)</f>
        <v>0</v>
      </c>
      <c r="F113" s="244">
        <f t="shared" ref="F113" si="265">SUM(F105:F112)</f>
        <v>142.70400477715756</v>
      </c>
      <c r="G113" s="244">
        <f t="shared" ref="G113" si="266">SUM(G105:G112)</f>
        <v>142.70400477715756</v>
      </c>
      <c r="H113" s="244">
        <f t="shared" ref="H113" si="267">SUM(H105:H112)</f>
        <v>77.338440805521188</v>
      </c>
      <c r="I113" s="244">
        <f t="shared" ref="I113" si="268">SUM(I105:I112)</f>
        <v>0</v>
      </c>
      <c r="J113" s="244">
        <f t="shared" ref="J113" si="269">SUM(J105:J112)</f>
        <v>0.13696969696969699</v>
      </c>
      <c r="K113" s="244">
        <f t="shared" ref="K113" si="270">SUM(K105:K112)</f>
        <v>0</v>
      </c>
      <c r="L113" s="244">
        <f t="shared" ref="L113" si="271">SUM(L105:L112)</f>
        <v>0.13696969696969699</v>
      </c>
      <c r="M113" s="244">
        <f t="shared" ref="M113" si="272">SUM(M105:M112)</f>
        <v>0</v>
      </c>
      <c r="N113" s="244">
        <f t="shared" ref="N113" si="273">SUM(N105:N112)</f>
        <v>0</v>
      </c>
      <c r="O113" s="244">
        <f t="shared" ref="O113" si="274">SUM(O105:O112)</f>
        <v>0.13696969696969699</v>
      </c>
      <c r="P113" s="244">
        <f t="shared" ref="P113" si="275">SUM(P105:P112)</f>
        <v>0</v>
      </c>
      <c r="Q113" s="244">
        <f t="shared" ref="Q113" si="276">SUM(Q105:Q112)</f>
        <v>0.27393939393939398</v>
      </c>
      <c r="R113" s="244">
        <f t="shared" ref="R113" si="277">SUM(R105:R112)</f>
        <v>0.13696969696969699</v>
      </c>
      <c r="S113" s="244">
        <f t="shared" ref="S113" si="278">SUM(S105:S112)</f>
        <v>0</v>
      </c>
      <c r="T113" s="244">
        <f t="shared" ref="T113" si="279">SUM(T105:T112)</f>
        <v>0.13696969696969699</v>
      </c>
      <c r="U113" s="244">
        <f t="shared" ref="U113" si="280">SUM(U105:U112)</f>
        <v>0</v>
      </c>
      <c r="V113" s="244">
        <f t="shared" ref="V113" si="281">SUM(V105:V112)</f>
        <v>0</v>
      </c>
      <c r="W113" s="244">
        <f t="shared" ref="W113" si="282">SUM(W105:W112)</f>
        <v>0.13696969696969699</v>
      </c>
      <c r="X113" s="244">
        <f t="shared" ref="X113" si="283">SUM(X105:X112)</f>
        <v>0.13696969696969699</v>
      </c>
      <c r="Y113" s="244">
        <f t="shared" ref="Y113" si="284">SUM(Y105:Y112)</f>
        <v>0</v>
      </c>
      <c r="Z113" s="244">
        <f t="shared" ref="Z113" si="285">SUM(Z105:Z112)</f>
        <v>0.13696969696969699</v>
      </c>
      <c r="AA113" s="244">
        <f t="shared" ref="AA113" si="286">SUM(AA105:AA112)</f>
        <v>0.13696969696969699</v>
      </c>
      <c r="AB113" s="244">
        <f t="shared" ref="AB113" si="287">SUM(AB105:AB112)</f>
        <v>0.13696969696969699</v>
      </c>
      <c r="AC113" s="244">
        <f t="shared" ref="AC113" si="288">SUM(AC105:AC112)</f>
        <v>0</v>
      </c>
      <c r="AD113" s="244">
        <f t="shared" ref="AD113" si="289">SUM(AD105:AD112)</f>
        <v>0.13696969696969699</v>
      </c>
      <c r="AE113" s="244">
        <f t="shared" ref="AE113" si="290">SUM(AE105:AE112)</f>
        <v>0.13696969696969699</v>
      </c>
      <c r="AF113" s="244">
        <f t="shared" ref="AF113" si="291">SUM(AF105:AF112)</f>
        <v>0.13696969696969699</v>
      </c>
      <c r="AG113" s="244">
        <f t="shared" ref="AG113" si="292">SUM(AG105:AG112)</f>
        <v>0</v>
      </c>
      <c r="AH113" s="244">
        <f t="shared" ref="AH113" si="293">SUM(AH105:AH112)</f>
        <v>0.13696969696969699</v>
      </c>
      <c r="AI113" s="244">
        <f t="shared" ref="AI113" si="294">SUM(AI105:AI112)</f>
        <v>0.13696969696969699</v>
      </c>
      <c r="AJ113" s="244">
        <f t="shared" ref="AJ113" si="295">SUM(AJ105:AJ112)</f>
        <v>0</v>
      </c>
      <c r="AK113" s="244">
        <f t="shared" ref="AK113" si="296">SUM(AK105:AK112)</f>
        <v>0.27393939393939398</v>
      </c>
      <c r="AL113" s="244">
        <f t="shared" ref="AL113" si="297">SUM(AL105:AL112)</f>
        <v>0.13696969696969699</v>
      </c>
      <c r="AM113" s="244">
        <f t="shared" ref="AM113" si="298">SUM(AM105:AM112)</f>
        <v>0</v>
      </c>
    </row>
    <row r="114" spans="1:39" ht="15.75" x14ac:dyDescent="0.25">
      <c r="A114" s="215"/>
      <c r="B114" s="195" t="s">
        <v>226</v>
      </c>
      <c r="C114" s="364"/>
      <c r="D114" s="244"/>
      <c r="E114" s="244"/>
      <c r="F114" s="244"/>
      <c r="G114" s="244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</row>
    <row r="115" spans="1:39" ht="15.75" x14ac:dyDescent="0.25">
      <c r="A115" s="213" t="s">
        <v>227</v>
      </c>
      <c r="B115" s="214" t="s">
        <v>228</v>
      </c>
      <c r="C115" s="365"/>
      <c r="D115" s="244"/>
      <c r="E115" s="244"/>
      <c r="F115" s="244"/>
      <c r="G115" s="244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  <c r="AB115" s="358"/>
      <c r="AC115" s="358"/>
      <c r="AD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</row>
    <row r="116" spans="1:39" ht="15.75" x14ac:dyDescent="0.25">
      <c r="A116" s="215" t="s">
        <v>229</v>
      </c>
      <c r="B116" s="195" t="s">
        <v>296</v>
      </c>
      <c r="C116" s="364"/>
      <c r="D116" s="244">
        <f t="shared" ref="D116:D118" si="299">SUM(E116:AM116)</f>
        <v>105.70000000000002</v>
      </c>
      <c r="E116" s="244"/>
      <c r="F116" s="244"/>
      <c r="G116" s="244"/>
      <c r="H116" s="244">
        <f>+'Inv Frotas 2'!E79/1000000</f>
        <v>54.6</v>
      </c>
      <c r="I116" s="244">
        <f>+'Inv Frotas 2'!F79/1000000</f>
        <v>1.0652346289511114</v>
      </c>
      <c r="J116" s="244">
        <f>+'Inv Frotas 2'!G79/1000000</f>
        <v>1.0868351784766959</v>
      </c>
      <c r="K116" s="244">
        <f>+'Inv Frotas 2'!H79/1000000</f>
        <v>1.1088764972640166</v>
      </c>
      <c r="L116" s="244">
        <f>+'Inv Frotas 2'!I79/1000000</f>
        <v>1.1313676485460586</v>
      </c>
      <c r="M116" s="244">
        <f>+'Inv Frotas 2'!J79/1000000</f>
        <v>1.1543178836381012</v>
      </c>
      <c r="N116" s="244">
        <f>+'Inv Frotas 2'!K79/1000000</f>
        <v>1.1777366458834972</v>
      </c>
      <c r="O116" s="244">
        <f>+'Inv Frotas 2'!L79/1000000</f>
        <v>1.2016335746830951</v>
      </c>
      <c r="P116" s="244">
        <f>+'Inv Frotas 2'!M79/1000000</f>
        <v>1.2260185096102874</v>
      </c>
      <c r="Q116" s="244">
        <f>+'Inv Frotas 2'!N79/1000000</f>
        <v>1.250901494613712</v>
      </c>
      <c r="R116" s="244">
        <f>+'Inv Frotas 2'!O79/1000000</f>
        <v>2.578495620671172</v>
      </c>
      <c r="S116" s="244">
        <f>+'Inv Frotas 2'!P79/1000000</f>
        <v>1.3286423459658441</v>
      </c>
      <c r="T116" s="244">
        <f>+'Inv Frotas 2'!Q79/1000000</f>
        <v>1.3556222104111495</v>
      </c>
      <c r="U116" s="244">
        <f>+'Inv Frotas 2'!R79/1000000</f>
        <v>1.3831535637566645</v>
      </c>
      <c r="V116" s="244">
        <f>+'Inv Frotas 2'!S79/1000000</f>
        <v>1.4112477695967678</v>
      </c>
      <c r="W116" s="244">
        <f>+'Inv Frotas 2'!T79/1000000</f>
        <v>1.4399164279318259</v>
      </c>
      <c r="X116" s="244">
        <f>+'Inv Frotas 2'!U79/1000000</f>
        <v>1.7320506875007708</v>
      </c>
      <c r="Y116" s="244">
        <f>+'Inv Frotas 2'!V79/1000000</f>
        <v>1.7764293795728399</v>
      </c>
      <c r="Z116" s="244">
        <f>+'Inv Frotas 2'!W79/1000000</f>
        <v>1.8219451447826984</v>
      </c>
      <c r="AA116" s="244">
        <f>+'Inv Frotas 2'!X79/1000000</f>
        <v>1.8686271172769047</v>
      </c>
      <c r="AB116" s="244">
        <f>+'Inv Frotas 2'!Y79/1000000</f>
        <v>1.9165051776787194</v>
      </c>
      <c r="AC116" s="244">
        <f>+'Inv Frotas 2'!Z79/1000000</f>
        <v>1.9656099722141869</v>
      </c>
      <c r="AD116" s="244">
        <f>+'Inv Frotas 2'!AA79/1000000</f>
        <v>2.0159729323285638</v>
      </c>
      <c r="AE116" s="244">
        <f>+'Inv Frotas 2'!AB79/1000000</f>
        <v>2.06762629480522</v>
      </c>
      <c r="AF116" s="244">
        <f>+'Inv Frotas 2'!AC79/1000000</f>
        <v>2.1206031224000812</v>
      </c>
      <c r="AG116" s="244">
        <f>+'Inv Frotas 2'!AD79/1000000</f>
        <v>2.1749373250046586</v>
      </c>
      <c r="AH116" s="244">
        <f>+'Inv Frotas 2'!AE79/1000000</f>
        <v>0.69102978271926352</v>
      </c>
      <c r="AI116" s="244">
        <f>+'Inv Frotas 2'!AF79/1000000</f>
        <v>2.1061735885072821</v>
      </c>
      <c r="AJ116" s="244">
        <f>+'Inv Frotas 2'!AG79/1000000</f>
        <v>2.1567251509084939</v>
      </c>
      <c r="AK116" s="244">
        <f>+'Inv Frotas 2'!AH79/1000000</f>
        <v>4.3175464333224198</v>
      </c>
      <c r="AL116" s="244">
        <f>+'Inv Frotas 2'!AI79/1000000</f>
        <v>2.4682178909778969</v>
      </c>
      <c r="AM116" s="244">
        <f>+'Inv Frotas 2'!AJ79/1000000</f>
        <v>0</v>
      </c>
    </row>
    <row r="117" spans="1:39" ht="15.75" x14ac:dyDescent="0.25">
      <c r="A117" s="215" t="s">
        <v>297</v>
      </c>
      <c r="B117" s="195" t="s">
        <v>233</v>
      </c>
      <c r="C117" s="364"/>
      <c r="D117" s="244">
        <f t="shared" si="299"/>
        <v>0</v>
      </c>
      <c r="E117" s="244">
        <f>+'Capex ALL'!E118</f>
        <v>0</v>
      </c>
      <c r="F117" s="244">
        <f>+'Capex ALL'!F118</f>
        <v>0</v>
      </c>
      <c r="G117" s="244">
        <f>+'Capex ALL'!G118</f>
        <v>0</v>
      </c>
      <c r="H117" s="244">
        <f>+'Capex ALL'!H118</f>
        <v>0</v>
      </c>
      <c r="I117" s="244">
        <f>+'Capex ALL'!I118</f>
        <v>0</v>
      </c>
      <c r="J117" s="358"/>
      <c r="K117" s="358"/>
      <c r="L117" s="358"/>
      <c r="M117" s="358"/>
      <c r="N117" s="358"/>
      <c r="O117" s="358"/>
      <c r="P117" s="358"/>
      <c r="Q117" s="358"/>
      <c r="R117" s="358"/>
      <c r="S117" s="358"/>
      <c r="T117" s="358"/>
      <c r="U117" s="358"/>
      <c r="V117" s="358"/>
      <c r="W117" s="358"/>
      <c r="X117" s="358"/>
      <c r="Y117" s="358"/>
      <c r="Z117" s="358"/>
      <c r="AA117" s="358"/>
      <c r="AB117" s="358"/>
      <c r="AC117" s="358"/>
      <c r="AD117" s="358"/>
      <c r="AE117" s="358"/>
      <c r="AF117" s="358"/>
      <c r="AG117" s="358"/>
      <c r="AH117" s="358"/>
      <c r="AI117" s="358"/>
      <c r="AJ117" s="358"/>
      <c r="AK117" s="358"/>
      <c r="AL117" s="358"/>
      <c r="AM117" s="358"/>
    </row>
    <row r="118" spans="1:39" ht="15.75" x14ac:dyDescent="0.25">
      <c r="A118" s="215" t="s">
        <v>231</v>
      </c>
      <c r="B118" s="195" t="s">
        <v>298</v>
      </c>
      <c r="C118" s="364">
        <f>+'Capex ALL'!D119</f>
        <v>105.7</v>
      </c>
      <c r="D118" s="244">
        <f t="shared" si="299"/>
        <v>105.70000000000002</v>
      </c>
      <c r="E118" s="244">
        <f>SUM(E116:E117)</f>
        <v>0</v>
      </c>
      <c r="F118" s="244">
        <f>SUM(F116:F117)</f>
        <v>0</v>
      </c>
      <c r="G118" s="244">
        <f t="shared" ref="G118" si="300">SUM(G116:G117)</f>
        <v>0</v>
      </c>
      <c r="H118" s="244">
        <f t="shared" ref="H118" si="301">SUM(H116:H117)</f>
        <v>54.6</v>
      </c>
      <c r="I118" s="244">
        <f t="shared" ref="I118" si="302">SUM(I116:I117)</f>
        <v>1.0652346289511114</v>
      </c>
      <c r="J118" s="244">
        <f t="shared" ref="J118" si="303">SUM(J116:J117)</f>
        <v>1.0868351784766959</v>
      </c>
      <c r="K118" s="244">
        <f t="shared" ref="K118" si="304">SUM(K116:K117)</f>
        <v>1.1088764972640166</v>
      </c>
      <c r="L118" s="244">
        <f t="shared" ref="L118" si="305">SUM(L116:L117)</f>
        <v>1.1313676485460586</v>
      </c>
      <c r="M118" s="244">
        <f t="shared" ref="M118" si="306">SUM(M116:M117)</f>
        <v>1.1543178836381012</v>
      </c>
      <c r="N118" s="244">
        <f t="shared" ref="N118" si="307">SUM(N116:N117)</f>
        <v>1.1777366458834972</v>
      </c>
      <c r="O118" s="244">
        <f t="shared" ref="O118" si="308">SUM(O116:O117)</f>
        <v>1.2016335746830951</v>
      </c>
      <c r="P118" s="244">
        <f t="shared" ref="P118" si="309">SUM(P116:P117)</f>
        <v>1.2260185096102874</v>
      </c>
      <c r="Q118" s="244">
        <f t="shared" ref="Q118" si="310">SUM(Q116:Q117)</f>
        <v>1.250901494613712</v>
      </c>
      <c r="R118" s="244">
        <f t="shared" ref="R118" si="311">SUM(R116:R117)</f>
        <v>2.578495620671172</v>
      </c>
      <c r="S118" s="244">
        <f t="shared" ref="S118" si="312">SUM(S116:S117)</f>
        <v>1.3286423459658441</v>
      </c>
      <c r="T118" s="244">
        <f t="shared" ref="T118" si="313">SUM(T116:T117)</f>
        <v>1.3556222104111495</v>
      </c>
      <c r="U118" s="244">
        <f t="shared" ref="U118" si="314">SUM(U116:U117)</f>
        <v>1.3831535637566645</v>
      </c>
      <c r="V118" s="244">
        <f t="shared" ref="V118" si="315">SUM(V116:V117)</f>
        <v>1.4112477695967678</v>
      </c>
      <c r="W118" s="244">
        <f t="shared" ref="W118" si="316">SUM(W116:W117)</f>
        <v>1.4399164279318259</v>
      </c>
      <c r="X118" s="244">
        <f t="shared" ref="X118" si="317">SUM(X116:X117)</f>
        <v>1.7320506875007708</v>
      </c>
      <c r="Y118" s="244">
        <f t="shared" ref="Y118" si="318">SUM(Y116:Y117)</f>
        <v>1.7764293795728399</v>
      </c>
      <c r="Z118" s="244">
        <f t="shared" ref="Z118" si="319">SUM(Z116:Z117)</f>
        <v>1.8219451447826984</v>
      </c>
      <c r="AA118" s="244">
        <f t="shared" ref="AA118" si="320">SUM(AA116:AA117)</f>
        <v>1.8686271172769047</v>
      </c>
      <c r="AB118" s="244">
        <f t="shared" ref="AB118" si="321">SUM(AB116:AB117)</f>
        <v>1.9165051776787194</v>
      </c>
      <c r="AC118" s="244">
        <f t="shared" ref="AC118" si="322">SUM(AC116:AC117)</f>
        <v>1.9656099722141869</v>
      </c>
      <c r="AD118" s="244">
        <f t="shared" ref="AD118" si="323">SUM(AD116:AD117)</f>
        <v>2.0159729323285638</v>
      </c>
      <c r="AE118" s="244">
        <f t="shared" ref="AE118" si="324">SUM(AE116:AE117)</f>
        <v>2.06762629480522</v>
      </c>
      <c r="AF118" s="244">
        <f t="shared" ref="AF118" si="325">SUM(AF116:AF117)</f>
        <v>2.1206031224000812</v>
      </c>
      <c r="AG118" s="244">
        <f t="shared" ref="AG118" si="326">SUM(AG116:AG117)</f>
        <v>2.1749373250046586</v>
      </c>
      <c r="AH118" s="244">
        <f t="shared" ref="AH118" si="327">SUM(AH116:AH117)</f>
        <v>0.69102978271926352</v>
      </c>
      <c r="AI118" s="244">
        <f t="shared" ref="AI118" si="328">SUM(AI116:AI117)</f>
        <v>2.1061735885072821</v>
      </c>
      <c r="AJ118" s="244">
        <f t="shared" ref="AJ118" si="329">SUM(AJ116:AJ117)</f>
        <v>2.1567251509084939</v>
      </c>
      <c r="AK118" s="244">
        <f t="shared" ref="AK118" si="330">SUM(AK116:AK117)</f>
        <v>4.3175464333224198</v>
      </c>
      <c r="AL118" s="244">
        <f t="shared" ref="AL118" si="331">SUM(AL116:AL117)</f>
        <v>2.4682178909778969</v>
      </c>
      <c r="AM118" s="244">
        <f t="shared" ref="AM118" si="332">SUM(AM116:AM117)</f>
        <v>0</v>
      </c>
    </row>
    <row r="119" spans="1:39" ht="15.75" x14ac:dyDescent="0.25">
      <c r="A119" s="215"/>
      <c r="B119" s="195"/>
      <c r="C119" s="364"/>
      <c r="D119" s="244"/>
      <c r="E119" s="244"/>
      <c r="F119" s="244"/>
      <c r="G119" s="244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358"/>
      <c r="AF119" s="358"/>
      <c r="AG119" s="358"/>
      <c r="AH119" s="358"/>
      <c r="AI119" s="358"/>
      <c r="AJ119" s="358"/>
      <c r="AK119" s="358"/>
      <c r="AL119" s="358"/>
      <c r="AM119" s="358"/>
    </row>
    <row r="120" spans="1:39" ht="15.75" x14ac:dyDescent="0.25">
      <c r="A120" s="213" t="s">
        <v>234</v>
      </c>
      <c r="B120" s="214" t="s">
        <v>235</v>
      </c>
      <c r="C120" s="365"/>
      <c r="D120" s="244"/>
      <c r="E120" s="244"/>
      <c r="F120" s="244"/>
      <c r="G120" s="244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358"/>
      <c r="AF120" s="358"/>
      <c r="AG120" s="358"/>
      <c r="AH120" s="358"/>
      <c r="AI120" s="358"/>
      <c r="AJ120" s="358"/>
      <c r="AK120" s="358"/>
      <c r="AL120" s="358"/>
      <c r="AM120" s="358"/>
    </row>
    <row r="121" spans="1:39" ht="15.75" x14ac:dyDescent="0.25">
      <c r="A121" s="215" t="s">
        <v>236</v>
      </c>
      <c r="B121" s="195" t="s">
        <v>230</v>
      </c>
      <c r="C121" s="364"/>
      <c r="D121" s="244">
        <f t="shared" ref="D121:D123" si="333">SUM(E121:AM121)</f>
        <v>69.239999999999995</v>
      </c>
      <c r="E121" s="244"/>
      <c r="F121" s="244"/>
      <c r="G121" s="244"/>
      <c r="H121" s="244">
        <f>'Inv Frotas 2'!E80/1000000</f>
        <v>30.84</v>
      </c>
      <c r="I121" s="244">
        <f>'Inv Frotas 2'!F80/1000000</f>
        <v>0.94027512758723109</v>
      </c>
      <c r="J121" s="244">
        <f>'Inv Frotas 2'!G80/1000000</f>
        <v>0.96068411455767544</v>
      </c>
      <c r="K121" s="244">
        <f>'Inv Frotas 2'!H80/1000000</f>
        <v>0.9815360854345454</v>
      </c>
      <c r="L121" s="244">
        <f>'Inv Frotas 2'!I80/1000000</f>
        <v>1.0028406553321521</v>
      </c>
      <c r="M121" s="244">
        <f>'Inv Frotas 2'!J80/1000000</f>
        <v>1.0246076480639499</v>
      </c>
      <c r="N121" s="244">
        <f>'Inv Frotas 2'!K80/1000000</f>
        <v>1.0468471006726805</v>
      </c>
      <c r="O121" s="244">
        <f>'Inv Frotas 2'!L80/1000000</f>
        <v>1.0695692680583988</v>
      </c>
      <c r="P121" s="244">
        <f>'Inv Frotas 2'!M80/1000000</f>
        <v>1.092784627707224</v>
      </c>
      <c r="Q121" s="244">
        <f>'Inv Frotas 2'!N80/1000000</f>
        <v>1.1165038845226174</v>
      </c>
      <c r="R121" s="244">
        <f>'Inv Frotas 2'!O80/1000000</f>
        <v>2.3062360518394462</v>
      </c>
      <c r="S121" s="244">
        <f>'Inv Frotas 2'!P80/1000000</f>
        <v>1.1907956026749844</v>
      </c>
      <c r="T121" s="244">
        <f>'Inv Frotas 2'!Q80/1000000</f>
        <v>1.2166422205705407</v>
      </c>
      <c r="U121" s="244">
        <f>'Inv Frotas 2'!R80/1000000</f>
        <v>1.2430498479753236</v>
      </c>
      <c r="V121" s="244">
        <f>'Inv Frotas 2'!S80/1000000</f>
        <v>1.2700306617888577</v>
      </c>
      <c r="W121" s="244">
        <f>'Inv Frotas 2'!T80/1000000</f>
        <v>1.2975971032143729</v>
      </c>
      <c r="X121" s="244">
        <f>'Inv Frotas 2'!U80/1000000</f>
        <v>1.1969952300966271</v>
      </c>
      <c r="Y121" s="244">
        <f>'Inv Frotas 2'!V80/1000000</f>
        <v>1.2204529508051156</v>
      </c>
      <c r="Z121" s="244">
        <f>'Inv Frotas 2'!W80/1000000</f>
        <v>1.2443703764873499</v>
      </c>
      <c r="AA121" s="244">
        <f>'Inv Frotas 2'!X80/1000000</f>
        <v>1.2687565160605119</v>
      </c>
      <c r="AB121" s="244">
        <f>'Inv Frotas 2'!Y80/1000000</f>
        <v>1.2936205549910755</v>
      </c>
      <c r="AC121" s="244">
        <f>'Inv Frotas 2'!Z80/1000000</f>
        <v>1.3189718587546622</v>
      </c>
      <c r="AD121" s="244">
        <f>'Inv Frotas 2'!AA80/1000000</f>
        <v>1.3448199763636965</v>
      </c>
      <c r="AE121" s="244">
        <f>'Inv Frotas 2'!AB80/1000000</f>
        <v>1.371174643964314</v>
      </c>
      <c r="AF121" s="244">
        <f>'Inv Frotas 2'!AC80/1000000</f>
        <v>1.3980457885035367</v>
      </c>
      <c r="AG121" s="244">
        <f>'Inv Frotas 2'!AD80/1000000</f>
        <v>1.4254435314684315</v>
      </c>
      <c r="AH121" s="244">
        <f>'Inv Frotas 2'!AE80/1000000</f>
        <v>0.45115437393363667</v>
      </c>
      <c r="AI121" s="244">
        <f>'Inv Frotas 2'!AF80/1000000</f>
        <v>1.3699970767958485</v>
      </c>
      <c r="AJ121" s="244">
        <f>'Inv Frotas 2'!AG80/1000000</f>
        <v>1.3951518316065676</v>
      </c>
      <c r="AK121" s="244">
        <f>'Inv Frotas 2'!AH80/1000000</f>
        <v>2.7703457109406466</v>
      </c>
      <c r="AL121" s="244">
        <f>'Inv Frotas 2'!AI80/1000000</f>
        <v>1.5706995792279805</v>
      </c>
      <c r="AM121" s="244">
        <f>'Inv Frotas 2'!AJ80/1000000</f>
        <v>0</v>
      </c>
    </row>
    <row r="122" spans="1:39" ht="15.75" x14ac:dyDescent="0.25">
      <c r="A122" s="215" t="s">
        <v>237</v>
      </c>
      <c r="B122" s="195" t="s">
        <v>233</v>
      </c>
      <c r="C122" s="364"/>
      <c r="D122" s="244">
        <f t="shared" si="333"/>
        <v>0</v>
      </c>
      <c r="E122" s="244">
        <f>+'Capex ALL'!E123</f>
        <v>0</v>
      </c>
      <c r="F122" s="244">
        <f>+'Capex ALL'!F123</f>
        <v>0</v>
      </c>
      <c r="G122" s="244">
        <f>+'Capex ALL'!G123</f>
        <v>0</v>
      </c>
      <c r="H122" s="244">
        <f>+'Capex ALL'!H123</f>
        <v>0</v>
      </c>
      <c r="I122" s="244">
        <f>+'Capex ALL'!I123</f>
        <v>0</v>
      </c>
      <c r="J122" s="358"/>
      <c r="K122" s="358"/>
      <c r="L122" s="358"/>
      <c r="M122" s="358"/>
      <c r="N122" s="358"/>
      <c r="O122" s="358"/>
      <c r="P122" s="358"/>
      <c r="Q122" s="358"/>
      <c r="R122" s="358"/>
      <c r="S122" s="358"/>
      <c r="T122" s="358"/>
      <c r="U122" s="358"/>
      <c r="V122" s="358"/>
      <c r="W122" s="358"/>
      <c r="X122" s="358"/>
      <c r="Y122" s="358"/>
      <c r="Z122" s="358"/>
      <c r="AA122" s="358"/>
      <c r="AB122" s="358"/>
      <c r="AC122" s="358"/>
      <c r="AD122" s="358"/>
      <c r="AE122" s="358"/>
      <c r="AF122" s="358"/>
      <c r="AG122" s="358"/>
      <c r="AH122" s="358"/>
      <c r="AI122" s="358"/>
      <c r="AJ122" s="358"/>
      <c r="AK122" s="358"/>
      <c r="AL122" s="358"/>
      <c r="AM122" s="358"/>
    </row>
    <row r="123" spans="1:39" ht="15.75" x14ac:dyDescent="0.25">
      <c r="A123" s="215" t="s">
        <v>263</v>
      </c>
      <c r="B123" s="195" t="s">
        <v>300</v>
      </c>
      <c r="C123" s="364">
        <f>+'Capex ALL'!D124</f>
        <v>69.240000000000009</v>
      </c>
      <c r="D123" s="244">
        <f t="shared" si="333"/>
        <v>69.239999999999995</v>
      </c>
      <c r="E123" s="244">
        <f>SUM(E121:E122)</f>
        <v>0</v>
      </c>
      <c r="F123" s="244">
        <f t="shared" ref="F123" si="334">SUM(F121:F122)</f>
        <v>0</v>
      </c>
      <c r="G123" s="244">
        <f t="shared" ref="G123" si="335">SUM(G121:G122)</f>
        <v>0</v>
      </c>
      <c r="H123" s="244">
        <f t="shared" ref="H123" si="336">SUM(H121:H122)</f>
        <v>30.84</v>
      </c>
      <c r="I123" s="244">
        <f t="shared" ref="I123" si="337">SUM(I121:I122)</f>
        <v>0.94027512758723109</v>
      </c>
      <c r="J123" s="244">
        <f t="shared" ref="J123" si="338">SUM(J121:J122)</f>
        <v>0.96068411455767544</v>
      </c>
      <c r="K123" s="244">
        <f t="shared" ref="K123" si="339">SUM(K121:K122)</f>
        <v>0.9815360854345454</v>
      </c>
      <c r="L123" s="244">
        <f t="shared" ref="L123" si="340">SUM(L121:L122)</f>
        <v>1.0028406553321521</v>
      </c>
      <c r="M123" s="244">
        <f t="shared" ref="M123" si="341">SUM(M121:M122)</f>
        <v>1.0246076480639499</v>
      </c>
      <c r="N123" s="244">
        <f t="shared" ref="N123" si="342">SUM(N121:N122)</f>
        <v>1.0468471006726805</v>
      </c>
      <c r="O123" s="244">
        <f t="shared" ref="O123" si="343">SUM(O121:O122)</f>
        <v>1.0695692680583988</v>
      </c>
      <c r="P123" s="244">
        <f t="shared" ref="P123" si="344">SUM(P121:P122)</f>
        <v>1.092784627707224</v>
      </c>
      <c r="Q123" s="244">
        <f t="shared" ref="Q123" si="345">SUM(Q121:Q122)</f>
        <v>1.1165038845226174</v>
      </c>
      <c r="R123" s="244">
        <f t="shared" ref="R123" si="346">SUM(R121:R122)</f>
        <v>2.3062360518394462</v>
      </c>
      <c r="S123" s="244">
        <f t="shared" ref="S123" si="347">SUM(S121:S122)</f>
        <v>1.1907956026749844</v>
      </c>
      <c r="T123" s="244">
        <f t="shared" ref="T123" si="348">SUM(T121:T122)</f>
        <v>1.2166422205705407</v>
      </c>
      <c r="U123" s="244">
        <f t="shared" ref="U123" si="349">SUM(U121:U122)</f>
        <v>1.2430498479753236</v>
      </c>
      <c r="V123" s="244">
        <f t="shared" ref="V123" si="350">SUM(V121:V122)</f>
        <v>1.2700306617888577</v>
      </c>
      <c r="W123" s="244">
        <f t="shared" ref="W123" si="351">SUM(W121:W122)</f>
        <v>1.2975971032143729</v>
      </c>
      <c r="X123" s="244">
        <f t="shared" ref="X123" si="352">SUM(X121:X122)</f>
        <v>1.1969952300966271</v>
      </c>
      <c r="Y123" s="244">
        <f t="shared" ref="Y123" si="353">SUM(Y121:Y122)</f>
        <v>1.2204529508051156</v>
      </c>
      <c r="Z123" s="244">
        <f t="shared" ref="Z123" si="354">SUM(Z121:Z122)</f>
        <v>1.2443703764873499</v>
      </c>
      <c r="AA123" s="244">
        <f t="shared" ref="AA123" si="355">SUM(AA121:AA122)</f>
        <v>1.2687565160605119</v>
      </c>
      <c r="AB123" s="244">
        <f t="shared" ref="AB123" si="356">SUM(AB121:AB122)</f>
        <v>1.2936205549910755</v>
      </c>
      <c r="AC123" s="244">
        <f t="shared" ref="AC123" si="357">SUM(AC121:AC122)</f>
        <v>1.3189718587546622</v>
      </c>
      <c r="AD123" s="244">
        <f t="shared" ref="AD123" si="358">SUM(AD121:AD122)</f>
        <v>1.3448199763636965</v>
      </c>
      <c r="AE123" s="244">
        <f t="shared" ref="AE123" si="359">SUM(AE121:AE122)</f>
        <v>1.371174643964314</v>
      </c>
      <c r="AF123" s="244">
        <f t="shared" ref="AF123" si="360">SUM(AF121:AF122)</f>
        <v>1.3980457885035367</v>
      </c>
      <c r="AG123" s="244">
        <f t="shared" ref="AG123" si="361">SUM(AG121:AG122)</f>
        <v>1.4254435314684315</v>
      </c>
      <c r="AH123" s="244">
        <f t="shared" ref="AH123" si="362">SUM(AH121:AH122)</f>
        <v>0.45115437393363667</v>
      </c>
      <c r="AI123" s="244">
        <f t="shared" ref="AI123" si="363">SUM(AI121:AI122)</f>
        <v>1.3699970767958485</v>
      </c>
      <c r="AJ123" s="244">
        <f t="shared" ref="AJ123" si="364">SUM(AJ121:AJ122)</f>
        <v>1.3951518316065676</v>
      </c>
      <c r="AK123" s="244">
        <f t="shared" ref="AK123" si="365">SUM(AK121:AK122)</f>
        <v>2.7703457109406466</v>
      </c>
      <c r="AL123" s="244">
        <f t="shared" ref="AL123" si="366">SUM(AL121:AL122)</f>
        <v>1.5706995792279805</v>
      </c>
      <c r="AM123" s="244">
        <f t="shared" ref="AM123" si="367">SUM(AM121:AM122)</f>
        <v>0</v>
      </c>
    </row>
    <row r="124" spans="1:39" ht="15.75" x14ac:dyDescent="0.25">
      <c r="A124" s="215"/>
      <c r="B124" s="195"/>
      <c r="C124" s="364"/>
      <c r="D124" s="244"/>
      <c r="E124" s="244"/>
      <c r="F124" s="244"/>
      <c r="G124" s="244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358"/>
      <c r="AF124" s="358"/>
      <c r="AG124" s="358"/>
      <c r="AH124" s="358"/>
      <c r="AI124" s="358"/>
      <c r="AJ124" s="358"/>
      <c r="AK124" s="358"/>
      <c r="AL124" s="358"/>
      <c r="AM124" s="358"/>
    </row>
    <row r="125" spans="1:39" ht="15.75" x14ac:dyDescent="0.25">
      <c r="A125" s="213" t="s">
        <v>238</v>
      </c>
      <c r="B125" s="214" t="s">
        <v>28</v>
      </c>
      <c r="C125" s="365"/>
      <c r="D125" s="244"/>
      <c r="E125" s="244"/>
      <c r="F125" s="244"/>
      <c r="G125" s="244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358"/>
      <c r="AF125" s="358"/>
      <c r="AG125" s="358"/>
      <c r="AH125" s="358"/>
      <c r="AI125" s="358"/>
      <c r="AJ125" s="358"/>
      <c r="AK125" s="358"/>
      <c r="AL125" s="358"/>
      <c r="AM125" s="358"/>
    </row>
    <row r="126" spans="1:39" ht="15.75" x14ac:dyDescent="0.25">
      <c r="A126" s="215" t="s">
        <v>239</v>
      </c>
      <c r="B126" s="195" t="s">
        <v>240</v>
      </c>
      <c r="C126" s="364"/>
      <c r="D126" s="244">
        <f t="shared" ref="D126:D127" si="368">SUM(E126:AM126)</f>
        <v>0</v>
      </c>
      <c r="E126" s="244">
        <f>+'Capex ALL'!E127</f>
        <v>0</v>
      </c>
      <c r="F126" s="244">
        <f>+'Capex ALL'!F127</f>
        <v>0</v>
      </c>
      <c r="G126" s="244">
        <f>+'Capex ALL'!G127</f>
        <v>0</v>
      </c>
      <c r="H126" s="244">
        <f>+'Capex ALL'!H127</f>
        <v>0</v>
      </c>
      <c r="I126" s="244">
        <f>+'Capex ALL'!I127</f>
        <v>0</v>
      </c>
      <c r="J126" s="358"/>
      <c r="K126" s="358"/>
      <c r="L126" s="358"/>
      <c r="M126" s="358"/>
      <c r="N126" s="358"/>
      <c r="O126" s="358"/>
      <c r="P126" s="358"/>
      <c r="Q126" s="358"/>
      <c r="R126" s="358"/>
      <c r="S126" s="358"/>
      <c r="T126" s="358"/>
      <c r="U126" s="358"/>
      <c r="V126" s="358"/>
      <c r="W126" s="358"/>
      <c r="X126" s="358"/>
      <c r="Y126" s="358"/>
      <c r="Z126" s="358"/>
      <c r="AA126" s="358"/>
      <c r="AB126" s="358"/>
      <c r="AC126" s="358"/>
      <c r="AD126" s="358"/>
      <c r="AE126" s="358"/>
      <c r="AF126" s="358"/>
      <c r="AG126" s="358"/>
      <c r="AH126" s="358"/>
      <c r="AI126" s="358"/>
      <c r="AJ126" s="358"/>
      <c r="AK126" s="358"/>
      <c r="AL126" s="358"/>
      <c r="AM126" s="358"/>
    </row>
    <row r="127" spans="1:39" ht="15.75" x14ac:dyDescent="0.25">
      <c r="A127" s="215" t="s">
        <v>265</v>
      </c>
      <c r="B127" s="195" t="s">
        <v>299</v>
      </c>
      <c r="C127" s="364">
        <f>+'Capex ALL'!D128</f>
        <v>0</v>
      </c>
      <c r="D127" s="244">
        <f t="shared" si="368"/>
        <v>0</v>
      </c>
      <c r="E127" s="244">
        <f>+E126</f>
        <v>0</v>
      </c>
      <c r="F127" s="244">
        <f t="shared" ref="F127" si="369">+F126</f>
        <v>0</v>
      </c>
      <c r="G127" s="244">
        <f t="shared" ref="G127" si="370">+G126</f>
        <v>0</v>
      </c>
      <c r="H127" s="244">
        <f t="shared" ref="H127" si="371">+H126</f>
        <v>0</v>
      </c>
      <c r="I127" s="244">
        <f t="shared" ref="I127" si="372">+I126</f>
        <v>0</v>
      </c>
      <c r="J127" s="244">
        <f t="shared" ref="J127" si="373">+J126</f>
        <v>0</v>
      </c>
      <c r="K127" s="244">
        <f t="shared" ref="K127" si="374">+K126</f>
        <v>0</v>
      </c>
      <c r="L127" s="244">
        <f t="shared" ref="L127" si="375">+L126</f>
        <v>0</v>
      </c>
      <c r="M127" s="244">
        <f t="shared" ref="M127" si="376">+M126</f>
        <v>0</v>
      </c>
      <c r="N127" s="244">
        <f t="shared" ref="N127" si="377">+N126</f>
        <v>0</v>
      </c>
      <c r="O127" s="244">
        <f t="shared" ref="O127" si="378">+O126</f>
        <v>0</v>
      </c>
      <c r="P127" s="244">
        <f t="shared" ref="P127" si="379">+P126</f>
        <v>0</v>
      </c>
      <c r="Q127" s="244">
        <f t="shared" ref="Q127" si="380">+Q126</f>
        <v>0</v>
      </c>
      <c r="R127" s="244">
        <f t="shared" ref="R127" si="381">+R126</f>
        <v>0</v>
      </c>
      <c r="S127" s="244">
        <f t="shared" ref="S127" si="382">+S126</f>
        <v>0</v>
      </c>
      <c r="T127" s="244">
        <f t="shared" ref="T127" si="383">+T126</f>
        <v>0</v>
      </c>
      <c r="U127" s="244">
        <f t="shared" ref="U127" si="384">+U126</f>
        <v>0</v>
      </c>
      <c r="V127" s="244">
        <f t="shared" ref="V127" si="385">+V126</f>
        <v>0</v>
      </c>
      <c r="W127" s="244">
        <f t="shared" ref="W127" si="386">+W126</f>
        <v>0</v>
      </c>
      <c r="X127" s="244">
        <f t="shared" ref="X127" si="387">+X126</f>
        <v>0</v>
      </c>
      <c r="Y127" s="244">
        <f t="shared" ref="Y127" si="388">+Y126</f>
        <v>0</v>
      </c>
      <c r="Z127" s="244">
        <f t="shared" ref="Z127" si="389">+Z126</f>
        <v>0</v>
      </c>
      <c r="AA127" s="244">
        <f t="shared" ref="AA127" si="390">+AA126</f>
        <v>0</v>
      </c>
      <c r="AB127" s="244">
        <f t="shared" ref="AB127" si="391">+AB126</f>
        <v>0</v>
      </c>
      <c r="AC127" s="244">
        <f t="shared" ref="AC127" si="392">+AC126</f>
        <v>0</v>
      </c>
      <c r="AD127" s="244">
        <f t="shared" ref="AD127" si="393">+AD126</f>
        <v>0</v>
      </c>
      <c r="AE127" s="244">
        <f t="shared" ref="AE127" si="394">+AE126</f>
        <v>0</v>
      </c>
      <c r="AF127" s="244">
        <f t="shared" ref="AF127" si="395">+AF126</f>
        <v>0</v>
      </c>
      <c r="AG127" s="244">
        <f t="shared" ref="AG127" si="396">+AG126</f>
        <v>0</v>
      </c>
      <c r="AH127" s="244">
        <f t="shared" ref="AH127" si="397">+AH126</f>
        <v>0</v>
      </c>
      <c r="AI127" s="244">
        <f t="shared" ref="AI127" si="398">+AI126</f>
        <v>0</v>
      </c>
      <c r="AJ127" s="244">
        <f t="shared" ref="AJ127" si="399">+AJ126</f>
        <v>0</v>
      </c>
      <c r="AK127" s="244">
        <f t="shared" ref="AK127" si="400">+AK126</f>
        <v>0</v>
      </c>
      <c r="AL127" s="244">
        <f t="shared" ref="AL127" si="401">+AL126</f>
        <v>0</v>
      </c>
      <c r="AM127" s="244">
        <f t="shared" ref="AM127" si="402">+AM126</f>
        <v>0</v>
      </c>
    </row>
    <row r="128" spans="1:39" ht="15.75" x14ac:dyDescent="0.25">
      <c r="A128" s="215"/>
      <c r="B128" s="195"/>
      <c r="C128" s="195"/>
      <c r="D128" s="244"/>
      <c r="E128" s="244"/>
      <c r="F128" s="244"/>
      <c r="G128" s="244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358"/>
      <c r="AF128" s="358"/>
      <c r="AG128" s="358"/>
      <c r="AH128" s="358"/>
      <c r="AI128" s="358"/>
      <c r="AJ128" s="358"/>
      <c r="AK128" s="358"/>
      <c r="AL128" s="358"/>
      <c r="AM128" s="358"/>
    </row>
    <row r="129" spans="1:39" ht="29.25" customHeight="1" x14ac:dyDescent="0.25">
      <c r="A129" s="213" t="s">
        <v>241</v>
      </c>
      <c r="B129" s="216" t="s">
        <v>242</v>
      </c>
      <c r="C129" s="367">
        <f>+'Capex ALL'!D130</f>
        <v>17.060481902000003</v>
      </c>
      <c r="D129" s="243">
        <f t="shared" ref="D129" si="403">SUM(E129:AM129)</f>
        <v>17.060481902000003</v>
      </c>
      <c r="E129" s="243">
        <f>+'Capex ALL'!E130</f>
        <v>0</v>
      </c>
      <c r="F129" s="243">
        <f>+'Capex ALL'!F130</f>
        <v>6.8241927608000017</v>
      </c>
      <c r="G129" s="243">
        <f>+'Capex ALL'!G130</f>
        <v>6.8241927608000017</v>
      </c>
      <c r="H129" s="243">
        <f>+'Capex ALL'!H130</f>
        <v>3.4120963804000009</v>
      </c>
      <c r="I129" s="243">
        <f>+'Capex ALL'!I130</f>
        <v>0</v>
      </c>
      <c r="J129" s="358"/>
      <c r="K129" s="358"/>
      <c r="L129" s="358"/>
      <c r="M129" s="358"/>
      <c r="N129" s="358"/>
      <c r="O129" s="358"/>
      <c r="P129" s="358"/>
      <c r="Q129" s="358"/>
      <c r="R129" s="358"/>
      <c r="S129" s="358"/>
      <c r="T129" s="358"/>
      <c r="U129" s="358"/>
      <c r="V129" s="358"/>
      <c r="W129" s="358"/>
      <c r="X129" s="358"/>
      <c r="Y129" s="358"/>
      <c r="Z129" s="358"/>
      <c r="AA129" s="358"/>
      <c r="AB129" s="358"/>
      <c r="AC129" s="358"/>
      <c r="AD129" s="358"/>
      <c r="AE129" s="358"/>
      <c r="AF129" s="358"/>
      <c r="AG129" s="358"/>
      <c r="AH129" s="358"/>
      <c r="AI129" s="358"/>
      <c r="AJ129" s="358"/>
      <c r="AK129" s="358"/>
      <c r="AL129" s="358"/>
      <c r="AM129" s="358"/>
    </row>
    <row r="130" spans="1:39" ht="15.75" x14ac:dyDescent="0.25">
      <c r="A130" s="213"/>
      <c r="B130" s="195"/>
      <c r="C130" s="368"/>
      <c r="D130" s="243"/>
      <c r="E130" s="243"/>
      <c r="F130" s="243"/>
      <c r="G130" s="243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358"/>
      <c r="AF130" s="358"/>
      <c r="AG130" s="358"/>
      <c r="AH130" s="358"/>
      <c r="AI130" s="358"/>
      <c r="AJ130" s="358"/>
      <c r="AK130" s="358"/>
      <c r="AL130" s="358"/>
      <c r="AM130" s="358"/>
    </row>
    <row r="131" spans="1:39" ht="35.25" customHeight="1" x14ac:dyDescent="0.25">
      <c r="A131" s="213" t="s">
        <v>243</v>
      </c>
      <c r="B131" s="217" t="s">
        <v>302</v>
      </c>
      <c r="C131" s="367">
        <f>+'Capex ALL'!D132</f>
        <v>557.48632620123021</v>
      </c>
      <c r="D131" s="243">
        <f t="shared" ref="D131" si="404">SUM(E131:AM131)</f>
        <v>557.48632620122999</v>
      </c>
      <c r="E131" s="243">
        <f>+E127+E123+E118+E113+E129</f>
        <v>0</v>
      </c>
      <c r="F131" s="243">
        <f t="shared" ref="F131:AM131" si="405">+F127+F123+F118+F113+F129</f>
        <v>149.52819753795757</v>
      </c>
      <c r="G131" s="243">
        <f t="shared" si="405"/>
        <v>149.52819753795757</v>
      </c>
      <c r="H131" s="243">
        <f t="shared" si="405"/>
        <v>166.19053718592119</v>
      </c>
      <c r="I131" s="243">
        <f t="shared" si="405"/>
        <v>2.0055097565383426</v>
      </c>
      <c r="J131" s="243">
        <f t="shared" si="405"/>
        <v>2.1844889900040685</v>
      </c>
      <c r="K131" s="243">
        <f t="shared" si="405"/>
        <v>2.090412582698562</v>
      </c>
      <c r="L131" s="243">
        <f t="shared" si="405"/>
        <v>2.2711780008479079</v>
      </c>
      <c r="M131" s="243">
        <f t="shared" si="405"/>
        <v>2.1789255317020508</v>
      </c>
      <c r="N131" s="243">
        <f t="shared" si="405"/>
        <v>2.2245837465561777</v>
      </c>
      <c r="O131" s="243">
        <f t="shared" si="405"/>
        <v>2.4081725397111913</v>
      </c>
      <c r="P131" s="243">
        <f t="shared" si="405"/>
        <v>2.3188031373175111</v>
      </c>
      <c r="Q131" s="243">
        <f t="shared" si="405"/>
        <v>2.6413447730757231</v>
      </c>
      <c r="R131" s="243">
        <f t="shared" si="405"/>
        <v>5.021701369480315</v>
      </c>
      <c r="S131" s="243">
        <f t="shared" si="405"/>
        <v>2.5194379486408285</v>
      </c>
      <c r="T131" s="243">
        <f t="shared" si="405"/>
        <v>2.7092341279513872</v>
      </c>
      <c r="U131" s="243">
        <f t="shared" si="405"/>
        <v>2.6262034117319883</v>
      </c>
      <c r="V131" s="243">
        <f t="shared" si="405"/>
        <v>2.6812784313856257</v>
      </c>
      <c r="W131" s="243">
        <f t="shared" si="405"/>
        <v>2.8744832281158961</v>
      </c>
      <c r="X131" s="243">
        <f t="shared" si="405"/>
        <v>3.0660156145670951</v>
      </c>
      <c r="Y131" s="243">
        <f t="shared" si="405"/>
        <v>2.9968823303779555</v>
      </c>
      <c r="Z131" s="243">
        <f t="shared" si="405"/>
        <v>3.2032852182397455</v>
      </c>
      <c r="AA131" s="243">
        <f t="shared" si="405"/>
        <v>3.2743533303071137</v>
      </c>
      <c r="AB131" s="243">
        <f t="shared" si="405"/>
        <v>3.3470954296394919</v>
      </c>
      <c r="AC131" s="243">
        <f t="shared" si="405"/>
        <v>3.284581830968849</v>
      </c>
      <c r="AD131" s="243">
        <f t="shared" si="405"/>
        <v>3.4977626056619573</v>
      </c>
      <c r="AE131" s="243">
        <f t="shared" si="405"/>
        <v>3.5757706357392309</v>
      </c>
      <c r="AF131" s="243">
        <f t="shared" si="405"/>
        <v>3.6556186078733153</v>
      </c>
      <c r="AG131" s="243">
        <f t="shared" si="405"/>
        <v>3.6003808564730901</v>
      </c>
      <c r="AH131" s="243">
        <f t="shared" si="405"/>
        <v>1.2791538536225973</v>
      </c>
      <c r="AI131" s="243">
        <f t="shared" si="405"/>
        <v>3.6131403622728278</v>
      </c>
      <c r="AJ131" s="243">
        <f t="shared" si="405"/>
        <v>3.5518769825150613</v>
      </c>
      <c r="AK131" s="243">
        <f t="shared" si="405"/>
        <v>7.3618315382024608</v>
      </c>
      <c r="AL131" s="243">
        <f t="shared" si="405"/>
        <v>4.1758871671755742</v>
      </c>
      <c r="AM131" s="243">
        <f t="shared" si="405"/>
        <v>0</v>
      </c>
    </row>
    <row r="132" spans="1:39" ht="15.75" x14ac:dyDescent="0.25">
      <c r="A132" s="215"/>
      <c r="B132" s="195"/>
      <c r="C132" s="368"/>
      <c r="D132" s="244"/>
      <c r="E132" s="244"/>
      <c r="F132" s="244"/>
      <c r="G132" s="244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358"/>
      <c r="AF132" s="358"/>
      <c r="AG132" s="358"/>
      <c r="AH132" s="358"/>
      <c r="AI132" s="358"/>
      <c r="AJ132" s="358"/>
      <c r="AK132" s="358"/>
      <c r="AL132" s="358"/>
      <c r="AM132" s="358"/>
    </row>
    <row r="133" spans="1:39" ht="15.75" x14ac:dyDescent="0.25">
      <c r="A133" s="213" t="s">
        <v>244</v>
      </c>
      <c r="B133" s="214" t="s">
        <v>245</v>
      </c>
      <c r="C133" s="370"/>
      <c r="D133" s="244"/>
      <c r="E133" s="244"/>
      <c r="F133" s="244"/>
      <c r="G133" s="244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358"/>
      <c r="AF133" s="358"/>
      <c r="AG133" s="358"/>
      <c r="AH133" s="358"/>
      <c r="AI133" s="358"/>
      <c r="AJ133" s="358"/>
      <c r="AK133" s="358"/>
      <c r="AL133" s="358"/>
      <c r="AM133" s="358"/>
    </row>
    <row r="134" spans="1:39" ht="15.75" x14ac:dyDescent="0.25">
      <c r="A134" s="215" t="s">
        <v>246</v>
      </c>
      <c r="B134" s="195" t="s">
        <v>482</v>
      </c>
      <c r="C134" s="368"/>
      <c r="D134" s="244">
        <f t="shared" ref="D134:D138" si="406">SUM(E134:AM134)</f>
        <v>92.975732505426549</v>
      </c>
      <c r="E134" s="244"/>
      <c r="F134" s="244"/>
      <c r="G134" s="244"/>
      <c r="H134" s="244"/>
      <c r="I134" s="358">
        <f>'Inv Repo Via'!D50/1000000</f>
        <v>1.3686033367303037</v>
      </c>
      <c r="J134" s="358">
        <f>'Inv Repo Via'!E50/1000000</f>
        <v>1.4445193844615261</v>
      </c>
      <c r="K134" s="358">
        <f>'Inv Repo Via'!F50/1000000</f>
        <v>1.5247701007222521</v>
      </c>
      <c r="L134" s="358">
        <f>'Inv Repo Via'!G50/1000000</f>
        <v>1.609610047282769</v>
      </c>
      <c r="M134" s="358">
        <f>'Inv Repo Via'!H50/1000000</f>
        <v>1.6993091316107622</v>
      </c>
      <c r="N134" s="358">
        <f>'Inv Repo Via'!I50/1000000</f>
        <v>1.7941535537806934</v>
      </c>
      <c r="O134" s="358">
        <f>'Inv Repo Via'!J50/1000000</f>
        <v>1.8944468129957246</v>
      </c>
      <c r="P134" s="358">
        <f>'Inv Repo Via'!K50/1000000</f>
        <v>2.0005107775383384</v>
      </c>
      <c r="Q134" s="358">
        <f>'Inv Repo Via'!L50/1000000</f>
        <v>2.1126868222134343</v>
      </c>
      <c r="R134" s="358">
        <f>'Inv Repo Via'!M50/1000000</f>
        <v>2.2313370376115538</v>
      </c>
      <c r="S134" s="358">
        <f>'Inv Repo Via'!N50/1000000</f>
        <v>2.489619717358055</v>
      </c>
      <c r="T134" s="358">
        <f>'Inv Repo Via'!O50/1000000</f>
        <v>2.6300919249611105</v>
      </c>
      <c r="U134" s="358">
        <f>'Inv Repo Via'!P50/1000000</f>
        <v>2.7787207891203654</v>
      </c>
      <c r="V134" s="358">
        <f>'Inv Repo Via'!Q50/1000000</f>
        <v>2.9359929719705966</v>
      </c>
      <c r="W134" s="358">
        <f>'Inv Repo Via'!R50/1000000</f>
        <v>3.1024248954466125</v>
      </c>
      <c r="X134" s="358">
        <f>'Inv Repo Via'!S50/1000000</f>
        <v>3.27856460057028</v>
      </c>
      <c r="Y134" s="358">
        <f>'Inv Repo Via'!T50/1000000</f>
        <v>3.3437120683723123</v>
      </c>
      <c r="Z134" s="358">
        <f>'Inv Repo Via'!U50/1000000</f>
        <v>3.4109184149866643</v>
      </c>
      <c r="AA134" s="358">
        <f>'Inv Repo Via'!V50/1000000</f>
        <v>3.4802540094326821</v>
      </c>
      <c r="AB134" s="358">
        <f>'Inv Repo Via'!W50/1000000</f>
        <v>3.5517917151328589</v>
      </c>
      <c r="AC134" s="358">
        <f>'Inv Repo Via'!X50/1000000</f>
        <v>3.6256069800315602</v>
      </c>
      <c r="AD134" s="358">
        <f>'Inv Repo Via'!Y50/1000000</f>
        <v>3.7017779300011004</v>
      </c>
      <c r="AE134" s="358">
        <f>'Inv Repo Via'!Z50/1000000</f>
        <v>3.7803854656556752</v>
      </c>
      <c r="AF134" s="358">
        <f>'Inv Repo Via'!AA50/1000000</f>
        <v>3.8615133626980489</v>
      </c>
      <c r="AG134" s="358">
        <f>'Inv Repo Via'!AB50/1000000</f>
        <v>3.9452483759285193</v>
      </c>
      <c r="AH134" s="358">
        <f>'Inv Repo Via'!AC50/1000000</f>
        <v>4.0316803470504166</v>
      </c>
      <c r="AI134" s="358">
        <f>'Inv Repo Via'!AD50/1000000</f>
        <v>4.0592580440384243</v>
      </c>
      <c r="AJ134" s="358">
        <f>'Inv Repo Via'!AE50/1000000</f>
        <v>4.1436549630318771</v>
      </c>
      <c r="AK134" s="358">
        <f>'Inv Repo Via'!AF50/1000000</f>
        <v>4.2306103241988477</v>
      </c>
      <c r="AL134" s="358">
        <f>'Inv Repo Via'!AG50/1000000</f>
        <v>4.4062890590778272</v>
      </c>
      <c r="AM134" s="358">
        <f>'Inv Repo Via'!AH50/1000000</f>
        <v>4.5076695414153658</v>
      </c>
    </row>
    <row r="135" spans="1:39" ht="15.75" x14ac:dyDescent="0.25">
      <c r="A135" s="215" t="s">
        <v>247</v>
      </c>
      <c r="B135" s="195" t="s">
        <v>248</v>
      </c>
      <c r="C135" s="368">
        <f>+'Capex ALL'!C136</f>
        <v>0</v>
      </c>
      <c r="D135" s="244">
        <f t="shared" si="406"/>
        <v>0</v>
      </c>
      <c r="E135" s="244">
        <f>+'Res Frotas'!E27</f>
        <v>0</v>
      </c>
      <c r="F135" s="244">
        <f>+'Res Frotas'!F27</f>
        <v>0</v>
      </c>
      <c r="G135" s="244">
        <f>+'Res Frotas'!G27</f>
        <v>0</v>
      </c>
      <c r="H135" s="244">
        <f>+'Res Frotas'!H27</f>
        <v>0</v>
      </c>
      <c r="I135" s="244">
        <f>+'Res Frotas'!I27</f>
        <v>0</v>
      </c>
      <c r="J135" s="244">
        <f>+'Res Frotas'!J27</f>
        <v>0</v>
      </c>
      <c r="K135" s="244">
        <f>+'Res Frotas'!K27</f>
        <v>0</v>
      </c>
      <c r="L135" s="244">
        <f>+'Res Frotas'!L27</f>
        <v>0</v>
      </c>
      <c r="M135" s="244">
        <f>+'Res Frotas'!M27</f>
        <v>0</v>
      </c>
      <c r="N135" s="244">
        <f>+'Res Frotas'!N27</f>
        <v>0</v>
      </c>
      <c r="O135" s="244">
        <f>+'Res Frotas'!O27</f>
        <v>0</v>
      </c>
      <c r="P135" s="244">
        <f>+'Res Frotas'!P27</f>
        <v>0</v>
      </c>
      <c r="Q135" s="244">
        <f>+'Res Frotas'!Q27</f>
        <v>0</v>
      </c>
      <c r="R135" s="244">
        <f>+'Res Frotas'!R27</f>
        <v>0</v>
      </c>
      <c r="S135" s="244">
        <f>+'Res Frotas'!S27</f>
        <v>0</v>
      </c>
      <c r="T135" s="244">
        <f>+'Res Frotas'!T27</f>
        <v>0</v>
      </c>
      <c r="U135" s="244">
        <f>+'Res Frotas'!U27</f>
        <v>0</v>
      </c>
      <c r="V135" s="244">
        <f>+'Res Frotas'!V27</f>
        <v>0</v>
      </c>
      <c r="W135" s="244">
        <f>+'Res Frotas'!W27</f>
        <v>0</v>
      </c>
      <c r="X135" s="244">
        <f>+'Res Frotas'!X27</f>
        <v>0</v>
      </c>
      <c r="Y135" s="244">
        <f>+'Res Frotas'!Y27</f>
        <v>0</v>
      </c>
      <c r="Z135" s="244">
        <f>+'Res Frotas'!Z27</f>
        <v>0</v>
      </c>
      <c r="AA135" s="244">
        <f>+'Res Frotas'!AA27</f>
        <v>0</v>
      </c>
      <c r="AB135" s="244">
        <f>+'Res Frotas'!AB27</f>
        <v>0</v>
      </c>
      <c r="AC135" s="244">
        <f>+'Res Frotas'!AC27</f>
        <v>0</v>
      </c>
      <c r="AD135" s="244">
        <f>+'Res Frotas'!AD27</f>
        <v>0</v>
      </c>
      <c r="AE135" s="244">
        <f>+'Res Frotas'!AE27</f>
        <v>0</v>
      </c>
      <c r="AF135" s="244">
        <f>+'Res Frotas'!AF27</f>
        <v>0</v>
      </c>
      <c r="AG135" s="244">
        <f>+'Res Frotas'!AG27</f>
        <v>0</v>
      </c>
      <c r="AH135" s="244">
        <f>+'Res Frotas'!AH27</f>
        <v>0</v>
      </c>
      <c r="AI135" s="244">
        <f>+'Res Frotas'!AI27</f>
        <v>0</v>
      </c>
      <c r="AJ135" s="244">
        <f>+'Res Frotas'!AJ27</f>
        <v>0</v>
      </c>
      <c r="AK135" s="244">
        <f>+'Res Frotas'!AK27</f>
        <v>0</v>
      </c>
      <c r="AL135" s="244">
        <f>+'Res Frotas'!AL27</f>
        <v>0</v>
      </c>
      <c r="AM135" s="244">
        <f>+'Res Frotas'!AM27</f>
        <v>0</v>
      </c>
    </row>
    <row r="136" spans="1:39" ht="15.75" x14ac:dyDescent="0.25">
      <c r="A136" s="215" t="s">
        <v>249</v>
      </c>
      <c r="B136" s="195" t="s">
        <v>250</v>
      </c>
      <c r="C136" s="368">
        <f>+'Capex ALL'!C137</f>
        <v>12.48</v>
      </c>
      <c r="D136" s="244">
        <f t="shared" si="406"/>
        <v>12.480000000000004</v>
      </c>
      <c r="E136" s="244">
        <f>+'Res Frotas'!E28</f>
        <v>0</v>
      </c>
      <c r="F136" s="244">
        <f>+'Res Frotas'!F28</f>
        <v>0</v>
      </c>
      <c r="G136" s="244">
        <f>+'Res Frotas'!G28</f>
        <v>0</v>
      </c>
      <c r="H136" s="244">
        <f>+'Res Frotas'!H28</f>
        <v>0</v>
      </c>
      <c r="I136" s="244">
        <f>+'Res Frotas'!I28</f>
        <v>0</v>
      </c>
      <c r="J136" s="244">
        <f>+'Res Frotas'!J28</f>
        <v>0</v>
      </c>
      <c r="K136" s="244">
        <f>+'Res Frotas'!K28</f>
        <v>0</v>
      </c>
      <c r="L136" s="244">
        <f>+'Res Frotas'!L28</f>
        <v>0</v>
      </c>
      <c r="M136" s="244">
        <f>+'Res Frotas'!M28</f>
        <v>0</v>
      </c>
      <c r="N136" s="244">
        <f>+'Res Frotas'!N28</f>
        <v>0</v>
      </c>
      <c r="O136" s="244">
        <f>+'Res Frotas'!O28</f>
        <v>0</v>
      </c>
      <c r="P136" s="244">
        <f>+'Res Frotas'!P28</f>
        <v>0</v>
      </c>
      <c r="Q136" s="244">
        <f>+'Res Frotas'!Q28</f>
        <v>0</v>
      </c>
      <c r="R136" s="244">
        <f>+'Res Frotas'!R28</f>
        <v>0</v>
      </c>
      <c r="S136" s="244">
        <f>+'Res Frotas'!S28</f>
        <v>0</v>
      </c>
      <c r="T136" s="244">
        <f>+'Res Frotas'!T28</f>
        <v>0</v>
      </c>
      <c r="U136" s="244">
        <f>+'Res Frotas'!U28</f>
        <v>0</v>
      </c>
      <c r="V136" s="244">
        <f>+'Res Frotas'!V28</f>
        <v>0</v>
      </c>
      <c r="W136" s="244">
        <f>+'Res Frotas'!W28</f>
        <v>0</v>
      </c>
      <c r="X136" s="244">
        <f>+'Res Frotas'!X28</f>
        <v>1.2480000000000002</v>
      </c>
      <c r="Y136" s="244">
        <f>+'Res Frotas'!Y28</f>
        <v>1.2480000000000002</v>
      </c>
      <c r="Z136" s="244">
        <f>+'Res Frotas'!Z28</f>
        <v>1.2480000000000002</v>
      </c>
      <c r="AA136" s="244">
        <f>+'Res Frotas'!AA28</f>
        <v>1.2480000000000002</v>
      </c>
      <c r="AB136" s="244">
        <f>+'Res Frotas'!AB28</f>
        <v>1.2480000000000002</v>
      </c>
      <c r="AC136" s="244">
        <f>+'Res Frotas'!AC28</f>
        <v>1.2480000000000002</v>
      </c>
      <c r="AD136" s="244">
        <f>+'Res Frotas'!AD28</f>
        <v>1.2480000000000002</v>
      </c>
      <c r="AE136" s="244">
        <f>+'Res Frotas'!AE28</f>
        <v>1.2480000000000002</v>
      </c>
      <c r="AF136" s="244">
        <f>+'Res Frotas'!AF28</f>
        <v>1.2480000000000002</v>
      </c>
      <c r="AG136" s="244">
        <f>+'Res Frotas'!AG28</f>
        <v>1.2480000000000002</v>
      </c>
      <c r="AH136" s="244">
        <f>+'Res Frotas'!AH28</f>
        <v>0</v>
      </c>
      <c r="AI136" s="244">
        <f>+'Res Frotas'!AI28</f>
        <v>0</v>
      </c>
      <c r="AJ136" s="244">
        <f>+'Res Frotas'!AJ28</f>
        <v>0</v>
      </c>
      <c r="AK136" s="244">
        <f>+'Res Frotas'!AK28</f>
        <v>0</v>
      </c>
      <c r="AL136" s="244">
        <f>+'Res Frotas'!AL28</f>
        <v>0</v>
      </c>
      <c r="AM136" s="244">
        <f>+'Res Frotas'!AM28</f>
        <v>0</v>
      </c>
    </row>
    <row r="137" spans="1:39" ht="15.75" x14ac:dyDescent="0.25">
      <c r="A137" s="215" t="s">
        <v>251</v>
      </c>
      <c r="B137" s="195" t="s">
        <v>252</v>
      </c>
      <c r="C137" s="368"/>
      <c r="D137" s="244">
        <f t="shared" si="406"/>
        <v>0</v>
      </c>
      <c r="E137" s="244"/>
      <c r="F137" s="244"/>
      <c r="G137" s="244"/>
      <c r="H137" s="244"/>
      <c r="I137" s="358"/>
      <c r="J137" s="358"/>
      <c r="K137" s="358"/>
      <c r="L137" s="358"/>
      <c r="M137" s="358"/>
      <c r="N137" s="358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  <c r="Z137" s="358"/>
      <c r="AA137" s="358"/>
      <c r="AB137" s="358"/>
      <c r="AC137" s="358"/>
      <c r="AD137" s="358"/>
      <c r="AE137" s="358"/>
      <c r="AF137" s="358"/>
      <c r="AG137" s="358"/>
      <c r="AH137" s="358"/>
      <c r="AI137" s="358"/>
      <c r="AJ137" s="358"/>
      <c r="AK137" s="358"/>
      <c r="AL137" s="358"/>
      <c r="AM137" s="358"/>
    </row>
    <row r="138" spans="1:39" ht="15.75" x14ac:dyDescent="0.25">
      <c r="A138" s="215" t="s">
        <v>253</v>
      </c>
      <c r="B138" s="195" t="s">
        <v>254</v>
      </c>
      <c r="C138" s="368">
        <f>+'Capex ALL'!D139</f>
        <v>105.45573250542657</v>
      </c>
      <c r="D138" s="244">
        <f t="shared" si="406"/>
        <v>105.45573250542655</v>
      </c>
      <c r="E138" s="244">
        <f>SUM(E134:E137)</f>
        <v>0</v>
      </c>
      <c r="F138" s="244">
        <f t="shared" ref="F138:AM138" si="407">SUM(F134:F137)</f>
        <v>0</v>
      </c>
      <c r="G138" s="244">
        <f t="shared" si="407"/>
        <v>0</v>
      </c>
      <c r="H138" s="244">
        <f t="shared" si="407"/>
        <v>0</v>
      </c>
      <c r="I138" s="244">
        <f t="shared" si="407"/>
        <v>1.3686033367303037</v>
      </c>
      <c r="J138" s="244">
        <f t="shared" si="407"/>
        <v>1.4445193844615261</v>
      </c>
      <c r="K138" s="244">
        <f t="shared" si="407"/>
        <v>1.5247701007222521</v>
      </c>
      <c r="L138" s="244">
        <f t="shared" si="407"/>
        <v>1.609610047282769</v>
      </c>
      <c r="M138" s="244">
        <f t="shared" si="407"/>
        <v>1.6993091316107622</v>
      </c>
      <c r="N138" s="244">
        <f t="shared" si="407"/>
        <v>1.7941535537806934</v>
      </c>
      <c r="O138" s="244">
        <f t="shared" si="407"/>
        <v>1.8944468129957246</v>
      </c>
      <c r="P138" s="244">
        <f t="shared" si="407"/>
        <v>2.0005107775383384</v>
      </c>
      <c r="Q138" s="244">
        <f t="shared" si="407"/>
        <v>2.1126868222134343</v>
      </c>
      <c r="R138" s="244">
        <f t="shared" si="407"/>
        <v>2.2313370376115538</v>
      </c>
      <c r="S138" s="244">
        <f t="shared" si="407"/>
        <v>2.489619717358055</v>
      </c>
      <c r="T138" s="244">
        <f t="shared" si="407"/>
        <v>2.6300919249611105</v>
      </c>
      <c r="U138" s="244">
        <f t="shared" si="407"/>
        <v>2.7787207891203654</v>
      </c>
      <c r="V138" s="244">
        <f t="shared" si="407"/>
        <v>2.9359929719705966</v>
      </c>
      <c r="W138" s="244">
        <f t="shared" si="407"/>
        <v>3.1024248954466125</v>
      </c>
      <c r="X138" s="244">
        <f t="shared" si="407"/>
        <v>4.5265646005702802</v>
      </c>
      <c r="Y138" s="244">
        <f t="shared" si="407"/>
        <v>4.5917120683723125</v>
      </c>
      <c r="Z138" s="244">
        <f t="shared" si="407"/>
        <v>4.6589184149866645</v>
      </c>
      <c r="AA138" s="244">
        <f t="shared" si="407"/>
        <v>4.7282540094326819</v>
      </c>
      <c r="AB138" s="244">
        <f t="shared" si="407"/>
        <v>4.7997917151328586</v>
      </c>
      <c r="AC138" s="244">
        <f t="shared" si="407"/>
        <v>4.8736069800315605</v>
      </c>
      <c r="AD138" s="244">
        <f t="shared" si="407"/>
        <v>4.9497779300011011</v>
      </c>
      <c r="AE138" s="244">
        <f t="shared" si="407"/>
        <v>5.0283854656556759</v>
      </c>
      <c r="AF138" s="244">
        <f t="shared" si="407"/>
        <v>5.1095133626980491</v>
      </c>
      <c r="AG138" s="244">
        <f t="shared" si="407"/>
        <v>5.1932483759285191</v>
      </c>
      <c r="AH138" s="244">
        <f t="shared" si="407"/>
        <v>4.0316803470504166</v>
      </c>
      <c r="AI138" s="244">
        <f t="shared" si="407"/>
        <v>4.0592580440384243</v>
      </c>
      <c r="AJ138" s="244">
        <f t="shared" si="407"/>
        <v>4.1436549630318771</v>
      </c>
      <c r="AK138" s="244">
        <f t="shared" si="407"/>
        <v>4.2306103241988477</v>
      </c>
      <c r="AL138" s="244">
        <f t="shared" si="407"/>
        <v>4.4062890590778272</v>
      </c>
      <c r="AM138" s="244">
        <f t="shared" si="407"/>
        <v>4.5076695414153658</v>
      </c>
    </row>
    <row r="139" spans="1:39" ht="15.75" x14ac:dyDescent="0.25">
      <c r="A139" s="215"/>
      <c r="B139" s="195"/>
      <c r="C139" s="195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</row>
    <row r="140" spans="1:39" ht="15.75" x14ac:dyDescent="0.25">
      <c r="A140" s="213" t="s">
        <v>255</v>
      </c>
      <c r="B140" s="214" t="s">
        <v>256</v>
      </c>
      <c r="C140" s="235">
        <f>+'Capex ALL'!D141</f>
        <v>662.94205870665689</v>
      </c>
      <c r="D140" s="243">
        <f t="shared" ref="D140" si="408">SUM(E140:AM140)</f>
        <v>662.94205870665655</v>
      </c>
      <c r="E140" s="243">
        <f>+E138+E131</f>
        <v>0</v>
      </c>
      <c r="F140" s="243">
        <f t="shared" ref="F140:AM140" si="409">+F138+F131</f>
        <v>149.52819753795757</v>
      </c>
      <c r="G140" s="243">
        <f t="shared" si="409"/>
        <v>149.52819753795757</v>
      </c>
      <c r="H140" s="243">
        <f t="shared" si="409"/>
        <v>166.19053718592119</v>
      </c>
      <c r="I140" s="243">
        <f t="shared" si="409"/>
        <v>3.3741130932686465</v>
      </c>
      <c r="J140" s="243">
        <f t="shared" si="409"/>
        <v>3.6290083744655943</v>
      </c>
      <c r="K140" s="243">
        <f t="shared" si="409"/>
        <v>3.6151826834208141</v>
      </c>
      <c r="L140" s="243">
        <f t="shared" si="409"/>
        <v>3.8807880481306771</v>
      </c>
      <c r="M140" s="243">
        <f t="shared" si="409"/>
        <v>3.8782346633128131</v>
      </c>
      <c r="N140" s="243">
        <f t="shared" si="409"/>
        <v>4.0187373003368716</v>
      </c>
      <c r="O140" s="243">
        <f t="shared" si="409"/>
        <v>4.3026193527069161</v>
      </c>
      <c r="P140" s="243">
        <f t="shared" si="409"/>
        <v>4.319313914855849</v>
      </c>
      <c r="Q140" s="243">
        <f t="shared" si="409"/>
        <v>4.7540315952891579</v>
      </c>
      <c r="R140" s="243">
        <f t="shared" si="409"/>
        <v>7.2530384070918688</v>
      </c>
      <c r="S140" s="243">
        <f t="shared" si="409"/>
        <v>5.009057665998883</v>
      </c>
      <c r="T140" s="243">
        <f t="shared" si="409"/>
        <v>5.3393260529124973</v>
      </c>
      <c r="U140" s="243">
        <f t="shared" si="409"/>
        <v>5.4049242008523537</v>
      </c>
      <c r="V140" s="243">
        <f t="shared" si="409"/>
        <v>5.6172714033562219</v>
      </c>
      <c r="W140" s="243">
        <f t="shared" si="409"/>
        <v>5.9769081235625086</v>
      </c>
      <c r="X140" s="243">
        <f t="shared" si="409"/>
        <v>7.5925802151373754</v>
      </c>
      <c r="Y140" s="243">
        <f t="shared" si="409"/>
        <v>7.588594398750268</v>
      </c>
      <c r="Z140" s="243">
        <f t="shared" si="409"/>
        <v>7.86220363322641</v>
      </c>
      <c r="AA140" s="243">
        <f t="shared" si="409"/>
        <v>8.0026073397397965</v>
      </c>
      <c r="AB140" s="243">
        <f t="shared" si="409"/>
        <v>8.1468871447723501</v>
      </c>
      <c r="AC140" s="243">
        <f t="shared" si="409"/>
        <v>8.158188811000409</v>
      </c>
      <c r="AD140" s="243">
        <f t="shared" si="409"/>
        <v>8.4475405356630588</v>
      </c>
      <c r="AE140" s="243">
        <f t="shared" si="409"/>
        <v>8.6041561013949064</v>
      </c>
      <c r="AF140" s="243">
        <f t="shared" si="409"/>
        <v>8.765131970571364</v>
      </c>
      <c r="AG140" s="243">
        <f t="shared" si="409"/>
        <v>8.7936292324016101</v>
      </c>
      <c r="AH140" s="243">
        <f t="shared" si="409"/>
        <v>5.310834200673014</v>
      </c>
      <c r="AI140" s="243">
        <f t="shared" si="409"/>
        <v>7.6723984063112525</v>
      </c>
      <c r="AJ140" s="243">
        <f t="shared" si="409"/>
        <v>7.6955319455469384</v>
      </c>
      <c r="AK140" s="243">
        <f t="shared" si="409"/>
        <v>11.592441862401309</v>
      </c>
      <c r="AL140" s="243">
        <f t="shared" si="409"/>
        <v>8.5821762262534023</v>
      </c>
      <c r="AM140" s="243">
        <f t="shared" si="409"/>
        <v>4.5076695414153658</v>
      </c>
    </row>
    <row r="141" spans="1:39" ht="15.75" x14ac:dyDescent="0.25">
      <c r="A141" s="215"/>
      <c r="B141" s="195"/>
      <c r="C141" s="234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</row>
    <row r="142" spans="1:39" ht="15.75" x14ac:dyDescent="0.25">
      <c r="A142" s="213" t="s">
        <v>257</v>
      </c>
      <c r="B142" s="214" t="s">
        <v>258</v>
      </c>
      <c r="C142" s="235">
        <f>+'Capex ALL'!D143</f>
        <v>0</v>
      </c>
      <c r="D142" s="243">
        <f t="shared" ref="D142" si="410">SUM(E142:AM142)</f>
        <v>0</v>
      </c>
      <c r="E142" s="243">
        <f>+'Capex ALL'!I143</f>
        <v>0</v>
      </c>
      <c r="F142" s="243">
        <f>+'Capex ALL'!J143</f>
        <v>0</v>
      </c>
      <c r="G142" s="243">
        <f>+'Capex ALL'!K143</f>
        <v>0</v>
      </c>
      <c r="H142" s="243">
        <f>+'Capex ALL'!L143</f>
        <v>0</v>
      </c>
      <c r="I142" s="243">
        <f>+'Capex ALL'!M143</f>
        <v>0</v>
      </c>
      <c r="J142" s="243"/>
      <c r="K142" s="243"/>
      <c r="L142" s="243"/>
      <c r="M142" s="243"/>
      <c r="N142" s="243"/>
      <c r="O142" s="243"/>
      <c r="P142" s="243"/>
      <c r="Q142" s="243"/>
      <c r="R142" s="243"/>
      <c r="S142" s="243"/>
      <c r="T142" s="243"/>
      <c r="U142" s="243"/>
      <c r="V142" s="243"/>
      <c r="W142" s="243"/>
      <c r="X142" s="243"/>
      <c r="Y142" s="243"/>
      <c r="Z142" s="243"/>
      <c r="AA142" s="243"/>
      <c r="AB142" s="243"/>
      <c r="AC142" s="243"/>
      <c r="AD142" s="243"/>
      <c r="AE142" s="243"/>
      <c r="AF142" s="243"/>
      <c r="AG142" s="243"/>
      <c r="AH142" s="243"/>
      <c r="AI142" s="243"/>
      <c r="AJ142" s="243"/>
      <c r="AK142" s="243"/>
      <c r="AL142" s="243"/>
      <c r="AM142" s="243"/>
    </row>
    <row r="143" spans="1:39" ht="15.75" x14ac:dyDescent="0.25">
      <c r="A143" s="213"/>
      <c r="B143" s="195"/>
      <c r="C143" s="23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</row>
    <row r="144" spans="1:39" ht="16.5" thickBot="1" x14ac:dyDescent="0.3">
      <c r="A144" s="228" t="s">
        <v>259</v>
      </c>
      <c r="B144" s="220" t="s">
        <v>260</v>
      </c>
      <c r="C144" s="236">
        <f>+'Capex ALL'!D145</f>
        <v>662.94205870665689</v>
      </c>
      <c r="D144" s="245">
        <f t="shared" ref="D144" si="411">SUM(E144:AM144)</f>
        <v>662.94205870665655</v>
      </c>
      <c r="E144" s="245">
        <f>+E142+E140</f>
        <v>0</v>
      </c>
      <c r="F144" s="245">
        <f t="shared" ref="F144:AM144" si="412">+F142+F140</f>
        <v>149.52819753795757</v>
      </c>
      <c r="G144" s="245">
        <f t="shared" si="412"/>
        <v>149.52819753795757</v>
      </c>
      <c r="H144" s="245">
        <f t="shared" si="412"/>
        <v>166.19053718592119</v>
      </c>
      <c r="I144" s="245">
        <f t="shared" si="412"/>
        <v>3.3741130932686465</v>
      </c>
      <c r="J144" s="245">
        <f t="shared" si="412"/>
        <v>3.6290083744655943</v>
      </c>
      <c r="K144" s="245">
        <f t="shared" si="412"/>
        <v>3.6151826834208141</v>
      </c>
      <c r="L144" s="245">
        <f t="shared" si="412"/>
        <v>3.8807880481306771</v>
      </c>
      <c r="M144" s="245">
        <f t="shared" si="412"/>
        <v>3.8782346633128131</v>
      </c>
      <c r="N144" s="245">
        <f t="shared" si="412"/>
        <v>4.0187373003368716</v>
      </c>
      <c r="O144" s="245">
        <f t="shared" si="412"/>
        <v>4.3026193527069161</v>
      </c>
      <c r="P144" s="245">
        <f t="shared" si="412"/>
        <v>4.319313914855849</v>
      </c>
      <c r="Q144" s="245">
        <f t="shared" si="412"/>
        <v>4.7540315952891579</v>
      </c>
      <c r="R144" s="245">
        <f t="shared" si="412"/>
        <v>7.2530384070918688</v>
      </c>
      <c r="S144" s="245">
        <f t="shared" si="412"/>
        <v>5.009057665998883</v>
      </c>
      <c r="T144" s="245">
        <f t="shared" si="412"/>
        <v>5.3393260529124973</v>
      </c>
      <c r="U144" s="245">
        <f t="shared" si="412"/>
        <v>5.4049242008523537</v>
      </c>
      <c r="V144" s="245">
        <f t="shared" si="412"/>
        <v>5.6172714033562219</v>
      </c>
      <c r="W144" s="245">
        <f t="shared" si="412"/>
        <v>5.9769081235625086</v>
      </c>
      <c r="X144" s="245">
        <f t="shared" si="412"/>
        <v>7.5925802151373754</v>
      </c>
      <c r="Y144" s="245">
        <f t="shared" si="412"/>
        <v>7.588594398750268</v>
      </c>
      <c r="Z144" s="245">
        <f t="shared" si="412"/>
        <v>7.86220363322641</v>
      </c>
      <c r="AA144" s="245">
        <f t="shared" si="412"/>
        <v>8.0026073397397965</v>
      </c>
      <c r="AB144" s="245">
        <f t="shared" si="412"/>
        <v>8.1468871447723501</v>
      </c>
      <c r="AC144" s="245">
        <f t="shared" si="412"/>
        <v>8.158188811000409</v>
      </c>
      <c r="AD144" s="245">
        <f t="shared" si="412"/>
        <v>8.4475405356630588</v>
      </c>
      <c r="AE144" s="245">
        <f t="shared" si="412"/>
        <v>8.6041561013949064</v>
      </c>
      <c r="AF144" s="245">
        <f t="shared" si="412"/>
        <v>8.765131970571364</v>
      </c>
      <c r="AG144" s="245">
        <f t="shared" si="412"/>
        <v>8.7936292324016101</v>
      </c>
      <c r="AH144" s="245">
        <f t="shared" si="412"/>
        <v>5.310834200673014</v>
      </c>
      <c r="AI144" s="245">
        <f t="shared" si="412"/>
        <v>7.6723984063112525</v>
      </c>
      <c r="AJ144" s="245">
        <f t="shared" si="412"/>
        <v>7.6955319455469384</v>
      </c>
      <c r="AK144" s="245">
        <f t="shared" si="412"/>
        <v>11.592441862401309</v>
      </c>
      <c r="AL144" s="245">
        <f t="shared" si="412"/>
        <v>8.5821762262534023</v>
      </c>
      <c r="AM144" s="245">
        <f t="shared" si="412"/>
        <v>4.5076695414153658</v>
      </c>
    </row>
    <row r="145" spans="1:39" ht="15.75" x14ac:dyDescent="0.25">
      <c r="A145" s="195" t="s">
        <v>1175</v>
      </c>
    </row>
    <row r="146" spans="1:39" ht="15.75" x14ac:dyDescent="0.25">
      <c r="A146" s="195" t="s">
        <v>484</v>
      </c>
      <c r="D146">
        <f>+'Capex ALL'!D145</f>
        <v>662.94205870665689</v>
      </c>
    </row>
    <row r="148" spans="1:39" ht="15.75" x14ac:dyDescent="0.25">
      <c r="A148" s="214" t="s">
        <v>267</v>
      </c>
      <c r="F148" s="195"/>
      <c r="G148" s="195"/>
    </row>
    <row r="149" spans="1:39" ht="15.75" x14ac:dyDescent="0.25">
      <c r="A149" s="214" t="s">
        <v>266</v>
      </c>
      <c r="D149" s="195"/>
      <c r="E149" s="195"/>
      <c r="F149" s="195"/>
      <c r="G149" s="195"/>
    </row>
    <row r="150" spans="1:39" ht="16.5" thickBot="1" x14ac:dyDescent="0.3">
      <c r="A150" s="214" t="s">
        <v>511</v>
      </c>
      <c r="D150" s="195"/>
      <c r="E150" s="195"/>
      <c r="F150" s="195"/>
      <c r="G150" s="195"/>
    </row>
    <row r="151" spans="1:39" ht="15.75" x14ac:dyDescent="0.25">
      <c r="A151" s="293"/>
      <c r="B151" s="285"/>
      <c r="C151" s="285"/>
      <c r="D151" s="317" t="s">
        <v>481</v>
      </c>
      <c r="E151" s="295">
        <v>2011</v>
      </c>
      <c r="F151" s="295">
        <v>2012</v>
      </c>
      <c r="G151" s="295">
        <v>2013</v>
      </c>
      <c r="H151" s="295">
        <v>2014</v>
      </c>
      <c r="I151" s="294">
        <v>2015</v>
      </c>
      <c r="J151" s="295">
        <f t="shared" ref="J151" si="413">I151+1</f>
        <v>2016</v>
      </c>
      <c r="K151" s="295">
        <f t="shared" ref="K151" si="414">J151+1</f>
        <v>2017</v>
      </c>
      <c r="L151" s="295">
        <f t="shared" ref="L151" si="415">K151+1</f>
        <v>2018</v>
      </c>
      <c r="M151" s="295">
        <f t="shared" ref="M151" si="416">L151+1</f>
        <v>2019</v>
      </c>
      <c r="N151" s="295">
        <f t="shared" ref="N151" si="417">M151+1</f>
        <v>2020</v>
      </c>
      <c r="O151" s="295">
        <f t="shared" ref="O151" si="418">N151+1</f>
        <v>2021</v>
      </c>
      <c r="P151" s="295">
        <f t="shared" ref="P151" si="419">O151+1</f>
        <v>2022</v>
      </c>
      <c r="Q151" s="295">
        <f t="shared" ref="Q151" si="420">P151+1</f>
        <v>2023</v>
      </c>
      <c r="R151" s="295">
        <f t="shared" ref="R151" si="421">Q151+1</f>
        <v>2024</v>
      </c>
      <c r="S151" s="42">
        <f t="shared" ref="S151" si="422">R151+1</f>
        <v>2025</v>
      </c>
      <c r="T151" s="295">
        <f t="shared" ref="T151" si="423">S151+1</f>
        <v>2026</v>
      </c>
      <c r="U151" s="295">
        <f t="shared" ref="U151" si="424">T151+1</f>
        <v>2027</v>
      </c>
      <c r="V151" s="42">
        <f t="shared" ref="V151" si="425">U151+1</f>
        <v>2028</v>
      </c>
      <c r="W151" s="295">
        <f t="shared" ref="W151" si="426">V151+1</f>
        <v>2029</v>
      </c>
      <c r="X151" s="294">
        <f t="shared" ref="X151" si="427">W151+1</f>
        <v>2030</v>
      </c>
      <c r="Y151" s="295">
        <f t="shared" ref="Y151" si="428">X151+1</f>
        <v>2031</v>
      </c>
      <c r="Z151" s="295">
        <f t="shared" ref="Z151" si="429">Y151+1</f>
        <v>2032</v>
      </c>
      <c r="AA151" s="295">
        <f t="shared" ref="AA151" si="430">Z151+1</f>
        <v>2033</v>
      </c>
      <c r="AB151" s="295">
        <f t="shared" ref="AB151" si="431">AA151+1</f>
        <v>2034</v>
      </c>
      <c r="AC151" s="295">
        <f t="shared" ref="AC151" si="432">AB151+1</f>
        <v>2035</v>
      </c>
      <c r="AD151" s="295">
        <f t="shared" ref="AD151" si="433">AC151+1</f>
        <v>2036</v>
      </c>
      <c r="AE151" s="295">
        <f t="shared" ref="AE151" si="434">AD151+1</f>
        <v>2037</v>
      </c>
      <c r="AF151" s="295">
        <f t="shared" ref="AF151" si="435">AE151+1</f>
        <v>2038</v>
      </c>
      <c r="AG151" s="295">
        <f t="shared" ref="AG151" si="436">AF151+1</f>
        <v>2039</v>
      </c>
      <c r="AH151" s="295">
        <f t="shared" ref="AH151" si="437">AG151+1</f>
        <v>2040</v>
      </c>
      <c r="AI151" s="295">
        <f t="shared" ref="AI151" si="438">AH151+1</f>
        <v>2041</v>
      </c>
      <c r="AJ151" s="295">
        <f t="shared" ref="AJ151" si="439">AI151+1</f>
        <v>2042</v>
      </c>
      <c r="AK151" s="295">
        <f t="shared" ref="AK151" si="440">AJ151+1</f>
        <v>2043</v>
      </c>
      <c r="AL151" s="295">
        <f t="shared" ref="AL151" si="441">AK151+1</f>
        <v>2044</v>
      </c>
      <c r="AM151" s="294">
        <f t="shared" ref="AM151" si="442">AL151+1</f>
        <v>2045</v>
      </c>
    </row>
    <row r="152" spans="1:39" ht="16.5" thickBot="1" x14ac:dyDescent="0.3">
      <c r="A152" s="296"/>
      <c r="B152" s="39"/>
      <c r="C152" s="39"/>
      <c r="D152" s="43" t="s">
        <v>132</v>
      </c>
      <c r="E152" s="43"/>
      <c r="F152" s="43"/>
      <c r="G152" s="43"/>
      <c r="H152" s="43"/>
      <c r="I152" s="297" t="s">
        <v>112</v>
      </c>
      <c r="J152" s="43" t="s">
        <v>427</v>
      </c>
      <c r="K152" s="43" t="s">
        <v>428</v>
      </c>
      <c r="L152" s="43" t="s">
        <v>429</v>
      </c>
      <c r="M152" s="43" t="s">
        <v>430</v>
      </c>
      <c r="N152" s="43" t="s">
        <v>431</v>
      </c>
      <c r="O152" s="43" t="s">
        <v>432</v>
      </c>
      <c r="P152" s="43" t="s">
        <v>433</v>
      </c>
      <c r="Q152" s="43" t="s">
        <v>434</v>
      </c>
      <c r="R152" s="43" t="s">
        <v>435</v>
      </c>
      <c r="S152" s="44" t="s">
        <v>436</v>
      </c>
      <c r="T152" s="43" t="s">
        <v>437</v>
      </c>
      <c r="U152" s="43" t="s">
        <v>438</v>
      </c>
      <c r="V152" s="44" t="s">
        <v>439</v>
      </c>
      <c r="W152" s="43" t="s">
        <v>440</v>
      </c>
      <c r="X152" s="297" t="s">
        <v>113</v>
      </c>
      <c r="Y152" s="43" t="s">
        <v>441</v>
      </c>
      <c r="Z152" s="43" t="s">
        <v>442</v>
      </c>
      <c r="AA152" s="43" t="s">
        <v>443</v>
      </c>
      <c r="AB152" s="43" t="s">
        <v>444</v>
      </c>
      <c r="AC152" s="43" t="s">
        <v>445</v>
      </c>
      <c r="AD152" s="43" t="s">
        <v>446</v>
      </c>
      <c r="AE152" s="43" t="s">
        <v>447</v>
      </c>
      <c r="AF152" s="43" t="s">
        <v>448</v>
      </c>
      <c r="AG152" s="43" t="s">
        <v>449</v>
      </c>
      <c r="AH152" s="43" t="s">
        <v>450</v>
      </c>
      <c r="AI152" s="43" t="s">
        <v>451</v>
      </c>
      <c r="AJ152" s="43" t="s">
        <v>452</v>
      </c>
      <c r="AK152" s="43" t="s">
        <v>453</v>
      </c>
      <c r="AL152" s="43" t="s">
        <v>454</v>
      </c>
      <c r="AM152" s="297" t="s">
        <v>114</v>
      </c>
    </row>
    <row r="153" spans="1:39" ht="15.75" x14ac:dyDescent="0.25">
      <c r="A153" s="213" t="s">
        <v>206</v>
      </c>
      <c r="B153" s="214" t="s">
        <v>207</v>
      </c>
      <c r="C153" s="214"/>
      <c r="D153" s="195"/>
      <c r="E153" s="195"/>
      <c r="F153" s="195"/>
      <c r="G153" s="195"/>
      <c r="H153" s="195"/>
    </row>
    <row r="154" spans="1:39" ht="15.75" x14ac:dyDescent="0.25">
      <c r="A154" s="215" t="s">
        <v>208</v>
      </c>
      <c r="B154" s="195" t="s">
        <v>209</v>
      </c>
      <c r="C154" s="371">
        <f>+'Capex ALL'!D155</f>
        <v>94.867945706243773</v>
      </c>
      <c r="D154" s="244">
        <f>SUM(E154:AM154)</f>
        <v>94.867945706243773</v>
      </c>
      <c r="E154" s="244">
        <f>+'Capex ALL'!E155</f>
        <v>15.69354422946372</v>
      </c>
      <c r="F154" s="244">
        <f>+'Capex ALL'!F155</f>
        <v>37.947178282497511</v>
      </c>
      <c r="G154" s="244">
        <f>+'Capex ALL'!G155</f>
        <v>30.100406167765652</v>
      </c>
      <c r="H154" s="244">
        <f>+'Capex ALL'!H155</f>
        <v>11.126817026516896</v>
      </c>
      <c r="I154" s="244">
        <f>+'Capex ALL'!I155</f>
        <v>0</v>
      </c>
      <c r="J154" s="244"/>
      <c r="K154" s="244"/>
      <c r="L154" s="244"/>
      <c r="M154" s="244"/>
      <c r="N154" s="244"/>
      <c r="O154" s="244"/>
      <c r="P154" s="244"/>
      <c r="Q154" s="244"/>
      <c r="R154" s="244"/>
      <c r="S154" s="244"/>
      <c r="T154" s="244"/>
      <c r="U154" s="244"/>
      <c r="V154" s="244"/>
      <c r="W154" s="244"/>
      <c r="X154" s="244"/>
      <c r="Y154" s="244"/>
      <c r="Z154" s="244"/>
      <c r="AA154" s="244"/>
      <c r="AB154" s="244"/>
      <c r="AC154" s="244"/>
      <c r="AD154" s="244"/>
      <c r="AE154" s="244"/>
      <c r="AF154" s="244"/>
      <c r="AG154" s="244"/>
      <c r="AH154" s="244"/>
      <c r="AI154" s="244"/>
      <c r="AJ154" s="244"/>
      <c r="AK154" s="244"/>
      <c r="AL154" s="244"/>
      <c r="AM154" s="244"/>
    </row>
    <row r="155" spans="1:39" ht="15.75" x14ac:dyDescent="0.25">
      <c r="A155" s="215" t="s">
        <v>210</v>
      </c>
      <c r="B155" s="195" t="s">
        <v>211</v>
      </c>
      <c r="C155" s="371">
        <f>+'Capex ALL'!D156</f>
        <v>31.23529292889198</v>
      </c>
      <c r="D155" s="244">
        <f t="shared" ref="D155:D162" si="443">SUM(E155:AM155)</f>
        <v>31.23529292889198</v>
      </c>
      <c r="E155" s="244">
        <f>+'Capex ALL'!E156</f>
        <v>3.9295265459039537</v>
      </c>
      <c r="F155" s="244">
        <f>+'Capex ALL'!F156</f>
        <v>12.494117171556791</v>
      </c>
      <c r="G155" s="244">
        <f>+'Capex ALL'!G156</f>
        <v>10.529353898604814</v>
      </c>
      <c r="H155" s="244">
        <f>+'Capex ALL'!H156</f>
        <v>4.2822953128264185</v>
      </c>
      <c r="I155" s="244">
        <f>+'Capex ALL'!I156</f>
        <v>0</v>
      </c>
      <c r="J155" s="244"/>
      <c r="K155" s="244"/>
      <c r="L155" s="244"/>
      <c r="M155" s="244"/>
      <c r="N155" s="244"/>
      <c r="O155" s="244"/>
      <c r="P155" s="244"/>
      <c r="Q155" s="244"/>
      <c r="R155" s="244"/>
      <c r="S155" s="244"/>
      <c r="T155" s="244"/>
      <c r="U155" s="244"/>
      <c r="V155" s="244"/>
      <c r="W155" s="244"/>
      <c r="X155" s="244"/>
      <c r="Y155" s="244"/>
      <c r="Z155" s="244"/>
      <c r="AA155" s="244"/>
      <c r="AB155" s="244"/>
      <c r="AC155" s="244"/>
      <c r="AD155" s="244"/>
      <c r="AE155" s="244"/>
      <c r="AF155" s="244"/>
      <c r="AG155" s="244"/>
      <c r="AH155" s="244"/>
      <c r="AI155" s="244"/>
      <c r="AJ155" s="244"/>
      <c r="AK155" s="244"/>
      <c r="AL155" s="244"/>
      <c r="AM155" s="244"/>
    </row>
    <row r="156" spans="1:39" ht="15.75" x14ac:dyDescent="0.25">
      <c r="A156" s="215" t="s">
        <v>212</v>
      </c>
      <c r="B156" s="195" t="s">
        <v>973</v>
      </c>
      <c r="C156" s="371">
        <f>+'Capex ALL'!D157</f>
        <v>154.55722596025308</v>
      </c>
      <c r="D156" s="244">
        <f t="shared" si="443"/>
        <v>154.55722596025308</v>
      </c>
      <c r="E156" s="244">
        <f>+'Capex ALL'!E157</f>
        <v>7.7205119167197669</v>
      </c>
      <c r="F156" s="244">
        <f>+'Capex ALL'!F157</f>
        <v>48.723732996459447</v>
      </c>
      <c r="G156" s="244">
        <f>+'Capex ALL'!G157</f>
        <v>44.86347703809956</v>
      </c>
      <c r="H156" s="244">
        <f>+'Capex ALL'!H157</f>
        <v>29.305166815437413</v>
      </c>
      <c r="I156" s="244">
        <f>+'Capex ALL'!I157</f>
        <v>23.944337193536889</v>
      </c>
      <c r="J156" s="244"/>
      <c r="K156" s="244"/>
      <c r="L156" s="244"/>
      <c r="M156" s="244"/>
      <c r="N156" s="244"/>
      <c r="O156" s="244"/>
      <c r="P156" s="244"/>
      <c r="Q156" s="244"/>
      <c r="R156" s="244"/>
      <c r="S156" s="244"/>
      <c r="T156" s="244"/>
      <c r="U156" s="244"/>
      <c r="V156" s="244"/>
      <c r="W156" s="244"/>
      <c r="X156" s="244"/>
      <c r="Y156" s="244"/>
      <c r="Z156" s="244"/>
      <c r="AA156" s="244"/>
      <c r="AB156" s="244"/>
      <c r="AC156" s="244"/>
      <c r="AD156" s="244"/>
      <c r="AE156" s="244"/>
      <c r="AF156" s="244"/>
      <c r="AG156" s="244"/>
      <c r="AH156" s="244"/>
      <c r="AI156" s="244"/>
      <c r="AJ156" s="244"/>
      <c r="AK156" s="244"/>
      <c r="AL156" s="244"/>
      <c r="AM156" s="244"/>
    </row>
    <row r="157" spans="1:39" ht="15.75" x14ac:dyDescent="0.25">
      <c r="A157" s="215" t="s">
        <v>214</v>
      </c>
      <c r="B157" s="195" t="s">
        <v>215</v>
      </c>
      <c r="C157" s="368">
        <f>'Capex ALL'!C158</f>
        <v>8.0840692640692673</v>
      </c>
      <c r="D157" s="244">
        <f t="shared" si="443"/>
        <v>8.0840692640692637</v>
      </c>
      <c r="E157" s="244">
        <f>'Orç Licen1 '!J59+'Orç Variant JOINV'!F84</f>
        <v>0</v>
      </c>
      <c r="F157" s="244">
        <f>'Orç Licen1 '!K59+'Orç Variant JOINV'!G84</f>
        <v>1.2793362193362197</v>
      </c>
      <c r="G157" s="244">
        <f>'Orç Licen1 '!L59+'Orç Variant JOINV'!H84</f>
        <v>1.2793362193362197</v>
      </c>
      <c r="H157" s="244">
        <f>'Orç Licen1 '!M59</f>
        <v>3.6078210678210683</v>
      </c>
      <c r="I157" s="244">
        <f>'Orç Licen1 '!N59</f>
        <v>0</v>
      </c>
      <c r="J157" s="244">
        <f>'Orç Licen1 '!O59</f>
        <v>0.13696969696969699</v>
      </c>
      <c r="K157" s="244">
        <f>'Orç Licen1 '!P59</f>
        <v>0</v>
      </c>
      <c r="L157" s="244">
        <f>'Orç Licen1 '!Q59</f>
        <v>0</v>
      </c>
      <c r="M157" s="244">
        <f>'Orç Licen1 '!R59</f>
        <v>0</v>
      </c>
      <c r="N157" s="244">
        <f>'Orç Licen1 '!S59</f>
        <v>0.13696969696969699</v>
      </c>
      <c r="O157" s="244">
        <f>'Orç Licen1 '!T59</f>
        <v>0</v>
      </c>
      <c r="P157" s="244">
        <f>'Orç Licen1 '!U59</f>
        <v>0</v>
      </c>
      <c r="Q157" s="244">
        <f>'Orç Licen1 '!V59</f>
        <v>0.27393939393939398</v>
      </c>
      <c r="R157" s="244">
        <f>'Orç Licen1 '!W59</f>
        <v>0</v>
      </c>
      <c r="S157" s="244">
        <f>'Orç Licen1 '!X59</f>
        <v>0.13696969696969699</v>
      </c>
      <c r="T157" s="244">
        <f>'Orç Licen1 '!Y59</f>
        <v>0</v>
      </c>
      <c r="U157" s="244">
        <f>'Orç Licen1 '!Z59</f>
        <v>0</v>
      </c>
      <c r="V157" s="244">
        <f>'Orç Licen1 '!AA59</f>
        <v>0.13696969696969699</v>
      </c>
      <c r="W157" s="244">
        <f>'Orç Licen1 '!AB59</f>
        <v>0</v>
      </c>
      <c r="X157" s="244">
        <f>'Orç Licen1 '!AC59</f>
        <v>0</v>
      </c>
      <c r="Y157" s="244">
        <f>'Orç Licen1 '!AD59</f>
        <v>0.13696969696969699</v>
      </c>
      <c r="Z157" s="244">
        <f>'Orç Licen1 '!AE59</f>
        <v>0</v>
      </c>
      <c r="AA157" s="244">
        <f>'Orç Licen1 '!AF59</f>
        <v>0.13696969696969699</v>
      </c>
      <c r="AB157" s="244">
        <f>'Orç Licen1 '!AG59</f>
        <v>0</v>
      </c>
      <c r="AC157" s="244">
        <f>'Orç Licen1 '!AH59</f>
        <v>0.13696969696969699</v>
      </c>
      <c r="AD157" s="244">
        <f>'Orç Licen1 '!AI59</f>
        <v>0</v>
      </c>
      <c r="AE157" s="244">
        <f>'Orç Licen1 '!AJ59</f>
        <v>0.13696969696969699</v>
      </c>
      <c r="AF157" s="244">
        <f>'Orç Licen1 '!AK59</f>
        <v>0</v>
      </c>
      <c r="AG157" s="244">
        <f>'Orç Licen1 '!AL59</f>
        <v>0.13696969696969699</v>
      </c>
      <c r="AH157" s="244">
        <f>'Orç Licen1 '!AM59</f>
        <v>0</v>
      </c>
      <c r="AI157" s="244">
        <f>'Orç Licen1 '!AN59</f>
        <v>0.13696969696969699</v>
      </c>
      <c r="AJ157" s="244">
        <f>'Orç Licen1 '!AO59</f>
        <v>0</v>
      </c>
      <c r="AK157" s="244">
        <f>'Orç Licen1 '!AP59</f>
        <v>0.13696969696969699</v>
      </c>
      <c r="AL157" s="244">
        <f>'Orç Licen1 '!AQ59</f>
        <v>0.13696969696969699</v>
      </c>
      <c r="AM157" s="244">
        <f>'Orç Licen1 '!AR59</f>
        <v>0</v>
      </c>
    </row>
    <row r="158" spans="1:39" ht="15.75" x14ac:dyDescent="0.25">
      <c r="A158" s="215" t="s">
        <v>216</v>
      </c>
      <c r="B158" s="195" t="s">
        <v>217</v>
      </c>
      <c r="C158" s="368">
        <f>'Capex ALL'!C159</f>
        <v>1.6288796557456373</v>
      </c>
      <c r="D158" s="244">
        <f t="shared" si="443"/>
        <v>1.6288796557456378</v>
      </c>
      <c r="E158" s="244">
        <f>+'Capex ALL'!E159</f>
        <v>0</v>
      </c>
      <c r="F158" s="244">
        <f>+'Capex ALL'!F159</f>
        <v>0.54295988524854588</v>
      </c>
      <c r="G158" s="244">
        <f>+'Capex ALL'!G159</f>
        <v>0.54295988524854588</v>
      </c>
      <c r="H158" s="244">
        <f>+'Capex ALL'!H159</f>
        <v>0.54295988524854588</v>
      </c>
      <c r="I158" s="244">
        <f>+'Capex ALL'!I159</f>
        <v>0</v>
      </c>
      <c r="J158" s="244"/>
      <c r="K158" s="244"/>
      <c r="L158" s="244"/>
      <c r="M158" s="244"/>
      <c r="N158" s="244"/>
      <c r="O158" s="244"/>
      <c r="P158" s="244"/>
      <c r="Q158" s="244"/>
      <c r="R158" s="244"/>
      <c r="S158" s="244"/>
      <c r="T158" s="244"/>
      <c r="U158" s="244"/>
      <c r="V158" s="244"/>
      <c r="W158" s="244"/>
      <c r="X158" s="244"/>
      <c r="Y158" s="244"/>
      <c r="Z158" s="244"/>
      <c r="AA158" s="244"/>
      <c r="AB158" s="244"/>
      <c r="AC158" s="244"/>
      <c r="AD158" s="244"/>
      <c r="AE158" s="244"/>
      <c r="AF158" s="244"/>
      <c r="AG158" s="244"/>
      <c r="AH158" s="244"/>
      <c r="AI158" s="244"/>
      <c r="AJ158" s="244"/>
      <c r="AK158" s="244"/>
      <c r="AL158" s="244"/>
      <c r="AM158" s="244"/>
    </row>
    <row r="159" spans="1:39" ht="15.75" x14ac:dyDescent="0.25">
      <c r="A159" s="215" t="s">
        <v>218</v>
      </c>
      <c r="B159" s="195" t="s">
        <v>219</v>
      </c>
      <c r="C159" s="368">
        <f>'Capex ALL'!C160</f>
        <v>19.976825966691777</v>
      </c>
      <c r="D159" s="244">
        <f t="shared" si="443"/>
        <v>19.976825966691777</v>
      </c>
      <c r="E159" s="244">
        <f>+'Capex ALL'!E160</f>
        <v>0</v>
      </c>
      <c r="F159" s="244">
        <f>+'Capex ALL'!F160</f>
        <v>6.6589419888972596</v>
      </c>
      <c r="G159" s="244">
        <f>+'Capex ALL'!G160</f>
        <v>6.6589419888972596</v>
      </c>
      <c r="H159" s="244">
        <f>+'Capex ALL'!H160</f>
        <v>6.6589419888972596</v>
      </c>
      <c r="I159" s="244">
        <f>+'Capex ALL'!I160</f>
        <v>0</v>
      </c>
      <c r="J159" s="244"/>
      <c r="K159" s="244"/>
      <c r="L159" s="244"/>
      <c r="M159" s="244"/>
      <c r="N159" s="244"/>
      <c r="O159" s="244"/>
      <c r="P159" s="244"/>
      <c r="Q159" s="244"/>
      <c r="R159" s="244"/>
      <c r="S159" s="244"/>
      <c r="T159" s="244"/>
      <c r="U159" s="244"/>
      <c r="V159" s="244"/>
      <c r="W159" s="244"/>
      <c r="X159" s="244"/>
      <c r="Y159" s="244"/>
      <c r="Z159" s="244"/>
      <c r="AA159" s="244"/>
      <c r="AB159" s="244"/>
      <c r="AC159" s="244"/>
      <c r="AD159" s="244"/>
      <c r="AE159" s="244"/>
      <c r="AF159" s="244"/>
      <c r="AG159" s="244"/>
      <c r="AH159" s="244"/>
      <c r="AI159" s="244"/>
      <c r="AJ159" s="244"/>
      <c r="AK159" s="244"/>
      <c r="AL159" s="244"/>
      <c r="AM159" s="244"/>
    </row>
    <row r="160" spans="1:39" ht="15.75" x14ac:dyDescent="0.25">
      <c r="A160" s="215" t="s">
        <v>220</v>
      </c>
      <c r="B160" s="195" t="s">
        <v>221</v>
      </c>
      <c r="C160" s="368">
        <f>'Capex ALL'!C161</f>
        <v>0</v>
      </c>
      <c r="D160" s="244">
        <f t="shared" si="443"/>
        <v>0</v>
      </c>
      <c r="E160" s="244">
        <f>+'Capex ALL'!E161</f>
        <v>0</v>
      </c>
      <c r="F160" s="244">
        <f>+'Capex ALL'!F161</f>
        <v>0</v>
      </c>
      <c r="G160" s="244">
        <f>+'Capex ALL'!G161</f>
        <v>0</v>
      </c>
      <c r="H160" s="244">
        <f>+'Capex ALL'!H161</f>
        <v>0</v>
      </c>
      <c r="I160" s="244">
        <f>+'Capex ALL'!I161</f>
        <v>0</v>
      </c>
      <c r="J160" s="244"/>
      <c r="K160" s="244"/>
      <c r="L160" s="244"/>
      <c r="M160" s="244"/>
      <c r="N160" s="244"/>
      <c r="O160" s="244"/>
      <c r="P160" s="244"/>
      <c r="Q160" s="244"/>
      <c r="R160" s="244"/>
      <c r="S160" s="244"/>
      <c r="T160" s="244"/>
      <c r="U160" s="244"/>
      <c r="V160" s="244"/>
      <c r="W160" s="244"/>
      <c r="X160" s="244"/>
      <c r="Y160" s="244"/>
      <c r="Z160" s="244"/>
      <c r="AA160" s="244"/>
      <c r="AB160" s="244"/>
      <c r="AC160" s="244"/>
      <c r="AD160" s="244"/>
      <c r="AE160" s="244"/>
      <c r="AF160" s="244"/>
      <c r="AG160" s="244"/>
      <c r="AH160" s="244"/>
      <c r="AI160" s="244"/>
      <c r="AJ160" s="244"/>
      <c r="AK160" s="244"/>
      <c r="AL160" s="244"/>
      <c r="AM160" s="244"/>
    </row>
    <row r="161" spans="1:39" ht="15.75" x14ac:dyDescent="0.25">
      <c r="A161" s="215" t="s">
        <v>222</v>
      </c>
      <c r="B161" s="195" t="s">
        <v>223</v>
      </c>
      <c r="C161" s="368">
        <f>'Capex ALL'!C162</f>
        <v>0</v>
      </c>
      <c r="D161" s="244">
        <f t="shared" si="443"/>
        <v>0</v>
      </c>
      <c r="E161" s="244">
        <f>+'Capex ALL'!E162</f>
        <v>0</v>
      </c>
      <c r="F161" s="244">
        <f>+'Capex ALL'!F162</f>
        <v>0</v>
      </c>
      <c r="G161" s="244">
        <f>+'Capex ALL'!G162</f>
        <v>0</v>
      </c>
      <c r="H161" s="244">
        <f>+'Capex ALL'!H162</f>
        <v>0</v>
      </c>
      <c r="I161" s="244">
        <f>+'Capex ALL'!I162</f>
        <v>0</v>
      </c>
      <c r="J161" s="244"/>
      <c r="K161" s="244"/>
      <c r="L161" s="244"/>
      <c r="M161" s="244"/>
      <c r="N161" s="244"/>
      <c r="O161" s="244"/>
      <c r="P161" s="244"/>
      <c r="Q161" s="244"/>
      <c r="R161" s="244"/>
      <c r="S161" s="244"/>
      <c r="T161" s="244"/>
      <c r="U161" s="244"/>
      <c r="V161" s="244"/>
      <c r="W161" s="244"/>
      <c r="X161" s="244"/>
      <c r="Y161" s="244"/>
      <c r="Z161" s="244"/>
      <c r="AA161" s="244"/>
      <c r="AB161" s="244"/>
      <c r="AC161" s="244"/>
      <c r="AD161" s="244"/>
      <c r="AE161" s="244"/>
      <c r="AF161" s="244"/>
      <c r="AG161" s="244"/>
      <c r="AH161" s="244"/>
      <c r="AI161" s="244"/>
      <c r="AJ161" s="244"/>
      <c r="AK161" s="244"/>
      <c r="AL161" s="244"/>
      <c r="AM161" s="244"/>
    </row>
    <row r="162" spans="1:39" ht="15.75" x14ac:dyDescent="0.25">
      <c r="A162" s="215" t="s">
        <v>224</v>
      </c>
      <c r="B162" s="195" t="s">
        <v>225</v>
      </c>
      <c r="C162" s="371">
        <f>+'Capex ALL'!D163</f>
        <v>310.35023948189553</v>
      </c>
      <c r="D162" s="244">
        <f t="shared" si="443"/>
        <v>310.35023948189536</v>
      </c>
      <c r="E162" s="244">
        <f>SUM(E154:E161)</f>
        <v>27.343582692087438</v>
      </c>
      <c r="F162" s="244">
        <f t="shared" ref="F162" si="444">SUM(F154:F161)</f>
        <v>107.64626654399576</v>
      </c>
      <c r="G162" s="244">
        <f t="shared" ref="G162" si="445">SUM(G154:G161)</f>
        <v>93.974475197952046</v>
      </c>
      <c r="H162" s="244">
        <f t="shared" ref="H162" si="446">SUM(H154:H161)</f>
        <v>55.524002096747601</v>
      </c>
      <c r="I162" s="244">
        <f t="shared" ref="I162" si="447">SUM(I154:I161)</f>
        <v>23.944337193536889</v>
      </c>
      <c r="J162" s="244">
        <f t="shared" ref="J162" si="448">SUM(J154:J161)</f>
        <v>0.13696969696969699</v>
      </c>
      <c r="K162" s="244">
        <f t="shared" ref="K162" si="449">SUM(K154:K161)</f>
        <v>0</v>
      </c>
      <c r="L162" s="244">
        <f t="shared" ref="L162" si="450">SUM(L154:L161)</f>
        <v>0</v>
      </c>
      <c r="M162" s="244">
        <f t="shared" ref="M162" si="451">SUM(M154:M161)</f>
        <v>0</v>
      </c>
      <c r="N162" s="244">
        <f t="shared" ref="N162" si="452">SUM(N154:N161)</f>
        <v>0.13696969696969699</v>
      </c>
      <c r="O162" s="244">
        <f t="shared" ref="O162" si="453">SUM(O154:O161)</f>
        <v>0</v>
      </c>
      <c r="P162" s="244">
        <f t="shared" ref="P162" si="454">SUM(P154:P161)</f>
        <v>0</v>
      </c>
      <c r="Q162" s="244">
        <f t="shared" ref="Q162" si="455">SUM(Q154:Q161)</f>
        <v>0.27393939393939398</v>
      </c>
      <c r="R162" s="244">
        <f t="shared" ref="R162" si="456">SUM(R154:R161)</f>
        <v>0</v>
      </c>
      <c r="S162" s="244">
        <f t="shared" ref="S162" si="457">SUM(S154:S161)</f>
        <v>0.13696969696969699</v>
      </c>
      <c r="T162" s="244">
        <f t="shared" ref="T162" si="458">SUM(T154:T161)</f>
        <v>0</v>
      </c>
      <c r="U162" s="244">
        <f t="shared" ref="U162" si="459">SUM(U154:U161)</f>
        <v>0</v>
      </c>
      <c r="V162" s="244">
        <f t="shared" ref="V162" si="460">SUM(V154:V161)</f>
        <v>0.13696969696969699</v>
      </c>
      <c r="W162" s="244">
        <f t="shared" ref="W162" si="461">SUM(W154:W161)</f>
        <v>0</v>
      </c>
      <c r="X162" s="244">
        <f t="shared" ref="X162" si="462">SUM(X154:X161)</f>
        <v>0</v>
      </c>
      <c r="Y162" s="244">
        <f t="shared" ref="Y162" si="463">SUM(Y154:Y161)</f>
        <v>0.13696969696969699</v>
      </c>
      <c r="Z162" s="244">
        <f t="shared" ref="Z162" si="464">SUM(Z154:Z161)</f>
        <v>0</v>
      </c>
      <c r="AA162" s="244">
        <f t="shared" ref="AA162" si="465">SUM(AA154:AA161)</f>
        <v>0.13696969696969699</v>
      </c>
      <c r="AB162" s="244">
        <f t="shared" ref="AB162" si="466">SUM(AB154:AB161)</f>
        <v>0</v>
      </c>
      <c r="AC162" s="244">
        <f t="shared" ref="AC162" si="467">SUM(AC154:AC161)</f>
        <v>0.13696969696969699</v>
      </c>
      <c r="AD162" s="244">
        <f t="shared" ref="AD162" si="468">SUM(AD154:AD161)</f>
        <v>0</v>
      </c>
      <c r="AE162" s="244">
        <f t="shared" ref="AE162" si="469">SUM(AE154:AE161)</f>
        <v>0.13696969696969699</v>
      </c>
      <c r="AF162" s="244">
        <f t="shared" ref="AF162" si="470">SUM(AF154:AF161)</f>
        <v>0</v>
      </c>
      <c r="AG162" s="244">
        <f t="shared" ref="AG162" si="471">SUM(AG154:AG161)</f>
        <v>0.13696969696969699</v>
      </c>
      <c r="AH162" s="244">
        <f t="shared" ref="AH162" si="472">SUM(AH154:AH161)</f>
        <v>0</v>
      </c>
      <c r="AI162" s="244">
        <f t="shared" ref="AI162" si="473">SUM(AI154:AI161)</f>
        <v>0.13696969696969699</v>
      </c>
      <c r="AJ162" s="244">
        <f t="shared" ref="AJ162" si="474">SUM(AJ154:AJ161)</f>
        <v>0</v>
      </c>
      <c r="AK162" s="244">
        <f t="shared" ref="AK162" si="475">SUM(AK154:AK161)</f>
        <v>0.13696969696969699</v>
      </c>
      <c r="AL162" s="244">
        <f t="shared" ref="AL162" si="476">SUM(AL154:AL161)</f>
        <v>0.13696969696969699</v>
      </c>
      <c r="AM162" s="244">
        <f t="shared" ref="AM162" si="477">SUM(AM154:AM161)</f>
        <v>0</v>
      </c>
    </row>
    <row r="163" spans="1:39" ht="15.75" x14ac:dyDescent="0.25">
      <c r="A163" s="215"/>
      <c r="B163" s="195" t="s">
        <v>226</v>
      </c>
      <c r="C163" s="371"/>
      <c r="D163" s="244"/>
      <c r="E163" s="244"/>
      <c r="F163" s="244"/>
      <c r="G163" s="244"/>
      <c r="H163" s="244"/>
      <c r="I163" s="244"/>
      <c r="J163" s="244"/>
      <c r="K163" s="244"/>
      <c r="L163" s="244"/>
      <c r="M163" s="244"/>
      <c r="N163" s="244"/>
      <c r="O163" s="244"/>
      <c r="P163" s="244"/>
      <c r="Q163" s="244"/>
      <c r="R163" s="244"/>
      <c r="S163" s="244"/>
      <c r="T163" s="244"/>
      <c r="U163" s="244"/>
      <c r="V163" s="244"/>
      <c r="W163" s="244"/>
      <c r="X163" s="244"/>
      <c r="Y163" s="244"/>
      <c r="Z163" s="244"/>
      <c r="AA163" s="244"/>
      <c r="AB163" s="244"/>
      <c r="AC163" s="244"/>
      <c r="AD163" s="244"/>
      <c r="AE163" s="244"/>
      <c r="AF163" s="244"/>
      <c r="AG163" s="244"/>
      <c r="AH163" s="244"/>
      <c r="AI163" s="244"/>
      <c r="AJ163" s="244"/>
      <c r="AK163" s="244"/>
      <c r="AL163" s="244"/>
      <c r="AM163" s="244"/>
    </row>
    <row r="164" spans="1:39" ht="15.75" x14ac:dyDescent="0.25">
      <c r="A164" s="213" t="s">
        <v>227</v>
      </c>
      <c r="B164" s="214" t="s">
        <v>228</v>
      </c>
      <c r="C164" s="372"/>
      <c r="D164" s="244"/>
      <c r="E164" s="244"/>
      <c r="F164" s="244"/>
      <c r="G164" s="244"/>
      <c r="H164" s="244"/>
      <c r="I164" s="244"/>
      <c r="J164" s="244"/>
      <c r="K164" s="244"/>
      <c r="L164" s="244"/>
      <c r="M164" s="244"/>
      <c r="N164" s="244"/>
      <c r="O164" s="244"/>
      <c r="P164" s="244"/>
      <c r="Q164" s="244"/>
      <c r="R164" s="244"/>
      <c r="S164" s="244"/>
      <c r="T164" s="244"/>
      <c r="U164" s="244"/>
      <c r="V164" s="244"/>
      <c r="W164" s="244"/>
      <c r="X164" s="244"/>
      <c r="Y164" s="244"/>
      <c r="Z164" s="244"/>
      <c r="AA164" s="244"/>
      <c r="AB164" s="244"/>
      <c r="AC164" s="244"/>
      <c r="AD164" s="244"/>
      <c r="AE164" s="244"/>
      <c r="AF164" s="244"/>
      <c r="AG164" s="244"/>
      <c r="AH164" s="244"/>
      <c r="AI164" s="244"/>
      <c r="AJ164" s="244"/>
      <c r="AK164" s="244"/>
      <c r="AL164" s="244"/>
      <c r="AM164" s="244"/>
    </row>
    <row r="165" spans="1:39" ht="15.75" x14ac:dyDescent="0.25">
      <c r="A165" s="215" t="s">
        <v>229</v>
      </c>
      <c r="B165" s="195" t="s">
        <v>296</v>
      </c>
      <c r="C165" s="371"/>
      <c r="D165" s="244">
        <f t="shared" ref="D165:D167" si="478">SUM(E165:AM165)</f>
        <v>79.7</v>
      </c>
      <c r="E165" s="244"/>
      <c r="F165" s="244"/>
      <c r="G165" s="244"/>
      <c r="H165" s="244">
        <f>'Inv Frotas 2'!E107/1000000</f>
        <v>44.2</v>
      </c>
      <c r="I165" s="244">
        <f>'Inv Frotas 2'!F107/1000000</f>
        <v>0.80528494774223203</v>
      </c>
      <c r="J165" s="244">
        <f>'Inv Frotas 2'!G107/1000000</f>
        <v>0.81918874366188588</v>
      </c>
      <c r="K165" s="244">
        <f>'Inv Frotas 2'!H107/1000000</f>
        <v>0.83333950319158867</v>
      </c>
      <c r="L165" s="244">
        <f>'Inv Frotas 2'!I107/1000000</f>
        <v>0.84774177971969333</v>
      </c>
      <c r="M165" s="244">
        <f>'Inv Frotas 2'!J107/1000000</f>
        <v>0.86240021450159121</v>
      </c>
      <c r="N165" s="244">
        <f>'Inv Frotas 2'!K107/1000000</f>
        <v>0.87731953844359778</v>
      </c>
      <c r="O165" s="244">
        <f>'Inv Frotas 2'!L107/1000000</f>
        <v>0.89250457392540994</v>
      </c>
      <c r="P165" s="244">
        <f>'Inv Frotas 2'!M107/1000000</f>
        <v>0.9079602366610644</v>
      </c>
      <c r="Q165" s="244">
        <f>'Inv Frotas 2'!N107/1000000</f>
        <v>0.92369153760020739</v>
      </c>
      <c r="R165" s="244">
        <f>'Inv Frotas 2'!O107/1000000</f>
        <v>1.8957051706274439</v>
      </c>
      <c r="S165" s="244">
        <f>'Inv Frotas 2'!P107/1000000</f>
        <v>0.97259084873870139</v>
      </c>
      <c r="T165" s="244">
        <f>'Inv Frotas 2'!Q107/1000000</f>
        <v>0.98947678554441132</v>
      </c>
      <c r="U165" s="244">
        <f>'Inv Frotas 2'!R107/1000000</f>
        <v>1.0066649132772667</v>
      </c>
      <c r="V165" s="244">
        <f>'Inv Frotas 2'!S107/1000000</f>
        <v>1.0241608565704912</v>
      </c>
      <c r="W165" s="244">
        <f>'Inv Frotas 2'!T107/1000000</f>
        <v>1.0419703497944159</v>
      </c>
      <c r="X165" s="244">
        <f>'Inv Frotas 2'!U107/1000000</f>
        <v>1.1950364312199866</v>
      </c>
      <c r="Y165" s="244">
        <f>'Inv Frotas 2'!V107/1000000</f>
        <v>1.2200034254847238</v>
      </c>
      <c r="Z165" s="244">
        <f>'Inv Frotas 2'!W107/1000000</f>
        <v>1.2454920363180746</v>
      </c>
      <c r="AA165" s="244">
        <f>'Inv Frotas 2'!X107/1000000</f>
        <v>1.2715131614613291</v>
      </c>
      <c r="AB165" s="244">
        <f>'Inv Frotas 2'!Y107/1000000</f>
        <v>1.2980779263340942</v>
      </c>
      <c r="AC165" s="244">
        <f>'Inv Frotas 2'!Z107/1000000</f>
        <v>1.3251976887909436</v>
      </c>
      <c r="AD165" s="244">
        <f>'Inv Frotas 2'!AA107/1000000</f>
        <v>1.3528840439775316</v>
      </c>
      <c r="AE165" s="244">
        <f>'Inv Frotas 2'!AB107/1000000</f>
        <v>1.3811488292881946</v>
      </c>
      <c r="AF165" s="244">
        <f>'Inv Frotas 2'!AC107/1000000</f>
        <v>1.4100041294269532</v>
      </c>
      <c r="AG165" s="244">
        <f>'Inv Frotas 2'!AD107/1000000</f>
        <v>1.4394622815744142</v>
      </c>
      <c r="AH165" s="244">
        <f>'Inv Frotas 2'!AE107/1000000</f>
        <v>0.45597012918638169</v>
      </c>
      <c r="AI165" s="244">
        <f>'Inv Frotas 2'!AF107/1000000</f>
        <v>1.3857220646533632</v>
      </c>
      <c r="AJ165" s="244">
        <f>'Inv Frotas 2'!AG107/1000000</f>
        <v>1.4128458916781206</v>
      </c>
      <c r="AK165" s="244">
        <f>'Inv Frotas 2'!AH107/1000000</f>
        <v>2.8103959895129678</v>
      </c>
      <c r="AL165" s="244">
        <f>'Inv Frotas 2'!AI107/1000000</f>
        <v>1.5962459710929209</v>
      </c>
      <c r="AM165" s="244">
        <f>'Inv Frotas 2'!AJ107/1000000</f>
        <v>0</v>
      </c>
    </row>
    <row r="166" spans="1:39" ht="15.75" x14ac:dyDescent="0.25">
      <c r="A166" s="215" t="s">
        <v>297</v>
      </c>
      <c r="B166" s="195" t="s">
        <v>233</v>
      </c>
      <c r="C166" s="371"/>
      <c r="D166" s="244">
        <f t="shared" si="478"/>
        <v>0</v>
      </c>
      <c r="E166" s="244">
        <f>+'Capex ALL'!E167</f>
        <v>0</v>
      </c>
      <c r="F166" s="244">
        <f>+'Capex ALL'!F167</f>
        <v>0</v>
      </c>
      <c r="G166" s="244">
        <f>+'Capex ALL'!G167</f>
        <v>0</v>
      </c>
      <c r="H166" s="244">
        <f>+'Capex ALL'!H167</f>
        <v>0</v>
      </c>
      <c r="I166" s="244">
        <f>+'Capex ALL'!I167</f>
        <v>0</v>
      </c>
      <c r="J166" s="244"/>
      <c r="K166" s="244"/>
      <c r="L166" s="244"/>
      <c r="M166" s="244"/>
      <c r="N166" s="244"/>
      <c r="O166" s="244"/>
      <c r="P166" s="244"/>
      <c r="Q166" s="244"/>
      <c r="R166" s="244"/>
      <c r="S166" s="244"/>
      <c r="T166" s="244"/>
      <c r="U166" s="244"/>
      <c r="V166" s="244"/>
      <c r="W166" s="244"/>
      <c r="X166" s="244"/>
      <c r="Y166" s="244"/>
      <c r="Z166" s="244"/>
      <c r="AA166" s="244"/>
      <c r="AB166" s="244"/>
      <c r="AC166" s="244"/>
      <c r="AD166" s="244"/>
      <c r="AE166" s="244"/>
      <c r="AF166" s="244"/>
      <c r="AG166" s="244"/>
      <c r="AH166" s="244"/>
      <c r="AI166" s="244"/>
      <c r="AJ166" s="244"/>
      <c r="AK166" s="244"/>
      <c r="AL166" s="244"/>
      <c r="AM166" s="244"/>
    </row>
    <row r="167" spans="1:39" ht="15.75" x14ac:dyDescent="0.25">
      <c r="A167" s="215" t="s">
        <v>231</v>
      </c>
      <c r="B167" s="195" t="s">
        <v>298</v>
      </c>
      <c r="C167" s="371">
        <f>+'Capex ALL'!D168</f>
        <v>79.7</v>
      </c>
      <c r="D167" s="244">
        <f t="shared" si="478"/>
        <v>79.7</v>
      </c>
      <c r="E167" s="244">
        <f>SUM(E165:E166)</f>
        <v>0</v>
      </c>
      <c r="F167" s="244">
        <f t="shared" ref="F167" si="479">SUM(F165:F166)</f>
        <v>0</v>
      </c>
      <c r="G167" s="244">
        <f t="shared" ref="G167" si="480">SUM(G165:G166)</f>
        <v>0</v>
      </c>
      <c r="H167" s="244">
        <f t="shared" ref="H167" si="481">SUM(H165:H166)</f>
        <v>44.2</v>
      </c>
      <c r="I167" s="244">
        <f t="shared" ref="I167" si="482">SUM(I165:I166)</f>
        <v>0.80528494774223203</v>
      </c>
      <c r="J167" s="244">
        <f t="shared" ref="J167" si="483">SUM(J165:J166)</f>
        <v>0.81918874366188588</v>
      </c>
      <c r="K167" s="244">
        <f t="shared" ref="K167" si="484">SUM(K165:K166)</f>
        <v>0.83333950319158867</v>
      </c>
      <c r="L167" s="244">
        <f t="shared" ref="L167" si="485">SUM(L165:L166)</f>
        <v>0.84774177971969333</v>
      </c>
      <c r="M167" s="244">
        <f t="shared" ref="M167" si="486">SUM(M165:M166)</f>
        <v>0.86240021450159121</v>
      </c>
      <c r="N167" s="244">
        <f t="shared" ref="N167" si="487">SUM(N165:N166)</f>
        <v>0.87731953844359778</v>
      </c>
      <c r="O167" s="244">
        <f t="shared" ref="O167" si="488">SUM(O165:O166)</f>
        <v>0.89250457392540994</v>
      </c>
      <c r="P167" s="244">
        <f t="shared" ref="P167" si="489">SUM(P165:P166)</f>
        <v>0.9079602366610644</v>
      </c>
      <c r="Q167" s="244">
        <f t="shared" ref="Q167" si="490">SUM(Q165:Q166)</f>
        <v>0.92369153760020739</v>
      </c>
      <c r="R167" s="244">
        <f t="shared" ref="R167" si="491">SUM(R165:R166)</f>
        <v>1.8957051706274439</v>
      </c>
      <c r="S167" s="244">
        <f t="shared" ref="S167" si="492">SUM(S165:S166)</f>
        <v>0.97259084873870139</v>
      </c>
      <c r="T167" s="244">
        <f t="shared" ref="T167" si="493">SUM(T165:T166)</f>
        <v>0.98947678554441132</v>
      </c>
      <c r="U167" s="244">
        <f t="shared" ref="U167" si="494">SUM(U165:U166)</f>
        <v>1.0066649132772667</v>
      </c>
      <c r="V167" s="244">
        <f t="shared" ref="V167" si="495">SUM(V165:V166)</f>
        <v>1.0241608565704912</v>
      </c>
      <c r="W167" s="244">
        <f t="shared" ref="W167" si="496">SUM(W165:W166)</f>
        <v>1.0419703497944159</v>
      </c>
      <c r="X167" s="244">
        <f t="shared" ref="X167" si="497">SUM(X165:X166)</f>
        <v>1.1950364312199866</v>
      </c>
      <c r="Y167" s="244">
        <f t="shared" ref="Y167" si="498">SUM(Y165:Y166)</f>
        <v>1.2200034254847238</v>
      </c>
      <c r="Z167" s="244">
        <f t="shared" ref="Z167" si="499">SUM(Z165:Z166)</f>
        <v>1.2454920363180746</v>
      </c>
      <c r="AA167" s="244">
        <f t="shared" ref="AA167" si="500">SUM(AA165:AA166)</f>
        <v>1.2715131614613291</v>
      </c>
      <c r="AB167" s="244">
        <f t="shared" ref="AB167" si="501">SUM(AB165:AB166)</f>
        <v>1.2980779263340942</v>
      </c>
      <c r="AC167" s="244">
        <f t="shared" ref="AC167" si="502">SUM(AC165:AC166)</f>
        <v>1.3251976887909436</v>
      </c>
      <c r="AD167" s="244">
        <f t="shared" ref="AD167" si="503">SUM(AD165:AD166)</f>
        <v>1.3528840439775316</v>
      </c>
      <c r="AE167" s="244">
        <f t="shared" ref="AE167" si="504">SUM(AE165:AE166)</f>
        <v>1.3811488292881946</v>
      </c>
      <c r="AF167" s="244">
        <f t="shared" ref="AF167" si="505">SUM(AF165:AF166)</f>
        <v>1.4100041294269532</v>
      </c>
      <c r="AG167" s="244">
        <f t="shared" ref="AG167" si="506">SUM(AG165:AG166)</f>
        <v>1.4394622815744142</v>
      </c>
      <c r="AH167" s="244">
        <f t="shared" ref="AH167" si="507">SUM(AH165:AH166)</f>
        <v>0.45597012918638169</v>
      </c>
      <c r="AI167" s="244">
        <f t="shared" ref="AI167" si="508">SUM(AI165:AI166)</f>
        <v>1.3857220646533632</v>
      </c>
      <c r="AJ167" s="244">
        <f t="shared" ref="AJ167" si="509">SUM(AJ165:AJ166)</f>
        <v>1.4128458916781206</v>
      </c>
      <c r="AK167" s="244">
        <f t="shared" ref="AK167" si="510">SUM(AK165:AK166)</f>
        <v>2.8103959895129678</v>
      </c>
      <c r="AL167" s="244">
        <f t="shared" ref="AL167" si="511">SUM(AL165:AL166)</f>
        <v>1.5962459710929209</v>
      </c>
      <c r="AM167" s="244">
        <f t="shared" ref="AM167" si="512">SUM(AM165:AM166)</f>
        <v>0</v>
      </c>
    </row>
    <row r="168" spans="1:39" ht="15.75" x14ac:dyDescent="0.25">
      <c r="A168" s="215"/>
      <c r="B168" s="195"/>
      <c r="C168" s="371"/>
      <c r="D168" s="244"/>
      <c r="E168" s="244"/>
      <c r="F168" s="244"/>
      <c r="G168" s="244"/>
      <c r="H168" s="244"/>
      <c r="I168" s="244"/>
      <c r="J168" s="244"/>
      <c r="K168" s="244"/>
      <c r="L168" s="244"/>
      <c r="M168" s="244"/>
      <c r="N168" s="244"/>
      <c r="O168" s="244"/>
      <c r="P168" s="244"/>
      <c r="Q168" s="244"/>
      <c r="R168" s="244"/>
      <c r="S168" s="244"/>
      <c r="T168" s="244"/>
      <c r="U168" s="244"/>
      <c r="V168" s="244"/>
      <c r="W168" s="244"/>
      <c r="X168" s="244"/>
      <c r="Y168" s="244"/>
      <c r="Z168" s="244"/>
      <c r="AA168" s="244"/>
      <c r="AB168" s="244"/>
      <c r="AC168" s="244"/>
      <c r="AD168" s="244"/>
      <c r="AE168" s="244"/>
      <c r="AF168" s="244"/>
      <c r="AG168" s="244"/>
      <c r="AH168" s="244"/>
      <c r="AI168" s="244"/>
      <c r="AJ168" s="244"/>
      <c r="AK168" s="244"/>
      <c r="AL168" s="244"/>
      <c r="AM168" s="244"/>
    </row>
    <row r="169" spans="1:39" ht="15.75" x14ac:dyDescent="0.25">
      <c r="A169" s="213" t="s">
        <v>234</v>
      </c>
      <c r="B169" s="214" t="s">
        <v>235</v>
      </c>
      <c r="C169" s="372"/>
      <c r="D169" s="244"/>
      <c r="E169" s="244"/>
      <c r="F169" s="244"/>
      <c r="G169" s="244"/>
      <c r="H169" s="244"/>
      <c r="I169" s="244"/>
      <c r="J169" s="244"/>
      <c r="K169" s="244"/>
      <c r="L169" s="244"/>
      <c r="M169" s="244"/>
      <c r="N169" s="244"/>
      <c r="O169" s="244"/>
      <c r="P169" s="244"/>
      <c r="Q169" s="244"/>
      <c r="R169" s="244"/>
      <c r="S169" s="244"/>
      <c r="T169" s="244"/>
      <c r="U169" s="244"/>
      <c r="V169" s="244"/>
      <c r="W169" s="244"/>
      <c r="X169" s="244"/>
      <c r="Y169" s="244"/>
      <c r="Z169" s="244"/>
      <c r="AA169" s="244"/>
      <c r="AB169" s="244"/>
      <c r="AC169" s="244"/>
      <c r="AD169" s="244"/>
      <c r="AE169" s="244"/>
      <c r="AF169" s="244"/>
      <c r="AG169" s="244"/>
      <c r="AH169" s="244"/>
      <c r="AI169" s="244"/>
      <c r="AJ169" s="244"/>
      <c r="AK169" s="244"/>
      <c r="AL169" s="244"/>
      <c r="AM169" s="244"/>
    </row>
    <row r="170" spans="1:39" ht="15.75" x14ac:dyDescent="0.25">
      <c r="A170" s="215" t="s">
        <v>236</v>
      </c>
      <c r="B170" s="195" t="s">
        <v>230</v>
      </c>
      <c r="C170" s="371"/>
      <c r="D170" s="244">
        <f t="shared" ref="D170:D172" si="513">SUM(E170:AM170)</f>
        <v>34.92</v>
      </c>
      <c r="E170" s="244"/>
      <c r="F170" s="244"/>
      <c r="G170" s="244"/>
      <c r="H170" s="244">
        <f>'Inv Frotas 2'!E108/1000000</f>
        <v>13.08</v>
      </c>
      <c r="I170" s="244">
        <f>'Inv Frotas 2'!F108/1000000</f>
        <v>0.60454663744808379</v>
      </c>
      <c r="J170" s="244">
        <f>'Inv Frotas 2'!G108/1000000</f>
        <v>0.6141847344114284</v>
      </c>
      <c r="K170" s="244">
        <f>'Inv Frotas 2'!H108/1000000</f>
        <v>0.62397648852430621</v>
      </c>
      <c r="L170" s="244">
        <f>'Inv Frotas 2'!I108/1000000</f>
        <v>0.63392434949434351</v>
      </c>
      <c r="M170" s="244">
        <f>'Inv Frotas 2'!J108/1000000</f>
        <v>0.6440308060840948</v>
      </c>
      <c r="N170" s="244">
        <f>'Inv Frotas 2'!K108/1000000</f>
        <v>0.65429838673366247</v>
      </c>
      <c r="O170" s="244">
        <f>'Inv Frotas 2'!L108/1000000</f>
        <v>0.66472966019324076</v>
      </c>
      <c r="P170" s="244">
        <f>'Inv Frotas 2'!M108/1000000</f>
        <v>0.67532723616585144</v>
      </c>
      <c r="Q170" s="244">
        <f>'Inv Frotas 2'!N108/1000000</f>
        <v>0.686093765960195</v>
      </c>
      <c r="R170" s="244">
        <f>'Inv Frotas 2'!O108/1000000</f>
        <v>1.405176447421411</v>
      </c>
      <c r="S170" s="244">
        <f>'Inv Frotas 2'!P108/1000000</f>
        <v>0.71943422944898883</v>
      </c>
      <c r="T170" s="244">
        <f>'Inv Frotas 2'!Q108/1000000</f>
        <v>0.73090394316941454</v>
      </c>
      <c r="U170" s="244">
        <f>'Inv Frotas 2'!R108/1000000</f>
        <v>0.74255651492945385</v>
      </c>
      <c r="V170" s="244">
        <f>'Inv Frotas 2'!S108/1000000</f>
        <v>0.75439485997734212</v>
      </c>
      <c r="W170" s="244">
        <f>'Inv Frotas 2'!T108/1000000</f>
        <v>0.76642194003818298</v>
      </c>
      <c r="X170" s="244">
        <f>'Inv Frotas 2'!U108/1000000</f>
        <v>0.66145725722989712</v>
      </c>
      <c r="Y170" s="244">
        <f>'Inv Frotas 2'!V108/1000000</f>
        <v>0.67041560496007602</v>
      </c>
      <c r="Z170" s="244">
        <f>'Inv Frotas 2'!W108/1000000</f>
        <v>0.67949527873693116</v>
      </c>
      <c r="AA170" s="244">
        <f>'Inv Frotas 2'!X108/1000000</f>
        <v>0.68869792172164579</v>
      </c>
      <c r="AB170" s="244">
        <f>'Inv Frotas 2'!Y108/1000000</f>
        <v>0.69802519932939056</v>
      </c>
      <c r="AC170" s="244">
        <f>'Inv Frotas 2'!Z108/1000000</f>
        <v>0.70747879953056092</v>
      </c>
      <c r="AD170" s="244">
        <f>'Inv Frotas 2'!AA108/1000000</f>
        <v>0.71706043315640955</v>
      </c>
      <c r="AE170" s="244">
        <f>'Inv Frotas 2'!AB108/1000000</f>
        <v>0.72677183420848213</v>
      </c>
      <c r="AF170" s="244">
        <f>'Inv Frotas 2'!AC108/1000000</f>
        <v>0.7366147601725993</v>
      </c>
      <c r="AG170" s="244">
        <f>'Inv Frotas 2'!AD108/1000000</f>
        <v>0.7465909923367986</v>
      </c>
      <c r="AH170" s="244">
        <f>'Inv Frotas 2'!AE108/1000000</f>
        <v>0.23537690118642784</v>
      </c>
      <c r="AI170" s="244">
        <f>'Inv Frotas 2'!AF108/1000000</f>
        <v>0.71209692369058986</v>
      </c>
      <c r="AJ170" s="244">
        <f>'Inv Frotas 2'!AG108/1000000</f>
        <v>0.7211345326670493</v>
      </c>
      <c r="AK170" s="244">
        <f>'Inv Frotas 2'!AH108/1000000</f>
        <v>1.4202477626894394</v>
      </c>
      <c r="AL170" s="244">
        <f>'Inv Frotas 2'!AI108/1000000</f>
        <v>0.79853579838370248</v>
      </c>
      <c r="AM170" s="244">
        <f>'Inv Frotas 2'!AJ108/1000000</f>
        <v>0</v>
      </c>
    </row>
    <row r="171" spans="1:39" ht="15.75" x14ac:dyDescent="0.25">
      <c r="A171" s="215" t="s">
        <v>237</v>
      </c>
      <c r="B171" s="195" t="s">
        <v>233</v>
      </c>
      <c r="C171" s="371"/>
      <c r="D171" s="244">
        <f t="shared" si="513"/>
        <v>0</v>
      </c>
      <c r="E171" s="244">
        <f>+'Capex ALL'!E172</f>
        <v>0</v>
      </c>
      <c r="F171" s="244">
        <f>+'Capex ALL'!F172</f>
        <v>0</v>
      </c>
      <c r="G171" s="244">
        <f>+'Capex ALL'!G172</f>
        <v>0</v>
      </c>
      <c r="H171" s="244">
        <f>+'Capex ALL'!H172</f>
        <v>0</v>
      </c>
      <c r="I171" s="244">
        <f>+'Capex ALL'!I172</f>
        <v>0</v>
      </c>
      <c r="J171" s="244"/>
      <c r="K171" s="244"/>
      <c r="L171" s="244"/>
      <c r="M171" s="244"/>
      <c r="N171" s="244"/>
      <c r="O171" s="244"/>
      <c r="P171" s="244"/>
      <c r="Q171" s="244"/>
      <c r="R171" s="244"/>
      <c r="S171" s="244"/>
      <c r="T171" s="244"/>
      <c r="U171" s="244"/>
      <c r="V171" s="244"/>
      <c r="W171" s="244"/>
      <c r="X171" s="244"/>
      <c r="Y171" s="244"/>
      <c r="Z171" s="244"/>
      <c r="AA171" s="244"/>
      <c r="AB171" s="244"/>
      <c r="AC171" s="244"/>
      <c r="AD171" s="244"/>
      <c r="AE171" s="244"/>
      <c r="AF171" s="244"/>
      <c r="AG171" s="244"/>
      <c r="AH171" s="244"/>
      <c r="AI171" s="244"/>
      <c r="AJ171" s="244"/>
      <c r="AK171" s="244"/>
      <c r="AL171" s="244"/>
      <c r="AM171" s="244"/>
    </row>
    <row r="172" spans="1:39" ht="15.75" x14ac:dyDescent="0.25">
      <c r="A172" s="215" t="s">
        <v>263</v>
      </c>
      <c r="B172" s="195" t="s">
        <v>300</v>
      </c>
      <c r="C172" s="371">
        <f>+'Capex ALL'!D173</f>
        <v>34.92</v>
      </c>
      <c r="D172" s="244">
        <f t="shared" si="513"/>
        <v>34.92</v>
      </c>
      <c r="E172" s="244">
        <f>SUM(E170:E171)</f>
        <v>0</v>
      </c>
      <c r="F172" s="244">
        <f t="shared" ref="F172" si="514">SUM(F170:F171)</f>
        <v>0</v>
      </c>
      <c r="G172" s="244">
        <f t="shared" ref="G172" si="515">SUM(G170:G171)</f>
        <v>0</v>
      </c>
      <c r="H172" s="244">
        <f t="shared" ref="H172" si="516">SUM(H170:H171)</f>
        <v>13.08</v>
      </c>
      <c r="I172" s="244">
        <f t="shared" ref="I172" si="517">SUM(I170:I171)</f>
        <v>0.60454663744808379</v>
      </c>
      <c r="J172" s="244">
        <f t="shared" ref="J172" si="518">SUM(J170:J171)</f>
        <v>0.6141847344114284</v>
      </c>
      <c r="K172" s="244">
        <f t="shared" ref="K172" si="519">SUM(K170:K171)</f>
        <v>0.62397648852430621</v>
      </c>
      <c r="L172" s="244">
        <f t="shared" ref="L172" si="520">SUM(L170:L171)</f>
        <v>0.63392434949434351</v>
      </c>
      <c r="M172" s="244">
        <f t="shared" ref="M172" si="521">SUM(M170:M171)</f>
        <v>0.6440308060840948</v>
      </c>
      <c r="N172" s="244">
        <f t="shared" ref="N172" si="522">SUM(N170:N171)</f>
        <v>0.65429838673366247</v>
      </c>
      <c r="O172" s="244">
        <f t="shared" ref="O172" si="523">SUM(O170:O171)</f>
        <v>0.66472966019324076</v>
      </c>
      <c r="P172" s="244">
        <f t="shared" ref="P172" si="524">SUM(P170:P171)</f>
        <v>0.67532723616585144</v>
      </c>
      <c r="Q172" s="244">
        <f t="shared" ref="Q172" si="525">SUM(Q170:Q171)</f>
        <v>0.686093765960195</v>
      </c>
      <c r="R172" s="244">
        <f t="shared" ref="R172" si="526">SUM(R170:R171)</f>
        <v>1.405176447421411</v>
      </c>
      <c r="S172" s="244">
        <f t="shared" ref="S172" si="527">SUM(S170:S171)</f>
        <v>0.71943422944898883</v>
      </c>
      <c r="T172" s="244">
        <f t="shared" ref="T172" si="528">SUM(T170:T171)</f>
        <v>0.73090394316941454</v>
      </c>
      <c r="U172" s="244">
        <f t="shared" ref="U172" si="529">SUM(U170:U171)</f>
        <v>0.74255651492945385</v>
      </c>
      <c r="V172" s="244">
        <f t="shared" ref="V172" si="530">SUM(V170:V171)</f>
        <v>0.75439485997734212</v>
      </c>
      <c r="W172" s="244">
        <f t="shared" ref="W172" si="531">SUM(W170:W171)</f>
        <v>0.76642194003818298</v>
      </c>
      <c r="X172" s="244">
        <f t="shared" ref="X172" si="532">SUM(X170:X171)</f>
        <v>0.66145725722989712</v>
      </c>
      <c r="Y172" s="244">
        <f t="shared" ref="Y172" si="533">SUM(Y170:Y171)</f>
        <v>0.67041560496007602</v>
      </c>
      <c r="Z172" s="244">
        <f t="shared" ref="Z172" si="534">SUM(Z170:Z171)</f>
        <v>0.67949527873693116</v>
      </c>
      <c r="AA172" s="244">
        <f t="shared" ref="AA172" si="535">SUM(AA170:AA171)</f>
        <v>0.68869792172164579</v>
      </c>
      <c r="AB172" s="244">
        <f t="shared" ref="AB172" si="536">SUM(AB170:AB171)</f>
        <v>0.69802519932939056</v>
      </c>
      <c r="AC172" s="244">
        <f t="shared" ref="AC172" si="537">SUM(AC170:AC171)</f>
        <v>0.70747879953056092</v>
      </c>
      <c r="AD172" s="244">
        <f t="shared" ref="AD172" si="538">SUM(AD170:AD171)</f>
        <v>0.71706043315640955</v>
      </c>
      <c r="AE172" s="244">
        <f t="shared" ref="AE172" si="539">SUM(AE170:AE171)</f>
        <v>0.72677183420848213</v>
      </c>
      <c r="AF172" s="244">
        <f t="shared" ref="AF172" si="540">SUM(AF170:AF171)</f>
        <v>0.7366147601725993</v>
      </c>
      <c r="AG172" s="244">
        <f t="shared" ref="AG172" si="541">SUM(AG170:AG171)</f>
        <v>0.7465909923367986</v>
      </c>
      <c r="AH172" s="244">
        <f t="shared" ref="AH172" si="542">SUM(AH170:AH171)</f>
        <v>0.23537690118642784</v>
      </c>
      <c r="AI172" s="244">
        <f t="shared" ref="AI172" si="543">SUM(AI170:AI171)</f>
        <v>0.71209692369058986</v>
      </c>
      <c r="AJ172" s="244">
        <f t="shared" ref="AJ172" si="544">SUM(AJ170:AJ171)</f>
        <v>0.7211345326670493</v>
      </c>
      <c r="AK172" s="244">
        <f t="shared" ref="AK172" si="545">SUM(AK170:AK171)</f>
        <v>1.4202477626894394</v>
      </c>
      <c r="AL172" s="244">
        <f t="shared" ref="AL172" si="546">SUM(AL170:AL171)</f>
        <v>0.79853579838370248</v>
      </c>
      <c r="AM172" s="244">
        <f t="shared" ref="AM172" si="547">SUM(AM170:AM171)</f>
        <v>0</v>
      </c>
    </row>
    <row r="173" spans="1:39" ht="15.75" x14ac:dyDescent="0.25">
      <c r="A173" s="215"/>
      <c r="B173" s="195"/>
      <c r="C173" s="371"/>
      <c r="D173" s="244"/>
      <c r="E173" s="244"/>
      <c r="F173" s="244"/>
      <c r="G173" s="244"/>
      <c r="H173" s="244"/>
      <c r="I173" s="244"/>
      <c r="J173" s="244"/>
      <c r="K173" s="244"/>
      <c r="L173" s="244"/>
      <c r="M173" s="244"/>
      <c r="N173" s="244"/>
      <c r="O173" s="244"/>
      <c r="P173" s="244"/>
      <c r="Q173" s="244"/>
      <c r="R173" s="244"/>
      <c r="S173" s="244"/>
      <c r="T173" s="244"/>
      <c r="U173" s="244"/>
      <c r="V173" s="244"/>
      <c r="W173" s="244"/>
      <c r="X173" s="244"/>
      <c r="Y173" s="244"/>
      <c r="Z173" s="244"/>
      <c r="AA173" s="244"/>
      <c r="AB173" s="244"/>
      <c r="AC173" s="244"/>
      <c r="AD173" s="244"/>
      <c r="AE173" s="244"/>
      <c r="AF173" s="244"/>
      <c r="AG173" s="244"/>
      <c r="AH173" s="244"/>
      <c r="AI173" s="244"/>
      <c r="AJ173" s="244"/>
      <c r="AK173" s="244"/>
      <c r="AL173" s="244"/>
      <c r="AM173" s="244"/>
    </row>
    <row r="174" spans="1:39" ht="15.75" x14ac:dyDescent="0.25">
      <c r="A174" s="213" t="s">
        <v>238</v>
      </c>
      <c r="B174" s="214" t="s">
        <v>28</v>
      </c>
      <c r="C174" s="372"/>
      <c r="D174" s="244"/>
      <c r="E174" s="244"/>
      <c r="F174" s="244"/>
      <c r="G174" s="244"/>
      <c r="H174" s="244"/>
      <c r="I174" s="244"/>
      <c r="J174" s="244"/>
      <c r="K174" s="244"/>
      <c r="L174" s="244"/>
      <c r="M174" s="244"/>
      <c r="N174" s="244"/>
      <c r="O174" s="244"/>
      <c r="P174" s="244"/>
      <c r="Q174" s="244"/>
      <c r="R174" s="244"/>
      <c r="S174" s="244"/>
      <c r="T174" s="244"/>
      <c r="U174" s="244"/>
      <c r="V174" s="244"/>
      <c r="W174" s="244"/>
      <c r="X174" s="244"/>
      <c r="Y174" s="244"/>
      <c r="Z174" s="244"/>
      <c r="AA174" s="244"/>
      <c r="AB174" s="244"/>
      <c r="AC174" s="244"/>
      <c r="AD174" s="244"/>
      <c r="AE174" s="244"/>
      <c r="AF174" s="244"/>
      <c r="AG174" s="244"/>
      <c r="AH174" s="244"/>
      <c r="AI174" s="244"/>
      <c r="AJ174" s="244"/>
      <c r="AK174" s="244"/>
      <c r="AL174" s="244"/>
      <c r="AM174" s="244"/>
    </row>
    <row r="175" spans="1:39" ht="15.75" x14ac:dyDescent="0.25">
      <c r="A175" s="215" t="s">
        <v>239</v>
      </c>
      <c r="B175" s="195" t="s">
        <v>240</v>
      </c>
      <c r="C175" s="371"/>
      <c r="D175" s="244">
        <f t="shared" ref="D175:D176" si="548">SUM(E175:AM175)</f>
        <v>0</v>
      </c>
      <c r="E175" s="244">
        <f>+'Capex ALL'!E176</f>
        <v>0</v>
      </c>
      <c r="F175" s="244">
        <f>+'Capex ALL'!F176</f>
        <v>0</v>
      </c>
      <c r="G175" s="244">
        <f>+'Capex ALL'!G176</f>
        <v>0</v>
      </c>
      <c r="H175" s="244">
        <f>+'Capex ALL'!H176</f>
        <v>0</v>
      </c>
      <c r="I175" s="244">
        <f>+'Capex ALL'!I176</f>
        <v>0</v>
      </c>
      <c r="J175" s="244"/>
      <c r="K175" s="244"/>
      <c r="L175" s="244"/>
      <c r="M175" s="244"/>
      <c r="N175" s="244"/>
      <c r="O175" s="244"/>
      <c r="P175" s="244"/>
      <c r="Q175" s="244"/>
      <c r="R175" s="244"/>
      <c r="S175" s="244"/>
      <c r="T175" s="244"/>
      <c r="U175" s="244"/>
      <c r="V175" s="244"/>
      <c r="W175" s="244"/>
      <c r="X175" s="244"/>
      <c r="Y175" s="244"/>
      <c r="Z175" s="244"/>
      <c r="AA175" s="244"/>
      <c r="AB175" s="244"/>
      <c r="AC175" s="244"/>
      <c r="AD175" s="244"/>
      <c r="AE175" s="244"/>
      <c r="AF175" s="244"/>
      <c r="AG175" s="244"/>
      <c r="AH175" s="244"/>
      <c r="AI175" s="244"/>
      <c r="AJ175" s="244"/>
      <c r="AK175" s="244"/>
      <c r="AL175" s="244"/>
      <c r="AM175" s="244"/>
    </row>
    <row r="176" spans="1:39" ht="15.75" x14ac:dyDescent="0.25">
      <c r="A176" s="215" t="s">
        <v>265</v>
      </c>
      <c r="B176" s="195" t="s">
        <v>299</v>
      </c>
      <c r="C176" s="371">
        <f>+'Capex ALL'!D177</f>
        <v>0</v>
      </c>
      <c r="D176" s="244">
        <f t="shared" si="548"/>
        <v>0</v>
      </c>
      <c r="E176" s="244">
        <f>+E175</f>
        <v>0</v>
      </c>
      <c r="F176" s="244">
        <f t="shared" ref="F176" si="549">+F175</f>
        <v>0</v>
      </c>
      <c r="G176" s="244">
        <f t="shared" ref="G176" si="550">+G175</f>
        <v>0</v>
      </c>
      <c r="H176" s="244">
        <f t="shared" ref="H176" si="551">+H175</f>
        <v>0</v>
      </c>
      <c r="I176" s="244">
        <f t="shared" ref="I176" si="552">+I175</f>
        <v>0</v>
      </c>
      <c r="J176" s="244">
        <f t="shared" ref="J176" si="553">+J175</f>
        <v>0</v>
      </c>
      <c r="K176" s="244">
        <f t="shared" ref="K176" si="554">+K175</f>
        <v>0</v>
      </c>
      <c r="L176" s="244">
        <f t="shared" ref="L176" si="555">+L175</f>
        <v>0</v>
      </c>
      <c r="M176" s="244">
        <f t="shared" ref="M176" si="556">+M175</f>
        <v>0</v>
      </c>
      <c r="N176" s="244">
        <f t="shared" ref="N176" si="557">+N175</f>
        <v>0</v>
      </c>
      <c r="O176" s="244">
        <f t="shared" ref="O176" si="558">+O175</f>
        <v>0</v>
      </c>
      <c r="P176" s="244">
        <f t="shared" ref="P176" si="559">+P175</f>
        <v>0</v>
      </c>
      <c r="Q176" s="244">
        <f t="shared" ref="Q176" si="560">+Q175</f>
        <v>0</v>
      </c>
      <c r="R176" s="244">
        <f t="shared" ref="R176" si="561">+R175</f>
        <v>0</v>
      </c>
      <c r="S176" s="244">
        <f t="shared" ref="S176" si="562">+S175</f>
        <v>0</v>
      </c>
      <c r="T176" s="244">
        <f t="shared" ref="T176" si="563">+T175</f>
        <v>0</v>
      </c>
      <c r="U176" s="244">
        <f t="shared" ref="U176" si="564">+U175</f>
        <v>0</v>
      </c>
      <c r="V176" s="244">
        <f t="shared" ref="V176" si="565">+V175</f>
        <v>0</v>
      </c>
      <c r="W176" s="244">
        <f t="shared" ref="W176" si="566">+W175</f>
        <v>0</v>
      </c>
      <c r="X176" s="244">
        <f t="shared" ref="X176" si="567">+X175</f>
        <v>0</v>
      </c>
      <c r="Y176" s="244">
        <f t="shared" ref="Y176" si="568">+Y175</f>
        <v>0</v>
      </c>
      <c r="Z176" s="244">
        <f t="shared" ref="Z176" si="569">+Z175</f>
        <v>0</v>
      </c>
      <c r="AA176" s="244">
        <f t="shared" ref="AA176" si="570">+AA175</f>
        <v>0</v>
      </c>
      <c r="AB176" s="244">
        <f t="shared" ref="AB176" si="571">+AB175</f>
        <v>0</v>
      </c>
      <c r="AC176" s="244">
        <f t="shared" ref="AC176" si="572">+AC175</f>
        <v>0</v>
      </c>
      <c r="AD176" s="244">
        <f t="shared" ref="AD176" si="573">+AD175</f>
        <v>0</v>
      </c>
      <c r="AE176" s="244">
        <f t="shared" ref="AE176" si="574">+AE175</f>
        <v>0</v>
      </c>
      <c r="AF176" s="244">
        <f t="shared" ref="AF176" si="575">+AF175</f>
        <v>0</v>
      </c>
      <c r="AG176" s="244">
        <f t="shared" ref="AG176" si="576">+AG175</f>
        <v>0</v>
      </c>
      <c r="AH176" s="244">
        <f t="shared" ref="AH176" si="577">+AH175</f>
        <v>0</v>
      </c>
      <c r="AI176" s="244">
        <f t="shared" ref="AI176" si="578">+AI175</f>
        <v>0</v>
      </c>
      <c r="AJ176" s="244">
        <f t="shared" ref="AJ176" si="579">+AJ175</f>
        <v>0</v>
      </c>
      <c r="AK176" s="244">
        <f t="shared" ref="AK176" si="580">+AK175</f>
        <v>0</v>
      </c>
      <c r="AL176" s="244">
        <f t="shared" ref="AL176" si="581">+AL175</f>
        <v>0</v>
      </c>
      <c r="AM176" s="244">
        <f t="shared" ref="AM176" si="582">+AM175</f>
        <v>0</v>
      </c>
    </row>
    <row r="177" spans="1:39" ht="15.75" x14ac:dyDescent="0.25">
      <c r="A177" s="215"/>
      <c r="B177" s="195"/>
      <c r="C177" s="371"/>
      <c r="D177" s="244"/>
      <c r="E177" s="244"/>
      <c r="F177" s="244"/>
      <c r="G177" s="244"/>
      <c r="H177" s="244"/>
      <c r="I177" s="244"/>
      <c r="J177" s="244"/>
      <c r="K177" s="244"/>
      <c r="L177" s="244"/>
      <c r="M177" s="244"/>
      <c r="N177" s="244"/>
      <c r="O177" s="244"/>
      <c r="P177" s="244"/>
      <c r="Q177" s="244"/>
      <c r="R177" s="244"/>
      <c r="S177" s="244"/>
      <c r="T177" s="244"/>
      <c r="U177" s="244"/>
      <c r="V177" s="244"/>
      <c r="W177" s="244"/>
      <c r="X177" s="244"/>
      <c r="Y177" s="244"/>
      <c r="Z177" s="244"/>
      <c r="AA177" s="244"/>
      <c r="AB177" s="244"/>
      <c r="AC177" s="244"/>
      <c r="AD177" s="244"/>
      <c r="AE177" s="244"/>
      <c r="AF177" s="244"/>
      <c r="AG177" s="244"/>
      <c r="AH177" s="244"/>
      <c r="AI177" s="244"/>
      <c r="AJ177" s="244"/>
      <c r="AK177" s="244"/>
      <c r="AL177" s="244"/>
      <c r="AM177" s="244"/>
    </row>
    <row r="178" spans="1:39" ht="29.25" customHeight="1" x14ac:dyDescent="0.25">
      <c r="A178" s="213" t="s">
        <v>241</v>
      </c>
      <c r="B178" s="216" t="s">
        <v>242</v>
      </c>
      <c r="C178" s="367">
        <f>+'Capex ALL'!D179</f>
        <v>9.2441557906578211</v>
      </c>
      <c r="D178" s="243">
        <f t="shared" ref="D178" si="583">SUM(E178:AM178)</f>
        <v>9.2441557906578211</v>
      </c>
      <c r="E178" s="243">
        <f>+'Capex ALL'!E179</f>
        <v>1.6206681201387443</v>
      </c>
      <c r="F178" s="243">
        <f>+'Capex ALL'!F179</f>
        <v>3.6976623162631279</v>
      </c>
      <c r="G178" s="243">
        <f>+'Capex ALL'!G179</f>
        <v>2.8873282561937561</v>
      </c>
      <c r="H178" s="243">
        <f>+'Capex ALL'!H179</f>
        <v>1.0384970980621919</v>
      </c>
      <c r="I178" s="243">
        <f>+'Capex ALL'!I179</f>
        <v>0</v>
      </c>
      <c r="J178" s="244"/>
      <c r="K178" s="244"/>
      <c r="L178" s="244"/>
      <c r="M178" s="244"/>
      <c r="N178" s="244"/>
      <c r="O178" s="244"/>
      <c r="P178" s="244"/>
      <c r="Q178" s="244"/>
      <c r="R178" s="244"/>
      <c r="S178" s="244"/>
      <c r="T178" s="244"/>
      <c r="U178" s="244"/>
      <c r="V178" s="244"/>
      <c r="W178" s="244"/>
      <c r="X178" s="244"/>
      <c r="Y178" s="244"/>
      <c r="Z178" s="244"/>
      <c r="AA178" s="244"/>
      <c r="AB178" s="244"/>
      <c r="AC178" s="244"/>
      <c r="AD178" s="244"/>
      <c r="AE178" s="244"/>
      <c r="AF178" s="244"/>
      <c r="AG178" s="244"/>
      <c r="AH178" s="244"/>
      <c r="AI178" s="244"/>
      <c r="AJ178" s="244"/>
      <c r="AK178" s="244"/>
      <c r="AL178" s="244"/>
      <c r="AM178" s="244"/>
    </row>
    <row r="179" spans="1:39" ht="15.75" x14ac:dyDescent="0.25">
      <c r="A179" s="213"/>
      <c r="B179" s="195"/>
      <c r="C179" s="371"/>
      <c r="D179" s="243"/>
      <c r="E179" s="243"/>
      <c r="F179" s="243"/>
      <c r="G179" s="243"/>
      <c r="H179" s="244"/>
      <c r="I179" s="244"/>
      <c r="J179" s="244"/>
      <c r="K179" s="244"/>
      <c r="L179" s="244"/>
      <c r="M179" s="244"/>
      <c r="N179" s="244"/>
      <c r="O179" s="244"/>
      <c r="P179" s="244"/>
      <c r="Q179" s="244"/>
      <c r="R179" s="244"/>
      <c r="S179" s="244"/>
      <c r="T179" s="244"/>
      <c r="U179" s="244"/>
      <c r="V179" s="244"/>
      <c r="W179" s="244"/>
      <c r="X179" s="244"/>
      <c r="Y179" s="244"/>
      <c r="Z179" s="244"/>
      <c r="AA179" s="244"/>
      <c r="AB179" s="244"/>
      <c r="AC179" s="244"/>
      <c r="AD179" s="244"/>
      <c r="AE179" s="244"/>
      <c r="AF179" s="244"/>
      <c r="AG179" s="244"/>
      <c r="AH179" s="244"/>
      <c r="AI179" s="244"/>
      <c r="AJ179" s="244"/>
      <c r="AK179" s="244"/>
      <c r="AL179" s="244"/>
      <c r="AM179" s="244"/>
    </row>
    <row r="180" spans="1:39" ht="35.25" customHeight="1" x14ac:dyDescent="0.25">
      <c r="A180" s="213" t="s">
        <v>243</v>
      </c>
      <c r="B180" s="217" t="s">
        <v>302</v>
      </c>
      <c r="C180" s="367">
        <f>+'Capex ALL'!D181</f>
        <v>434.2143952725533</v>
      </c>
      <c r="D180" s="243">
        <f t="shared" ref="D180" si="584">SUM(E180:AM180)</f>
        <v>434.21439527255353</v>
      </c>
      <c r="E180" s="243">
        <f>+E176+E172+E167+E162+E178</f>
        <v>28.964250812226183</v>
      </c>
      <c r="F180" s="243">
        <f t="shared" ref="F180:AM180" si="585">+F176+F172+F167+F162+F178</f>
        <v>111.3439288602589</v>
      </c>
      <c r="G180" s="243">
        <f t="shared" si="585"/>
        <v>96.8618034541458</v>
      </c>
      <c r="H180" s="243">
        <f t="shared" si="585"/>
        <v>113.8424991948098</v>
      </c>
      <c r="I180" s="243">
        <f t="shared" si="585"/>
        <v>25.354168778727203</v>
      </c>
      <c r="J180" s="243">
        <f t="shared" si="585"/>
        <v>1.5703431750430112</v>
      </c>
      <c r="K180" s="243">
        <f t="shared" si="585"/>
        <v>1.4573159917158949</v>
      </c>
      <c r="L180" s="243">
        <f t="shared" si="585"/>
        <v>1.481666129214037</v>
      </c>
      <c r="M180" s="243">
        <f t="shared" si="585"/>
        <v>1.5064310205856861</v>
      </c>
      <c r="N180" s="243">
        <f t="shared" si="585"/>
        <v>1.6685876221469573</v>
      </c>
      <c r="O180" s="243">
        <f t="shared" si="585"/>
        <v>1.5572342341186507</v>
      </c>
      <c r="P180" s="243">
        <f t="shared" si="585"/>
        <v>1.5832874728269157</v>
      </c>
      <c r="Q180" s="243">
        <f t="shared" si="585"/>
        <v>1.8837246974997963</v>
      </c>
      <c r="R180" s="243">
        <f t="shared" si="585"/>
        <v>3.3008816180488552</v>
      </c>
      <c r="S180" s="243">
        <f t="shared" si="585"/>
        <v>1.8289947751573872</v>
      </c>
      <c r="T180" s="243">
        <f t="shared" si="585"/>
        <v>1.7203807287138257</v>
      </c>
      <c r="U180" s="243">
        <f t="shared" si="585"/>
        <v>1.7492214282067207</v>
      </c>
      <c r="V180" s="243">
        <f t="shared" si="585"/>
        <v>1.9155254135175304</v>
      </c>
      <c r="W180" s="243">
        <f t="shared" si="585"/>
        <v>1.8083922898325988</v>
      </c>
      <c r="X180" s="243">
        <f t="shared" si="585"/>
        <v>1.8564936884498837</v>
      </c>
      <c r="Y180" s="243">
        <f t="shared" si="585"/>
        <v>2.0273887274144968</v>
      </c>
      <c r="Z180" s="243">
        <f t="shared" si="585"/>
        <v>1.9249873150550059</v>
      </c>
      <c r="AA180" s="243">
        <f t="shared" si="585"/>
        <v>2.0971807801526721</v>
      </c>
      <c r="AB180" s="243">
        <f t="shared" si="585"/>
        <v>1.9961031256634847</v>
      </c>
      <c r="AC180" s="243">
        <f t="shared" si="585"/>
        <v>2.1696461852912017</v>
      </c>
      <c r="AD180" s="243">
        <f t="shared" si="585"/>
        <v>2.0699444771339413</v>
      </c>
      <c r="AE180" s="243">
        <f t="shared" si="585"/>
        <v>2.2448903604663739</v>
      </c>
      <c r="AF180" s="243">
        <f t="shared" si="585"/>
        <v>2.1466188895995524</v>
      </c>
      <c r="AG180" s="243">
        <f t="shared" si="585"/>
        <v>2.3230229708809103</v>
      </c>
      <c r="AH180" s="243">
        <f t="shared" si="585"/>
        <v>0.69134703037280953</v>
      </c>
      <c r="AI180" s="243">
        <f t="shared" si="585"/>
        <v>2.2347886853136503</v>
      </c>
      <c r="AJ180" s="243">
        <f t="shared" si="585"/>
        <v>2.1339804243451699</v>
      </c>
      <c r="AK180" s="243">
        <f t="shared" si="585"/>
        <v>4.3676134491721044</v>
      </c>
      <c r="AL180" s="243">
        <f t="shared" si="585"/>
        <v>2.5317514664463205</v>
      </c>
      <c r="AM180" s="243">
        <f t="shared" si="585"/>
        <v>0</v>
      </c>
    </row>
    <row r="181" spans="1:39" ht="15.75" x14ac:dyDescent="0.25">
      <c r="A181" s="215"/>
      <c r="B181" s="195"/>
      <c r="C181" s="360"/>
      <c r="D181" s="244"/>
      <c r="E181" s="244"/>
      <c r="F181" s="244"/>
      <c r="G181" s="244"/>
      <c r="H181" s="244"/>
      <c r="I181" s="244"/>
      <c r="J181" s="244"/>
      <c r="K181" s="244"/>
      <c r="L181" s="244"/>
      <c r="M181" s="244"/>
      <c r="N181" s="244"/>
      <c r="O181" s="244"/>
      <c r="P181" s="244"/>
      <c r="Q181" s="244"/>
      <c r="R181" s="244"/>
      <c r="S181" s="244"/>
      <c r="T181" s="244"/>
      <c r="U181" s="244"/>
      <c r="V181" s="244"/>
      <c r="W181" s="244"/>
      <c r="X181" s="244"/>
      <c r="Y181" s="244"/>
      <c r="Z181" s="244"/>
      <c r="AA181" s="244"/>
      <c r="AB181" s="244"/>
      <c r="AC181" s="244"/>
      <c r="AD181" s="244"/>
      <c r="AE181" s="244"/>
      <c r="AF181" s="244"/>
      <c r="AG181" s="244"/>
      <c r="AH181" s="244"/>
      <c r="AI181" s="244"/>
      <c r="AJ181" s="244"/>
      <c r="AK181" s="244"/>
      <c r="AL181" s="244"/>
      <c r="AM181" s="244"/>
    </row>
    <row r="182" spans="1:39" ht="15.75" x14ac:dyDescent="0.25">
      <c r="A182" s="213" t="s">
        <v>244</v>
      </c>
      <c r="B182" s="214" t="s">
        <v>245</v>
      </c>
      <c r="C182" s="366"/>
      <c r="D182" s="244"/>
      <c r="E182" s="244"/>
      <c r="F182" s="244"/>
      <c r="G182" s="244"/>
      <c r="H182" s="244"/>
      <c r="I182" s="244"/>
      <c r="J182" s="244"/>
      <c r="K182" s="244"/>
      <c r="L182" s="244"/>
      <c r="M182" s="244"/>
      <c r="N182" s="244"/>
      <c r="O182" s="244"/>
      <c r="P182" s="244"/>
      <c r="Q182" s="244"/>
      <c r="R182" s="244"/>
      <c r="S182" s="244"/>
      <c r="T182" s="244"/>
      <c r="U182" s="244"/>
      <c r="V182" s="244"/>
      <c r="W182" s="244"/>
      <c r="X182" s="244"/>
      <c r="Y182" s="244"/>
      <c r="Z182" s="244"/>
      <c r="AA182" s="244"/>
      <c r="AB182" s="244"/>
      <c r="AC182" s="244"/>
      <c r="AD182" s="244"/>
      <c r="AE182" s="244"/>
      <c r="AF182" s="244"/>
      <c r="AG182" s="244"/>
      <c r="AH182" s="244"/>
      <c r="AI182" s="244"/>
      <c r="AJ182" s="244"/>
      <c r="AK182" s="244"/>
      <c r="AL182" s="244"/>
      <c r="AM182" s="244"/>
    </row>
    <row r="183" spans="1:39" ht="15.75" x14ac:dyDescent="0.25">
      <c r="A183" s="215" t="s">
        <v>246</v>
      </c>
      <c r="B183" s="195" t="s">
        <v>482</v>
      </c>
      <c r="C183" s="360"/>
      <c r="D183" s="244">
        <f t="shared" ref="D183:D187" si="586">SUM(E183:AM183)</f>
        <v>42.113457197555981</v>
      </c>
      <c r="E183" s="244"/>
      <c r="F183" s="244"/>
      <c r="G183" s="244"/>
      <c r="H183" s="244"/>
      <c r="I183" s="244">
        <f>'Inv Repo Via'!D68/1000000</f>
        <v>0.85403665097930359</v>
      </c>
      <c r="J183" s="244">
        <f>'Inv Repo Via'!E68/1000000</f>
        <v>0.87788747116108212</v>
      </c>
      <c r="K183" s="244">
        <f>'Inv Repo Via'!F68/1000000</f>
        <v>0.90241592238121804</v>
      </c>
      <c r="L183" s="244">
        <f>'Inv Repo Via'!G68/1000000</f>
        <v>0.9276417196360045</v>
      </c>
      <c r="M183" s="244">
        <f>'Inv Repo Via'!H68/1000000</f>
        <v>0.95358516996473841</v>
      </c>
      <c r="N183" s="244">
        <f>'Inv Repo Via'!I68/1000000</f>
        <v>0.98026719095405979</v>
      </c>
      <c r="O183" s="244">
        <f>'Inv Repo Via'!J68/1000000</f>
        <v>1.0077093298484325</v>
      </c>
      <c r="P183" s="244">
        <f>'Inv Repo Via'!K68/1000000</f>
        <v>1.0359337832876467</v>
      </c>
      <c r="Q183" s="244">
        <f>'Inv Repo Via'!L68/1000000</f>
        <v>1.0649634176929874</v>
      </c>
      <c r="R183" s="244">
        <f>'Inv Repo Via'!M68/1000000</f>
        <v>1.0948217903244866</v>
      </c>
      <c r="S183" s="244">
        <f>'Inv Repo Via'!N68/1000000</f>
        <v>1.157122564727685</v>
      </c>
      <c r="T183" s="244">
        <f>'Inv Repo Via'!O68/1000000</f>
        <v>1.1896157345943568</v>
      </c>
      <c r="U183" s="244">
        <f>'Inv Repo Via'!P68/1000000</f>
        <v>1.2230392260730625</v>
      </c>
      <c r="V183" s="244">
        <f>'Inv Repo Via'!Q68/1000000</f>
        <v>1.2574203916392162</v>
      </c>
      <c r="W183" s="244">
        <f>'Inv Repo Via'!R68/1000000</f>
        <v>1.2927874164055775</v>
      </c>
      <c r="X183" s="244">
        <f>'Inv Repo Via'!S68/1000000</f>
        <v>1.3291693445773938</v>
      </c>
      <c r="Y183" s="244">
        <f>'Inv Repo Via'!T68/1000000</f>
        <v>1.3656798674004649</v>
      </c>
      <c r="Z183" s="244">
        <f>'Inv Repo Via'!U68/1000000</f>
        <v>1.4033859695608644</v>
      </c>
      <c r="AA183" s="244">
        <f>'Inv Repo Via'!V68/1000000</f>
        <v>1.4423347421331056</v>
      </c>
      <c r="AB183" s="244">
        <f>'Inv Repo Via'!W68/1000000</f>
        <v>1.4825754107657139</v>
      </c>
      <c r="AC183" s="244">
        <f>'Inv Repo Via'!X68/1000000</f>
        <v>1.5241594408154622</v>
      </c>
      <c r="AD183" s="244">
        <f>'Inv Repo Via'!Y68/1000000</f>
        <v>1.5671406478839207</v>
      </c>
      <c r="AE183" s="244">
        <f>'Inv Repo Via'!Z68/1000000</f>
        <v>1.6115753140396352</v>
      </c>
      <c r="AF183" s="244">
        <f>'Inv Repo Via'!AA68/1000000</f>
        <v>1.6575223100242717</v>
      </c>
      <c r="AG183" s="244">
        <f>'Inv Repo Via'!AB68/1000000</f>
        <v>1.7050432237568516</v>
      </c>
      <c r="AH183" s="244">
        <f>'Inv Repo Via'!AC68/1000000</f>
        <v>1.7542024954668589</v>
      </c>
      <c r="AI183" s="244">
        <f>'Inv Repo Via'!AD68/1000000</f>
        <v>1.7699113353881526</v>
      </c>
      <c r="AJ183" s="244">
        <f>'Inv Repo Via'!AE68/1000000</f>
        <v>1.818058555616924</v>
      </c>
      <c r="AK183" s="244">
        <f>'Inv Repo Via'!AF68/1000000</f>
        <v>1.867782965682018</v>
      </c>
      <c r="AL183" s="244">
        <f>'Inv Repo Via'!AG68/1000000</f>
        <v>1.9686199644540838</v>
      </c>
      <c r="AM183" s="244">
        <f>'Inv Repo Via'!AH68/1000000</f>
        <v>2.0270478303203991</v>
      </c>
    </row>
    <row r="184" spans="1:39" ht="15.75" x14ac:dyDescent="0.25">
      <c r="A184" s="215" t="s">
        <v>247</v>
      </c>
      <c r="B184" s="195" t="s">
        <v>248</v>
      </c>
      <c r="C184" s="360">
        <f>+'Capex ALL'!D185</f>
        <v>0</v>
      </c>
      <c r="D184" s="244">
        <f t="shared" si="586"/>
        <v>0</v>
      </c>
      <c r="E184" s="244">
        <f>+'Res Frotas'!E37</f>
        <v>0</v>
      </c>
      <c r="F184" s="244">
        <f>+'Res Frotas'!F37</f>
        <v>0</v>
      </c>
      <c r="G184" s="244">
        <f>+'Res Frotas'!G37</f>
        <v>0</v>
      </c>
      <c r="H184" s="244">
        <f>+'Res Frotas'!H37</f>
        <v>0</v>
      </c>
      <c r="I184" s="244">
        <f>+'Res Frotas'!I37</f>
        <v>0</v>
      </c>
      <c r="J184" s="244">
        <f>+'Res Frotas'!J37</f>
        <v>0</v>
      </c>
      <c r="K184" s="244">
        <f>+'Res Frotas'!K37</f>
        <v>0</v>
      </c>
      <c r="L184" s="244">
        <f>+'Res Frotas'!L37</f>
        <v>0</v>
      </c>
      <c r="M184" s="244">
        <f>+'Res Frotas'!M37</f>
        <v>0</v>
      </c>
      <c r="N184" s="244">
        <f>+'Res Frotas'!N37</f>
        <v>0</v>
      </c>
      <c r="O184" s="244">
        <f>+'Res Frotas'!O37</f>
        <v>0</v>
      </c>
      <c r="P184" s="244">
        <f>+'Res Frotas'!P37</f>
        <v>0</v>
      </c>
      <c r="Q184" s="244">
        <f>+'Res Frotas'!Q37</f>
        <v>0</v>
      </c>
      <c r="R184" s="244">
        <f>+'Res Frotas'!R37</f>
        <v>0</v>
      </c>
      <c r="S184" s="244">
        <f>+'Res Frotas'!S37</f>
        <v>0</v>
      </c>
      <c r="T184" s="244">
        <f>+'Res Frotas'!T37</f>
        <v>0</v>
      </c>
      <c r="U184" s="244">
        <f>+'Res Frotas'!U37</f>
        <v>0</v>
      </c>
      <c r="V184" s="244">
        <f>+'Res Frotas'!V37</f>
        <v>0</v>
      </c>
      <c r="W184" s="244">
        <f>+'Res Frotas'!W37</f>
        <v>0</v>
      </c>
      <c r="X184" s="244">
        <f>+'Res Frotas'!X37</f>
        <v>0</v>
      </c>
      <c r="Y184" s="244">
        <f>+'Res Frotas'!Y37</f>
        <v>0</v>
      </c>
      <c r="Z184" s="244">
        <f>+'Res Frotas'!Z37</f>
        <v>0</v>
      </c>
      <c r="AA184" s="244">
        <f>+'Res Frotas'!AA37</f>
        <v>0</v>
      </c>
      <c r="AB184" s="244">
        <f>+'Res Frotas'!AB37</f>
        <v>0</v>
      </c>
      <c r="AC184" s="244">
        <f>+'Res Frotas'!AC37</f>
        <v>0</v>
      </c>
      <c r="AD184" s="244">
        <f>+'Res Frotas'!AD37</f>
        <v>0</v>
      </c>
      <c r="AE184" s="244">
        <f>+'Res Frotas'!AE37</f>
        <v>0</v>
      </c>
      <c r="AF184" s="244">
        <f>+'Res Frotas'!AF37</f>
        <v>0</v>
      </c>
      <c r="AG184" s="244">
        <f>+'Res Frotas'!AG37</f>
        <v>0</v>
      </c>
      <c r="AH184" s="244">
        <f>+'Res Frotas'!AH37</f>
        <v>0</v>
      </c>
      <c r="AI184" s="244">
        <f>+'Res Frotas'!AI37</f>
        <v>0</v>
      </c>
      <c r="AJ184" s="244">
        <f>+'Res Frotas'!AJ37</f>
        <v>0</v>
      </c>
      <c r="AK184" s="244">
        <f>+'Res Frotas'!AK37</f>
        <v>0</v>
      </c>
      <c r="AL184" s="244">
        <f>+'Res Frotas'!AL37</f>
        <v>0</v>
      </c>
      <c r="AM184" s="244">
        <f>+'Res Frotas'!AM37</f>
        <v>0</v>
      </c>
    </row>
    <row r="185" spans="1:39" ht="15.75" x14ac:dyDescent="0.25">
      <c r="A185" s="215" t="s">
        <v>249</v>
      </c>
      <c r="B185" s="195" t="s">
        <v>250</v>
      </c>
      <c r="C185" s="360">
        <f>+'Capex ALL'!D186</f>
        <v>14.04</v>
      </c>
      <c r="D185" s="244">
        <f t="shared" si="586"/>
        <v>14.04</v>
      </c>
      <c r="E185" s="244">
        <f>+'Res Frotas'!E38</f>
        <v>0</v>
      </c>
      <c r="F185" s="244">
        <f>+'Res Frotas'!F38</f>
        <v>0</v>
      </c>
      <c r="G185" s="244">
        <f>+'Res Frotas'!G38</f>
        <v>0</v>
      </c>
      <c r="H185" s="244">
        <f>+'Res Frotas'!H38</f>
        <v>0</v>
      </c>
      <c r="I185" s="244">
        <f>+'Res Frotas'!I38</f>
        <v>0</v>
      </c>
      <c r="J185" s="244">
        <f>+'Res Frotas'!J38</f>
        <v>0</v>
      </c>
      <c r="K185" s="244">
        <f>+'Res Frotas'!K38</f>
        <v>0</v>
      </c>
      <c r="L185" s="244">
        <f>+'Res Frotas'!L38</f>
        <v>0</v>
      </c>
      <c r="M185" s="244">
        <f>+'Res Frotas'!M38</f>
        <v>0</v>
      </c>
      <c r="N185" s="244">
        <f>+'Res Frotas'!N38</f>
        <v>0</v>
      </c>
      <c r="O185" s="244">
        <f>+'Res Frotas'!O38</f>
        <v>0</v>
      </c>
      <c r="P185" s="244">
        <f>+'Res Frotas'!P38</f>
        <v>0</v>
      </c>
      <c r="Q185" s="244">
        <f>+'Res Frotas'!Q38</f>
        <v>0</v>
      </c>
      <c r="R185" s="244">
        <f>+'Res Frotas'!R38</f>
        <v>0</v>
      </c>
      <c r="S185" s="244">
        <f>+'Res Frotas'!S38</f>
        <v>0</v>
      </c>
      <c r="T185" s="244">
        <f>+'Res Frotas'!T38</f>
        <v>0</v>
      </c>
      <c r="U185" s="244">
        <f>+'Res Frotas'!U38</f>
        <v>0</v>
      </c>
      <c r="V185" s="244">
        <f>+'Res Frotas'!V38</f>
        <v>0</v>
      </c>
      <c r="W185" s="244">
        <f>+'Res Frotas'!W38</f>
        <v>0</v>
      </c>
      <c r="X185" s="244">
        <f>+'Res Frotas'!X38</f>
        <v>1.4039999999999999</v>
      </c>
      <c r="Y185" s="244">
        <f>+'Res Frotas'!Y38</f>
        <v>1.4039999999999999</v>
      </c>
      <c r="Z185" s="244">
        <f>+'Res Frotas'!Z38</f>
        <v>1.4039999999999999</v>
      </c>
      <c r="AA185" s="244">
        <f>+'Res Frotas'!AA38</f>
        <v>1.4039999999999999</v>
      </c>
      <c r="AB185" s="244">
        <f>+'Res Frotas'!AB38</f>
        <v>1.4039999999999999</v>
      </c>
      <c r="AC185" s="244">
        <f>+'Res Frotas'!AC38</f>
        <v>1.4039999999999999</v>
      </c>
      <c r="AD185" s="244">
        <f>+'Res Frotas'!AD38</f>
        <v>1.4039999999999999</v>
      </c>
      <c r="AE185" s="244">
        <f>+'Res Frotas'!AE38</f>
        <v>1.4039999999999999</v>
      </c>
      <c r="AF185" s="244">
        <f>+'Res Frotas'!AF38</f>
        <v>1.4039999999999999</v>
      </c>
      <c r="AG185" s="244">
        <f>+'Res Frotas'!AG38</f>
        <v>1.4039999999999999</v>
      </c>
      <c r="AH185" s="244">
        <f>+'Res Frotas'!AH38</f>
        <v>0</v>
      </c>
      <c r="AI185" s="244">
        <f>+'Res Frotas'!AI38</f>
        <v>0</v>
      </c>
      <c r="AJ185" s="244">
        <f>+'Res Frotas'!AJ38</f>
        <v>0</v>
      </c>
      <c r="AK185" s="244">
        <f>+'Res Frotas'!AK38</f>
        <v>0</v>
      </c>
      <c r="AL185" s="244">
        <f>+'Res Frotas'!AL38</f>
        <v>0</v>
      </c>
      <c r="AM185" s="244">
        <f>+'Res Frotas'!AM38</f>
        <v>0</v>
      </c>
    </row>
    <row r="186" spans="1:39" ht="15.75" x14ac:dyDescent="0.25">
      <c r="A186" s="215" t="s">
        <v>251</v>
      </c>
      <c r="B186" s="195" t="s">
        <v>252</v>
      </c>
      <c r="C186" s="360"/>
      <c r="D186" s="244">
        <f t="shared" si="586"/>
        <v>0</v>
      </c>
      <c r="E186" s="244"/>
      <c r="F186" s="244"/>
      <c r="G186" s="244"/>
      <c r="H186" s="244"/>
      <c r="I186" s="244"/>
      <c r="J186" s="244"/>
      <c r="K186" s="244"/>
      <c r="L186" s="244"/>
      <c r="M186" s="244"/>
      <c r="N186" s="244"/>
      <c r="O186" s="244"/>
      <c r="P186" s="244"/>
      <c r="Q186" s="244"/>
      <c r="R186" s="244"/>
      <c r="S186" s="244"/>
      <c r="T186" s="244"/>
      <c r="U186" s="244"/>
      <c r="V186" s="244"/>
      <c r="W186" s="244"/>
      <c r="X186" s="244"/>
      <c r="Y186" s="244"/>
      <c r="Z186" s="244"/>
      <c r="AA186" s="244"/>
      <c r="AB186" s="244"/>
      <c r="AC186" s="244"/>
      <c r="AD186" s="244"/>
      <c r="AE186" s="244"/>
      <c r="AF186" s="244"/>
      <c r="AG186" s="244"/>
      <c r="AH186" s="244"/>
      <c r="AI186" s="244"/>
      <c r="AJ186" s="244"/>
      <c r="AK186" s="244"/>
      <c r="AL186" s="244"/>
      <c r="AM186" s="244"/>
    </row>
    <row r="187" spans="1:39" ht="15.75" x14ac:dyDescent="0.25">
      <c r="A187" s="215" t="s">
        <v>253</v>
      </c>
      <c r="B187" s="195" t="s">
        <v>254</v>
      </c>
      <c r="C187" s="368">
        <f>+'Capex ALL'!D188</f>
        <v>56.153457197555973</v>
      </c>
      <c r="D187" s="244">
        <f t="shared" si="586"/>
        <v>56.15345719755598</v>
      </c>
      <c r="E187" s="244">
        <f>SUM(E183:E186)</f>
        <v>0</v>
      </c>
      <c r="F187" s="244">
        <f t="shared" ref="F187:AM187" si="587">SUM(F183:F186)</f>
        <v>0</v>
      </c>
      <c r="G187" s="244">
        <f t="shared" si="587"/>
        <v>0</v>
      </c>
      <c r="H187" s="244">
        <f t="shared" si="587"/>
        <v>0</v>
      </c>
      <c r="I187" s="244">
        <f t="shared" si="587"/>
        <v>0.85403665097930359</v>
      </c>
      <c r="J187" s="244">
        <f t="shared" si="587"/>
        <v>0.87788747116108212</v>
      </c>
      <c r="K187" s="244">
        <f t="shared" si="587"/>
        <v>0.90241592238121804</v>
      </c>
      <c r="L187" s="244">
        <f t="shared" si="587"/>
        <v>0.9276417196360045</v>
      </c>
      <c r="M187" s="244">
        <f t="shared" si="587"/>
        <v>0.95358516996473841</v>
      </c>
      <c r="N187" s="244">
        <f t="shared" si="587"/>
        <v>0.98026719095405979</v>
      </c>
      <c r="O187" s="244">
        <f t="shared" si="587"/>
        <v>1.0077093298484325</v>
      </c>
      <c r="P187" s="244">
        <f t="shared" si="587"/>
        <v>1.0359337832876467</v>
      </c>
      <c r="Q187" s="244">
        <f t="shared" si="587"/>
        <v>1.0649634176929874</v>
      </c>
      <c r="R187" s="244">
        <f t="shared" si="587"/>
        <v>1.0948217903244866</v>
      </c>
      <c r="S187" s="244">
        <f t="shared" si="587"/>
        <v>1.157122564727685</v>
      </c>
      <c r="T187" s="244">
        <f t="shared" si="587"/>
        <v>1.1896157345943568</v>
      </c>
      <c r="U187" s="244">
        <f t="shared" si="587"/>
        <v>1.2230392260730625</v>
      </c>
      <c r="V187" s="244">
        <f t="shared" si="587"/>
        <v>1.2574203916392162</v>
      </c>
      <c r="W187" s="244">
        <f t="shared" si="587"/>
        <v>1.2927874164055775</v>
      </c>
      <c r="X187" s="244">
        <f t="shared" si="587"/>
        <v>2.7331693445773935</v>
      </c>
      <c r="Y187" s="244">
        <f t="shared" si="587"/>
        <v>2.7696798674004648</v>
      </c>
      <c r="Z187" s="244">
        <f t="shared" si="587"/>
        <v>2.8073859695608645</v>
      </c>
      <c r="AA187" s="244">
        <f t="shared" si="587"/>
        <v>2.8463347421331058</v>
      </c>
      <c r="AB187" s="244">
        <f t="shared" si="587"/>
        <v>2.8865754107657136</v>
      </c>
      <c r="AC187" s="244">
        <f t="shared" si="587"/>
        <v>2.9281594408154623</v>
      </c>
      <c r="AD187" s="244">
        <f t="shared" si="587"/>
        <v>2.9711406478839208</v>
      </c>
      <c r="AE187" s="244">
        <f t="shared" si="587"/>
        <v>3.0155753140396353</v>
      </c>
      <c r="AF187" s="244">
        <f t="shared" si="587"/>
        <v>3.0615223100242717</v>
      </c>
      <c r="AG187" s="244">
        <f t="shared" si="587"/>
        <v>3.1090432237568515</v>
      </c>
      <c r="AH187" s="244">
        <f t="shared" si="587"/>
        <v>1.7542024954668589</v>
      </c>
      <c r="AI187" s="244">
        <f t="shared" si="587"/>
        <v>1.7699113353881526</v>
      </c>
      <c r="AJ187" s="244">
        <f t="shared" si="587"/>
        <v>1.818058555616924</v>
      </c>
      <c r="AK187" s="244">
        <f t="shared" si="587"/>
        <v>1.867782965682018</v>
      </c>
      <c r="AL187" s="244">
        <f t="shared" si="587"/>
        <v>1.9686199644540838</v>
      </c>
      <c r="AM187" s="244">
        <f t="shared" si="587"/>
        <v>2.0270478303203991</v>
      </c>
    </row>
    <row r="188" spans="1:39" ht="15.75" x14ac:dyDescent="0.25">
      <c r="A188" s="215"/>
      <c r="B188" s="195"/>
      <c r="C188" s="368"/>
      <c r="D188" s="244"/>
      <c r="E188" s="244"/>
      <c r="F188" s="244"/>
      <c r="G188" s="244"/>
      <c r="H188" s="244"/>
      <c r="I188" s="244"/>
      <c r="J188" s="244"/>
      <c r="K188" s="244"/>
      <c r="L188" s="244"/>
      <c r="M188" s="244"/>
      <c r="N188" s="244"/>
      <c r="O188" s="244"/>
      <c r="P188" s="244"/>
      <c r="Q188" s="244"/>
      <c r="R188" s="244"/>
      <c r="S188" s="244"/>
      <c r="T188" s="244"/>
      <c r="U188" s="244"/>
      <c r="V188" s="244"/>
      <c r="W188" s="244"/>
      <c r="X188" s="244"/>
      <c r="Y188" s="244"/>
      <c r="Z188" s="244"/>
      <c r="AA188" s="244"/>
      <c r="AB188" s="244"/>
      <c r="AC188" s="244"/>
      <c r="AD188" s="244"/>
      <c r="AE188" s="244"/>
      <c r="AF188" s="244"/>
      <c r="AG188" s="244"/>
      <c r="AH188" s="244"/>
      <c r="AI188" s="244"/>
      <c r="AJ188" s="244"/>
      <c r="AK188" s="244"/>
      <c r="AL188" s="244"/>
      <c r="AM188" s="244"/>
    </row>
    <row r="189" spans="1:39" ht="15.75" x14ac:dyDescent="0.25">
      <c r="A189" s="213" t="s">
        <v>255</v>
      </c>
      <c r="B189" s="214" t="s">
        <v>256</v>
      </c>
      <c r="C189" s="370">
        <f>+'Capex ALL'!D181</f>
        <v>434.2143952725533</v>
      </c>
      <c r="D189" s="243">
        <f t="shared" ref="D189" si="588">SUM(E189:AM189)</f>
        <v>490.3678524701092</v>
      </c>
      <c r="E189" s="243">
        <f>+E187+E180</f>
        <v>28.964250812226183</v>
      </c>
      <c r="F189" s="243">
        <f t="shared" ref="F189:AM189" si="589">+F187+F180</f>
        <v>111.3439288602589</v>
      </c>
      <c r="G189" s="243">
        <f t="shared" si="589"/>
        <v>96.8618034541458</v>
      </c>
      <c r="H189" s="243">
        <f t="shared" si="589"/>
        <v>113.8424991948098</v>
      </c>
      <c r="I189" s="243">
        <f t="shared" si="589"/>
        <v>26.208205429706506</v>
      </c>
      <c r="J189" s="243">
        <f t="shared" si="589"/>
        <v>2.4482306462040935</v>
      </c>
      <c r="K189" s="243">
        <f t="shared" si="589"/>
        <v>2.3597319140971127</v>
      </c>
      <c r="L189" s="243">
        <f t="shared" si="589"/>
        <v>2.4093078488500415</v>
      </c>
      <c r="M189" s="243">
        <f t="shared" si="589"/>
        <v>2.4600161905504248</v>
      </c>
      <c r="N189" s="243">
        <f t="shared" si="589"/>
        <v>2.6488548131010172</v>
      </c>
      <c r="O189" s="243">
        <f t="shared" si="589"/>
        <v>2.5649435639670832</v>
      </c>
      <c r="P189" s="243">
        <f t="shared" si="589"/>
        <v>2.6192212561145625</v>
      </c>
      <c r="Q189" s="243">
        <f t="shared" si="589"/>
        <v>2.948688115192784</v>
      </c>
      <c r="R189" s="243">
        <f t="shared" si="589"/>
        <v>4.3957034083733415</v>
      </c>
      <c r="S189" s="243">
        <f t="shared" si="589"/>
        <v>2.9861173398850722</v>
      </c>
      <c r="T189" s="243">
        <f t="shared" si="589"/>
        <v>2.9099964633081825</v>
      </c>
      <c r="U189" s="243">
        <f t="shared" si="589"/>
        <v>2.9722606542797831</v>
      </c>
      <c r="V189" s="243">
        <f t="shared" si="589"/>
        <v>3.1729458051567465</v>
      </c>
      <c r="W189" s="243">
        <f t="shared" si="589"/>
        <v>3.1011797062381765</v>
      </c>
      <c r="X189" s="243">
        <f t="shared" si="589"/>
        <v>4.5896630330272767</v>
      </c>
      <c r="Y189" s="243">
        <f t="shared" si="589"/>
        <v>4.7970685948149612</v>
      </c>
      <c r="Z189" s="243">
        <f t="shared" si="589"/>
        <v>4.7323732846158704</v>
      </c>
      <c r="AA189" s="243">
        <f t="shared" si="589"/>
        <v>4.9435155222857778</v>
      </c>
      <c r="AB189" s="243">
        <f t="shared" si="589"/>
        <v>4.8826785364291982</v>
      </c>
      <c r="AC189" s="243">
        <f t="shared" si="589"/>
        <v>5.0978056261066644</v>
      </c>
      <c r="AD189" s="243">
        <f t="shared" si="589"/>
        <v>5.0410851250178617</v>
      </c>
      <c r="AE189" s="243">
        <f t="shared" si="589"/>
        <v>5.2604656745060092</v>
      </c>
      <c r="AF189" s="243">
        <f t="shared" si="589"/>
        <v>5.2081411996238245</v>
      </c>
      <c r="AG189" s="243">
        <f t="shared" si="589"/>
        <v>5.4320661946377617</v>
      </c>
      <c r="AH189" s="243">
        <f t="shared" si="589"/>
        <v>2.4455495258396684</v>
      </c>
      <c r="AI189" s="243">
        <f t="shared" si="589"/>
        <v>4.0047000207018026</v>
      </c>
      <c r="AJ189" s="243">
        <f t="shared" si="589"/>
        <v>3.9520389799620936</v>
      </c>
      <c r="AK189" s="243">
        <f t="shared" si="589"/>
        <v>6.2353964148541223</v>
      </c>
      <c r="AL189" s="243">
        <f t="shared" si="589"/>
        <v>4.5003714309004046</v>
      </c>
      <c r="AM189" s="243">
        <f t="shared" si="589"/>
        <v>2.0270478303203991</v>
      </c>
    </row>
    <row r="190" spans="1:39" ht="15.75" x14ac:dyDescent="0.25">
      <c r="A190" s="215"/>
      <c r="B190" s="195"/>
      <c r="C190" s="368"/>
      <c r="D190" s="244"/>
      <c r="E190" s="244"/>
      <c r="F190" s="244"/>
      <c r="G190" s="244"/>
      <c r="H190" s="244"/>
      <c r="I190" s="244"/>
      <c r="J190" s="244"/>
      <c r="K190" s="244"/>
      <c r="L190" s="244"/>
      <c r="M190" s="244"/>
      <c r="N190" s="244"/>
      <c r="O190" s="244"/>
      <c r="P190" s="244"/>
      <c r="Q190" s="244"/>
      <c r="R190" s="244"/>
      <c r="S190" s="244"/>
      <c r="T190" s="244"/>
      <c r="U190" s="244"/>
      <c r="V190" s="244"/>
      <c r="W190" s="244"/>
      <c r="X190" s="244"/>
      <c r="Y190" s="244"/>
      <c r="Z190" s="244"/>
      <c r="AA190" s="244"/>
      <c r="AB190" s="244"/>
      <c r="AC190" s="244"/>
      <c r="AD190" s="244"/>
      <c r="AE190" s="244"/>
      <c r="AF190" s="244"/>
      <c r="AG190" s="244"/>
      <c r="AH190" s="244"/>
      <c r="AI190" s="244"/>
      <c r="AJ190" s="244"/>
      <c r="AK190" s="244"/>
      <c r="AL190" s="244"/>
      <c r="AM190" s="244"/>
    </row>
    <row r="191" spans="1:39" ht="15.75" x14ac:dyDescent="0.25">
      <c r="A191" s="213" t="s">
        <v>257</v>
      </c>
      <c r="B191" s="214" t="s">
        <v>258</v>
      </c>
      <c r="C191" s="370">
        <f>+'Capex ALL'!D192</f>
        <v>0</v>
      </c>
      <c r="D191" s="243">
        <f t="shared" ref="D191" si="590">SUM(E191:AM191)</f>
        <v>0</v>
      </c>
      <c r="E191" s="243">
        <f>+'Capex ALL'!E192</f>
        <v>0</v>
      </c>
      <c r="F191" s="243">
        <f>+'Capex ALL'!F192</f>
        <v>0</v>
      </c>
      <c r="G191" s="243">
        <f>+'Capex ALL'!G192</f>
        <v>0</v>
      </c>
      <c r="H191" s="243">
        <f>+'Capex ALL'!H192</f>
        <v>0</v>
      </c>
      <c r="I191" s="243">
        <f>+'Capex ALL'!I192</f>
        <v>0</v>
      </c>
      <c r="J191" s="243"/>
      <c r="K191" s="243"/>
      <c r="L191" s="243"/>
      <c r="M191" s="243"/>
      <c r="N191" s="243"/>
      <c r="O191" s="243"/>
      <c r="P191" s="243"/>
      <c r="Q191" s="243"/>
      <c r="R191" s="243"/>
      <c r="S191" s="243"/>
      <c r="T191" s="243"/>
      <c r="U191" s="243"/>
      <c r="V191" s="243"/>
      <c r="W191" s="243"/>
      <c r="X191" s="243"/>
      <c r="Y191" s="243"/>
      <c r="Z191" s="243"/>
      <c r="AA191" s="243"/>
      <c r="AB191" s="243"/>
      <c r="AC191" s="243"/>
      <c r="AD191" s="243"/>
      <c r="AE191" s="243"/>
      <c r="AF191" s="243"/>
      <c r="AG191" s="243"/>
      <c r="AH191" s="243"/>
      <c r="AI191" s="243"/>
      <c r="AJ191" s="243"/>
      <c r="AK191" s="243"/>
      <c r="AL191" s="243"/>
      <c r="AM191" s="243"/>
    </row>
    <row r="192" spans="1:39" ht="15.75" x14ac:dyDescent="0.25">
      <c r="A192" s="213"/>
      <c r="B192" s="195"/>
      <c r="C192" s="368"/>
      <c r="D192" s="244"/>
      <c r="E192" s="244"/>
      <c r="F192" s="244"/>
      <c r="G192" s="244"/>
      <c r="H192" s="244"/>
      <c r="I192" s="244"/>
      <c r="J192" s="244"/>
      <c r="K192" s="244"/>
      <c r="L192" s="244"/>
      <c r="M192" s="244"/>
      <c r="N192" s="244"/>
      <c r="O192" s="244"/>
      <c r="P192" s="244"/>
      <c r="Q192" s="244"/>
      <c r="R192" s="244"/>
      <c r="S192" s="244"/>
      <c r="T192" s="244"/>
      <c r="U192" s="244"/>
      <c r="V192" s="244"/>
      <c r="W192" s="244"/>
      <c r="X192" s="244"/>
      <c r="Y192" s="244"/>
      <c r="Z192" s="244"/>
      <c r="AA192" s="244"/>
      <c r="AB192" s="244"/>
      <c r="AC192" s="244"/>
      <c r="AD192" s="244"/>
      <c r="AE192" s="244"/>
      <c r="AF192" s="244"/>
      <c r="AG192" s="244"/>
      <c r="AH192" s="244"/>
      <c r="AI192" s="244"/>
      <c r="AJ192" s="244"/>
      <c r="AK192" s="244"/>
      <c r="AL192" s="244"/>
      <c r="AM192" s="244"/>
    </row>
    <row r="193" spans="1:39" ht="16.5" thickBot="1" x14ac:dyDescent="0.3">
      <c r="A193" s="228" t="s">
        <v>259</v>
      </c>
      <c r="B193" s="220" t="s">
        <v>260</v>
      </c>
      <c r="C193" s="373">
        <f>+'Capex ALL'!D194</f>
        <v>490.36785247010926</v>
      </c>
      <c r="D193" s="245">
        <f t="shared" ref="D193" si="591">SUM(E193:AM193)</f>
        <v>490.3678524701092</v>
      </c>
      <c r="E193" s="245">
        <f>+E191+E189</f>
        <v>28.964250812226183</v>
      </c>
      <c r="F193" s="245">
        <f t="shared" ref="F193:AM193" si="592">+F191+F189</f>
        <v>111.3439288602589</v>
      </c>
      <c r="G193" s="245">
        <f t="shared" si="592"/>
        <v>96.8618034541458</v>
      </c>
      <c r="H193" s="245">
        <f t="shared" si="592"/>
        <v>113.8424991948098</v>
      </c>
      <c r="I193" s="245">
        <f t="shared" si="592"/>
        <v>26.208205429706506</v>
      </c>
      <c r="J193" s="245">
        <f t="shared" si="592"/>
        <v>2.4482306462040935</v>
      </c>
      <c r="K193" s="245">
        <f t="shared" si="592"/>
        <v>2.3597319140971127</v>
      </c>
      <c r="L193" s="245">
        <f t="shared" si="592"/>
        <v>2.4093078488500415</v>
      </c>
      <c r="M193" s="245">
        <f t="shared" si="592"/>
        <v>2.4600161905504248</v>
      </c>
      <c r="N193" s="245">
        <f t="shared" si="592"/>
        <v>2.6488548131010172</v>
      </c>
      <c r="O193" s="245">
        <f t="shared" si="592"/>
        <v>2.5649435639670832</v>
      </c>
      <c r="P193" s="245">
        <f t="shared" si="592"/>
        <v>2.6192212561145625</v>
      </c>
      <c r="Q193" s="245">
        <f t="shared" si="592"/>
        <v>2.948688115192784</v>
      </c>
      <c r="R193" s="245">
        <f t="shared" si="592"/>
        <v>4.3957034083733415</v>
      </c>
      <c r="S193" s="245">
        <f t="shared" si="592"/>
        <v>2.9861173398850722</v>
      </c>
      <c r="T193" s="245">
        <f t="shared" si="592"/>
        <v>2.9099964633081825</v>
      </c>
      <c r="U193" s="245">
        <f t="shared" si="592"/>
        <v>2.9722606542797831</v>
      </c>
      <c r="V193" s="245">
        <f t="shared" si="592"/>
        <v>3.1729458051567465</v>
      </c>
      <c r="W193" s="245">
        <f t="shared" si="592"/>
        <v>3.1011797062381765</v>
      </c>
      <c r="X193" s="245">
        <f t="shared" si="592"/>
        <v>4.5896630330272767</v>
      </c>
      <c r="Y193" s="245">
        <f t="shared" si="592"/>
        <v>4.7970685948149612</v>
      </c>
      <c r="Z193" s="245">
        <f t="shared" si="592"/>
        <v>4.7323732846158704</v>
      </c>
      <c r="AA193" s="245">
        <f t="shared" si="592"/>
        <v>4.9435155222857778</v>
      </c>
      <c r="AB193" s="245">
        <f t="shared" si="592"/>
        <v>4.8826785364291982</v>
      </c>
      <c r="AC193" s="245">
        <f t="shared" si="592"/>
        <v>5.0978056261066644</v>
      </c>
      <c r="AD193" s="245">
        <f t="shared" si="592"/>
        <v>5.0410851250178617</v>
      </c>
      <c r="AE193" s="245">
        <f t="shared" si="592"/>
        <v>5.2604656745060092</v>
      </c>
      <c r="AF193" s="245">
        <f t="shared" si="592"/>
        <v>5.2081411996238245</v>
      </c>
      <c r="AG193" s="245">
        <f t="shared" si="592"/>
        <v>5.4320661946377617</v>
      </c>
      <c r="AH193" s="245">
        <f t="shared" si="592"/>
        <v>2.4455495258396684</v>
      </c>
      <c r="AI193" s="245">
        <f t="shared" si="592"/>
        <v>4.0047000207018026</v>
      </c>
      <c r="AJ193" s="245">
        <f t="shared" si="592"/>
        <v>3.9520389799620936</v>
      </c>
      <c r="AK193" s="245">
        <f t="shared" si="592"/>
        <v>6.2353964148541223</v>
      </c>
      <c r="AL193" s="245">
        <f t="shared" si="592"/>
        <v>4.5003714309004046</v>
      </c>
      <c r="AM193" s="245">
        <f t="shared" si="592"/>
        <v>2.0270478303203991</v>
      </c>
    </row>
    <row r="194" spans="1:39" ht="15.75" x14ac:dyDescent="0.25">
      <c r="A194" s="195" t="s">
        <v>1175</v>
      </c>
    </row>
    <row r="195" spans="1:39" ht="15.75" x14ac:dyDescent="0.25">
      <c r="A195" s="195" t="s">
        <v>484</v>
      </c>
      <c r="D195">
        <f>+'Capex ALL'!D194</f>
        <v>490.36785247010926</v>
      </c>
    </row>
    <row r="197" spans="1:39" ht="15.75" x14ac:dyDescent="0.25">
      <c r="A197" s="214" t="s">
        <v>267</v>
      </c>
      <c r="F197" s="195"/>
      <c r="G197" s="195"/>
    </row>
    <row r="198" spans="1:39" ht="15.75" x14ac:dyDescent="0.25">
      <c r="A198" s="214" t="s">
        <v>266</v>
      </c>
      <c r="D198" s="195"/>
      <c r="E198" s="195"/>
      <c r="F198" s="195"/>
      <c r="G198" s="195"/>
    </row>
    <row r="199" spans="1:39" ht="16.5" thickBot="1" x14ac:dyDescent="0.3">
      <c r="A199" s="214" t="s">
        <v>512</v>
      </c>
      <c r="D199" s="195"/>
      <c r="E199" s="195"/>
      <c r="F199" s="195"/>
      <c r="G199" s="195"/>
    </row>
    <row r="200" spans="1:39" ht="15.75" x14ac:dyDescent="0.25">
      <c r="A200" s="293"/>
      <c r="B200" s="285"/>
      <c r="C200" s="285"/>
      <c r="D200" s="317" t="s">
        <v>481</v>
      </c>
      <c r="E200" s="295">
        <v>2011</v>
      </c>
      <c r="F200" s="295">
        <v>2012</v>
      </c>
      <c r="G200" s="295">
        <v>2013</v>
      </c>
      <c r="H200" s="295">
        <v>2014</v>
      </c>
      <c r="I200" s="294">
        <v>2015</v>
      </c>
      <c r="J200" s="295">
        <f t="shared" ref="J200" si="593">I200+1</f>
        <v>2016</v>
      </c>
      <c r="K200" s="295">
        <f t="shared" ref="K200" si="594">J200+1</f>
        <v>2017</v>
      </c>
      <c r="L200" s="295">
        <f t="shared" ref="L200" si="595">K200+1</f>
        <v>2018</v>
      </c>
      <c r="M200" s="295">
        <f t="shared" ref="M200" si="596">L200+1</f>
        <v>2019</v>
      </c>
      <c r="N200" s="295">
        <f t="shared" ref="N200" si="597">M200+1</f>
        <v>2020</v>
      </c>
      <c r="O200" s="295">
        <f t="shared" ref="O200" si="598">N200+1</f>
        <v>2021</v>
      </c>
      <c r="P200" s="295">
        <f t="shared" ref="P200" si="599">O200+1</f>
        <v>2022</v>
      </c>
      <c r="Q200" s="295">
        <f t="shared" ref="Q200" si="600">P200+1</f>
        <v>2023</v>
      </c>
      <c r="R200" s="295">
        <f t="shared" ref="R200" si="601">Q200+1</f>
        <v>2024</v>
      </c>
      <c r="S200" s="42">
        <f t="shared" ref="S200" si="602">R200+1</f>
        <v>2025</v>
      </c>
      <c r="T200" s="295">
        <f t="shared" ref="T200" si="603">S200+1</f>
        <v>2026</v>
      </c>
      <c r="U200" s="295">
        <f t="shared" ref="U200" si="604">T200+1</f>
        <v>2027</v>
      </c>
      <c r="V200" s="42">
        <f t="shared" ref="V200" si="605">U200+1</f>
        <v>2028</v>
      </c>
      <c r="W200" s="295">
        <f t="shared" ref="W200" si="606">V200+1</f>
        <v>2029</v>
      </c>
      <c r="X200" s="294">
        <f t="shared" ref="X200" si="607">W200+1</f>
        <v>2030</v>
      </c>
      <c r="Y200" s="295">
        <f t="shared" ref="Y200" si="608">X200+1</f>
        <v>2031</v>
      </c>
      <c r="Z200" s="295">
        <f t="shared" ref="Z200" si="609">Y200+1</f>
        <v>2032</v>
      </c>
      <c r="AA200" s="295">
        <f t="shared" ref="AA200" si="610">Z200+1</f>
        <v>2033</v>
      </c>
      <c r="AB200" s="295">
        <f t="shared" ref="AB200" si="611">AA200+1</f>
        <v>2034</v>
      </c>
      <c r="AC200" s="295">
        <f t="shared" ref="AC200" si="612">AB200+1</f>
        <v>2035</v>
      </c>
      <c r="AD200" s="295">
        <f t="shared" ref="AD200" si="613">AC200+1</f>
        <v>2036</v>
      </c>
      <c r="AE200" s="295">
        <f t="shared" ref="AE200" si="614">AD200+1</f>
        <v>2037</v>
      </c>
      <c r="AF200" s="295">
        <f t="shared" ref="AF200" si="615">AE200+1</f>
        <v>2038</v>
      </c>
      <c r="AG200" s="295">
        <f t="shared" ref="AG200" si="616">AF200+1</f>
        <v>2039</v>
      </c>
      <c r="AH200" s="295">
        <f t="shared" ref="AH200" si="617">AG200+1</f>
        <v>2040</v>
      </c>
      <c r="AI200" s="295">
        <f t="shared" ref="AI200" si="618">AH200+1</f>
        <v>2041</v>
      </c>
      <c r="AJ200" s="295">
        <f t="shared" ref="AJ200" si="619">AI200+1</f>
        <v>2042</v>
      </c>
      <c r="AK200" s="295">
        <f t="shared" ref="AK200" si="620">AJ200+1</f>
        <v>2043</v>
      </c>
      <c r="AL200" s="295">
        <f t="shared" ref="AL200" si="621">AK200+1</f>
        <v>2044</v>
      </c>
      <c r="AM200" s="294">
        <f t="shared" ref="AM200" si="622">AL200+1</f>
        <v>2045</v>
      </c>
    </row>
    <row r="201" spans="1:39" ht="16.5" thickBot="1" x14ac:dyDescent="0.3">
      <c r="A201" s="296"/>
      <c r="B201" s="39"/>
      <c r="C201" s="39"/>
      <c r="D201" s="43" t="s">
        <v>132</v>
      </c>
      <c r="E201" s="43"/>
      <c r="F201" s="43"/>
      <c r="G201" s="43"/>
      <c r="H201" s="43"/>
      <c r="I201" s="297" t="s">
        <v>112</v>
      </c>
      <c r="J201" s="43" t="s">
        <v>427</v>
      </c>
      <c r="K201" s="43" t="s">
        <v>428</v>
      </c>
      <c r="L201" s="43" t="s">
        <v>429</v>
      </c>
      <c r="M201" s="43" t="s">
        <v>430</v>
      </c>
      <c r="N201" s="43" t="s">
        <v>431</v>
      </c>
      <c r="O201" s="43" t="s">
        <v>432</v>
      </c>
      <c r="P201" s="43" t="s">
        <v>433</v>
      </c>
      <c r="Q201" s="43" t="s">
        <v>434</v>
      </c>
      <c r="R201" s="43" t="s">
        <v>435</v>
      </c>
      <c r="S201" s="44" t="s">
        <v>436</v>
      </c>
      <c r="T201" s="43" t="s">
        <v>437</v>
      </c>
      <c r="U201" s="43" t="s">
        <v>438</v>
      </c>
      <c r="V201" s="44" t="s">
        <v>439</v>
      </c>
      <c r="W201" s="43" t="s">
        <v>440</v>
      </c>
      <c r="X201" s="297" t="s">
        <v>113</v>
      </c>
      <c r="Y201" s="43" t="s">
        <v>441</v>
      </c>
      <c r="Z201" s="43" t="s">
        <v>442</v>
      </c>
      <c r="AA201" s="43" t="s">
        <v>443</v>
      </c>
      <c r="AB201" s="43" t="s">
        <v>444</v>
      </c>
      <c r="AC201" s="43" t="s">
        <v>445</v>
      </c>
      <c r="AD201" s="43" t="s">
        <v>446</v>
      </c>
      <c r="AE201" s="43" t="s">
        <v>447</v>
      </c>
      <c r="AF201" s="43" t="s">
        <v>448</v>
      </c>
      <c r="AG201" s="43" t="s">
        <v>449</v>
      </c>
      <c r="AH201" s="43" t="s">
        <v>450</v>
      </c>
      <c r="AI201" s="43" t="s">
        <v>451</v>
      </c>
      <c r="AJ201" s="43" t="s">
        <v>452</v>
      </c>
      <c r="AK201" s="43" t="s">
        <v>453</v>
      </c>
      <c r="AL201" s="43" t="s">
        <v>454</v>
      </c>
      <c r="AM201" s="297" t="s">
        <v>114</v>
      </c>
    </row>
    <row r="202" spans="1:39" ht="15.75" x14ac:dyDescent="0.25">
      <c r="A202" s="213" t="s">
        <v>206</v>
      </c>
      <c r="B202" s="214" t="s">
        <v>207</v>
      </c>
      <c r="C202" s="214"/>
      <c r="D202" s="195"/>
      <c r="E202" s="195"/>
      <c r="F202" s="195"/>
      <c r="G202" s="195"/>
      <c r="H202" s="195"/>
    </row>
    <row r="203" spans="1:39" ht="15.75" x14ac:dyDescent="0.25">
      <c r="A203" s="215" t="s">
        <v>208</v>
      </c>
      <c r="B203" s="195" t="s">
        <v>209</v>
      </c>
      <c r="C203" s="234">
        <f>+'Capex ALL'!D204</f>
        <v>406.29599570624373</v>
      </c>
      <c r="D203" s="244">
        <f>SUM(E203:AM203)</f>
        <v>406.29599570624373</v>
      </c>
      <c r="E203" s="244">
        <f>+E7+E56+E105+E154</f>
        <v>15.69354422946372</v>
      </c>
      <c r="F203" s="244">
        <f t="shared" ref="F203:I203" si="623">+F7+F56+F105+F154</f>
        <v>162.51839828249751</v>
      </c>
      <c r="G203" s="244">
        <f t="shared" si="623"/>
        <v>154.67162616776565</v>
      </c>
      <c r="H203" s="244">
        <f t="shared" si="623"/>
        <v>73.412427026516895</v>
      </c>
      <c r="I203" s="244">
        <f t="shared" si="623"/>
        <v>0</v>
      </c>
      <c r="J203" s="244">
        <f t="shared" ref="F203:AM210" si="624">+J7+J56+J105+J154</f>
        <v>0</v>
      </c>
      <c r="K203" s="244">
        <f t="shared" si="624"/>
        <v>0</v>
      </c>
      <c r="L203" s="244">
        <f t="shared" si="624"/>
        <v>0</v>
      </c>
      <c r="M203" s="244">
        <f t="shared" si="624"/>
        <v>0</v>
      </c>
      <c r="N203" s="244">
        <f t="shared" si="624"/>
        <v>0</v>
      </c>
      <c r="O203" s="244">
        <f t="shared" si="624"/>
        <v>0</v>
      </c>
      <c r="P203" s="244">
        <f t="shared" si="624"/>
        <v>0</v>
      </c>
      <c r="Q203" s="244">
        <f t="shared" si="624"/>
        <v>0</v>
      </c>
      <c r="R203" s="244">
        <f t="shared" si="624"/>
        <v>0</v>
      </c>
      <c r="S203" s="244">
        <f t="shared" si="624"/>
        <v>0</v>
      </c>
      <c r="T203" s="244">
        <f t="shared" si="624"/>
        <v>0</v>
      </c>
      <c r="U203" s="244">
        <f t="shared" si="624"/>
        <v>0</v>
      </c>
      <c r="V203" s="244">
        <f t="shared" si="624"/>
        <v>0</v>
      </c>
      <c r="W203" s="244">
        <f t="shared" si="624"/>
        <v>0</v>
      </c>
      <c r="X203" s="244">
        <f t="shared" si="624"/>
        <v>0</v>
      </c>
      <c r="Y203" s="244">
        <f t="shared" si="624"/>
        <v>0</v>
      </c>
      <c r="Z203" s="244">
        <f t="shared" si="624"/>
        <v>0</v>
      </c>
      <c r="AA203" s="244">
        <f t="shared" si="624"/>
        <v>0</v>
      </c>
      <c r="AB203" s="244">
        <f t="shared" si="624"/>
        <v>0</v>
      </c>
      <c r="AC203" s="244">
        <f t="shared" si="624"/>
        <v>0</v>
      </c>
      <c r="AD203" s="244">
        <f t="shared" si="624"/>
        <v>0</v>
      </c>
      <c r="AE203" s="244">
        <f t="shared" si="624"/>
        <v>0</v>
      </c>
      <c r="AF203" s="244">
        <f t="shared" si="624"/>
        <v>0</v>
      </c>
      <c r="AG203" s="244">
        <f t="shared" si="624"/>
        <v>0</v>
      </c>
      <c r="AH203" s="244">
        <f t="shared" si="624"/>
        <v>0</v>
      </c>
      <c r="AI203" s="244">
        <f t="shared" si="624"/>
        <v>0</v>
      </c>
      <c r="AJ203" s="244">
        <f t="shared" si="624"/>
        <v>0</v>
      </c>
      <c r="AK203" s="244">
        <f t="shared" si="624"/>
        <v>0</v>
      </c>
      <c r="AL203" s="244">
        <f t="shared" si="624"/>
        <v>0</v>
      </c>
      <c r="AM203" s="244">
        <f t="shared" si="624"/>
        <v>0</v>
      </c>
    </row>
    <row r="204" spans="1:39" ht="15.75" x14ac:dyDescent="0.25">
      <c r="A204" s="215" t="s">
        <v>210</v>
      </c>
      <c r="B204" s="195" t="s">
        <v>211</v>
      </c>
      <c r="C204" s="234">
        <f>+'Capex ALL'!D205</f>
        <v>594.66159292889199</v>
      </c>
      <c r="D204" s="244">
        <f t="shared" ref="D204:D211" si="625">SUM(E204:AM204)</f>
        <v>594.66159292889199</v>
      </c>
      <c r="E204" s="244">
        <f t="shared" ref="E204:T210" si="626">+E8+E57+E106+E155</f>
        <v>3.9295265459039537</v>
      </c>
      <c r="F204" s="244">
        <f t="shared" si="626"/>
        <v>237.86463717155678</v>
      </c>
      <c r="G204" s="244">
        <f t="shared" si="626"/>
        <v>235.89987389860482</v>
      </c>
      <c r="H204" s="244">
        <f t="shared" si="626"/>
        <v>116.96755531282642</v>
      </c>
      <c r="I204" s="244">
        <f t="shared" si="626"/>
        <v>0</v>
      </c>
      <c r="J204" s="244">
        <f t="shared" si="626"/>
        <v>0</v>
      </c>
      <c r="K204" s="244">
        <f t="shared" si="626"/>
        <v>0</v>
      </c>
      <c r="L204" s="244">
        <f t="shared" si="626"/>
        <v>0</v>
      </c>
      <c r="M204" s="244">
        <f t="shared" si="626"/>
        <v>0</v>
      </c>
      <c r="N204" s="244">
        <f t="shared" si="626"/>
        <v>0</v>
      </c>
      <c r="O204" s="244">
        <f t="shared" si="626"/>
        <v>0</v>
      </c>
      <c r="P204" s="244">
        <f t="shared" si="626"/>
        <v>0</v>
      </c>
      <c r="Q204" s="244">
        <f t="shared" si="626"/>
        <v>0</v>
      </c>
      <c r="R204" s="244">
        <f t="shared" si="626"/>
        <v>0</v>
      </c>
      <c r="S204" s="244">
        <f t="shared" si="626"/>
        <v>0</v>
      </c>
      <c r="T204" s="244">
        <f t="shared" si="626"/>
        <v>0</v>
      </c>
      <c r="U204" s="244">
        <f t="shared" si="624"/>
        <v>0</v>
      </c>
      <c r="V204" s="244">
        <f t="shared" si="624"/>
        <v>0</v>
      </c>
      <c r="W204" s="244">
        <f t="shared" si="624"/>
        <v>0</v>
      </c>
      <c r="X204" s="244">
        <f t="shared" si="624"/>
        <v>0</v>
      </c>
      <c r="Y204" s="244">
        <f t="shared" si="624"/>
        <v>0</v>
      </c>
      <c r="Z204" s="244">
        <f t="shared" si="624"/>
        <v>0</v>
      </c>
      <c r="AA204" s="244">
        <f t="shared" si="624"/>
        <v>0</v>
      </c>
      <c r="AB204" s="244">
        <f t="shared" si="624"/>
        <v>0</v>
      </c>
      <c r="AC204" s="244">
        <f t="shared" si="624"/>
        <v>0</v>
      </c>
      <c r="AD204" s="244">
        <f t="shared" si="624"/>
        <v>0</v>
      </c>
      <c r="AE204" s="244">
        <f t="shared" si="624"/>
        <v>0</v>
      </c>
      <c r="AF204" s="244">
        <f t="shared" si="624"/>
        <v>0</v>
      </c>
      <c r="AG204" s="244">
        <f t="shared" si="624"/>
        <v>0</v>
      </c>
      <c r="AH204" s="244">
        <f t="shared" si="624"/>
        <v>0</v>
      </c>
      <c r="AI204" s="244">
        <f t="shared" si="624"/>
        <v>0</v>
      </c>
      <c r="AJ204" s="244">
        <f t="shared" si="624"/>
        <v>0</v>
      </c>
      <c r="AK204" s="244">
        <f t="shared" si="624"/>
        <v>0</v>
      </c>
      <c r="AL204" s="244">
        <f t="shared" si="624"/>
        <v>0</v>
      </c>
      <c r="AM204" s="244">
        <f t="shared" si="624"/>
        <v>0</v>
      </c>
    </row>
    <row r="205" spans="1:39" ht="15.75" x14ac:dyDescent="0.25">
      <c r="A205" s="215" t="s">
        <v>212</v>
      </c>
      <c r="B205" s="195" t="s">
        <v>973</v>
      </c>
      <c r="C205" s="234">
        <f>+'Capex ALL'!D206</f>
        <v>350.01347406025309</v>
      </c>
      <c r="D205" s="244">
        <f t="shared" si="625"/>
        <v>350.01347406025309</v>
      </c>
      <c r="E205" s="244">
        <f t="shared" si="626"/>
        <v>7.7205119167197669</v>
      </c>
      <c r="F205" s="244">
        <f t="shared" si="624"/>
        <v>126.90623223645945</v>
      </c>
      <c r="G205" s="244">
        <f t="shared" si="624"/>
        <v>123.04597627809956</v>
      </c>
      <c r="H205" s="244">
        <f t="shared" si="624"/>
        <v>68.396416435437416</v>
      </c>
      <c r="I205" s="244">
        <f t="shared" si="624"/>
        <v>23.944337193536889</v>
      </c>
      <c r="J205" s="244">
        <f t="shared" si="624"/>
        <v>0</v>
      </c>
      <c r="K205" s="244">
        <f t="shared" si="624"/>
        <v>0</v>
      </c>
      <c r="L205" s="244">
        <f t="shared" si="624"/>
        <v>0</v>
      </c>
      <c r="M205" s="244">
        <f t="shared" si="624"/>
        <v>0</v>
      </c>
      <c r="N205" s="244">
        <f t="shared" si="624"/>
        <v>0</v>
      </c>
      <c r="O205" s="244">
        <f t="shared" si="624"/>
        <v>0</v>
      </c>
      <c r="P205" s="244">
        <f t="shared" si="624"/>
        <v>0</v>
      </c>
      <c r="Q205" s="244">
        <f t="shared" si="624"/>
        <v>0</v>
      </c>
      <c r="R205" s="244">
        <f t="shared" si="624"/>
        <v>0</v>
      </c>
      <c r="S205" s="244">
        <f t="shared" si="624"/>
        <v>0</v>
      </c>
      <c r="T205" s="244">
        <f t="shared" si="624"/>
        <v>0</v>
      </c>
      <c r="U205" s="244">
        <f t="shared" si="624"/>
        <v>0</v>
      </c>
      <c r="V205" s="244">
        <f t="shared" si="624"/>
        <v>0</v>
      </c>
      <c r="W205" s="244">
        <f t="shared" si="624"/>
        <v>0</v>
      </c>
      <c r="X205" s="244">
        <f t="shared" si="624"/>
        <v>0</v>
      </c>
      <c r="Y205" s="244">
        <f t="shared" si="624"/>
        <v>0</v>
      </c>
      <c r="Z205" s="244">
        <f t="shared" si="624"/>
        <v>0</v>
      </c>
      <c r="AA205" s="244">
        <f t="shared" si="624"/>
        <v>0</v>
      </c>
      <c r="AB205" s="244">
        <f t="shared" si="624"/>
        <v>0</v>
      </c>
      <c r="AC205" s="244">
        <f t="shared" si="624"/>
        <v>0</v>
      </c>
      <c r="AD205" s="244">
        <f t="shared" si="624"/>
        <v>0</v>
      </c>
      <c r="AE205" s="244">
        <f t="shared" si="624"/>
        <v>0</v>
      </c>
      <c r="AF205" s="244">
        <f t="shared" si="624"/>
        <v>0</v>
      </c>
      <c r="AG205" s="244">
        <f t="shared" si="624"/>
        <v>0</v>
      </c>
      <c r="AH205" s="244">
        <f t="shared" si="624"/>
        <v>0</v>
      </c>
      <c r="AI205" s="244">
        <f t="shared" si="624"/>
        <v>0</v>
      </c>
      <c r="AJ205" s="244">
        <f t="shared" si="624"/>
        <v>0</v>
      </c>
      <c r="AK205" s="244">
        <f t="shared" si="624"/>
        <v>0</v>
      </c>
      <c r="AL205" s="244">
        <f t="shared" si="624"/>
        <v>0</v>
      </c>
      <c r="AM205" s="244">
        <f t="shared" si="624"/>
        <v>0</v>
      </c>
    </row>
    <row r="206" spans="1:39" ht="15.75" x14ac:dyDescent="0.25">
      <c r="A206" s="215" t="s">
        <v>214</v>
      </c>
      <c r="B206" s="195" t="s">
        <v>215</v>
      </c>
      <c r="C206" s="234">
        <f>+'Capex ALL'!D207</f>
        <v>39.722636796536804</v>
      </c>
      <c r="D206" s="244">
        <f t="shared" si="625"/>
        <v>39.722636796536818</v>
      </c>
      <c r="E206" s="244">
        <f t="shared" si="626"/>
        <v>0</v>
      </c>
      <c r="F206" s="244">
        <f t="shared" si="624"/>
        <v>7.6707779220779244</v>
      </c>
      <c r="G206" s="244">
        <f t="shared" si="624"/>
        <v>7.6707779220779244</v>
      </c>
      <c r="H206" s="244">
        <f t="shared" si="624"/>
        <v>14.930171861471862</v>
      </c>
      <c r="I206" s="244">
        <f t="shared" si="624"/>
        <v>0</v>
      </c>
      <c r="J206" s="244">
        <f t="shared" si="624"/>
        <v>0.410909090909091</v>
      </c>
      <c r="K206" s="244">
        <f t="shared" si="624"/>
        <v>0.13696969696969699</v>
      </c>
      <c r="L206" s="244">
        <f t="shared" si="624"/>
        <v>0.27393939393939398</v>
      </c>
      <c r="M206" s="244">
        <f t="shared" si="624"/>
        <v>0.13696969696969699</v>
      </c>
      <c r="N206" s="244">
        <f t="shared" si="624"/>
        <v>0.27393939393939398</v>
      </c>
      <c r="O206" s="244">
        <f t="shared" si="624"/>
        <v>0.13696969696969699</v>
      </c>
      <c r="P206" s="244">
        <f t="shared" si="624"/>
        <v>0.13696969696969699</v>
      </c>
      <c r="Q206" s="244">
        <f t="shared" si="624"/>
        <v>0.821818181818182</v>
      </c>
      <c r="R206" s="244">
        <f t="shared" si="624"/>
        <v>0.27393939393939398</v>
      </c>
      <c r="S206" s="244">
        <f t="shared" si="624"/>
        <v>0.27393939393939398</v>
      </c>
      <c r="T206" s="244">
        <f t="shared" si="624"/>
        <v>0.27393939393939398</v>
      </c>
      <c r="U206" s="244">
        <f t="shared" si="624"/>
        <v>0.27393939393939398</v>
      </c>
      <c r="V206" s="244">
        <f t="shared" si="624"/>
        <v>0.13696969696969699</v>
      </c>
      <c r="W206" s="244">
        <f t="shared" si="624"/>
        <v>0.27393939393939398</v>
      </c>
      <c r="X206" s="244">
        <f t="shared" si="624"/>
        <v>0.27393939393939398</v>
      </c>
      <c r="Y206" s="244">
        <f t="shared" si="624"/>
        <v>0.410909090909091</v>
      </c>
      <c r="Z206" s="244">
        <f t="shared" si="624"/>
        <v>0.27393939393939398</v>
      </c>
      <c r="AA206" s="244">
        <f t="shared" si="624"/>
        <v>0.410909090909091</v>
      </c>
      <c r="AB206" s="244">
        <f t="shared" si="624"/>
        <v>0.27393939393939398</v>
      </c>
      <c r="AC206" s="244">
        <f t="shared" si="624"/>
        <v>0.27393939393939398</v>
      </c>
      <c r="AD206" s="244">
        <f t="shared" si="624"/>
        <v>0.410909090909091</v>
      </c>
      <c r="AE206" s="244">
        <f t="shared" si="624"/>
        <v>0.410909090909091</v>
      </c>
      <c r="AF206" s="244">
        <f t="shared" si="624"/>
        <v>0.27393939393939398</v>
      </c>
      <c r="AG206" s="244">
        <f t="shared" si="624"/>
        <v>0.410909090909091</v>
      </c>
      <c r="AH206" s="244">
        <f t="shared" si="624"/>
        <v>0.27393939393939398</v>
      </c>
      <c r="AI206" s="244">
        <f t="shared" si="624"/>
        <v>0.410909090909091</v>
      </c>
      <c r="AJ206" s="244">
        <f t="shared" si="624"/>
        <v>0.27393939393939398</v>
      </c>
      <c r="AK206" s="244">
        <f t="shared" si="624"/>
        <v>0.821818181818182</v>
      </c>
      <c r="AL206" s="244">
        <f t="shared" si="624"/>
        <v>0.410909090909091</v>
      </c>
      <c r="AM206" s="244">
        <f t="shared" si="624"/>
        <v>0</v>
      </c>
    </row>
    <row r="207" spans="1:39" ht="15.75" x14ac:dyDescent="0.25">
      <c r="A207" s="215" t="s">
        <v>216</v>
      </c>
      <c r="B207" s="195" t="s">
        <v>217</v>
      </c>
      <c r="C207" s="234">
        <f>+'Capex ALL'!D208</f>
        <v>15.521379104551308</v>
      </c>
      <c r="D207" s="244">
        <f t="shared" si="625"/>
        <v>15.521379104551308</v>
      </c>
      <c r="E207" s="244">
        <f t="shared" si="626"/>
        <v>0</v>
      </c>
      <c r="F207" s="244">
        <f t="shared" si="624"/>
        <v>5.1737930348504362</v>
      </c>
      <c r="G207" s="244">
        <f t="shared" si="624"/>
        <v>5.1737930348504362</v>
      </c>
      <c r="H207" s="244">
        <f t="shared" si="624"/>
        <v>5.1737930348504362</v>
      </c>
      <c r="I207" s="244">
        <f t="shared" si="624"/>
        <v>0</v>
      </c>
      <c r="J207" s="244">
        <f t="shared" si="624"/>
        <v>0</v>
      </c>
      <c r="K207" s="244">
        <f t="shared" si="624"/>
        <v>0</v>
      </c>
      <c r="L207" s="244">
        <f t="shared" si="624"/>
        <v>0</v>
      </c>
      <c r="M207" s="244">
        <f t="shared" si="624"/>
        <v>0</v>
      </c>
      <c r="N207" s="244">
        <f t="shared" si="624"/>
        <v>0</v>
      </c>
      <c r="O207" s="244">
        <f t="shared" si="624"/>
        <v>0</v>
      </c>
      <c r="P207" s="244">
        <f t="shared" si="624"/>
        <v>0</v>
      </c>
      <c r="Q207" s="244">
        <f t="shared" si="624"/>
        <v>0</v>
      </c>
      <c r="R207" s="244">
        <f t="shared" si="624"/>
        <v>0</v>
      </c>
      <c r="S207" s="244">
        <f t="shared" si="624"/>
        <v>0</v>
      </c>
      <c r="T207" s="244">
        <f t="shared" si="624"/>
        <v>0</v>
      </c>
      <c r="U207" s="244">
        <f t="shared" si="624"/>
        <v>0</v>
      </c>
      <c r="V207" s="244">
        <f t="shared" si="624"/>
        <v>0</v>
      </c>
      <c r="W207" s="244">
        <f t="shared" si="624"/>
        <v>0</v>
      </c>
      <c r="X207" s="244">
        <f t="shared" si="624"/>
        <v>0</v>
      </c>
      <c r="Y207" s="244">
        <f t="shared" si="624"/>
        <v>0</v>
      </c>
      <c r="Z207" s="244">
        <f t="shared" si="624"/>
        <v>0</v>
      </c>
      <c r="AA207" s="244">
        <f t="shared" si="624"/>
        <v>0</v>
      </c>
      <c r="AB207" s="244">
        <f t="shared" si="624"/>
        <v>0</v>
      </c>
      <c r="AC207" s="244">
        <f t="shared" si="624"/>
        <v>0</v>
      </c>
      <c r="AD207" s="244">
        <f t="shared" si="624"/>
        <v>0</v>
      </c>
      <c r="AE207" s="244">
        <f t="shared" si="624"/>
        <v>0</v>
      </c>
      <c r="AF207" s="244">
        <f t="shared" si="624"/>
        <v>0</v>
      </c>
      <c r="AG207" s="244">
        <f t="shared" si="624"/>
        <v>0</v>
      </c>
      <c r="AH207" s="244">
        <f t="shared" si="624"/>
        <v>0</v>
      </c>
      <c r="AI207" s="244">
        <f t="shared" si="624"/>
        <v>0</v>
      </c>
      <c r="AJ207" s="244">
        <f t="shared" si="624"/>
        <v>0</v>
      </c>
      <c r="AK207" s="244">
        <f t="shared" si="624"/>
        <v>0</v>
      </c>
      <c r="AL207" s="244">
        <f t="shared" si="624"/>
        <v>0</v>
      </c>
      <c r="AM207" s="244">
        <f t="shared" si="624"/>
        <v>0</v>
      </c>
    </row>
    <row r="208" spans="1:39" ht="15.75" x14ac:dyDescent="0.25">
      <c r="A208" s="215" t="s">
        <v>218</v>
      </c>
      <c r="B208" s="195" t="s">
        <v>219</v>
      </c>
      <c r="C208" s="234">
        <f>+'Capex ALL'!D209</f>
        <v>95.274093071914649</v>
      </c>
      <c r="D208" s="244">
        <f t="shared" si="625"/>
        <v>95.274093071914649</v>
      </c>
      <c r="E208" s="244">
        <f t="shared" si="626"/>
        <v>0</v>
      </c>
      <c r="F208" s="244">
        <f t="shared" si="624"/>
        <v>31.758031023971547</v>
      </c>
      <c r="G208" s="244">
        <f t="shared" si="624"/>
        <v>31.758031023971547</v>
      </c>
      <c r="H208" s="244">
        <f t="shared" si="624"/>
        <v>31.758031023971547</v>
      </c>
      <c r="I208" s="244">
        <f t="shared" si="624"/>
        <v>0</v>
      </c>
      <c r="J208" s="244">
        <f t="shared" si="624"/>
        <v>0</v>
      </c>
      <c r="K208" s="244">
        <f t="shared" si="624"/>
        <v>0</v>
      </c>
      <c r="L208" s="244">
        <f t="shared" si="624"/>
        <v>0</v>
      </c>
      <c r="M208" s="244">
        <f t="shared" si="624"/>
        <v>0</v>
      </c>
      <c r="N208" s="244">
        <f t="shared" si="624"/>
        <v>0</v>
      </c>
      <c r="O208" s="244">
        <f t="shared" si="624"/>
        <v>0</v>
      </c>
      <c r="P208" s="244">
        <f t="shared" si="624"/>
        <v>0</v>
      </c>
      <c r="Q208" s="244">
        <f t="shared" si="624"/>
        <v>0</v>
      </c>
      <c r="R208" s="244">
        <f t="shared" si="624"/>
        <v>0</v>
      </c>
      <c r="S208" s="244">
        <f t="shared" si="624"/>
        <v>0</v>
      </c>
      <c r="T208" s="244">
        <f t="shared" si="624"/>
        <v>0</v>
      </c>
      <c r="U208" s="244">
        <f t="shared" si="624"/>
        <v>0</v>
      </c>
      <c r="V208" s="244">
        <f t="shared" si="624"/>
        <v>0</v>
      </c>
      <c r="W208" s="244">
        <f t="shared" si="624"/>
        <v>0</v>
      </c>
      <c r="X208" s="244">
        <f t="shared" si="624"/>
        <v>0</v>
      </c>
      <c r="Y208" s="244">
        <f t="shared" si="624"/>
        <v>0</v>
      </c>
      <c r="Z208" s="244">
        <f t="shared" si="624"/>
        <v>0</v>
      </c>
      <c r="AA208" s="244">
        <f t="shared" si="624"/>
        <v>0</v>
      </c>
      <c r="AB208" s="244">
        <f t="shared" si="624"/>
        <v>0</v>
      </c>
      <c r="AC208" s="244">
        <f t="shared" si="624"/>
        <v>0</v>
      </c>
      <c r="AD208" s="244">
        <f t="shared" si="624"/>
        <v>0</v>
      </c>
      <c r="AE208" s="244">
        <f t="shared" si="624"/>
        <v>0</v>
      </c>
      <c r="AF208" s="244">
        <f t="shared" si="624"/>
        <v>0</v>
      </c>
      <c r="AG208" s="244">
        <f t="shared" si="624"/>
        <v>0</v>
      </c>
      <c r="AH208" s="244">
        <f t="shared" si="624"/>
        <v>0</v>
      </c>
      <c r="AI208" s="244">
        <f t="shared" si="624"/>
        <v>0</v>
      </c>
      <c r="AJ208" s="244">
        <f t="shared" si="624"/>
        <v>0</v>
      </c>
      <c r="AK208" s="244">
        <f t="shared" si="624"/>
        <v>0</v>
      </c>
      <c r="AL208" s="244">
        <f t="shared" si="624"/>
        <v>0</v>
      </c>
      <c r="AM208" s="244">
        <f t="shared" si="624"/>
        <v>0</v>
      </c>
    </row>
    <row r="209" spans="1:39" ht="15.75" x14ac:dyDescent="0.25">
      <c r="A209" s="215" t="s">
        <v>220</v>
      </c>
      <c r="B209" s="195" t="s">
        <v>221</v>
      </c>
      <c r="C209" s="234">
        <f>+'Capex ALL'!D210</f>
        <v>0</v>
      </c>
      <c r="D209" s="244">
        <f t="shared" si="625"/>
        <v>0</v>
      </c>
      <c r="E209" s="244">
        <f t="shared" si="626"/>
        <v>0</v>
      </c>
      <c r="F209" s="244">
        <f t="shared" si="624"/>
        <v>0</v>
      </c>
      <c r="G209" s="244">
        <f t="shared" si="624"/>
        <v>0</v>
      </c>
      <c r="H209" s="244">
        <f t="shared" si="624"/>
        <v>0</v>
      </c>
      <c r="I209" s="244">
        <f t="shared" si="624"/>
        <v>0</v>
      </c>
      <c r="J209" s="244">
        <f t="shared" si="624"/>
        <v>0</v>
      </c>
      <c r="K209" s="244">
        <f t="shared" si="624"/>
        <v>0</v>
      </c>
      <c r="L209" s="244">
        <f t="shared" si="624"/>
        <v>0</v>
      </c>
      <c r="M209" s="244">
        <f t="shared" si="624"/>
        <v>0</v>
      </c>
      <c r="N209" s="244">
        <f t="shared" si="624"/>
        <v>0</v>
      </c>
      <c r="O209" s="244">
        <f t="shared" si="624"/>
        <v>0</v>
      </c>
      <c r="P209" s="244">
        <f t="shared" si="624"/>
        <v>0</v>
      </c>
      <c r="Q209" s="244">
        <f t="shared" si="624"/>
        <v>0</v>
      </c>
      <c r="R209" s="244">
        <f t="shared" si="624"/>
        <v>0</v>
      </c>
      <c r="S209" s="244">
        <f t="shared" si="624"/>
        <v>0</v>
      </c>
      <c r="T209" s="244">
        <f t="shared" si="624"/>
        <v>0</v>
      </c>
      <c r="U209" s="244">
        <f t="shared" si="624"/>
        <v>0</v>
      </c>
      <c r="V209" s="244">
        <f t="shared" si="624"/>
        <v>0</v>
      </c>
      <c r="W209" s="244">
        <f t="shared" si="624"/>
        <v>0</v>
      </c>
      <c r="X209" s="244">
        <f t="shared" si="624"/>
        <v>0</v>
      </c>
      <c r="Y209" s="244">
        <f t="shared" si="624"/>
        <v>0</v>
      </c>
      <c r="Z209" s="244">
        <f t="shared" si="624"/>
        <v>0</v>
      </c>
      <c r="AA209" s="244">
        <f t="shared" si="624"/>
        <v>0</v>
      </c>
      <c r="AB209" s="244">
        <f t="shared" si="624"/>
        <v>0</v>
      </c>
      <c r="AC209" s="244">
        <f t="shared" si="624"/>
        <v>0</v>
      </c>
      <c r="AD209" s="244">
        <f t="shared" si="624"/>
        <v>0</v>
      </c>
      <c r="AE209" s="244">
        <f t="shared" si="624"/>
        <v>0</v>
      </c>
      <c r="AF209" s="244">
        <f t="shared" si="624"/>
        <v>0</v>
      </c>
      <c r="AG209" s="244">
        <f t="shared" si="624"/>
        <v>0</v>
      </c>
      <c r="AH209" s="244">
        <f t="shared" si="624"/>
        <v>0</v>
      </c>
      <c r="AI209" s="244">
        <f t="shared" si="624"/>
        <v>0</v>
      </c>
      <c r="AJ209" s="244">
        <f t="shared" si="624"/>
        <v>0</v>
      </c>
      <c r="AK209" s="244">
        <f t="shared" si="624"/>
        <v>0</v>
      </c>
      <c r="AL209" s="244">
        <f t="shared" si="624"/>
        <v>0</v>
      </c>
      <c r="AM209" s="244">
        <f t="shared" si="624"/>
        <v>0</v>
      </c>
    </row>
    <row r="210" spans="1:39" ht="15.75" x14ac:dyDescent="0.25">
      <c r="A210" s="215" t="s">
        <v>222</v>
      </c>
      <c r="B210" s="195" t="s">
        <v>223</v>
      </c>
      <c r="C210" s="234">
        <f>+'Capex ALL'!D211</f>
        <v>0</v>
      </c>
      <c r="D210" s="244">
        <f t="shared" si="625"/>
        <v>0</v>
      </c>
      <c r="E210" s="244">
        <f t="shared" si="626"/>
        <v>0</v>
      </c>
      <c r="F210" s="244">
        <f t="shared" si="624"/>
        <v>0</v>
      </c>
      <c r="G210" s="244">
        <f t="shared" si="624"/>
        <v>0</v>
      </c>
      <c r="H210" s="244">
        <f t="shared" si="624"/>
        <v>0</v>
      </c>
      <c r="I210" s="244">
        <f t="shared" si="624"/>
        <v>0</v>
      </c>
      <c r="J210" s="244">
        <f t="shared" si="624"/>
        <v>0</v>
      </c>
      <c r="K210" s="244">
        <f t="shared" si="624"/>
        <v>0</v>
      </c>
      <c r="L210" s="244">
        <f t="shared" si="624"/>
        <v>0</v>
      </c>
      <c r="M210" s="244">
        <f t="shared" si="624"/>
        <v>0</v>
      </c>
      <c r="N210" s="244">
        <f t="shared" si="624"/>
        <v>0</v>
      </c>
      <c r="O210" s="244">
        <f t="shared" si="624"/>
        <v>0</v>
      </c>
      <c r="P210" s="244">
        <f t="shared" si="624"/>
        <v>0</v>
      </c>
      <c r="Q210" s="244">
        <f t="shared" si="624"/>
        <v>0</v>
      </c>
      <c r="R210" s="244">
        <f t="shared" si="624"/>
        <v>0</v>
      </c>
      <c r="S210" s="244">
        <f t="shared" si="624"/>
        <v>0</v>
      </c>
      <c r="T210" s="244">
        <f t="shared" si="624"/>
        <v>0</v>
      </c>
      <c r="U210" s="244">
        <f t="shared" si="624"/>
        <v>0</v>
      </c>
      <c r="V210" s="244">
        <f t="shared" si="624"/>
        <v>0</v>
      </c>
      <c r="W210" s="244">
        <f t="shared" si="624"/>
        <v>0</v>
      </c>
      <c r="X210" s="244">
        <f t="shared" si="624"/>
        <v>0</v>
      </c>
      <c r="Y210" s="244">
        <f t="shared" si="624"/>
        <v>0</v>
      </c>
      <c r="Z210" s="244">
        <f t="shared" si="624"/>
        <v>0</v>
      </c>
      <c r="AA210" s="244">
        <f t="shared" si="624"/>
        <v>0</v>
      </c>
      <c r="AB210" s="244">
        <f t="shared" si="624"/>
        <v>0</v>
      </c>
      <c r="AC210" s="244">
        <f t="shared" si="624"/>
        <v>0</v>
      </c>
      <c r="AD210" s="244">
        <f t="shared" si="624"/>
        <v>0</v>
      </c>
      <c r="AE210" s="244">
        <f t="shared" si="624"/>
        <v>0</v>
      </c>
      <c r="AF210" s="244">
        <f t="shared" si="624"/>
        <v>0</v>
      </c>
      <c r="AG210" s="244">
        <f t="shared" si="624"/>
        <v>0</v>
      </c>
      <c r="AH210" s="244">
        <f t="shared" si="624"/>
        <v>0</v>
      </c>
      <c r="AI210" s="244">
        <f t="shared" si="624"/>
        <v>0</v>
      </c>
      <c r="AJ210" s="244">
        <f t="shared" si="624"/>
        <v>0</v>
      </c>
      <c r="AK210" s="244">
        <f t="shared" si="624"/>
        <v>0</v>
      </c>
      <c r="AL210" s="244">
        <f t="shared" ref="AL210:AM210" si="627">+AL14+AL63+AL112+AL161</f>
        <v>0</v>
      </c>
      <c r="AM210" s="244">
        <f t="shared" si="627"/>
        <v>0</v>
      </c>
    </row>
    <row r="211" spans="1:39" ht="15.75" x14ac:dyDescent="0.25">
      <c r="A211" s="215" t="s">
        <v>224</v>
      </c>
      <c r="B211" s="195" t="s">
        <v>225</v>
      </c>
      <c r="C211" s="234">
        <f>+'Capex ALL'!D212</f>
        <v>1501.4891716683915</v>
      </c>
      <c r="D211" s="244">
        <f t="shared" si="625"/>
        <v>1501.4891716683924</v>
      </c>
      <c r="E211" s="244">
        <f>SUM(E203:E210)</f>
        <v>27.343582692087438</v>
      </c>
      <c r="F211" s="244">
        <f t="shared" ref="F211" si="628">SUM(F203:F210)</f>
        <v>571.89186967141359</v>
      </c>
      <c r="G211" s="244">
        <f t="shared" ref="G211" si="629">SUM(G203:G210)</f>
        <v>558.22007832536997</v>
      </c>
      <c r="H211" s="244">
        <f t="shared" ref="H211" si="630">SUM(H203:H210)</f>
        <v>310.63839469507462</v>
      </c>
      <c r="I211" s="244">
        <f t="shared" ref="I211" si="631">SUM(I203:I210)</f>
        <v>23.944337193536889</v>
      </c>
      <c r="J211" s="244">
        <f t="shared" ref="J211" si="632">SUM(J203:J210)</f>
        <v>0.410909090909091</v>
      </c>
      <c r="K211" s="244">
        <f t="shared" ref="K211" si="633">SUM(K203:K210)</f>
        <v>0.13696969696969699</v>
      </c>
      <c r="L211" s="244">
        <f t="shared" ref="L211" si="634">SUM(L203:L210)</f>
        <v>0.27393939393939398</v>
      </c>
      <c r="M211" s="244">
        <f t="shared" ref="M211" si="635">SUM(M203:M210)</f>
        <v>0.13696969696969699</v>
      </c>
      <c r="N211" s="244">
        <f t="shared" ref="N211" si="636">SUM(N203:N210)</f>
        <v>0.27393939393939398</v>
      </c>
      <c r="O211" s="244">
        <f t="shared" ref="O211" si="637">SUM(O203:O210)</f>
        <v>0.13696969696969699</v>
      </c>
      <c r="P211" s="244">
        <f t="shared" ref="P211" si="638">SUM(P203:P210)</f>
        <v>0.13696969696969699</v>
      </c>
      <c r="Q211" s="244">
        <f t="shared" ref="Q211" si="639">SUM(Q203:Q210)</f>
        <v>0.821818181818182</v>
      </c>
      <c r="R211" s="244">
        <f t="shared" ref="R211" si="640">SUM(R203:R210)</f>
        <v>0.27393939393939398</v>
      </c>
      <c r="S211" s="244">
        <f t="shared" ref="S211" si="641">SUM(S203:S210)</f>
        <v>0.27393939393939398</v>
      </c>
      <c r="T211" s="244">
        <f t="shared" ref="T211" si="642">SUM(T203:T210)</f>
        <v>0.27393939393939398</v>
      </c>
      <c r="U211" s="244">
        <f t="shared" ref="U211" si="643">SUM(U203:U210)</f>
        <v>0.27393939393939398</v>
      </c>
      <c r="V211" s="244">
        <f t="shared" ref="V211" si="644">SUM(V203:V210)</f>
        <v>0.13696969696969699</v>
      </c>
      <c r="W211" s="244">
        <f t="shared" ref="W211" si="645">SUM(W203:W210)</f>
        <v>0.27393939393939398</v>
      </c>
      <c r="X211" s="244">
        <f t="shared" ref="X211" si="646">SUM(X203:X210)</f>
        <v>0.27393939393939398</v>
      </c>
      <c r="Y211" s="244">
        <f t="shared" ref="Y211" si="647">SUM(Y203:Y210)</f>
        <v>0.410909090909091</v>
      </c>
      <c r="Z211" s="244">
        <f t="shared" ref="Z211" si="648">SUM(Z203:Z210)</f>
        <v>0.27393939393939398</v>
      </c>
      <c r="AA211" s="244">
        <f t="shared" ref="AA211" si="649">SUM(AA203:AA210)</f>
        <v>0.410909090909091</v>
      </c>
      <c r="AB211" s="244">
        <f t="shared" ref="AB211" si="650">SUM(AB203:AB210)</f>
        <v>0.27393939393939398</v>
      </c>
      <c r="AC211" s="244">
        <f t="shared" ref="AC211" si="651">SUM(AC203:AC210)</f>
        <v>0.27393939393939398</v>
      </c>
      <c r="AD211" s="244">
        <f t="shared" ref="AD211" si="652">SUM(AD203:AD210)</f>
        <v>0.410909090909091</v>
      </c>
      <c r="AE211" s="244">
        <f t="shared" ref="AE211" si="653">SUM(AE203:AE210)</f>
        <v>0.410909090909091</v>
      </c>
      <c r="AF211" s="244">
        <f t="shared" ref="AF211" si="654">SUM(AF203:AF210)</f>
        <v>0.27393939393939398</v>
      </c>
      <c r="AG211" s="244">
        <f t="shared" ref="AG211" si="655">SUM(AG203:AG210)</f>
        <v>0.410909090909091</v>
      </c>
      <c r="AH211" s="244">
        <f t="shared" ref="AH211" si="656">SUM(AH203:AH210)</f>
        <v>0.27393939393939398</v>
      </c>
      <c r="AI211" s="244">
        <f t="shared" ref="AI211" si="657">SUM(AI203:AI210)</f>
        <v>0.410909090909091</v>
      </c>
      <c r="AJ211" s="244">
        <f t="shared" ref="AJ211" si="658">SUM(AJ203:AJ210)</f>
        <v>0.27393939393939398</v>
      </c>
      <c r="AK211" s="244">
        <f t="shared" ref="AK211" si="659">SUM(AK203:AK210)</f>
        <v>0.821818181818182</v>
      </c>
      <c r="AL211" s="244">
        <f t="shared" ref="AL211" si="660">SUM(AL203:AL210)</f>
        <v>0.410909090909091</v>
      </c>
      <c r="AM211" s="244">
        <f t="shared" ref="AM211" si="661">SUM(AM203:AM210)</f>
        <v>0</v>
      </c>
    </row>
    <row r="212" spans="1:39" ht="15.75" x14ac:dyDescent="0.25">
      <c r="A212" s="215"/>
      <c r="B212" s="195" t="s">
        <v>226</v>
      </c>
      <c r="C212" s="195"/>
      <c r="D212" s="244"/>
      <c r="E212" s="244"/>
      <c r="F212" s="244"/>
      <c r="G212" s="244"/>
      <c r="H212" s="358"/>
      <c r="I212" s="358"/>
      <c r="J212" s="358"/>
      <c r="K212" s="358"/>
      <c r="L212" s="358"/>
      <c r="M212" s="358"/>
      <c r="N212" s="358"/>
      <c r="O212" s="358"/>
      <c r="P212" s="358"/>
      <c r="Q212" s="358"/>
      <c r="R212" s="358"/>
      <c r="S212" s="358"/>
      <c r="T212" s="358"/>
      <c r="U212" s="358"/>
      <c r="V212" s="358"/>
      <c r="W212" s="358"/>
      <c r="X212" s="358"/>
      <c r="Y212" s="358"/>
      <c r="Z212" s="358"/>
      <c r="AA212" s="358"/>
      <c r="AB212" s="358"/>
      <c r="AC212" s="358"/>
      <c r="AD212" s="358"/>
      <c r="AE212" s="358"/>
      <c r="AF212" s="358"/>
      <c r="AG212" s="358"/>
      <c r="AH212" s="358"/>
      <c r="AI212" s="358"/>
      <c r="AJ212" s="358"/>
      <c r="AK212" s="358"/>
      <c r="AL212" s="358"/>
      <c r="AM212" s="358"/>
    </row>
    <row r="213" spans="1:39" ht="15.75" x14ac:dyDescent="0.25">
      <c r="A213" s="213" t="s">
        <v>227</v>
      </c>
      <c r="B213" s="214" t="s">
        <v>228</v>
      </c>
      <c r="C213" s="214"/>
      <c r="D213" s="244"/>
      <c r="E213" s="244"/>
      <c r="F213" s="244"/>
      <c r="G213" s="244"/>
      <c r="H213" s="358"/>
      <c r="I213" s="358"/>
      <c r="J213" s="358"/>
      <c r="K213" s="358"/>
      <c r="L213" s="358"/>
      <c r="M213" s="358"/>
      <c r="N213" s="358"/>
      <c r="O213" s="358"/>
      <c r="P213" s="358"/>
      <c r="Q213" s="358"/>
      <c r="R213" s="358"/>
      <c r="S213" s="358"/>
      <c r="T213" s="358"/>
      <c r="U213" s="358"/>
      <c r="V213" s="358"/>
      <c r="W213" s="358"/>
      <c r="X213" s="358"/>
      <c r="Y213" s="358"/>
      <c r="Z213" s="358"/>
      <c r="AA213" s="358"/>
      <c r="AB213" s="358"/>
      <c r="AC213" s="358"/>
      <c r="AD213" s="358"/>
      <c r="AE213" s="358"/>
      <c r="AF213" s="358"/>
      <c r="AG213" s="358"/>
      <c r="AH213" s="358"/>
      <c r="AI213" s="358"/>
      <c r="AJ213" s="358"/>
      <c r="AK213" s="358"/>
      <c r="AL213" s="358"/>
      <c r="AM213" s="358"/>
    </row>
    <row r="214" spans="1:39" ht="15.75" x14ac:dyDescent="0.25">
      <c r="A214" s="215" t="s">
        <v>229</v>
      </c>
      <c r="B214" s="195" t="s">
        <v>296</v>
      </c>
      <c r="C214" s="195"/>
      <c r="D214" s="244">
        <f t="shared" ref="D214:D216" si="662">SUM(E214:AM214)</f>
        <v>312.70000000000005</v>
      </c>
      <c r="E214" s="244">
        <f>+E18+E67+E116+E165</f>
        <v>0</v>
      </c>
      <c r="F214" s="244">
        <f t="shared" ref="F214:AM215" si="663">+F18+F67+F116+F165</f>
        <v>0</v>
      </c>
      <c r="G214" s="244">
        <f t="shared" si="663"/>
        <v>0</v>
      </c>
      <c r="H214" s="244">
        <f t="shared" si="663"/>
        <v>137.80000000000001</v>
      </c>
      <c r="I214" s="244">
        <f t="shared" si="663"/>
        <v>3.7402073897345667</v>
      </c>
      <c r="J214" s="244">
        <f t="shared" si="663"/>
        <v>3.8048323346913056</v>
      </c>
      <c r="K214" s="244">
        <f t="shared" si="663"/>
        <v>3.8706333449838812</v>
      </c>
      <c r="L214" s="244">
        <f t="shared" si="663"/>
        <v>3.9376329637604828</v>
      </c>
      <c r="M214" s="244">
        <f t="shared" si="663"/>
        <v>4.005854188393851</v>
      </c>
      <c r="N214" s="244">
        <f t="shared" si="663"/>
        <v>4.0753204800630689</v>
      </c>
      <c r="O214" s="244">
        <f t="shared" si="663"/>
        <v>4.1460557735451546</v>
      </c>
      <c r="P214" s="244">
        <f t="shared" si="663"/>
        <v>4.2180844872222734</v>
      </c>
      <c r="Q214" s="244">
        <f t="shared" si="663"/>
        <v>4.2914315333088107</v>
      </c>
      <c r="R214" s="244">
        <f t="shared" si="663"/>
        <v>8.8083051319760948</v>
      </c>
      <c r="S214" s="244">
        <f t="shared" si="663"/>
        <v>4.5196394167658784</v>
      </c>
      <c r="T214" s="244">
        <f t="shared" si="663"/>
        <v>4.5985191619778822</v>
      </c>
      <c r="U214" s="244">
        <f t="shared" si="663"/>
        <v>4.6788495821510221</v>
      </c>
      <c r="V214" s="244">
        <f t="shared" si="663"/>
        <v>4.760658780233217</v>
      </c>
      <c r="W214" s="244">
        <f t="shared" si="663"/>
        <v>4.8439754311925132</v>
      </c>
      <c r="X214" s="244">
        <f t="shared" si="663"/>
        <v>6.0492234898121158</v>
      </c>
      <c r="Y214" s="244">
        <f t="shared" si="663"/>
        <v>6.1858161061362784</v>
      </c>
      <c r="Z214" s="244">
        <f t="shared" si="663"/>
        <v>6.3255218667941921</v>
      </c>
      <c r="AA214" s="244">
        <f t="shared" si="663"/>
        <v>6.468412383218257</v>
      </c>
      <c r="AB214" s="244">
        <f t="shared" si="663"/>
        <v>6.6145609291053615</v>
      </c>
      <c r="AC214" s="244">
        <f t="shared" si="663"/>
        <v>6.7640424793424208</v>
      </c>
      <c r="AD214" s="244">
        <f t="shared" si="663"/>
        <v>6.9169337498512613</v>
      </c>
      <c r="AE214" s="244">
        <f t="shared" si="663"/>
        <v>7.0733132383746966</v>
      </c>
      <c r="AF214" s="244">
        <f t="shared" si="663"/>
        <v>7.2332612662259264</v>
      </c>
      <c r="AG214" s="244">
        <f t="shared" si="663"/>
        <v>7.3968600210245494</v>
      </c>
      <c r="AH214" s="244">
        <f t="shared" si="663"/>
        <v>2.3456573675650629</v>
      </c>
      <c r="AI214" s="244">
        <f t="shared" si="663"/>
        <v>7.1361763446280513</v>
      </c>
      <c r="AJ214" s="244">
        <f t="shared" si="663"/>
        <v>7.2874558516561319</v>
      </c>
      <c r="AK214" s="244">
        <f t="shared" si="663"/>
        <v>14.530137399146954</v>
      </c>
      <c r="AL214" s="244">
        <f t="shared" si="663"/>
        <v>8.2726275071187416</v>
      </c>
      <c r="AM214" s="244">
        <f t="shared" si="663"/>
        <v>0</v>
      </c>
    </row>
    <row r="215" spans="1:39" ht="15.75" x14ac:dyDescent="0.25">
      <c r="A215" s="215" t="s">
        <v>297</v>
      </c>
      <c r="B215" s="195" t="s">
        <v>233</v>
      </c>
      <c r="C215" s="195"/>
      <c r="D215" s="244">
        <f t="shared" si="662"/>
        <v>0</v>
      </c>
      <c r="E215" s="244">
        <f t="shared" ref="E215:T215" si="664">+E19+E68+E117+E166</f>
        <v>0</v>
      </c>
      <c r="F215" s="244">
        <f>+F19+F68+F117+F166</f>
        <v>0</v>
      </c>
      <c r="G215" s="244">
        <f t="shared" si="664"/>
        <v>0</v>
      </c>
      <c r="H215" s="244">
        <f>+H19+H68+H117+H166</f>
        <v>0</v>
      </c>
      <c r="I215" s="244">
        <f t="shared" si="664"/>
        <v>0</v>
      </c>
      <c r="J215" s="244">
        <f t="shared" si="664"/>
        <v>0</v>
      </c>
      <c r="K215" s="244">
        <f t="shared" si="664"/>
        <v>0</v>
      </c>
      <c r="L215" s="244">
        <f t="shared" si="664"/>
        <v>0</v>
      </c>
      <c r="M215" s="244">
        <f t="shared" si="664"/>
        <v>0</v>
      </c>
      <c r="N215" s="244">
        <f t="shared" si="664"/>
        <v>0</v>
      </c>
      <c r="O215" s="244">
        <f t="shared" si="664"/>
        <v>0</v>
      </c>
      <c r="P215" s="244">
        <f t="shared" si="664"/>
        <v>0</v>
      </c>
      <c r="Q215" s="244">
        <f t="shared" si="664"/>
        <v>0</v>
      </c>
      <c r="R215" s="244">
        <f t="shared" si="664"/>
        <v>0</v>
      </c>
      <c r="S215" s="244">
        <f t="shared" si="664"/>
        <v>0</v>
      </c>
      <c r="T215" s="244">
        <f t="shared" si="664"/>
        <v>0</v>
      </c>
      <c r="U215" s="244">
        <f t="shared" si="663"/>
        <v>0</v>
      </c>
      <c r="V215" s="244">
        <f t="shared" si="663"/>
        <v>0</v>
      </c>
      <c r="W215" s="244">
        <f t="shared" si="663"/>
        <v>0</v>
      </c>
      <c r="X215" s="244">
        <f t="shared" si="663"/>
        <v>0</v>
      </c>
      <c r="Y215" s="244">
        <f t="shared" si="663"/>
        <v>0</v>
      </c>
      <c r="Z215" s="244">
        <f t="shared" si="663"/>
        <v>0</v>
      </c>
      <c r="AA215" s="244">
        <f t="shared" si="663"/>
        <v>0</v>
      </c>
      <c r="AB215" s="244">
        <f t="shared" si="663"/>
        <v>0</v>
      </c>
      <c r="AC215" s="244">
        <f t="shared" si="663"/>
        <v>0</v>
      </c>
      <c r="AD215" s="244">
        <f t="shared" si="663"/>
        <v>0</v>
      </c>
      <c r="AE215" s="244">
        <f t="shared" si="663"/>
        <v>0</v>
      </c>
      <c r="AF215" s="244">
        <f t="shared" si="663"/>
        <v>0</v>
      </c>
      <c r="AG215" s="244">
        <f t="shared" si="663"/>
        <v>0</v>
      </c>
      <c r="AH215" s="244">
        <f t="shared" si="663"/>
        <v>0</v>
      </c>
      <c r="AI215" s="244">
        <f t="shared" si="663"/>
        <v>0</v>
      </c>
      <c r="AJ215" s="244">
        <f t="shared" si="663"/>
        <v>0</v>
      </c>
      <c r="AK215" s="244">
        <f t="shared" si="663"/>
        <v>0</v>
      </c>
      <c r="AL215" s="244">
        <f t="shared" si="663"/>
        <v>0</v>
      </c>
      <c r="AM215" s="244">
        <f t="shared" si="663"/>
        <v>0</v>
      </c>
    </row>
    <row r="216" spans="1:39" ht="15.75" x14ac:dyDescent="0.25">
      <c r="A216" s="215" t="s">
        <v>231</v>
      </c>
      <c r="B216" s="195" t="s">
        <v>298</v>
      </c>
      <c r="C216" s="234">
        <f t="shared" ref="C216" si="665">+C20+C69+C118+C167</f>
        <v>312.7</v>
      </c>
      <c r="D216" s="244">
        <f t="shared" si="662"/>
        <v>312.70000000000005</v>
      </c>
      <c r="E216" s="244">
        <f>SUM(E214:E215)</f>
        <v>0</v>
      </c>
      <c r="F216" s="244">
        <f t="shared" ref="F216" si="666">SUM(F214:F215)</f>
        <v>0</v>
      </c>
      <c r="G216" s="244">
        <f t="shared" ref="G216" si="667">SUM(G214:G215)</f>
        <v>0</v>
      </c>
      <c r="H216" s="244">
        <f t="shared" ref="H216" si="668">SUM(H214:H215)</f>
        <v>137.80000000000001</v>
      </c>
      <c r="I216" s="244">
        <f t="shared" ref="I216" si="669">SUM(I214:I215)</f>
        <v>3.7402073897345667</v>
      </c>
      <c r="J216" s="244">
        <f t="shared" ref="J216" si="670">SUM(J214:J215)</f>
        <v>3.8048323346913056</v>
      </c>
      <c r="K216" s="244">
        <f t="shared" ref="K216" si="671">SUM(K214:K215)</f>
        <v>3.8706333449838812</v>
      </c>
      <c r="L216" s="244">
        <f t="shared" ref="L216" si="672">SUM(L214:L215)</f>
        <v>3.9376329637604828</v>
      </c>
      <c r="M216" s="244">
        <f t="shared" ref="M216" si="673">SUM(M214:M215)</f>
        <v>4.005854188393851</v>
      </c>
      <c r="N216" s="244">
        <f t="shared" ref="N216" si="674">SUM(N214:N215)</f>
        <v>4.0753204800630689</v>
      </c>
      <c r="O216" s="244">
        <f t="shared" ref="O216" si="675">SUM(O214:O215)</f>
        <v>4.1460557735451546</v>
      </c>
      <c r="P216" s="244">
        <f t="shared" ref="P216" si="676">SUM(P214:P215)</f>
        <v>4.2180844872222734</v>
      </c>
      <c r="Q216" s="244">
        <f t="shared" ref="Q216" si="677">SUM(Q214:Q215)</f>
        <v>4.2914315333088107</v>
      </c>
      <c r="R216" s="244">
        <f t="shared" ref="R216" si="678">SUM(R214:R215)</f>
        <v>8.8083051319760948</v>
      </c>
      <c r="S216" s="244">
        <f t="shared" ref="S216" si="679">SUM(S214:S215)</f>
        <v>4.5196394167658784</v>
      </c>
      <c r="T216" s="244">
        <f t="shared" ref="T216" si="680">SUM(T214:T215)</f>
        <v>4.5985191619778822</v>
      </c>
      <c r="U216" s="244">
        <f t="shared" ref="U216" si="681">SUM(U214:U215)</f>
        <v>4.6788495821510221</v>
      </c>
      <c r="V216" s="244">
        <f t="shared" ref="V216" si="682">SUM(V214:V215)</f>
        <v>4.760658780233217</v>
      </c>
      <c r="W216" s="244">
        <f t="shared" ref="W216" si="683">SUM(W214:W215)</f>
        <v>4.8439754311925132</v>
      </c>
      <c r="X216" s="244">
        <f t="shared" ref="X216" si="684">SUM(X214:X215)</f>
        <v>6.0492234898121158</v>
      </c>
      <c r="Y216" s="244">
        <f t="shared" ref="Y216" si="685">SUM(Y214:Y215)</f>
        <v>6.1858161061362784</v>
      </c>
      <c r="Z216" s="244">
        <f t="shared" ref="Z216" si="686">SUM(Z214:Z215)</f>
        <v>6.3255218667941921</v>
      </c>
      <c r="AA216" s="244">
        <f t="shared" ref="AA216" si="687">SUM(AA214:AA215)</f>
        <v>6.468412383218257</v>
      </c>
      <c r="AB216" s="244">
        <f t="shared" ref="AB216" si="688">SUM(AB214:AB215)</f>
        <v>6.6145609291053615</v>
      </c>
      <c r="AC216" s="244">
        <f t="shared" ref="AC216" si="689">SUM(AC214:AC215)</f>
        <v>6.7640424793424208</v>
      </c>
      <c r="AD216" s="244">
        <f t="shared" ref="AD216" si="690">SUM(AD214:AD215)</f>
        <v>6.9169337498512613</v>
      </c>
      <c r="AE216" s="244">
        <f t="shared" ref="AE216" si="691">SUM(AE214:AE215)</f>
        <v>7.0733132383746966</v>
      </c>
      <c r="AF216" s="244">
        <f t="shared" ref="AF216" si="692">SUM(AF214:AF215)</f>
        <v>7.2332612662259264</v>
      </c>
      <c r="AG216" s="244">
        <f t="shared" ref="AG216" si="693">SUM(AG214:AG215)</f>
        <v>7.3968600210245494</v>
      </c>
      <c r="AH216" s="244">
        <f t="shared" ref="AH216" si="694">SUM(AH214:AH215)</f>
        <v>2.3456573675650629</v>
      </c>
      <c r="AI216" s="244">
        <f t="shared" ref="AI216" si="695">SUM(AI214:AI215)</f>
        <v>7.1361763446280513</v>
      </c>
      <c r="AJ216" s="244">
        <f t="shared" ref="AJ216" si="696">SUM(AJ214:AJ215)</f>
        <v>7.2874558516561319</v>
      </c>
      <c r="AK216" s="244">
        <f t="shared" ref="AK216" si="697">SUM(AK214:AK215)</f>
        <v>14.530137399146954</v>
      </c>
      <c r="AL216" s="244">
        <f t="shared" ref="AL216" si="698">SUM(AL214:AL215)</f>
        <v>8.2726275071187416</v>
      </c>
      <c r="AM216" s="244">
        <f t="shared" ref="AM216" si="699">SUM(AM214:AM215)</f>
        <v>0</v>
      </c>
    </row>
    <row r="217" spans="1:39" ht="15.75" x14ac:dyDescent="0.25">
      <c r="A217" s="215"/>
      <c r="B217" s="195"/>
      <c r="C217" s="195"/>
      <c r="D217" s="244"/>
      <c r="E217" s="244"/>
      <c r="F217" s="244"/>
      <c r="G217" s="244"/>
      <c r="H217" s="358"/>
      <c r="I217" s="358"/>
      <c r="J217" s="358"/>
      <c r="K217" s="358"/>
      <c r="L217" s="358"/>
      <c r="M217" s="358"/>
      <c r="N217" s="358"/>
      <c r="O217" s="358"/>
      <c r="P217" s="358"/>
      <c r="Q217" s="358"/>
      <c r="R217" s="358"/>
      <c r="S217" s="358"/>
      <c r="T217" s="358"/>
      <c r="U217" s="358"/>
      <c r="V217" s="358"/>
      <c r="W217" s="358"/>
      <c r="X217" s="358"/>
      <c r="Y217" s="358"/>
      <c r="Z217" s="358"/>
      <c r="AA217" s="358"/>
      <c r="AB217" s="358"/>
      <c r="AC217" s="358"/>
      <c r="AD217" s="358"/>
      <c r="AE217" s="358"/>
      <c r="AF217" s="358"/>
      <c r="AG217" s="358"/>
      <c r="AH217" s="358"/>
      <c r="AI217" s="358"/>
      <c r="AJ217" s="358"/>
      <c r="AK217" s="358"/>
      <c r="AL217" s="358"/>
      <c r="AM217" s="358"/>
    </row>
    <row r="218" spans="1:39" ht="15.75" x14ac:dyDescent="0.25">
      <c r="A218" s="213" t="s">
        <v>234</v>
      </c>
      <c r="B218" s="214" t="s">
        <v>235</v>
      </c>
      <c r="C218" s="214"/>
      <c r="D218" s="244"/>
      <c r="E218" s="244"/>
      <c r="F218" s="244"/>
      <c r="G218" s="244"/>
      <c r="H218" s="358"/>
      <c r="I218" s="358"/>
      <c r="J218" s="358"/>
      <c r="K218" s="358"/>
      <c r="L218" s="358"/>
      <c r="M218" s="358"/>
      <c r="N218" s="358"/>
      <c r="O218" s="358"/>
      <c r="P218" s="358"/>
      <c r="Q218" s="358"/>
      <c r="R218" s="358"/>
      <c r="S218" s="358"/>
      <c r="T218" s="358"/>
      <c r="U218" s="358"/>
      <c r="V218" s="358"/>
      <c r="W218" s="358"/>
      <c r="X218" s="358"/>
      <c r="Y218" s="358"/>
      <c r="Z218" s="358"/>
      <c r="AA218" s="358"/>
      <c r="AB218" s="358"/>
      <c r="AC218" s="358"/>
      <c r="AD218" s="358"/>
      <c r="AE218" s="358"/>
      <c r="AF218" s="358"/>
      <c r="AG218" s="358"/>
      <c r="AH218" s="358"/>
      <c r="AI218" s="358"/>
      <c r="AJ218" s="358"/>
      <c r="AK218" s="358"/>
      <c r="AL218" s="358"/>
      <c r="AM218" s="358"/>
    </row>
    <row r="219" spans="1:39" ht="15.75" x14ac:dyDescent="0.25">
      <c r="A219" s="215" t="s">
        <v>236</v>
      </c>
      <c r="B219" s="195" t="s">
        <v>230</v>
      </c>
      <c r="C219" s="195"/>
      <c r="D219" s="244">
        <f t="shared" ref="D219:D221" si="700">SUM(E219:AM219)</f>
        <v>224.28000000000003</v>
      </c>
      <c r="E219" s="244">
        <f>+E23+E72+E121+E170</f>
        <v>0</v>
      </c>
      <c r="F219" s="244">
        <f t="shared" ref="F219:AM219" si="701">+F23+F72+F121+F170</f>
        <v>0</v>
      </c>
      <c r="G219" s="244">
        <f t="shared" si="701"/>
        <v>0</v>
      </c>
      <c r="H219" s="244">
        <f t="shared" si="701"/>
        <v>89.52</v>
      </c>
      <c r="I219" s="244">
        <f t="shared" si="701"/>
        <v>3.3919976456943708</v>
      </c>
      <c r="J219" s="244">
        <f t="shared" si="701"/>
        <v>3.4462089241304286</v>
      </c>
      <c r="K219" s="244">
        <f t="shared" si="701"/>
        <v>3.5013340449772223</v>
      </c>
      <c r="L219" s="244">
        <f t="shared" si="701"/>
        <v>3.5573892504296079</v>
      </c>
      <c r="M219" s="244">
        <f t="shared" si="701"/>
        <v>3.6143910856163415</v>
      </c>
      <c r="N219" s="244">
        <f t="shared" si="701"/>
        <v>3.6723564044840149</v>
      </c>
      <c r="O219" s="244">
        <f t="shared" si="701"/>
        <v>3.7313023757978252</v>
      </c>
      <c r="P219" s="244">
        <f t="shared" si="701"/>
        <v>3.79124648926412</v>
      </c>
      <c r="Q219" s="244">
        <f t="shared" si="701"/>
        <v>3.8522065617744148</v>
      </c>
      <c r="R219" s="244">
        <f t="shared" si="701"/>
        <v>7.8914482695440054</v>
      </c>
      <c r="S219" s="244">
        <f t="shared" si="701"/>
        <v>4.0413657449345379</v>
      </c>
      <c r="T219" s="244">
        <f t="shared" si="701"/>
        <v>4.1065745919004462</v>
      </c>
      <c r="U219" s="244">
        <f t="shared" si="701"/>
        <v>4.1728936176334219</v>
      </c>
      <c r="V219" s="244">
        <f t="shared" si="701"/>
        <v>4.2403427404792708</v>
      </c>
      <c r="W219" s="244">
        <f t="shared" si="701"/>
        <v>4.308942253339973</v>
      </c>
      <c r="X219" s="244">
        <f t="shared" si="701"/>
        <v>4.3751202280491732</v>
      </c>
      <c r="Y219" s="244">
        <f t="shared" si="701"/>
        <v>4.4443910558943118</v>
      </c>
      <c r="Z219" s="244">
        <f t="shared" si="701"/>
        <v>4.5147894457456346</v>
      </c>
      <c r="AA219" s="244">
        <f t="shared" si="701"/>
        <v>4.5863342408902898</v>
      </c>
      <c r="AB219" s="244">
        <f t="shared" si="701"/>
        <v>4.6590446072695908</v>
      </c>
      <c r="AC219" s="244">
        <f t="shared" si="701"/>
        <v>4.7329400391264969</v>
      </c>
      <c r="AD219" s="244">
        <f t="shared" si="701"/>
        <v>4.8080403647533325</v>
      </c>
      <c r="AE219" s="244">
        <f t="shared" si="701"/>
        <v>4.8843657523428057</v>
      </c>
      <c r="AF219" s="244">
        <f t="shared" si="701"/>
        <v>4.9619367159430974</v>
      </c>
      <c r="AG219" s="244">
        <f t="shared" si="701"/>
        <v>5.0407741215192372</v>
      </c>
      <c r="AH219" s="244">
        <f t="shared" si="701"/>
        <v>1.5916127127060187</v>
      </c>
      <c r="AI219" s="244">
        <f t="shared" si="701"/>
        <v>4.8221837697680821</v>
      </c>
      <c r="AJ219" s="244">
        <f t="shared" si="701"/>
        <v>4.8940473930726167</v>
      </c>
      <c r="AK219" s="244">
        <f t="shared" si="701"/>
        <v>9.6697060441870804</v>
      </c>
      <c r="AL219" s="244">
        <f t="shared" si="701"/>
        <v>5.4547135087322314</v>
      </c>
      <c r="AM219" s="244">
        <f t="shared" si="701"/>
        <v>0</v>
      </c>
    </row>
    <row r="220" spans="1:39" ht="15.75" x14ac:dyDescent="0.25">
      <c r="A220" s="215" t="s">
        <v>237</v>
      </c>
      <c r="B220" s="195" t="s">
        <v>233</v>
      </c>
      <c r="C220" s="195"/>
      <c r="D220" s="244">
        <f t="shared" si="700"/>
        <v>0</v>
      </c>
      <c r="E220" s="244">
        <f t="shared" ref="E220:AM220" si="702">+E24+E73+E122+E171</f>
        <v>0</v>
      </c>
      <c r="F220" s="244">
        <f t="shared" si="702"/>
        <v>0</v>
      </c>
      <c r="G220" s="244">
        <f t="shared" si="702"/>
        <v>0</v>
      </c>
      <c r="H220" s="244">
        <f t="shared" si="702"/>
        <v>0</v>
      </c>
      <c r="I220" s="244">
        <f t="shared" si="702"/>
        <v>0</v>
      </c>
      <c r="J220" s="244">
        <f t="shared" si="702"/>
        <v>0</v>
      </c>
      <c r="K220" s="244">
        <f t="shared" si="702"/>
        <v>0</v>
      </c>
      <c r="L220" s="244">
        <f t="shared" si="702"/>
        <v>0</v>
      </c>
      <c r="M220" s="244">
        <f t="shared" si="702"/>
        <v>0</v>
      </c>
      <c r="N220" s="244">
        <f t="shared" si="702"/>
        <v>0</v>
      </c>
      <c r="O220" s="244">
        <f t="shared" si="702"/>
        <v>0</v>
      </c>
      <c r="P220" s="244">
        <f t="shared" si="702"/>
        <v>0</v>
      </c>
      <c r="Q220" s="244">
        <f t="shared" si="702"/>
        <v>0</v>
      </c>
      <c r="R220" s="244">
        <f t="shared" si="702"/>
        <v>0</v>
      </c>
      <c r="S220" s="244">
        <f t="shared" si="702"/>
        <v>0</v>
      </c>
      <c r="T220" s="244">
        <f t="shared" si="702"/>
        <v>0</v>
      </c>
      <c r="U220" s="244">
        <f t="shared" si="702"/>
        <v>0</v>
      </c>
      <c r="V220" s="244">
        <f t="shared" si="702"/>
        <v>0</v>
      </c>
      <c r="W220" s="244">
        <f t="shared" si="702"/>
        <v>0</v>
      </c>
      <c r="X220" s="244">
        <f t="shared" si="702"/>
        <v>0</v>
      </c>
      <c r="Y220" s="244">
        <f t="shared" si="702"/>
        <v>0</v>
      </c>
      <c r="Z220" s="244">
        <f t="shared" si="702"/>
        <v>0</v>
      </c>
      <c r="AA220" s="244">
        <f t="shared" si="702"/>
        <v>0</v>
      </c>
      <c r="AB220" s="244">
        <f t="shared" si="702"/>
        <v>0</v>
      </c>
      <c r="AC220" s="244">
        <f t="shared" si="702"/>
        <v>0</v>
      </c>
      <c r="AD220" s="244">
        <f t="shared" si="702"/>
        <v>0</v>
      </c>
      <c r="AE220" s="244">
        <f t="shared" si="702"/>
        <v>0</v>
      </c>
      <c r="AF220" s="244">
        <f t="shared" si="702"/>
        <v>0</v>
      </c>
      <c r="AG220" s="244">
        <f t="shared" si="702"/>
        <v>0</v>
      </c>
      <c r="AH220" s="244">
        <f t="shared" si="702"/>
        <v>0</v>
      </c>
      <c r="AI220" s="244">
        <f t="shared" si="702"/>
        <v>0</v>
      </c>
      <c r="AJ220" s="244">
        <f t="shared" si="702"/>
        <v>0</v>
      </c>
      <c r="AK220" s="244">
        <f t="shared" si="702"/>
        <v>0</v>
      </c>
      <c r="AL220" s="244">
        <f t="shared" si="702"/>
        <v>0</v>
      </c>
      <c r="AM220" s="244">
        <f t="shared" si="702"/>
        <v>0</v>
      </c>
    </row>
    <row r="221" spans="1:39" ht="15.75" x14ac:dyDescent="0.25">
      <c r="A221" s="215" t="s">
        <v>263</v>
      </c>
      <c r="B221" s="195" t="s">
        <v>300</v>
      </c>
      <c r="C221" s="234">
        <f t="shared" ref="C221" si="703">+C25+C74+C123+C172</f>
        <v>224.28000000000003</v>
      </c>
      <c r="D221" s="244">
        <f t="shared" si="700"/>
        <v>224.28000000000003</v>
      </c>
      <c r="E221" s="244">
        <f>SUM(E219:E220)</f>
        <v>0</v>
      </c>
      <c r="F221" s="244">
        <f t="shared" ref="F221" si="704">SUM(F219:F220)</f>
        <v>0</v>
      </c>
      <c r="G221" s="244">
        <f t="shared" ref="G221" si="705">SUM(G219:G220)</f>
        <v>0</v>
      </c>
      <c r="H221" s="244">
        <f t="shared" ref="H221" si="706">SUM(H219:H220)</f>
        <v>89.52</v>
      </c>
      <c r="I221" s="244">
        <f t="shared" ref="I221" si="707">SUM(I219:I220)</f>
        <v>3.3919976456943708</v>
      </c>
      <c r="J221" s="244">
        <f t="shared" ref="J221" si="708">SUM(J219:J220)</f>
        <v>3.4462089241304286</v>
      </c>
      <c r="K221" s="244">
        <f t="shared" ref="K221" si="709">SUM(K219:K220)</f>
        <v>3.5013340449772223</v>
      </c>
      <c r="L221" s="244">
        <f t="shared" ref="L221" si="710">SUM(L219:L220)</f>
        <v>3.5573892504296079</v>
      </c>
      <c r="M221" s="244">
        <f t="shared" ref="M221" si="711">SUM(M219:M220)</f>
        <v>3.6143910856163415</v>
      </c>
      <c r="N221" s="244">
        <f t="shared" ref="N221" si="712">SUM(N219:N220)</f>
        <v>3.6723564044840149</v>
      </c>
      <c r="O221" s="244">
        <f t="shared" ref="O221" si="713">SUM(O219:O220)</f>
        <v>3.7313023757978252</v>
      </c>
      <c r="P221" s="244">
        <f t="shared" ref="P221" si="714">SUM(P219:P220)</f>
        <v>3.79124648926412</v>
      </c>
      <c r="Q221" s="244">
        <f t="shared" ref="Q221" si="715">SUM(Q219:Q220)</f>
        <v>3.8522065617744148</v>
      </c>
      <c r="R221" s="244">
        <f t="shared" ref="R221" si="716">SUM(R219:R220)</f>
        <v>7.8914482695440054</v>
      </c>
      <c r="S221" s="244">
        <f t="shared" ref="S221" si="717">SUM(S219:S220)</f>
        <v>4.0413657449345379</v>
      </c>
      <c r="T221" s="244">
        <f t="shared" ref="T221" si="718">SUM(T219:T220)</f>
        <v>4.1065745919004462</v>
      </c>
      <c r="U221" s="244">
        <f t="shared" ref="U221" si="719">SUM(U219:U220)</f>
        <v>4.1728936176334219</v>
      </c>
      <c r="V221" s="244">
        <f t="shared" ref="V221" si="720">SUM(V219:V220)</f>
        <v>4.2403427404792708</v>
      </c>
      <c r="W221" s="244">
        <f t="shared" ref="W221" si="721">SUM(W219:W220)</f>
        <v>4.308942253339973</v>
      </c>
      <c r="X221" s="244">
        <f t="shared" ref="X221" si="722">SUM(X219:X220)</f>
        <v>4.3751202280491732</v>
      </c>
      <c r="Y221" s="244">
        <f t="shared" ref="Y221" si="723">SUM(Y219:Y220)</f>
        <v>4.4443910558943118</v>
      </c>
      <c r="Z221" s="244">
        <f t="shared" ref="Z221" si="724">SUM(Z219:Z220)</f>
        <v>4.5147894457456346</v>
      </c>
      <c r="AA221" s="244">
        <f t="shared" ref="AA221" si="725">SUM(AA219:AA220)</f>
        <v>4.5863342408902898</v>
      </c>
      <c r="AB221" s="244">
        <f t="shared" ref="AB221" si="726">SUM(AB219:AB220)</f>
        <v>4.6590446072695908</v>
      </c>
      <c r="AC221" s="244">
        <f t="shared" ref="AC221" si="727">SUM(AC219:AC220)</f>
        <v>4.7329400391264969</v>
      </c>
      <c r="AD221" s="244">
        <f t="shared" ref="AD221" si="728">SUM(AD219:AD220)</f>
        <v>4.8080403647533325</v>
      </c>
      <c r="AE221" s="244">
        <f t="shared" ref="AE221" si="729">SUM(AE219:AE220)</f>
        <v>4.8843657523428057</v>
      </c>
      <c r="AF221" s="244">
        <f t="shared" ref="AF221" si="730">SUM(AF219:AF220)</f>
        <v>4.9619367159430974</v>
      </c>
      <c r="AG221" s="244">
        <f t="shared" ref="AG221" si="731">SUM(AG219:AG220)</f>
        <v>5.0407741215192372</v>
      </c>
      <c r="AH221" s="244">
        <f t="shared" ref="AH221" si="732">SUM(AH219:AH220)</f>
        <v>1.5916127127060187</v>
      </c>
      <c r="AI221" s="244">
        <f t="shared" ref="AI221" si="733">SUM(AI219:AI220)</f>
        <v>4.8221837697680821</v>
      </c>
      <c r="AJ221" s="244">
        <f t="shared" ref="AJ221" si="734">SUM(AJ219:AJ220)</f>
        <v>4.8940473930726167</v>
      </c>
      <c r="AK221" s="244">
        <f t="shared" ref="AK221" si="735">SUM(AK219:AK220)</f>
        <v>9.6697060441870804</v>
      </c>
      <c r="AL221" s="244">
        <f t="shared" ref="AL221" si="736">SUM(AL219:AL220)</f>
        <v>5.4547135087322314</v>
      </c>
      <c r="AM221" s="244">
        <f t="shared" ref="AM221" si="737">SUM(AM219:AM220)</f>
        <v>0</v>
      </c>
    </row>
    <row r="222" spans="1:39" ht="15.75" x14ac:dyDescent="0.25">
      <c r="A222" s="215"/>
      <c r="B222" s="195"/>
      <c r="C222" s="195"/>
      <c r="D222" s="244"/>
      <c r="E222" s="244"/>
      <c r="F222" s="244"/>
      <c r="G222" s="244"/>
      <c r="H222" s="358"/>
      <c r="I222" s="358"/>
      <c r="J222" s="358"/>
      <c r="K222" s="358"/>
      <c r="L222" s="358"/>
      <c r="M222" s="358"/>
      <c r="N222" s="358"/>
      <c r="O222" s="358"/>
      <c r="P222" s="358"/>
      <c r="Q222" s="358"/>
      <c r="R222" s="358"/>
      <c r="S222" s="358"/>
      <c r="T222" s="358"/>
      <c r="U222" s="358"/>
      <c r="V222" s="358"/>
      <c r="W222" s="358"/>
      <c r="X222" s="358"/>
      <c r="Y222" s="358"/>
      <c r="Z222" s="358"/>
      <c r="AA222" s="358"/>
      <c r="AB222" s="358"/>
      <c r="AC222" s="358"/>
      <c r="AD222" s="358"/>
      <c r="AE222" s="358"/>
      <c r="AF222" s="358"/>
      <c r="AG222" s="358"/>
      <c r="AH222" s="358"/>
      <c r="AI222" s="358"/>
      <c r="AJ222" s="358"/>
      <c r="AK222" s="358"/>
      <c r="AL222" s="358"/>
      <c r="AM222" s="358"/>
    </row>
    <row r="223" spans="1:39" ht="15.75" x14ac:dyDescent="0.25">
      <c r="A223" s="213" t="s">
        <v>238</v>
      </c>
      <c r="B223" s="214" t="s">
        <v>28</v>
      </c>
      <c r="C223" s="214"/>
      <c r="D223" s="244"/>
      <c r="E223" s="244"/>
      <c r="F223" s="244"/>
      <c r="G223" s="244"/>
      <c r="H223" s="358"/>
      <c r="I223" s="358"/>
      <c r="J223" s="358"/>
      <c r="K223" s="358"/>
      <c r="L223" s="358"/>
      <c r="M223" s="358"/>
      <c r="N223" s="358"/>
      <c r="O223" s="358"/>
      <c r="P223" s="358"/>
      <c r="Q223" s="358"/>
      <c r="R223" s="358"/>
      <c r="S223" s="358"/>
      <c r="T223" s="358"/>
      <c r="U223" s="358"/>
      <c r="V223" s="358"/>
      <c r="W223" s="358"/>
      <c r="X223" s="358"/>
      <c r="Y223" s="358"/>
      <c r="Z223" s="358"/>
      <c r="AA223" s="358"/>
      <c r="AB223" s="358"/>
      <c r="AC223" s="358"/>
      <c r="AD223" s="358"/>
      <c r="AE223" s="358"/>
      <c r="AF223" s="358"/>
      <c r="AG223" s="358"/>
      <c r="AH223" s="358"/>
      <c r="AI223" s="358"/>
      <c r="AJ223" s="358"/>
      <c r="AK223" s="358"/>
      <c r="AL223" s="358"/>
      <c r="AM223" s="358"/>
    </row>
    <row r="224" spans="1:39" ht="15.75" x14ac:dyDescent="0.25">
      <c r="A224" s="215" t="s">
        <v>239</v>
      </c>
      <c r="B224" s="195" t="s">
        <v>240</v>
      </c>
      <c r="C224" s="195"/>
      <c r="D224" s="244">
        <f t="shared" ref="D224:D225" si="738">SUM(E224:AM224)</f>
        <v>0</v>
      </c>
      <c r="E224" s="244">
        <f>+E28+E77+E126+E175</f>
        <v>0</v>
      </c>
      <c r="F224" s="244">
        <f t="shared" ref="F224:AM224" si="739">+F28+F77+F126+F175</f>
        <v>0</v>
      </c>
      <c r="G224" s="244">
        <f t="shared" si="739"/>
        <v>0</v>
      </c>
      <c r="H224" s="244">
        <f t="shared" si="739"/>
        <v>0</v>
      </c>
      <c r="I224" s="244">
        <f t="shared" si="739"/>
        <v>0</v>
      </c>
      <c r="J224" s="244">
        <f t="shared" si="739"/>
        <v>0</v>
      </c>
      <c r="K224" s="244">
        <f t="shared" si="739"/>
        <v>0</v>
      </c>
      <c r="L224" s="244">
        <f t="shared" si="739"/>
        <v>0</v>
      </c>
      <c r="M224" s="244">
        <f t="shared" si="739"/>
        <v>0</v>
      </c>
      <c r="N224" s="244">
        <f t="shared" si="739"/>
        <v>0</v>
      </c>
      <c r="O224" s="244">
        <f t="shared" si="739"/>
        <v>0</v>
      </c>
      <c r="P224" s="244">
        <f t="shared" si="739"/>
        <v>0</v>
      </c>
      <c r="Q224" s="244">
        <f t="shared" si="739"/>
        <v>0</v>
      </c>
      <c r="R224" s="244">
        <f t="shared" si="739"/>
        <v>0</v>
      </c>
      <c r="S224" s="244">
        <f t="shared" si="739"/>
        <v>0</v>
      </c>
      <c r="T224" s="244">
        <f t="shared" si="739"/>
        <v>0</v>
      </c>
      <c r="U224" s="244">
        <f t="shared" si="739"/>
        <v>0</v>
      </c>
      <c r="V224" s="244">
        <f t="shared" si="739"/>
        <v>0</v>
      </c>
      <c r="W224" s="244">
        <f t="shared" si="739"/>
        <v>0</v>
      </c>
      <c r="X224" s="244">
        <f t="shared" si="739"/>
        <v>0</v>
      </c>
      <c r="Y224" s="244">
        <f t="shared" si="739"/>
        <v>0</v>
      </c>
      <c r="Z224" s="244">
        <f t="shared" si="739"/>
        <v>0</v>
      </c>
      <c r="AA224" s="244">
        <f t="shared" si="739"/>
        <v>0</v>
      </c>
      <c r="AB224" s="244">
        <f t="shared" si="739"/>
        <v>0</v>
      </c>
      <c r="AC224" s="244">
        <f t="shared" si="739"/>
        <v>0</v>
      </c>
      <c r="AD224" s="244">
        <f t="shared" si="739"/>
        <v>0</v>
      </c>
      <c r="AE224" s="244">
        <f t="shared" si="739"/>
        <v>0</v>
      </c>
      <c r="AF224" s="244">
        <f t="shared" si="739"/>
        <v>0</v>
      </c>
      <c r="AG224" s="244">
        <f t="shared" si="739"/>
        <v>0</v>
      </c>
      <c r="AH224" s="244">
        <f t="shared" si="739"/>
        <v>0</v>
      </c>
      <c r="AI224" s="244">
        <f t="shared" si="739"/>
        <v>0</v>
      </c>
      <c r="AJ224" s="244">
        <f t="shared" si="739"/>
        <v>0</v>
      </c>
      <c r="AK224" s="244">
        <f t="shared" si="739"/>
        <v>0</v>
      </c>
      <c r="AL224" s="244">
        <f t="shared" si="739"/>
        <v>0</v>
      </c>
      <c r="AM224" s="244">
        <f t="shared" si="739"/>
        <v>0</v>
      </c>
    </row>
    <row r="225" spans="1:39" ht="15.75" x14ac:dyDescent="0.25">
      <c r="A225" s="215" t="s">
        <v>265</v>
      </c>
      <c r="B225" s="195" t="s">
        <v>299</v>
      </c>
      <c r="C225" s="234">
        <f t="shared" ref="C225" si="740">+C29+C78+C127+C176</f>
        <v>0</v>
      </c>
      <c r="D225" s="244">
        <f t="shared" si="738"/>
        <v>0</v>
      </c>
      <c r="E225" s="244">
        <f>+E224</f>
        <v>0</v>
      </c>
      <c r="F225" s="244">
        <f t="shared" ref="F225" si="741">+F224</f>
        <v>0</v>
      </c>
      <c r="G225" s="244">
        <f t="shared" ref="G225" si="742">+G224</f>
        <v>0</v>
      </c>
      <c r="H225" s="244">
        <f t="shared" ref="H225" si="743">+H224</f>
        <v>0</v>
      </c>
      <c r="I225" s="244">
        <f t="shared" ref="I225" si="744">+I224</f>
        <v>0</v>
      </c>
      <c r="J225" s="244">
        <f t="shared" ref="J225" si="745">+J224</f>
        <v>0</v>
      </c>
      <c r="K225" s="244">
        <f t="shared" ref="K225" si="746">+K224</f>
        <v>0</v>
      </c>
      <c r="L225" s="244">
        <f t="shared" ref="L225" si="747">+L224</f>
        <v>0</v>
      </c>
      <c r="M225" s="244">
        <f t="shared" ref="M225" si="748">+M224</f>
        <v>0</v>
      </c>
      <c r="N225" s="244">
        <f t="shared" ref="N225" si="749">+N224</f>
        <v>0</v>
      </c>
      <c r="O225" s="244">
        <f t="shared" ref="O225" si="750">+O224</f>
        <v>0</v>
      </c>
      <c r="P225" s="244">
        <f t="shared" ref="P225" si="751">+P224</f>
        <v>0</v>
      </c>
      <c r="Q225" s="244">
        <f t="shared" ref="Q225" si="752">+Q224</f>
        <v>0</v>
      </c>
      <c r="R225" s="244">
        <f t="shared" ref="R225" si="753">+R224</f>
        <v>0</v>
      </c>
      <c r="S225" s="244">
        <f t="shared" ref="S225" si="754">+S224</f>
        <v>0</v>
      </c>
      <c r="T225" s="244">
        <f t="shared" ref="T225" si="755">+T224</f>
        <v>0</v>
      </c>
      <c r="U225" s="244">
        <f t="shared" ref="U225" si="756">+U224</f>
        <v>0</v>
      </c>
      <c r="V225" s="244">
        <f t="shared" ref="V225" si="757">+V224</f>
        <v>0</v>
      </c>
      <c r="W225" s="244">
        <f t="shared" ref="W225" si="758">+W224</f>
        <v>0</v>
      </c>
      <c r="X225" s="244">
        <f t="shared" ref="X225" si="759">+X224</f>
        <v>0</v>
      </c>
      <c r="Y225" s="244">
        <f t="shared" ref="Y225" si="760">+Y224</f>
        <v>0</v>
      </c>
      <c r="Z225" s="244">
        <f t="shared" ref="Z225" si="761">+Z224</f>
        <v>0</v>
      </c>
      <c r="AA225" s="244">
        <f t="shared" ref="AA225" si="762">+AA224</f>
        <v>0</v>
      </c>
      <c r="AB225" s="244">
        <f t="shared" ref="AB225" si="763">+AB224</f>
        <v>0</v>
      </c>
      <c r="AC225" s="244">
        <f t="shared" ref="AC225" si="764">+AC224</f>
        <v>0</v>
      </c>
      <c r="AD225" s="244">
        <f t="shared" ref="AD225" si="765">+AD224</f>
        <v>0</v>
      </c>
      <c r="AE225" s="244">
        <f t="shared" ref="AE225" si="766">+AE224</f>
        <v>0</v>
      </c>
      <c r="AF225" s="244">
        <f t="shared" ref="AF225" si="767">+AF224</f>
        <v>0</v>
      </c>
      <c r="AG225" s="244">
        <f t="shared" ref="AG225" si="768">+AG224</f>
        <v>0</v>
      </c>
      <c r="AH225" s="244">
        <f t="shared" ref="AH225" si="769">+AH224</f>
        <v>0</v>
      </c>
      <c r="AI225" s="244">
        <f t="shared" ref="AI225" si="770">+AI224</f>
        <v>0</v>
      </c>
      <c r="AJ225" s="244">
        <f t="shared" ref="AJ225" si="771">+AJ224</f>
        <v>0</v>
      </c>
      <c r="AK225" s="244">
        <f t="shared" ref="AK225" si="772">+AK224</f>
        <v>0</v>
      </c>
      <c r="AL225" s="244">
        <f t="shared" ref="AL225" si="773">+AL224</f>
        <v>0</v>
      </c>
      <c r="AM225" s="244">
        <f t="shared" ref="AM225" si="774">+AM224</f>
        <v>0</v>
      </c>
    </row>
    <row r="226" spans="1:39" ht="15.75" x14ac:dyDescent="0.25">
      <c r="A226" s="215"/>
      <c r="B226" s="195"/>
      <c r="C226" s="195"/>
      <c r="D226" s="244"/>
      <c r="E226" s="244"/>
      <c r="F226" s="244"/>
      <c r="G226" s="244"/>
      <c r="H226" s="358"/>
      <c r="I226" s="358"/>
      <c r="J226" s="358"/>
      <c r="K226" s="358"/>
      <c r="L226" s="358"/>
      <c r="M226" s="358"/>
      <c r="N226" s="358"/>
      <c r="O226" s="358"/>
      <c r="P226" s="358"/>
      <c r="Q226" s="358"/>
      <c r="R226" s="358"/>
      <c r="S226" s="358"/>
      <c r="T226" s="358"/>
      <c r="U226" s="358"/>
      <c r="V226" s="358"/>
      <c r="W226" s="358"/>
      <c r="X226" s="358"/>
      <c r="Y226" s="358"/>
      <c r="Z226" s="358"/>
      <c r="AA226" s="358"/>
      <c r="AB226" s="358"/>
      <c r="AC226" s="358"/>
      <c r="AD226" s="358"/>
      <c r="AE226" s="358"/>
      <c r="AF226" s="358"/>
      <c r="AG226" s="358"/>
      <c r="AH226" s="358"/>
      <c r="AI226" s="358"/>
      <c r="AJ226" s="358"/>
      <c r="AK226" s="358"/>
      <c r="AL226" s="358"/>
      <c r="AM226" s="358"/>
    </row>
    <row r="227" spans="1:39" ht="29.25" customHeight="1" x14ac:dyDescent="0.25">
      <c r="A227" s="213" t="s">
        <v>241</v>
      </c>
      <c r="B227" s="216" t="s">
        <v>242</v>
      </c>
      <c r="C227" s="235">
        <f t="shared" ref="C227:C229" si="775">+C31+C80+C129+C178</f>
        <v>62.759685695657829</v>
      </c>
      <c r="D227" s="243">
        <f t="shared" ref="D227" si="776">SUM(E227:AM227)</f>
        <v>62.759685695657829</v>
      </c>
      <c r="E227" s="243">
        <f>+E31+E80+E129+E178</f>
        <v>1.6206681201387443</v>
      </c>
      <c r="F227" s="243">
        <f t="shared" ref="F227:AM227" si="777">+F31+F80+F129+F178</f>
        <v>25.103874278263131</v>
      </c>
      <c r="G227" s="243">
        <f t="shared" si="777"/>
        <v>24.293540218193762</v>
      </c>
      <c r="H227" s="243">
        <f t="shared" si="777"/>
        <v>11.741603079062195</v>
      </c>
      <c r="I227" s="243">
        <f t="shared" si="777"/>
        <v>0</v>
      </c>
      <c r="J227" s="243">
        <f t="shared" si="777"/>
        <v>0</v>
      </c>
      <c r="K227" s="243">
        <f t="shared" si="777"/>
        <v>0</v>
      </c>
      <c r="L227" s="243">
        <f t="shared" si="777"/>
        <v>0</v>
      </c>
      <c r="M227" s="243">
        <f t="shared" si="777"/>
        <v>0</v>
      </c>
      <c r="N227" s="243">
        <f t="shared" si="777"/>
        <v>0</v>
      </c>
      <c r="O227" s="243">
        <f t="shared" si="777"/>
        <v>0</v>
      </c>
      <c r="P227" s="243">
        <f t="shared" si="777"/>
        <v>0</v>
      </c>
      <c r="Q227" s="243">
        <f t="shared" si="777"/>
        <v>0</v>
      </c>
      <c r="R227" s="243">
        <f t="shared" si="777"/>
        <v>0</v>
      </c>
      <c r="S227" s="243">
        <f t="shared" si="777"/>
        <v>0</v>
      </c>
      <c r="T227" s="243">
        <f t="shared" si="777"/>
        <v>0</v>
      </c>
      <c r="U227" s="243">
        <f t="shared" si="777"/>
        <v>0</v>
      </c>
      <c r="V227" s="243">
        <f t="shared" si="777"/>
        <v>0</v>
      </c>
      <c r="W227" s="243">
        <f t="shared" si="777"/>
        <v>0</v>
      </c>
      <c r="X227" s="243">
        <f t="shared" si="777"/>
        <v>0</v>
      </c>
      <c r="Y227" s="243">
        <f t="shared" si="777"/>
        <v>0</v>
      </c>
      <c r="Z227" s="243">
        <f t="shared" si="777"/>
        <v>0</v>
      </c>
      <c r="AA227" s="243">
        <f t="shared" si="777"/>
        <v>0</v>
      </c>
      <c r="AB227" s="243">
        <f t="shared" si="777"/>
        <v>0</v>
      </c>
      <c r="AC227" s="243">
        <f t="shared" si="777"/>
        <v>0</v>
      </c>
      <c r="AD227" s="243">
        <f t="shared" si="777"/>
        <v>0</v>
      </c>
      <c r="AE227" s="243">
        <f t="shared" si="777"/>
        <v>0</v>
      </c>
      <c r="AF227" s="243">
        <f t="shared" si="777"/>
        <v>0</v>
      </c>
      <c r="AG227" s="243">
        <f t="shared" si="777"/>
        <v>0</v>
      </c>
      <c r="AH227" s="243">
        <f t="shared" si="777"/>
        <v>0</v>
      </c>
      <c r="AI227" s="243">
        <f t="shared" si="777"/>
        <v>0</v>
      </c>
      <c r="AJ227" s="243">
        <f t="shared" si="777"/>
        <v>0</v>
      </c>
      <c r="AK227" s="243">
        <f t="shared" si="777"/>
        <v>0</v>
      </c>
      <c r="AL227" s="243">
        <f t="shared" si="777"/>
        <v>0</v>
      </c>
      <c r="AM227" s="243">
        <f t="shared" si="777"/>
        <v>0</v>
      </c>
    </row>
    <row r="228" spans="1:39" ht="15.75" x14ac:dyDescent="0.25">
      <c r="A228" s="213"/>
      <c r="B228" s="195"/>
      <c r="C228" s="195"/>
      <c r="D228" s="243"/>
      <c r="E228" s="243"/>
      <c r="F228" s="243"/>
      <c r="G228" s="243"/>
      <c r="H228" s="358"/>
      <c r="I228" s="358"/>
      <c r="J228" s="358"/>
      <c r="K228" s="358"/>
      <c r="L228" s="358"/>
      <c r="M228" s="358"/>
      <c r="N228" s="358"/>
      <c r="O228" s="358"/>
      <c r="P228" s="358"/>
      <c r="Q228" s="358"/>
      <c r="R228" s="358"/>
      <c r="S228" s="358"/>
      <c r="T228" s="358"/>
      <c r="U228" s="358"/>
      <c r="V228" s="358"/>
      <c r="W228" s="358"/>
      <c r="X228" s="358"/>
      <c r="Y228" s="358"/>
      <c r="Z228" s="358"/>
      <c r="AA228" s="358"/>
      <c r="AB228" s="358"/>
      <c r="AC228" s="358"/>
      <c r="AD228" s="358"/>
      <c r="AE228" s="358"/>
      <c r="AF228" s="358"/>
      <c r="AG228" s="358"/>
      <c r="AH228" s="358"/>
      <c r="AI228" s="358"/>
      <c r="AJ228" s="358"/>
      <c r="AK228" s="358"/>
      <c r="AL228" s="358"/>
      <c r="AM228" s="358"/>
    </row>
    <row r="229" spans="1:39" ht="35.25" customHeight="1" x14ac:dyDescent="0.25">
      <c r="A229" s="213" t="s">
        <v>243</v>
      </c>
      <c r="B229" s="217" t="s">
        <v>302</v>
      </c>
      <c r="C229" s="235">
        <f t="shared" si="775"/>
        <v>2101.2288573640494</v>
      </c>
      <c r="D229" s="243">
        <f t="shared" ref="D229" si="778">SUM(E229:AM229)</f>
        <v>2101.2288573640494</v>
      </c>
      <c r="E229" s="243">
        <f>+E225+E221+E216+E211+E227</f>
        <v>28.964250812226183</v>
      </c>
      <c r="F229" s="243">
        <f t="shared" ref="F229:AM229" si="779">+F225+F221+F216+F211+F227</f>
        <v>596.99574394967669</v>
      </c>
      <c r="G229" s="243">
        <f t="shared" si="779"/>
        <v>582.51361854356378</v>
      </c>
      <c r="H229" s="243">
        <f t="shared" si="779"/>
        <v>549.69999777413682</v>
      </c>
      <c r="I229" s="243">
        <f t="shared" si="779"/>
        <v>31.076542228965828</v>
      </c>
      <c r="J229" s="243">
        <f t="shared" si="779"/>
        <v>7.6619503497308257</v>
      </c>
      <c r="K229" s="243">
        <f t="shared" si="779"/>
        <v>7.5089370869307999</v>
      </c>
      <c r="L229" s="243">
        <f t="shared" si="779"/>
        <v>7.7689616081294846</v>
      </c>
      <c r="M229" s="243">
        <f t="shared" si="779"/>
        <v>7.7572149709798897</v>
      </c>
      <c r="N229" s="243">
        <f t="shared" si="779"/>
        <v>8.0216162784864782</v>
      </c>
      <c r="O229" s="243">
        <f t="shared" si="779"/>
        <v>8.0143278463126766</v>
      </c>
      <c r="P229" s="243">
        <f t="shared" si="779"/>
        <v>8.1463006734560892</v>
      </c>
      <c r="Q229" s="243">
        <f t="shared" si="779"/>
        <v>8.9654562769014081</v>
      </c>
      <c r="R229" s="243">
        <f t="shared" si="779"/>
        <v>16.973692795459492</v>
      </c>
      <c r="S229" s="243">
        <f t="shared" si="779"/>
        <v>8.8349445556398098</v>
      </c>
      <c r="T229" s="243">
        <f t="shared" si="779"/>
        <v>8.9790331478177219</v>
      </c>
      <c r="U229" s="243">
        <f t="shared" si="779"/>
        <v>9.1256825937238375</v>
      </c>
      <c r="V229" s="243">
        <f t="shared" si="779"/>
        <v>9.1379712176821855</v>
      </c>
      <c r="W229" s="243">
        <f t="shared" si="779"/>
        <v>9.4268570784718797</v>
      </c>
      <c r="X229" s="243">
        <f t="shared" si="779"/>
        <v>10.698283111800682</v>
      </c>
      <c r="Y229" s="243">
        <f t="shared" si="779"/>
        <v>11.04111625293968</v>
      </c>
      <c r="Z229" s="243">
        <f t="shared" si="779"/>
        <v>11.11425070647922</v>
      </c>
      <c r="AA229" s="243">
        <f t="shared" si="779"/>
        <v>11.465655715017636</v>
      </c>
      <c r="AB229" s="243">
        <f t="shared" si="779"/>
        <v>11.547544930314345</v>
      </c>
      <c r="AC229" s="243">
        <f t="shared" si="779"/>
        <v>11.770921912408312</v>
      </c>
      <c r="AD229" s="243">
        <f t="shared" si="779"/>
        <v>12.135883205513684</v>
      </c>
      <c r="AE229" s="243">
        <f t="shared" si="779"/>
        <v>12.368588081626593</v>
      </c>
      <c r="AF229" s="243">
        <f t="shared" si="779"/>
        <v>12.469137376108417</v>
      </c>
      <c r="AG229" s="243">
        <f t="shared" si="779"/>
        <v>12.848543233452876</v>
      </c>
      <c r="AH229" s="243">
        <f t="shared" si="779"/>
        <v>4.2112094742104755</v>
      </c>
      <c r="AI229" s="243">
        <f t="shared" si="779"/>
        <v>12.369269205305223</v>
      </c>
      <c r="AJ229" s="243">
        <f t="shared" si="779"/>
        <v>12.455442638668142</v>
      </c>
      <c r="AK229" s="243">
        <f t="shared" si="779"/>
        <v>25.021661625152213</v>
      </c>
      <c r="AL229" s="243">
        <f t="shared" si="779"/>
        <v>14.138250106760063</v>
      </c>
      <c r="AM229" s="243">
        <f t="shared" si="779"/>
        <v>0</v>
      </c>
    </row>
    <row r="230" spans="1:39" ht="15.75" x14ac:dyDescent="0.25">
      <c r="A230" s="215"/>
      <c r="B230" s="195"/>
      <c r="C230" s="195"/>
      <c r="D230" s="244"/>
      <c r="E230" s="244"/>
      <c r="F230" s="244"/>
      <c r="G230" s="244"/>
      <c r="H230" s="358"/>
      <c r="I230" s="358"/>
      <c r="J230" s="358"/>
      <c r="K230" s="358"/>
      <c r="L230" s="358"/>
      <c r="M230" s="358"/>
      <c r="N230" s="358"/>
      <c r="O230" s="358"/>
      <c r="P230" s="358"/>
      <c r="Q230" s="358"/>
      <c r="R230" s="358"/>
      <c r="S230" s="358"/>
      <c r="T230" s="358"/>
      <c r="U230" s="358"/>
      <c r="V230" s="358"/>
      <c r="W230" s="358"/>
      <c r="X230" s="358"/>
      <c r="Y230" s="358"/>
      <c r="Z230" s="358"/>
      <c r="AA230" s="358"/>
      <c r="AB230" s="358"/>
      <c r="AC230" s="358"/>
      <c r="AD230" s="358"/>
      <c r="AE230" s="358"/>
      <c r="AF230" s="358"/>
      <c r="AG230" s="358"/>
      <c r="AH230" s="358"/>
      <c r="AI230" s="358"/>
      <c r="AJ230" s="358"/>
      <c r="AK230" s="358"/>
      <c r="AL230" s="358"/>
      <c r="AM230" s="358"/>
    </row>
    <row r="231" spans="1:39" ht="15.75" x14ac:dyDescent="0.25">
      <c r="A231" s="213" t="s">
        <v>244</v>
      </c>
      <c r="B231" s="214" t="s">
        <v>245</v>
      </c>
      <c r="C231" s="214"/>
      <c r="D231" s="244"/>
      <c r="E231" s="244"/>
      <c r="F231" s="244"/>
      <c r="G231" s="244"/>
      <c r="H231" s="358"/>
      <c r="I231" s="358"/>
      <c r="J231" s="358"/>
      <c r="K231" s="358"/>
      <c r="L231" s="358"/>
      <c r="M231" s="358"/>
      <c r="N231" s="358"/>
      <c r="O231" s="358"/>
      <c r="P231" s="358"/>
      <c r="Q231" s="358"/>
      <c r="R231" s="358"/>
      <c r="S231" s="358"/>
      <c r="T231" s="358"/>
      <c r="U231" s="358"/>
      <c r="V231" s="358"/>
      <c r="W231" s="358"/>
      <c r="X231" s="358"/>
      <c r="Y231" s="358"/>
      <c r="Z231" s="358"/>
      <c r="AA231" s="358"/>
      <c r="AB231" s="358"/>
      <c r="AC231" s="358"/>
      <c r="AD231" s="358"/>
      <c r="AE231" s="358"/>
      <c r="AF231" s="358"/>
      <c r="AG231" s="358"/>
      <c r="AH231" s="358"/>
      <c r="AI231" s="358"/>
      <c r="AJ231" s="358"/>
      <c r="AK231" s="358"/>
      <c r="AL231" s="358"/>
      <c r="AM231" s="358"/>
    </row>
    <row r="232" spans="1:39" ht="15.75" x14ac:dyDescent="0.25">
      <c r="A232" s="215" t="s">
        <v>246</v>
      </c>
      <c r="B232" s="195" t="s">
        <v>482</v>
      </c>
      <c r="C232" s="827">
        <f>+'Capex ALL'!D233</f>
        <v>311.54807525869688</v>
      </c>
      <c r="D232" s="244">
        <f t="shared" ref="D232:D236" si="780">SUM(E232:AM232)</f>
        <v>311.54807525869683</v>
      </c>
      <c r="E232" s="244">
        <f>+E36+E85+E134+E183</f>
        <v>0</v>
      </c>
      <c r="F232" s="244">
        <f t="shared" ref="F232:AM232" si="781">+F36+F85+F134+F183</f>
        <v>0</v>
      </c>
      <c r="G232" s="244">
        <f t="shared" si="781"/>
        <v>0</v>
      </c>
      <c r="H232" s="244">
        <f t="shared" si="781"/>
        <v>0</v>
      </c>
      <c r="I232" s="244">
        <f t="shared" si="781"/>
        <v>5.7307433177356124</v>
      </c>
      <c r="J232" s="244">
        <f t="shared" si="781"/>
        <v>5.9108127671962869</v>
      </c>
      <c r="K232" s="244">
        <f t="shared" si="781"/>
        <v>6.1010689089863028</v>
      </c>
      <c r="L232" s="244">
        <f t="shared" si="781"/>
        <v>6.3023632420684574</v>
      </c>
      <c r="M232" s="244">
        <f t="shared" si="781"/>
        <v>6.5156363103471131</v>
      </c>
      <c r="N232" s="244">
        <f t="shared" si="781"/>
        <v>6.7419282120820716</v>
      </c>
      <c r="O232" s="244">
        <f t="shared" si="781"/>
        <v>6.9823904314148644</v>
      </c>
      <c r="P232" s="244">
        <f t="shared" si="781"/>
        <v>7.2382991640284775</v>
      </c>
      <c r="Q232" s="244">
        <f t="shared" si="781"/>
        <v>7.5110703317539143</v>
      </c>
      <c r="R232" s="244">
        <f t="shared" si="781"/>
        <v>7.8022765067805553</v>
      </c>
      <c r="S232" s="244">
        <f t="shared" si="781"/>
        <v>8.4471843647094982</v>
      </c>
      <c r="T232" s="244">
        <f t="shared" si="781"/>
        <v>8.8049987324755072</v>
      </c>
      <c r="U232" s="244">
        <f t="shared" si="781"/>
        <v>9.1895251849455359</v>
      </c>
      <c r="V232" s="244">
        <f t="shared" si="781"/>
        <v>9.6034597335957557</v>
      </c>
      <c r="W232" s="244">
        <f t="shared" si="781"/>
        <v>10.049813278648955</v>
      </c>
      <c r="X232" s="244">
        <f t="shared" si="781"/>
        <v>10.53195110868829</v>
      </c>
      <c r="Y232" s="244">
        <f t="shared" si="781"/>
        <v>10.746339774541319</v>
      </c>
      <c r="Z232" s="244">
        <f t="shared" si="781"/>
        <v>10.968493250066617</v>
      </c>
      <c r="AA232" s="244">
        <f t="shared" si="781"/>
        <v>11.19877568570843</v>
      </c>
      <c r="AB232" s="244">
        <f t="shared" si="781"/>
        <v>11.437571795745814</v>
      </c>
      <c r="AC232" s="244">
        <f t="shared" si="781"/>
        <v>11.685288179049332</v>
      </c>
      <c r="AD232" s="244">
        <f t="shared" si="781"/>
        <v>11.942354731978398</v>
      </c>
      <c r="AE232" s="244">
        <f t="shared" si="781"/>
        <v>12.209226160172944</v>
      </c>
      <c r="AF232" s="244">
        <f t="shared" si="781"/>
        <v>12.486383596502135</v>
      </c>
      <c r="AG232" s="244">
        <f t="shared" si="781"/>
        <v>12.774336332981083</v>
      </c>
      <c r="AH232" s="244">
        <f t="shared" si="781"/>
        <v>13.073623675056616</v>
      </c>
      <c r="AI232" s="244">
        <f t="shared" si="781"/>
        <v>13.169564854588598</v>
      </c>
      <c r="AJ232" s="244">
        <f t="shared" si="781"/>
        <v>13.464545705991553</v>
      </c>
      <c r="AK232" s="244">
        <f t="shared" si="781"/>
        <v>13.770660472166602</v>
      </c>
      <c r="AL232" s="244">
        <f t="shared" si="781"/>
        <v>14.39607091307232</v>
      </c>
      <c r="AM232" s="244">
        <f t="shared" si="781"/>
        <v>14.761318535617937</v>
      </c>
    </row>
    <row r="233" spans="1:39" ht="15.75" x14ac:dyDescent="0.25">
      <c r="A233" s="215" t="s">
        <v>247</v>
      </c>
      <c r="B233" s="195" t="s">
        <v>248</v>
      </c>
      <c r="C233" s="827">
        <f>+'Capex ALL'!D234</f>
        <v>88.40000000000002</v>
      </c>
      <c r="D233" s="244">
        <f t="shared" si="780"/>
        <v>88.40000000000002</v>
      </c>
      <c r="E233" s="244">
        <f t="shared" ref="E233:AM233" si="782">+E37+E86+E135+E184</f>
        <v>0</v>
      </c>
      <c r="F233" s="244">
        <f t="shared" si="782"/>
        <v>0</v>
      </c>
      <c r="G233" s="244">
        <f t="shared" si="782"/>
        <v>0</v>
      </c>
      <c r="H233" s="244">
        <f t="shared" si="782"/>
        <v>0</v>
      </c>
      <c r="I233" s="244">
        <f t="shared" si="782"/>
        <v>0</v>
      </c>
      <c r="J233" s="244">
        <f t="shared" si="782"/>
        <v>0</v>
      </c>
      <c r="K233" s="244">
        <f t="shared" si="782"/>
        <v>0</v>
      </c>
      <c r="L233" s="244">
        <f t="shared" si="782"/>
        <v>0</v>
      </c>
      <c r="M233" s="244">
        <f t="shared" si="782"/>
        <v>0</v>
      </c>
      <c r="N233" s="244">
        <f t="shared" si="782"/>
        <v>0</v>
      </c>
      <c r="O233" s="244">
        <f t="shared" si="782"/>
        <v>0</v>
      </c>
      <c r="P233" s="244">
        <f t="shared" si="782"/>
        <v>0</v>
      </c>
      <c r="Q233" s="244">
        <f t="shared" si="782"/>
        <v>0</v>
      </c>
      <c r="R233" s="244">
        <f t="shared" si="782"/>
        <v>0</v>
      </c>
      <c r="S233" s="244">
        <f t="shared" si="782"/>
        <v>0</v>
      </c>
      <c r="T233" s="244">
        <f t="shared" si="782"/>
        <v>0</v>
      </c>
      <c r="U233" s="244">
        <f t="shared" si="782"/>
        <v>0</v>
      </c>
      <c r="V233" s="244">
        <f t="shared" si="782"/>
        <v>0</v>
      </c>
      <c r="W233" s="244">
        <f t="shared" si="782"/>
        <v>0</v>
      </c>
      <c r="X233" s="244">
        <f t="shared" si="782"/>
        <v>8.8400000000000016</v>
      </c>
      <c r="Y233" s="244">
        <f t="shared" si="782"/>
        <v>8.8400000000000016</v>
      </c>
      <c r="Z233" s="244">
        <f t="shared" si="782"/>
        <v>8.8400000000000016</v>
      </c>
      <c r="AA233" s="244">
        <f t="shared" si="782"/>
        <v>8.8400000000000016</v>
      </c>
      <c r="AB233" s="244">
        <f t="shared" si="782"/>
        <v>8.8400000000000016</v>
      </c>
      <c r="AC233" s="244">
        <f t="shared" si="782"/>
        <v>8.8400000000000016</v>
      </c>
      <c r="AD233" s="244">
        <f t="shared" si="782"/>
        <v>8.8400000000000016</v>
      </c>
      <c r="AE233" s="244">
        <f t="shared" si="782"/>
        <v>8.8400000000000016</v>
      </c>
      <c r="AF233" s="244">
        <f t="shared" si="782"/>
        <v>8.8400000000000016</v>
      </c>
      <c r="AG233" s="244">
        <f t="shared" si="782"/>
        <v>8.8400000000000016</v>
      </c>
      <c r="AH233" s="244">
        <f t="shared" si="782"/>
        <v>0</v>
      </c>
      <c r="AI233" s="244">
        <f t="shared" si="782"/>
        <v>0</v>
      </c>
      <c r="AJ233" s="244">
        <f t="shared" si="782"/>
        <v>0</v>
      </c>
      <c r="AK233" s="244">
        <f t="shared" si="782"/>
        <v>0</v>
      </c>
      <c r="AL233" s="244">
        <f t="shared" si="782"/>
        <v>0</v>
      </c>
      <c r="AM233" s="244">
        <f t="shared" si="782"/>
        <v>0</v>
      </c>
    </row>
    <row r="234" spans="1:39" ht="15.75" x14ac:dyDescent="0.25">
      <c r="A234" s="215" t="s">
        <v>249</v>
      </c>
      <c r="B234" s="195" t="s">
        <v>250</v>
      </c>
      <c r="C234" s="827">
        <f>+'Capex ALL'!D235</f>
        <v>122.16</v>
      </c>
      <c r="D234" s="244">
        <f t="shared" si="780"/>
        <v>122.16000000000003</v>
      </c>
      <c r="E234" s="244">
        <f t="shared" ref="E234:AM234" si="783">+E38+E87+E136+E185</f>
        <v>0</v>
      </c>
      <c r="F234" s="244">
        <f t="shared" si="783"/>
        <v>0</v>
      </c>
      <c r="G234" s="244">
        <f t="shared" si="783"/>
        <v>0</v>
      </c>
      <c r="H234" s="244">
        <f t="shared" si="783"/>
        <v>0</v>
      </c>
      <c r="I234" s="244">
        <f t="shared" si="783"/>
        <v>0</v>
      </c>
      <c r="J234" s="244">
        <f t="shared" si="783"/>
        <v>0</v>
      </c>
      <c r="K234" s="244">
        <f t="shared" si="783"/>
        <v>0</v>
      </c>
      <c r="L234" s="244">
        <f t="shared" si="783"/>
        <v>0</v>
      </c>
      <c r="M234" s="244">
        <f t="shared" si="783"/>
        <v>0</v>
      </c>
      <c r="N234" s="244">
        <f t="shared" si="783"/>
        <v>0</v>
      </c>
      <c r="O234" s="244">
        <f t="shared" si="783"/>
        <v>0</v>
      </c>
      <c r="P234" s="244">
        <f t="shared" si="783"/>
        <v>0</v>
      </c>
      <c r="Q234" s="244">
        <f t="shared" si="783"/>
        <v>0</v>
      </c>
      <c r="R234" s="244">
        <f t="shared" si="783"/>
        <v>0</v>
      </c>
      <c r="S234" s="244">
        <f t="shared" si="783"/>
        <v>0</v>
      </c>
      <c r="T234" s="244">
        <f t="shared" si="783"/>
        <v>0</v>
      </c>
      <c r="U234" s="244">
        <f t="shared" si="783"/>
        <v>0</v>
      </c>
      <c r="V234" s="244">
        <f t="shared" si="783"/>
        <v>0</v>
      </c>
      <c r="W234" s="244">
        <f t="shared" si="783"/>
        <v>0</v>
      </c>
      <c r="X234" s="244">
        <f t="shared" si="783"/>
        <v>12.216000000000001</v>
      </c>
      <c r="Y234" s="244">
        <f t="shared" si="783"/>
        <v>12.216000000000001</v>
      </c>
      <c r="Z234" s="244">
        <f t="shared" si="783"/>
        <v>12.216000000000001</v>
      </c>
      <c r="AA234" s="244">
        <f t="shared" si="783"/>
        <v>12.216000000000001</v>
      </c>
      <c r="AB234" s="244">
        <f t="shared" si="783"/>
        <v>12.216000000000001</v>
      </c>
      <c r="AC234" s="244">
        <f t="shared" si="783"/>
        <v>12.216000000000001</v>
      </c>
      <c r="AD234" s="244">
        <f t="shared" si="783"/>
        <v>12.216000000000001</v>
      </c>
      <c r="AE234" s="244">
        <f t="shared" si="783"/>
        <v>12.216000000000001</v>
      </c>
      <c r="AF234" s="244">
        <f t="shared" si="783"/>
        <v>12.216000000000001</v>
      </c>
      <c r="AG234" s="244">
        <f t="shared" si="783"/>
        <v>12.216000000000001</v>
      </c>
      <c r="AH234" s="244">
        <f t="shared" si="783"/>
        <v>0</v>
      </c>
      <c r="AI234" s="244">
        <f t="shared" si="783"/>
        <v>0</v>
      </c>
      <c r="AJ234" s="244">
        <f t="shared" si="783"/>
        <v>0</v>
      </c>
      <c r="AK234" s="244">
        <f t="shared" si="783"/>
        <v>0</v>
      </c>
      <c r="AL234" s="244">
        <f t="shared" si="783"/>
        <v>0</v>
      </c>
      <c r="AM234" s="244">
        <f t="shared" si="783"/>
        <v>0</v>
      </c>
    </row>
    <row r="235" spans="1:39" ht="15.75" x14ac:dyDescent="0.25">
      <c r="A235" s="215" t="s">
        <v>251</v>
      </c>
      <c r="B235" s="195" t="s">
        <v>252</v>
      </c>
      <c r="C235" s="827">
        <f>+'Capex ALL'!D236</f>
        <v>0</v>
      </c>
      <c r="D235" s="244">
        <f t="shared" si="780"/>
        <v>0</v>
      </c>
      <c r="E235" s="244">
        <f t="shared" ref="E235:AM235" si="784">+E39+E88+E137+E186</f>
        <v>0</v>
      </c>
      <c r="F235" s="244">
        <f t="shared" si="784"/>
        <v>0</v>
      </c>
      <c r="G235" s="244">
        <f t="shared" si="784"/>
        <v>0</v>
      </c>
      <c r="H235" s="244">
        <f t="shared" si="784"/>
        <v>0</v>
      </c>
      <c r="I235" s="244">
        <f t="shared" si="784"/>
        <v>0</v>
      </c>
      <c r="J235" s="244">
        <f t="shared" si="784"/>
        <v>0</v>
      </c>
      <c r="K235" s="244">
        <f t="shared" si="784"/>
        <v>0</v>
      </c>
      <c r="L235" s="244">
        <f t="shared" si="784"/>
        <v>0</v>
      </c>
      <c r="M235" s="244">
        <f t="shared" si="784"/>
        <v>0</v>
      </c>
      <c r="N235" s="244">
        <f t="shared" si="784"/>
        <v>0</v>
      </c>
      <c r="O235" s="244">
        <f t="shared" si="784"/>
        <v>0</v>
      </c>
      <c r="P235" s="244">
        <f t="shared" si="784"/>
        <v>0</v>
      </c>
      <c r="Q235" s="244">
        <f t="shared" si="784"/>
        <v>0</v>
      </c>
      <c r="R235" s="244">
        <f t="shared" si="784"/>
        <v>0</v>
      </c>
      <c r="S235" s="244">
        <f t="shared" si="784"/>
        <v>0</v>
      </c>
      <c r="T235" s="244">
        <f t="shared" si="784"/>
        <v>0</v>
      </c>
      <c r="U235" s="244">
        <f t="shared" si="784"/>
        <v>0</v>
      </c>
      <c r="V235" s="244">
        <f t="shared" si="784"/>
        <v>0</v>
      </c>
      <c r="W235" s="244">
        <f t="shared" si="784"/>
        <v>0</v>
      </c>
      <c r="X235" s="244">
        <f t="shared" si="784"/>
        <v>0</v>
      </c>
      <c r="Y235" s="244">
        <f t="shared" si="784"/>
        <v>0</v>
      </c>
      <c r="Z235" s="244">
        <f t="shared" si="784"/>
        <v>0</v>
      </c>
      <c r="AA235" s="244">
        <f t="shared" si="784"/>
        <v>0</v>
      </c>
      <c r="AB235" s="244">
        <f t="shared" si="784"/>
        <v>0</v>
      </c>
      <c r="AC235" s="244">
        <f t="shared" si="784"/>
        <v>0</v>
      </c>
      <c r="AD235" s="244">
        <f t="shared" si="784"/>
        <v>0</v>
      </c>
      <c r="AE235" s="244">
        <f t="shared" si="784"/>
        <v>0</v>
      </c>
      <c r="AF235" s="244">
        <f t="shared" si="784"/>
        <v>0</v>
      </c>
      <c r="AG235" s="244">
        <f t="shared" si="784"/>
        <v>0</v>
      </c>
      <c r="AH235" s="244">
        <f t="shared" si="784"/>
        <v>0</v>
      </c>
      <c r="AI235" s="244">
        <f t="shared" si="784"/>
        <v>0</v>
      </c>
      <c r="AJ235" s="244">
        <f t="shared" si="784"/>
        <v>0</v>
      </c>
      <c r="AK235" s="244">
        <f t="shared" si="784"/>
        <v>0</v>
      </c>
      <c r="AL235" s="244">
        <f t="shared" si="784"/>
        <v>0</v>
      </c>
      <c r="AM235" s="244">
        <f t="shared" si="784"/>
        <v>0</v>
      </c>
    </row>
    <row r="236" spans="1:39" ht="15.75" x14ac:dyDescent="0.25">
      <c r="A236" s="215" t="s">
        <v>253</v>
      </c>
      <c r="B236" s="195" t="s">
        <v>254</v>
      </c>
      <c r="C236" s="234">
        <f t="shared" ref="C236:C242" si="785">+C40+C89+C138+C187</f>
        <v>522.10807525869689</v>
      </c>
      <c r="D236" s="244">
        <f t="shared" si="780"/>
        <v>522.10807525869689</v>
      </c>
      <c r="E236" s="244">
        <f>SUM(E232:E235)</f>
        <v>0</v>
      </c>
      <c r="F236" s="244">
        <f t="shared" ref="F236:AM236" si="786">SUM(F232:F235)</f>
        <v>0</v>
      </c>
      <c r="G236" s="244">
        <f t="shared" si="786"/>
        <v>0</v>
      </c>
      <c r="H236" s="244">
        <f t="shared" si="786"/>
        <v>0</v>
      </c>
      <c r="I236" s="244">
        <f t="shared" si="786"/>
        <v>5.7307433177356124</v>
      </c>
      <c r="J236" s="244">
        <f t="shared" si="786"/>
        <v>5.9108127671962869</v>
      </c>
      <c r="K236" s="244">
        <f t="shared" si="786"/>
        <v>6.1010689089863028</v>
      </c>
      <c r="L236" s="244">
        <f t="shared" si="786"/>
        <v>6.3023632420684574</v>
      </c>
      <c r="M236" s="244">
        <f t="shared" si="786"/>
        <v>6.5156363103471131</v>
      </c>
      <c r="N236" s="244">
        <f t="shared" si="786"/>
        <v>6.7419282120820716</v>
      </c>
      <c r="O236" s="244">
        <f t="shared" si="786"/>
        <v>6.9823904314148644</v>
      </c>
      <c r="P236" s="244">
        <f t="shared" si="786"/>
        <v>7.2382991640284775</v>
      </c>
      <c r="Q236" s="244">
        <f t="shared" si="786"/>
        <v>7.5110703317539143</v>
      </c>
      <c r="R236" s="244">
        <f t="shared" si="786"/>
        <v>7.8022765067805553</v>
      </c>
      <c r="S236" s="244">
        <f t="shared" si="786"/>
        <v>8.4471843647094982</v>
      </c>
      <c r="T236" s="244">
        <f t="shared" si="786"/>
        <v>8.8049987324755072</v>
      </c>
      <c r="U236" s="244">
        <f t="shared" si="786"/>
        <v>9.1895251849455359</v>
      </c>
      <c r="V236" s="244">
        <f t="shared" si="786"/>
        <v>9.6034597335957557</v>
      </c>
      <c r="W236" s="244">
        <f t="shared" si="786"/>
        <v>10.049813278648955</v>
      </c>
      <c r="X236" s="244">
        <f t="shared" si="786"/>
        <v>31.587951108688294</v>
      </c>
      <c r="Y236" s="244">
        <f t="shared" si="786"/>
        <v>31.802339774541323</v>
      </c>
      <c r="Z236" s="244">
        <f t="shared" si="786"/>
        <v>32.02449325006662</v>
      </c>
      <c r="AA236" s="244">
        <f t="shared" si="786"/>
        <v>32.254775685708431</v>
      </c>
      <c r="AB236" s="244">
        <f t="shared" si="786"/>
        <v>32.493571795745815</v>
      </c>
      <c r="AC236" s="244">
        <f t="shared" si="786"/>
        <v>32.741288179049334</v>
      </c>
      <c r="AD236" s="244">
        <f t="shared" si="786"/>
        <v>32.998354731978402</v>
      </c>
      <c r="AE236" s="244">
        <f t="shared" si="786"/>
        <v>33.265226160172944</v>
      </c>
      <c r="AF236" s="244">
        <f t="shared" si="786"/>
        <v>33.542383596502134</v>
      </c>
      <c r="AG236" s="244">
        <f t="shared" si="786"/>
        <v>33.830336332981084</v>
      </c>
      <c r="AH236" s="244">
        <f t="shared" si="786"/>
        <v>13.073623675056616</v>
      </c>
      <c r="AI236" s="244">
        <f t="shared" si="786"/>
        <v>13.169564854588598</v>
      </c>
      <c r="AJ236" s="244">
        <f t="shared" si="786"/>
        <v>13.464545705991553</v>
      </c>
      <c r="AK236" s="244">
        <f t="shared" si="786"/>
        <v>13.770660472166602</v>
      </c>
      <c r="AL236" s="244">
        <f t="shared" si="786"/>
        <v>14.39607091307232</v>
      </c>
      <c r="AM236" s="244">
        <f t="shared" si="786"/>
        <v>14.761318535617937</v>
      </c>
    </row>
    <row r="237" spans="1:39" ht="15.75" x14ac:dyDescent="0.25">
      <c r="A237" s="215"/>
      <c r="B237" s="195"/>
      <c r="C237" s="195"/>
      <c r="D237" s="244"/>
      <c r="E237" s="244"/>
      <c r="F237" s="244"/>
      <c r="G237" s="244"/>
      <c r="H237" s="244"/>
      <c r="I237" s="244"/>
      <c r="J237" s="244"/>
      <c r="K237" s="244"/>
      <c r="L237" s="244"/>
      <c r="M237" s="244"/>
      <c r="N237" s="244"/>
      <c r="O237" s="244"/>
      <c r="P237" s="244"/>
      <c r="Q237" s="244"/>
      <c r="R237" s="244"/>
      <c r="S237" s="244"/>
      <c r="T237" s="244"/>
      <c r="U237" s="244"/>
      <c r="V237" s="244"/>
      <c r="W237" s="244"/>
      <c r="X237" s="244"/>
      <c r="Y237" s="244"/>
      <c r="Z237" s="244"/>
      <c r="AA237" s="244"/>
      <c r="AB237" s="244"/>
      <c r="AC237" s="244"/>
      <c r="AD237" s="244"/>
      <c r="AE237" s="244"/>
      <c r="AF237" s="244"/>
      <c r="AG237" s="244"/>
      <c r="AH237" s="244"/>
      <c r="AI237" s="244"/>
      <c r="AJ237" s="244"/>
      <c r="AK237" s="244"/>
      <c r="AL237" s="244"/>
      <c r="AM237" s="244"/>
    </row>
    <row r="238" spans="1:39" ht="15.75" x14ac:dyDescent="0.25">
      <c r="A238" s="213" t="s">
        <v>255</v>
      </c>
      <c r="B238" s="214" t="s">
        <v>256</v>
      </c>
      <c r="C238" s="243">
        <f>+C42+C91+C140+C189</f>
        <v>2567.1834754251904</v>
      </c>
      <c r="D238" s="243">
        <f t="shared" ref="D238" si="787">SUM(E238:AM238)</f>
        <v>2623.3369326227462</v>
      </c>
      <c r="E238" s="243">
        <f>+E236+E229</f>
        <v>28.964250812226183</v>
      </c>
      <c r="F238" s="243">
        <f t="shared" ref="F238:AM238" si="788">+F236+F229</f>
        <v>596.99574394967669</v>
      </c>
      <c r="G238" s="243">
        <f t="shared" si="788"/>
        <v>582.51361854356378</v>
      </c>
      <c r="H238" s="243">
        <f t="shared" si="788"/>
        <v>549.69999777413682</v>
      </c>
      <c r="I238" s="243">
        <f t="shared" si="788"/>
        <v>36.807285546701436</v>
      </c>
      <c r="J238" s="243">
        <f t="shared" si="788"/>
        <v>13.572763116927113</v>
      </c>
      <c r="K238" s="243">
        <f t="shared" si="788"/>
        <v>13.610005995917103</v>
      </c>
      <c r="L238" s="243">
        <f t="shared" si="788"/>
        <v>14.071324850197943</v>
      </c>
      <c r="M238" s="243">
        <f t="shared" si="788"/>
        <v>14.272851281327004</v>
      </c>
      <c r="N238" s="243">
        <f t="shared" si="788"/>
        <v>14.763544490568549</v>
      </c>
      <c r="O238" s="243">
        <f t="shared" si="788"/>
        <v>14.996718277727542</v>
      </c>
      <c r="P238" s="243">
        <f t="shared" si="788"/>
        <v>15.384599837484567</v>
      </c>
      <c r="Q238" s="243">
        <f t="shared" si="788"/>
        <v>16.476526608655323</v>
      </c>
      <c r="R238" s="243">
        <f t="shared" si="788"/>
        <v>24.775969302240046</v>
      </c>
      <c r="S238" s="243">
        <f t="shared" si="788"/>
        <v>17.282128920349308</v>
      </c>
      <c r="T238" s="243">
        <f t="shared" si="788"/>
        <v>17.784031880293227</v>
      </c>
      <c r="U238" s="243">
        <f t="shared" si="788"/>
        <v>18.315207778669375</v>
      </c>
      <c r="V238" s="243">
        <f t="shared" si="788"/>
        <v>18.741430951277941</v>
      </c>
      <c r="W238" s="243">
        <f t="shared" si="788"/>
        <v>19.476670357120835</v>
      </c>
      <c r="X238" s="243">
        <f t="shared" si="788"/>
        <v>42.286234220488979</v>
      </c>
      <c r="Y238" s="243">
        <f t="shared" si="788"/>
        <v>42.843456027481004</v>
      </c>
      <c r="Z238" s="243">
        <f t="shared" si="788"/>
        <v>43.138743956545838</v>
      </c>
      <c r="AA238" s="243">
        <f t="shared" si="788"/>
        <v>43.720431400726071</v>
      </c>
      <c r="AB238" s="243">
        <f t="shared" si="788"/>
        <v>44.04111672606016</v>
      </c>
      <c r="AC238" s="243">
        <f t="shared" si="788"/>
        <v>44.512210091457646</v>
      </c>
      <c r="AD238" s="243">
        <f t="shared" si="788"/>
        <v>45.134237937492088</v>
      </c>
      <c r="AE238" s="243">
        <f t="shared" si="788"/>
        <v>45.633814241799534</v>
      </c>
      <c r="AF238" s="243">
        <f t="shared" si="788"/>
        <v>46.011520972610555</v>
      </c>
      <c r="AG238" s="243">
        <f t="shared" si="788"/>
        <v>46.678879566433963</v>
      </c>
      <c r="AH238" s="243">
        <f t="shared" si="788"/>
        <v>17.284833149267094</v>
      </c>
      <c r="AI238" s="243">
        <f t="shared" si="788"/>
        <v>25.538834059893823</v>
      </c>
      <c r="AJ238" s="243">
        <f t="shared" si="788"/>
        <v>25.919988344659693</v>
      </c>
      <c r="AK238" s="243">
        <f t="shared" si="788"/>
        <v>38.792322097318817</v>
      </c>
      <c r="AL238" s="243">
        <f t="shared" si="788"/>
        <v>28.534321019832383</v>
      </c>
      <c r="AM238" s="243">
        <f t="shared" si="788"/>
        <v>14.761318535617937</v>
      </c>
    </row>
    <row r="239" spans="1:39" ht="15.75" x14ac:dyDescent="0.25">
      <c r="A239" s="215"/>
      <c r="B239" s="195"/>
      <c r="C239" s="195"/>
      <c r="D239" s="244"/>
      <c r="E239" s="244"/>
      <c r="F239" s="244"/>
      <c r="G239" s="244"/>
      <c r="H239" s="244"/>
      <c r="I239" s="244"/>
      <c r="J239" s="244"/>
      <c r="K239" s="244"/>
      <c r="L239" s="244"/>
      <c r="M239" s="244"/>
      <c r="N239" s="244"/>
      <c r="O239" s="244"/>
      <c r="P239" s="244"/>
      <c r="Q239" s="244"/>
      <c r="R239" s="244"/>
      <c r="S239" s="244"/>
      <c r="T239" s="244"/>
      <c r="U239" s="244"/>
      <c r="V239" s="244"/>
      <c r="W239" s="244"/>
      <c r="X239" s="244"/>
      <c r="Y239" s="244"/>
      <c r="Z239" s="244"/>
      <c r="AA239" s="244"/>
      <c r="AB239" s="244"/>
      <c r="AC239" s="244"/>
      <c r="AD239" s="244"/>
      <c r="AE239" s="244"/>
      <c r="AF239" s="244"/>
      <c r="AG239" s="244"/>
      <c r="AH239" s="244"/>
      <c r="AI239" s="244"/>
      <c r="AJ239" s="244"/>
      <c r="AK239" s="244"/>
      <c r="AL239" s="244"/>
      <c r="AM239" s="244"/>
    </row>
    <row r="240" spans="1:39" ht="15.75" x14ac:dyDescent="0.25">
      <c r="A240" s="213" t="s">
        <v>257</v>
      </c>
      <c r="B240" s="214" t="s">
        <v>258</v>
      </c>
      <c r="C240" s="235">
        <f t="shared" si="785"/>
        <v>0</v>
      </c>
      <c r="D240" s="243">
        <f>SUM(E240:AM240)</f>
        <v>0</v>
      </c>
      <c r="E240" s="243">
        <f>+E44+E93+E142+E191</f>
        <v>0</v>
      </c>
      <c r="F240" s="243">
        <f t="shared" ref="F240:AM240" si="789">+F44+F93+F142+F191</f>
        <v>0</v>
      </c>
      <c r="G240" s="243">
        <f t="shared" si="789"/>
        <v>0</v>
      </c>
      <c r="H240" s="243">
        <f t="shared" si="789"/>
        <v>0</v>
      </c>
      <c r="I240" s="243">
        <f t="shared" si="789"/>
        <v>0</v>
      </c>
      <c r="J240" s="243">
        <f t="shared" si="789"/>
        <v>0</v>
      </c>
      <c r="K240" s="243">
        <f t="shared" si="789"/>
        <v>0</v>
      </c>
      <c r="L240" s="243">
        <f t="shared" si="789"/>
        <v>0</v>
      </c>
      <c r="M240" s="243">
        <f t="shared" si="789"/>
        <v>0</v>
      </c>
      <c r="N240" s="243">
        <f t="shared" si="789"/>
        <v>0</v>
      </c>
      <c r="O240" s="243">
        <f t="shared" si="789"/>
        <v>0</v>
      </c>
      <c r="P240" s="243">
        <f t="shared" si="789"/>
        <v>0</v>
      </c>
      <c r="Q240" s="243">
        <f t="shared" si="789"/>
        <v>0</v>
      </c>
      <c r="R240" s="243">
        <f t="shared" si="789"/>
        <v>0</v>
      </c>
      <c r="S240" s="243">
        <f t="shared" si="789"/>
        <v>0</v>
      </c>
      <c r="T240" s="243">
        <f t="shared" si="789"/>
        <v>0</v>
      </c>
      <c r="U240" s="243">
        <f t="shared" si="789"/>
        <v>0</v>
      </c>
      <c r="V240" s="243">
        <f t="shared" si="789"/>
        <v>0</v>
      </c>
      <c r="W240" s="243">
        <f t="shared" si="789"/>
        <v>0</v>
      </c>
      <c r="X240" s="243">
        <f t="shared" si="789"/>
        <v>0</v>
      </c>
      <c r="Y240" s="243">
        <f t="shared" si="789"/>
        <v>0</v>
      </c>
      <c r="Z240" s="243">
        <f t="shared" si="789"/>
        <v>0</v>
      </c>
      <c r="AA240" s="243">
        <f t="shared" si="789"/>
        <v>0</v>
      </c>
      <c r="AB240" s="243">
        <f t="shared" si="789"/>
        <v>0</v>
      </c>
      <c r="AC240" s="243">
        <f t="shared" si="789"/>
        <v>0</v>
      </c>
      <c r="AD240" s="243">
        <f t="shared" si="789"/>
        <v>0</v>
      </c>
      <c r="AE240" s="243">
        <f t="shared" si="789"/>
        <v>0</v>
      </c>
      <c r="AF240" s="243">
        <f t="shared" si="789"/>
        <v>0</v>
      </c>
      <c r="AG240" s="243">
        <f t="shared" si="789"/>
        <v>0</v>
      </c>
      <c r="AH240" s="243">
        <f t="shared" si="789"/>
        <v>0</v>
      </c>
      <c r="AI240" s="243">
        <f t="shared" si="789"/>
        <v>0</v>
      </c>
      <c r="AJ240" s="243">
        <f t="shared" si="789"/>
        <v>0</v>
      </c>
      <c r="AK240" s="243">
        <f t="shared" si="789"/>
        <v>0</v>
      </c>
      <c r="AL240" s="243">
        <f t="shared" si="789"/>
        <v>0</v>
      </c>
      <c r="AM240" s="243">
        <f t="shared" si="789"/>
        <v>0</v>
      </c>
    </row>
    <row r="241" spans="1:39" ht="15.75" x14ac:dyDescent="0.25">
      <c r="A241" s="213"/>
      <c r="B241" s="195"/>
      <c r="C241" s="195"/>
      <c r="D241" s="244"/>
      <c r="E241" s="244"/>
      <c r="F241" s="244"/>
      <c r="G241" s="244"/>
      <c r="H241" s="244"/>
      <c r="I241" s="244"/>
      <c r="J241" s="244"/>
      <c r="K241" s="244"/>
      <c r="L241" s="244"/>
      <c r="M241" s="244"/>
      <c r="N241" s="244"/>
      <c r="O241" s="244"/>
      <c r="P241" s="244"/>
      <c r="Q241" s="244"/>
      <c r="R241" s="244"/>
      <c r="S241" s="244"/>
      <c r="T241" s="244"/>
      <c r="U241" s="244"/>
      <c r="V241" s="244"/>
      <c r="W241" s="244"/>
      <c r="X241" s="244"/>
      <c r="Y241" s="244"/>
      <c r="Z241" s="244"/>
      <c r="AA241" s="244"/>
      <c r="AB241" s="244"/>
      <c r="AC241" s="244"/>
      <c r="AD241" s="244"/>
      <c r="AE241" s="244"/>
      <c r="AF241" s="244"/>
      <c r="AG241" s="244"/>
      <c r="AH241" s="244"/>
      <c r="AI241" s="244"/>
      <c r="AJ241" s="244"/>
      <c r="AK241" s="244"/>
      <c r="AL241" s="244"/>
      <c r="AM241" s="244"/>
    </row>
    <row r="242" spans="1:39" ht="16.5" thickBot="1" x14ac:dyDescent="0.3">
      <c r="A242" s="228" t="s">
        <v>259</v>
      </c>
      <c r="B242" s="220" t="s">
        <v>260</v>
      </c>
      <c r="C242" s="245">
        <f t="shared" si="785"/>
        <v>2623.3369326227466</v>
      </c>
      <c r="D242" s="245">
        <f t="shared" ref="D242" si="790">SUM(E242:AM242)</f>
        <v>2623.3369326227462</v>
      </c>
      <c r="E242" s="245">
        <f>+E240+E238</f>
        <v>28.964250812226183</v>
      </c>
      <c r="F242" s="245">
        <f t="shared" ref="F242:AM242" si="791">+F240+F238</f>
        <v>596.99574394967669</v>
      </c>
      <c r="G242" s="245">
        <f t="shared" si="791"/>
        <v>582.51361854356378</v>
      </c>
      <c r="H242" s="245">
        <f t="shared" si="791"/>
        <v>549.69999777413682</v>
      </c>
      <c r="I242" s="245">
        <f t="shared" si="791"/>
        <v>36.807285546701436</v>
      </c>
      <c r="J242" s="245">
        <f t="shared" si="791"/>
        <v>13.572763116927113</v>
      </c>
      <c r="K242" s="245">
        <f t="shared" si="791"/>
        <v>13.610005995917103</v>
      </c>
      <c r="L242" s="245">
        <f t="shared" si="791"/>
        <v>14.071324850197943</v>
      </c>
      <c r="M242" s="245">
        <f t="shared" si="791"/>
        <v>14.272851281327004</v>
      </c>
      <c r="N242" s="245">
        <f t="shared" si="791"/>
        <v>14.763544490568549</v>
      </c>
      <c r="O242" s="245">
        <f t="shared" si="791"/>
        <v>14.996718277727542</v>
      </c>
      <c r="P242" s="245">
        <f t="shared" si="791"/>
        <v>15.384599837484567</v>
      </c>
      <c r="Q242" s="245">
        <f t="shared" si="791"/>
        <v>16.476526608655323</v>
      </c>
      <c r="R242" s="245">
        <f t="shared" si="791"/>
        <v>24.775969302240046</v>
      </c>
      <c r="S242" s="245">
        <f t="shared" si="791"/>
        <v>17.282128920349308</v>
      </c>
      <c r="T242" s="245">
        <f t="shared" si="791"/>
        <v>17.784031880293227</v>
      </c>
      <c r="U242" s="245">
        <f t="shared" si="791"/>
        <v>18.315207778669375</v>
      </c>
      <c r="V242" s="245">
        <f t="shared" si="791"/>
        <v>18.741430951277941</v>
      </c>
      <c r="W242" s="245">
        <f t="shared" si="791"/>
        <v>19.476670357120835</v>
      </c>
      <c r="X242" s="245">
        <f t="shared" si="791"/>
        <v>42.286234220488979</v>
      </c>
      <c r="Y242" s="245">
        <f t="shared" si="791"/>
        <v>42.843456027481004</v>
      </c>
      <c r="Z242" s="245">
        <f t="shared" si="791"/>
        <v>43.138743956545838</v>
      </c>
      <c r="AA242" s="245">
        <f t="shared" si="791"/>
        <v>43.720431400726071</v>
      </c>
      <c r="AB242" s="245">
        <f t="shared" si="791"/>
        <v>44.04111672606016</v>
      </c>
      <c r="AC242" s="245">
        <f t="shared" si="791"/>
        <v>44.512210091457646</v>
      </c>
      <c r="AD242" s="245">
        <f t="shared" si="791"/>
        <v>45.134237937492088</v>
      </c>
      <c r="AE242" s="245">
        <f t="shared" si="791"/>
        <v>45.633814241799534</v>
      </c>
      <c r="AF242" s="245">
        <f t="shared" si="791"/>
        <v>46.011520972610555</v>
      </c>
      <c r="AG242" s="245">
        <f t="shared" si="791"/>
        <v>46.678879566433963</v>
      </c>
      <c r="AH242" s="245">
        <f t="shared" si="791"/>
        <v>17.284833149267094</v>
      </c>
      <c r="AI242" s="245">
        <f t="shared" si="791"/>
        <v>25.538834059893823</v>
      </c>
      <c r="AJ242" s="245">
        <f t="shared" si="791"/>
        <v>25.919988344659693</v>
      </c>
      <c r="AK242" s="245">
        <f t="shared" si="791"/>
        <v>38.792322097318817</v>
      </c>
      <c r="AL242" s="245">
        <f t="shared" si="791"/>
        <v>28.534321019832383</v>
      </c>
      <c r="AM242" s="245">
        <f t="shared" si="791"/>
        <v>14.761318535617937</v>
      </c>
    </row>
    <row r="243" spans="1:39" ht="15.75" x14ac:dyDescent="0.25">
      <c r="A243" s="195" t="s">
        <v>1175</v>
      </c>
    </row>
    <row r="244" spans="1:39" ht="15.75" x14ac:dyDescent="0.25">
      <c r="A244" s="195" t="s">
        <v>484</v>
      </c>
    </row>
    <row r="245" spans="1:39" x14ac:dyDescent="0.25">
      <c r="D245" s="237">
        <f>+D46+D95+D144+D193</f>
        <v>2623.3369326227457</v>
      </c>
    </row>
    <row r="246" spans="1:39" x14ac:dyDescent="0.25">
      <c r="D246">
        <f>+'Capex ALL'!D263</f>
        <v>2623.3369326227466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48"/>
  <sheetViews>
    <sheetView workbookViewId="0">
      <selection activeCell="D144" sqref="D144:AM144"/>
    </sheetView>
  </sheetViews>
  <sheetFormatPr defaultRowHeight="15" x14ac:dyDescent="0.25"/>
  <cols>
    <col min="1" max="1" width="6.7109375" customWidth="1"/>
    <col min="2" max="2" width="54.42578125" customWidth="1"/>
    <col min="3" max="3" width="9.7109375" customWidth="1"/>
    <col min="4" max="4" width="15.42578125" customWidth="1"/>
    <col min="6" max="6" width="10.28515625" customWidth="1"/>
    <col min="7" max="7" width="10.140625" customWidth="1"/>
    <col min="8" max="8" width="10.28515625" customWidth="1"/>
    <col min="9" max="9" width="10" customWidth="1"/>
  </cols>
  <sheetData>
    <row r="1" spans="1:39" ht="15.75" x14ac:dyDescent="0.25">
      <c r="A1" s="49" t="s">
        <v>426</v>
      </c>
      <c r="B1" s="49"/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 x14ac:dyDescent="0.25">
      <c r="A2" s="49" t="s">
        <v>261</v>
      </c>
      <c r="B2" s="49"/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 x14ac:dyDescent="0.3">
      <c r="A3" s="292" t="s">
        <v>513</v>
      </c>
      <c r="B3" s="246"/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 x14ac:dyDescent="0.25">
      <c r="A4" s="293"/>
      <c r="B4" s="285"/>
      <c r="C4" s="285"/>
      <c r="D4" s="317" t="s">
        <v>481</v>
      </c>
      <c r="E4" s="295">
        <v>2011</v>
      </c>
      <c r="F4" s="295">
        <v>2012</v>
      </c>
      <c r="G4" s="295">
        <v>2013</v>
      </c>
      <c r="H4" s="295">
        <v>2014</v>
      </c>
      <c r="I4" s="294">
        <v>2015</v>
      </c>
      <c r="J4" s="295">
        <f t="shared" ref="J4:AM4" si="0">I4+1</f>
        <v>2016</v>
      </c>
      <c r="K4" s="295">
        <f t="shared" si="0"/>
        <v>2017</v>
      </c>
      <c r="L4" s="295">
        <f t="shared" si="0"/>
        <v>2018</v>
      </c>
      <c r="M4" s="295">
        <f t="shared" si="0"/>
        <v>2019</v>
      </c>
      <c r="N4" s="295">
        <f t="shared" si="0"/>
        <v>2020</v>
      </c>
      <c r="O4" s="295">
        <f t="shared" si="0"/>
        <v>2021</v>
      </c>
      <c r="P4" s="295">
        <f t="shared" si="0"/>
        <v>2022</v>
      </c>
      <c r="Q4" s="295">
        <f t="shared" si="0"/>
        <v>2023</v>
      </c>
      <c r="R4" s="295">
        <f t="shared" si="0"/>
        <v>2024</v>
      </c>
      <c r="S4" s="42">
        <f t="shared" si="0"/>
        <v>2025</v>
      </c>
      <c r="T4" s="295">
        <f t="shared" si="0"/>
        <v>2026</v>
      </c>
      <c r="U4" s="295">
        <f t="shared" si="0"/>
        <v>2027</v>
      </c>
      <c r="V4" s="42">
        <f t="shared" si="0"/>
        <v>2028</v>
      </c>
      <c r="W4" s="295">
        <f t="shared" si="0"/>
        <v>2029</v>
      </c>
      <c r="X4" s="294">
        <f t="shared" si="0"/>
        <v>2030</v>
      </c>
      <c r="Y4" s="295">
        <f t="shared" si="0"/>
        <v>2031</v>
      </c>
      <c r="Z4" s="295">
        <f t="shared" si="0"/>
        <v>2032</v>
      </c>
      <c r="AA4" s="295">
        <f t="shared" si="0"/>
        <v>2033</v>
      </c>
      <c r="AB4" s="295">
        <f t="shared" si="0"/>
        <v>2034</v>
      </c>
      <c r="AC4" s="295">
        <f t="shared" si="0"/>
        <v>2035</v>
      </c>
      <c r="AD4" s="295">
        <f t="shared" si="0"/>
        <v>2036</v>
      </c>
      <c r="AE4" s="295">
        <f t="shared" si="0"/>
        <v>2037</v>
      </c>
      <c r="AF4" s="295">
        <f t="shared" si="0"/>
        <v>2038</v>
      </c>
      <c r="AG4" s="295">
        <f t="shared" si="0"/>
        <v>2039</v>
      </c>
      <c r="AH4" s="295">
        <f t="shared" si="0"/>
        <v>2040</v>
      </c>
      <c r="AI4" s="295">
        <f t="shared" si="0"/>
        <v>2041</v>
      </c>
      <c r="AJ4" s="295">
        <f t="shared" si="0"/>
        <v>2042</v>
      </c>
      <c r="AK4" s="295">
        <f t="shared" si="0"/>
        <v>2043</v>
      </c>
      <c r="AL4" s="295">
        <f t="shared" si="0"/>
        <v>2044</v>
      </c>
      <c r="AM4" s="294">
        <f t="shared" si="0"/>
        <v>2045</v>
      </c>
    </row>
    <row r="5" spans="1:39" ht="16.5" thickBot="1" x14ac:dyDescent="0.3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 x14ac:dyDescent="0.2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 x14ac:dyDescent="0.25">
      <c r="A7" s="215" t="s">
        <v>208</v>
      </c>
      <c r="B7" s="195" t="s">
        <v>209</v>
      </c>
      <c r="C7" s="195"/>
      <c r="D7" s="244">
        <f>SUM(E7:AM7)</f>
        <v>0</v>
      </c>
      <c r="E7" s="244">
        <f>+'Capex FERROESTE'!E8</f>
        <v>0</v>
      </c>
      <c r="F7" s="244">
        <f>+'Capex FERROESTE'!F8</f>
        <v>0</v>
      </c>
      <c r="G7" s="244">
        <f>+'Capex FERROESTE'!G8</f>
        <v>0</v>
      </c>
      <c r="H7" s="244">
        <f>+'Capex FERROESTE'!H8</f>
        <v>0</v>
      </c>
      <c r="I7" s="244">
        <f>+'Capex FERROESTE'!I8</f>
        <v>0</v>
      </c>
      <c r="J7" s="358"/>
      <c r="K7" s="358"/>
      <c r="L7" s="358"/>
      <c r="M7" s="358"/>
      <c r="N7" s="358"/>
      <c r="O7" s="358"/>
      <c r="P7" s="358"/>
      <c r="Q7" s="358"/>
      <c r="R7" s="358"/>
      <c r="S7" s="358"/>
      <c r="T7" s="358"/>
      <c r="U7" s="358"/>
      <c r="V7" s="358"/>
      <c r="W7" s="358"/>
      <c r="X7" s="358"/>
      <c r="Y7" s="358"/>
      <c r="Z7" s="358"/>
      <c r="AA7" s="358"/>
      <c r="AB7" s="358"/>
      <c r="AC7" s="358"/>
      <c r="AD7" s="358"/>
      <c r="AE7" s="358"/>
      <c r="AF7" s="358"/>
      <c r="AG7" s="358"/>
      <c r="AH7" s="358"/>
      <c r="AI7" s="358"/>
      <c r="AJ7" s="358"/>
      <c r="AK7" s="358"/>
      <c r="AL7" s="358"/>
      <c r="AM7" s="358"/>
    </row>
    <row r="8" spans="1:39" ht="15.75" x14ac:dyDescent="0.25">
      <c r="A8" s="215" t="s">
        <v>210</v>
      </c>
      <c r="B8" s="195" t="s">
        <v>211</v>
      </c>
      <c r="C8" s="195"/>
      <c r="D8" s="244">
        <f t="shared" ref="D8:D15" si="1">SUM(E8:AM8)</f>
        <v>0</v>
      </c>
      <c r="E8" s="244">
        <f>+'Capex FERROESTE'!E9</f>
        <v>0</v>
      </c>
      <c r="F8" s="244">
        <f>+'Capex FERROESTE'!F9</f>
        <v>0</v>
      </c>
      <c r="G8" s="244">
        <f>+'Capex FERROESTE'!G9</f>
        <v>0</v>
      </c>
      <c r="H8" s="244">
        <f>+'Capex FERROESTE'!H9</f>
        <v>0</v>
      </c>
      <c r="I8" s="244">
        <f>+'Capex FERROESTE'!I9</f>
        <v>0</v>
      </c>
      <c r="J8" s="358"/>
      <c r="K8" s="358"/>
      <c r="L8" s="358"/>
      <c r="M8" s="358"/>
      <c r="N8" s="358"/>
      <c r="O8" s="358"/>
      <c r="P8" s="358"/>
      <c r="Q8" s="358"/>
      <c r="R8" s="358"/>
      <c r="S8" s="358"/>
      <c r="T8" s="358"/>
      <c r="U8" s="358"/>
      <c r="V8" s="358"/>
      <c r="W8" s="358"/>
      <c r="X8" s="358"/>
      <c r="Y8" s="358"/>
      <c r="Z8" s="358"/>
      <c r="AA8" s="358"/>
      <c r="AB8" s="358"/>
      <c r="AC8" s="358"/>
      <c r="AD8" s="358"/>
      <c r="AE8" s="358"/>
      <c r="AF8" s="358"/>
      <c r="AG8" s="358"/>
      <c r="AH8" s="358"/>
      <c r="AI8" s="358"/>
      <c r="AJ8" s="358"/>
      <c r="AK8" s="358"/>
      <c r="AL8" s="358"/>
      <c r="AM8" s="358"/>
    </row>
    <row r="9" spans="1:39" ht="15.75" x14ac:dyDescent="0.25">
      <c r="A9" s="215" t="s">
        <v>212</v>
      </c>
      <c r="B9" s="195" t="s">
        <v>973</v>
      </c>
      <c r="C9" s="195"/>
      <c r="D9" s="244">
        <f t="shared" si="1"/>
        <v>0</v>
      </c>
      <c r="E9" s="244">
        <f>+'Capex FERROESTE'!E10</f>
        <v>0</v>
      </c>
      <c r="F9" s="244">
        <f>+'Capex FERROESTE'!F10</f>
        <v>0</v>
      </c>
      <c r="G9" s="244">
        <f>+'Capex FERROESTE'!G10</f>
        <v>0</v>
      </c>
      <c r="H9" s="244">
        <f>+'Capex FERROESTE'!H10</f>
        <v>0</v>
      </c>
      <c r="I9" s="244">
        <f>+'Capex FERROESTE'!I10</f>
        <v>0</v>
      </c>
      <c r="J9" s="358"/>
      <c r="K9" s="358"/>
      <c r="L9" s="358"/>
      <c r="M9" s="358"/>
      <c r="N9" s="358"/>
      <c r="O9" s="358"/>
      <c r="P9" s="358"/>
      <c r="Q9" s="358"/>
      <c r="R9" s="358"/>
      <c r="S9" s="358"/>
      <c r="T9" s="358"/>
      <c r="U9" s="358"/>
      <c r="V9" s="358"/>
      <c r="W9" s="358"/>
      <c r="X9" s="358"/>
      <c r="Y9" s="358"/>
      <c r="Z9" s="358"/>
      <c r="AA9" s="358"/>
      <c r="AB9" s="358"/>
      <c r="AC9" s="358"/>
      <c r="AD9" s="358"/>
      <c r="AE9" s="358"/>
      <c r="AF9" s="358"/>
      <c r="AG9" s="358"/>
      <c r="AH9" s="358"/>
      <c r="AI9" s="358"/>
      <c r="AJ9" s="358"/>
      <c r="AK9" s="358"/>
      <c r="AL9" s="358"/>
      <c r="AM9" s="358"/>
    </row>
    <row r="10" spans="1:39" ht="15.75" x14ac:dyDescent="0.25">
      <c r="A10" s="215" t="s">
        <v>214</v>
      </c>
      <c r="B10" s="195" t="s">
        <v>215</v>
      </c>
      <c r="C10" s="234">
        <f>'Capex FERROESTE'!C11</f>
        <v>14.339693073593077</v>
      </c>
      <c r="D10" s="244">
        <f t="shared" si="1"/>
        <v>14.339693073593075</v>
      </c>
      <c r="E10" s="244">
        <f>'Orç Licen1 '!J89</f>
        <v>0</v>
      </c>
      <c r="F10" s="244">
        <f>'Orç Licen1 '!K89</f>
        <v>3.912422943722945</v>
      </c>
      <c r="G10" s="244">
        <f>'Orç Licen1 '!L89</f>
        <v>3.912422943722945</v>
      </c>
      <c r="H10" s="244">
        <f>'Orç Licen1 '!M89</f>
        <v>5.0081805194805211</v>
      </c>
      <c r="I10" s="244">
        <f>'Orç Licen1 '!N89</f>
        <v>0</v>
      </c>
      <c r="J10" s="244">
        <f>'Orç Licen1 '!O89</f>
        <v>0.13696969696969699</v>
      </c>
      <c r="K10" s="244">
        <f>'Orç Licen1 '!P89</f>
        <v>0</v>
      </c>
      <c r="L10" s="244">
        <f>'Orç Licen1 '!Q89</f>
        <v>0</v>
      </c>
      <c r="M10" s="244">
        <f>'Orç Licen1 '!R89</f>
        <v>0</v>
      </c>
      <c r="N10" s="244">
        <f>'Orç Licen1 '!S89</f>
        <v>0.13696969696969699</v>
      </c>
      <c r="O10" s="244">
        <f>'Orç Licen1 '!T89</f>
        <v>0</v>
      </c>
      <c r="P10" s="244">
        <f>'Orç Licen1 '!U89</f>
        <v>0.13696969696969699</v>
      </c>
      <c r="Q10" s="244">
        <f>'Orç Licen1 '!V89</f>
        <v>0</v>
      </c>
      <c r="R10" s="244">
        <f>'Orç Licen1 '!W89</f>
        <v>0.13696969696969699</v>
      </c>
      <c r="S10" s="244">
        <f>'Orç Licen1 '!X89</f>
        <v>0</v>
      </c>
      <c r="T10" s="244">
        <f>'Orç Licen1 '!Y89</f>
        <v>0.13696969696969699</v>
      </c>
      <c r="U10" s="244">
        <f>'Orç Licen1 '!Z89</f>
        <v>0</v>
      </c>
      <c r="V10" s="244">
        <f>'Orç Licen1 '!AA89</f>
        <v>0.13696969696969699</v>
      </c>
      <c r="W10" s="244">
        <f>'Orç Licen1 '!AB89</f>
        <v>0</v>
      </c>
      <c r="X10" s="244">
        <f>'Orç Licen1 '!AC89</f>
        <v>0</v>
      </c>
      <c r="Y10" s="244">
        <f>'Orç Licen1 '!AD89</f>
        <v>0.13696969696969699</v>
      </c>
      <c r="Z10" s="244">
        <f>'Orç Licen1 '!AE89</f>
        <v>0</v>
      </c>
      <c r="AA10" s="244">
        <f>'Orç Licen1 '!AF89</f>
        <v>0</v>
      </c>
      <c r="AB10" s="244">
        <f>'Orç Licen1 '!AG89</f>
        <v>0</v>
      </c>
      <c r="AC10" s="244">
        <f>'Orç Licen1 '!AH89</f>
        <v>0.13696969696969699</v>
      </c>
      <c r="AD10" s="244">
        <f>'Orç Licen1 '!AI89</f>
        <v>0</v>
      </c>
      <c r="AE10" s="244">
        <f>'Orç Licen1 '!AJ89</f>
        <v>0</v>
      </c>
      <c r="AF10" s="244">
        <f>'Orç Licen1 '!AK89</f>
        <v>0.13696969696969699</v>
      </c>
      <c r="AG10" s="244">
        <f>'Orç Licen1 '!AL89</f>
        <v>0</v>
      </c>
      <c r="AH10" s="244">
        <f>'Orç Licen1 '!AM89</f>
        <v>0</v>
      </c>
      <c r="AI10" s="244">
        <f>'Orç Licen1 '!AN89</f>
        <v>0.13696969696969699</v>
      </c>
      <c r="AJ10" s="244">
        <f>'Orç Licen1 '!AO89</f>
        <v>0</v>
      </c>
      <c r="AK10" s="244">
        <f>'Orç Licen1 '!AP89</f>
        <v>0.13696969696969699</v>
      </c>
      <c r="AL10" s="244">
        <f>'Orç Licen1 '!AQ89</f>
        <v>0</v>
      </c>
      <c r="AM10" s="244">
        <f>'Orç Licen1 '!AR89</f>
        <v>0</v>
      </c>
    </row>
    <row r="11" spans="1:39" ht="15.75" x14ac:dyDescent="0.25">
      <c r="A11" s="215" t="s">
        <v>216</v>
      </c>
      <c r="B11" s="195" t="s">
        <v>217</v>
      </c>
      <c r="C11" s="234"/>
      <c r="D11" s="244">
        <f t="shared" si="1"/>
        <v>11.757232866119738</v>
      </c>
      <c r="E11" s="244">
        <f>+'Capex FERROESTE'!E12</f>
        <v>0</v>
      </c>
      <c r="F11" s="244">
        <f>+'Capex FERROESTE'!F12</f>
        <v>3.9190776220399126</v>
      </c>
      <c r="G11" s="244">
        <f>+'Capex FERROESTE'!G12</f>
        <v>3.9190776220399126</v>
      </c>
      <c r="H11" s="244">
        <f>+'Capex FERROESTE'!H12</f>
        <v>3.9190776220399126</v>
      </c>
      <c r="I11" s="244">
        <f>+'Capex FERROESTE'!I12</f>
        <v>0</v>
      </c>
      <c r="J11" s="358"/>
      <c r="K11" s="358"/>
      <c r="L11" s="358"/>
      <c r="M11" s="358"/>
      <c r="N11" s="358"/>
      <c r="O11" s="358"/>
      <c r="P11" s="358"/>
      <c r="Q11" s="358"/>
      <c r="R11" s="358"/>
      <c r="S11" s="358"/>
      <c r="T11" s="358"/>
      <c r="U11" s="358"/>
      <c r="V11" s="358"/>
      <c r="W11" s="358"/>
      <c r="X11" s="358"/>
      <c r="Y11" s="358"/>
      <c r="Z11" s="358"/>
      <c r="AA11" s="358"/>
      <c r="AB11" s="358"/>
      <c r="AC11" s="358"/>
      <c r="AD11" s="358"/>
      <c r="AE11" s="358"/>
      <c r="AF11" s="358"/>
      <c r="AG11" s="358"/>
      <c r="AH11" s="358"/>
      <c r="AI11" s="358"/>
      <c r="AJ11" s="358"/>
      <c r="AK11" s="358"/>
      <c r="AL11" s="358"/>
      <c r="AM11" s="358"/>
    </row>
    <row r="12" spans="1:39" ht="15.75" x14ac:dyDescent="0.25">
      <c r="A12" s="215" t="s">
        <v>218</v>
      </c>
      <c r="B12" s="195" t="s">
        <v>219</v>
      </c>
      <c r="C12" s="234"/>
      <c r="D12" s="244">
        <f t="shared" si="1"/>
        <v>12.805657670956268</v>
      </c>
      <c r="E12" s="244">
        <f>+'Capex FERROESTE'!E13</f>
        <v>0</v>
      </c>
      <c r="F12" s="244">
        <f>+'Capex FERROESTE'!F13</f>
        <v>4.2685525569854228</v>
      </c>
      <c r="G12" s="244">
        <f>+'Capex FERROESTE'!G13</f>
        <v>4.2685525569854228</v>
      </c>
      <c r="H12" s="244">
        <f>+'Capex FERROESTE'!H13</f>
        <v>4.2685525569854228</v>
      </c>
      <c r="I12" s="244">
        <f>+'Capex FERROESTE'!I13</f>
        <v>0</v>
      </c>
      <c r="J12" s="358"/>
      <c r="K12" s="358"/>
      <c r="L12" s="358"/>
      <c r="M12" s="358"/>
      <c r="N12" s="358"/>
      <c r="O12" s="358"/>
      <c r="P12" s="358"/>
      <c r="Q12" s="358"/>
      <c r="R12" s="358"/>
      <c r="S12" s="358"/>
      <c r="T12" s="358"/>
      <c r="U12" s="358"/>
      <c r="V12" s="358"/>
      <c r="W12" s="358"/>
      <c r="X12" s="358"/>
      <c r="Y12" s="358"/>
      <c r="Z12" s="358"/>
      <c r="AA12" s="358"/>
      <c r="AB12" s="358"/>
      <c r="AC12" s="358"/>
      <c r="AD12" s="358"/>
      <c r="AE12" s="358"/>
      <c r="AF12" s="358"/>
      <c r="AG12" s="358"/>
      <c r="AH12" s="358"/>
      <c r="AI12" s="358"/>
      <c r="AJ12" s="358"/>
      <c r="AK12" s="358"/>
      <c r="AL12" s="358"/>
      <c r="AM12" s="358"/>
    </row>
    <row r="13" spans="1:39" ht="15.75" x14ac:dyDescent="0.25">
      <c r="A13" s="215" t="s">
        <v>220</v>
      </c>
      <c r="B13" s="195" t="s">
        <v>221</v>
      </c>
      <c r="C13" s="234"/>
      <c r="D13" s="244">
        <f t="shared" si="1"/>
        <v>37.840000000000003</v>
      </c>
      <c r="E13" s="244">
        <f>+'Capex FERROESTE'!E14</f>
        <v>0</v>
      </c>
      <c r="F13" s="244">
        <f>+'Capex FERROESTE'!F14</f>
        <v>12.613333333333333</v>
      </c>
      <c r="G13" s="244">
        <f>+'Capex FERROESTE'!G14</f>
        <v>12.613333333333333</v>
      </c>
      <c r="H13" s="244">
        <f>+'Capex FERROESTE'!H14</f>
        <v>12.613333333333333</v>
      </c>
      <c r="I13" s="244">
        <f>+'Capex FERROESTE'!I14</f>
        <v>0</v>
      </c>
      <c r="J13" s="358"/>
      <c r="K13" s="358"/>
      <c r="L13" s="358"/>
      <c r="M13" s="358"/>
      <c r="N13" s="358"/>
      <c r="O13" s="358"/>
      <c r="P13" s="358"/>
      <c r="Q13" s="358"/>
      <c r="R13" s="358"/>
      <c r="S13" s="358"/>
      <c r="T13" s="358"/>
      <c r="U13" s="358"/>
      <c r="V13" s="358"/>
      <c r="W13" s="358"/>
      <c r="X13" s="358"/>
      <c r="Y13" s="358"/>
      <c r="Z13" s="358"/>
      <c r="AA13" s="358"/>
      <c r="AB13" s="358"/>
      <c r="AC13" s="358"/>
      <c r="AD13" s="358"/>
      <c r="AE13" s="358"/>
      <c r="AF13" s="358"/>
      <c r="AG13" s="358"/>
      <c r="AH13" s="358"/>
      <c r="AI13" s="358"/>
      <c r="AJ13" s="358"/>
      <c r="AK13" s="358"/>
      <c r="AL13" s="358"/>
      <c r="AM13" s="358"/>
    </row>
    <row r="14" spans="1:39" ht="15.75" x14ac:dyDescent="0.25">
      <c r="A14" s="215" t="s">
        <v>222</v>
      </c>
      <c r="B14" s="195" t="s">
        <v>223</v>
      </c>
      <c r="C14" s="234"/>
      <c r="D14" s="244">
        <f t="shared" si="1"/>
        <v>3.3970000000000002</v>
      </c>
      <c r="E14" s="244">
        <f>+'Capex FERROESTE'!E15</f>
        <v>0</v>
      </c>
      <c r="F14" s="244">
        <f>+'Capex FERROESTE'!F15</f>
        <v>1.0191000000000001</v>
      </c>
      <c r="G14" s="244">
        <f>+'Capex FERROESTE'!G15</f>
        <v>1.0191000000000001</v>
      </c>
      <c r="H14" s="244">
        <f>+'Capex FERROESTE'!H15</f>
        <v>1.3588000000000002</v>
      </c>
      <c r="I14" s="244">
        <f>+'Capex FERROESTE'!I15</f>
        <v>0</v>
      </c>
      <c r="J14" s="358"/>
      <c r="K14" s="358"/>
      <c r="L14" s="358"/>
      <c r="M14" s="358"/>
      <c r="N14" s="358"/>
      <c r="O14" s="358"/>
      <c r="P14" s="358"/>
      <c r="Q14" s="358"/>
      <c r="R14" s="358"/>
      <c r="S14" s="358"/>
      <c r="T14" s="358"/>
      <c r="U14" s="358"/>
      <c r="V14" s="358"/>
      <c r="W14" s="358"/>
      <c r="X14" s="358"/>
      <c r="Y14" s="358"/>
      <c r="Z14" s="358"/>
      <c r="AA14" s="358"/>
      <c r="AB14" s="358"/>
      <c r="AC14" s="358"/>
      <c r="AD14" s="358"/>
      <c r="AE14" s="358"/>
      <c r="AF14" s="358"/>
      <c r="AG14" s="358"/>
      <c r="AH14" s="358"/>
      <c r="AI14" s="358"/>
      <c r="AJ14" s="358"/>
      <c r="AK14" s="358"/>
      <c r="AL14" s="358"/>
      <c r="AM14" s="358"/>
    </row>
    <row r="15" spans="1:39" ht="15.75" x14ac:dyDescent="0.25">
      <c r="A15" s="215" t="s">
        <v>224</v>
      </c>
      <c r="B15" s="195" t="s">
        <v>225</v>
      </c>
      <c r="C15" s="234">
        <f>+'Capex FERROESTE'!D16</f>
        <v>80.139583610669092</v>
      </c>
      <c r="D15" s="244">
        <f t="shared" si="1"/>
        <v>80.139583610669121</v>
      </c>
      <c r="E15" s="244">
        <f>SUM(E7:E14)</f>
        <v>0</v>
      </c>
      <c r="F15" s="244">
        <f t="shared" ref="F15:AM15" si="2">SUM(F7:F14)</f>
        <v>25.732486456081617</v>
      </c>
      <c r="G15" s="244">
        <f t="shared" si="2"/>
        <v>25.732486456081617</v>
      </c>
      <c r="H15" s="244">
        <f t="shared" si="2"/>
        <v>27.167944031839188</v>
      </c>
      <c r="I15" s="244">
        <f t="shared" si="2"/>
        <v>0</v>
      </c>
      <c r="J15" s="244">
        <f t="shared" si="2"/>
        <v>0.13696969696969699</v>
      </c>
      <c r="K15" s="244">
        <f t="shared" si="2"/>
        <v>0</v>
      </c>
      <c r="L15" s="244">
        <f t="shared" si="2"/>
        <v>0</v>
      </c>
      <c r="M15" s="244">
        <f t="shared" si="2"/>
        <v>0</v>
      </c>
      <c r="N15" s="244">
        <f t="shared" si="2"/>
        <v>0.13696969696969699</v>
      </c>
      <c r="O15" s="244">
        <f t="shared" si="2"/>
        <v>0</v>
      </c>
      <c r="P15" s="244">
        <f t="shared" si="2"/>
        <v>0.13696969696969699</v>
      </c>
      <c r="Q15" s="244">
        <f t="shared" si="2"/>
        <v>0</v>
      </c>
      <c r="R15" s="244">
        <f t="shared" si="2"/>
        <v>0.13696969696969699</v>
      </c>
      <c r="S15" s="244">
        <f t="shared" si="2"/>
        <v>0</v>
      </c>
      <c r="T15" s="244">
        <f t="shared" si="2"/>
        <v>0.13696969696969699</v>
      </c>
      <c r="U15" s="244">
        <f t="shared" si="2"/>
        <v>0</v>
      </c>
      <c r="V15" s="244">
        <f t="shared" si="2"/>
        <v>0.13696969696969699</v>
      </c>
      <c r="W15" s="244">
        <f t="shared" si="2"/>
        <v>0</v>
      </c>
      <c r="X15" s="244">
        <f t="shared" si="2"/>
        <v>0</v>
      </c>
      <c r="Y15" s="244">
        <f t="shared" si="2"/>
        <v>0.13696969696969699</v>
      </c>
      <c r="Z15" s="244">
        <f t="shared" si="2"/>
        <v>0</v>
      </c>
      <c r="AA15" s="244">
        <f t="shared" si="2"/>
        <v>0</v>
      </c>
      <c r="AB15" s="244">
        <f t="shared" si="2"/>
        <v>0</v>
      </c>
      <c r="AC15" s="244">
        <f t="shared" si="2"/>
        <v>0.13696969696969699</v>
      </c>
      <c r="AD15" s="244">
        <f t="shared" si="2"/>
        <v>0</v>
      </c>
      <c r="AE15" s="244">
        <f t="shared" si="2"/>
        <v>0</v>
      </c>
      <c r="AF15" s="244">
        <f t="shared" si="2"/>
        <v>0.13696969696969699</v>
      </c>
      <c r="AG15" s="244">
        <f t="shared" si="2"/>
        <v>0</v>
      </c>
      <c r="AH15" s="244">
        <f t="shared" si="2"/>
        <v>0</v>
      </c>
      <c r="AI15" s="244">
        <f t="shared" si="2"/>
        <v>0.13696969696969699</v>
      </c>
      <c r="AJ15" s="244">
        <f t="shared" si="2"/>
        <v>0</v>
      </c>
      <c r="AK15" s="244">
        <f t="shared" si="2"/>
        <v>0.13696969696969699</v>
      </c>
      <c r="AL15" s="244">
        <f t="shared" si="2"/>
        <v>0</v>
      </c>
      <c r="AM15" s="244">
        <f t="shared" si="2"/>
        <v>0</v>
      </c>
    </row>
    <row r="16" spans="1:39" ht="15.75" x14ac:dyDescent="0.25">
      <c r="A16" s="215"/>
      <c r="B16" s="195" t="s">
        <v>226</v>
      </c>
      <c r="C16" s="195"/>
      <c r="D16" s="244"/>
      <c r="E16" s="244"/>
      <c r="F16" s="244"/>
      <c r="G16" s="244"/>
      <c r="H16" s="358"/>
      <c r="I16" s="358"/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</row>
    <row r="17" spans="1:39" ht="15.75" x14ac:dyDescent="0.25">
      <c r="A17" s="213" t="s">
        <v>227</v>
      </c>
      <c r="B17" s="214" t="s">
        <v>228</v>
      </c>
      <c r="C17" s="214"/>
      <c r="D17" s="244"/>
      <c r="E17" s="244"/>
      <c r="F17" s="244"/>
      <c r="G17" s="244"/>
      <c r="H17" s="358"/>
      <c r="I17" s="358"/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  <c r="AF17" s="358"/>
      <c r="AG17" s="358"/>
      <c r="AH17" s="358"/>
      <c r="AI17" s="358"/>
      <c r="AJ17" s="358"/>
      <c r="AK17" s="358"/>
      <c r="AL17" s="358"/>
      <c r="AM17" s="358"/>
    </row>
    <row r="18" spans="1:39" ht="15.75" x14ac:dyDescent="0.25">
      <c r="A18" s="215" t="s">
        <v>229</v>
      </c>
      <c r="B18" s="195" t="s">
        <v>296</v>
      </c>
      <c r="C18" s="195"/>
      <c r="D18" s="244">
        <f t="shared" ref="D18:D20" si="3">SUM(E18:AM18)</f>
        <v>87.500000000000028</v>
      </c>
      <c r="E18" s="244"/>
      <c r="F18" s="244"/>
      <c r="G18" s="244"/>
      <c r="H18" s="244">
        <f>'Inv Frotas 2'!E163/1000000</f>
        <v>44.2</v>
      </c>
      <c r="I18" s="244">
        <f>'Inv Frotas 2'!F163/1000000</f>
        <v>0.96296169873869175</v>
      </c>
      <c r="J18" s="244">
        <f>'Inv Frotas 2'!G163/1000000</f>
        <v>0.98394122890243596</v>
      </c>
      <c r="K18" s="244">
        <f>'Inv Frotas 2'!H163/1000000</f>
        <v>1.0053778288400694</v>
      </c>
      <c r="L18" s="244">
        <f>'Inv Frotas 2'!I163/1000000</f>
        <v>1.0272814564856225</v>
      </c>
      <c r="M18" s="244">
        <f>'Inv Frotas 2'!J163/1000000</f>
        <v>1.0496622867213752</v>
      </c>
      <c r="N18" s="244">
        <f>'Inv Frotas 2'!K163/1000000</f>
        <v>1.072530716104253</v>
      </c>
      <c r="O18" s="244">
        <f>'Inv Frotas 2'!L163/1000000</f>
        <v>1.0958973676954138</v>
      </c>
      <c r="P18" s="244">
        <f>'Inv Frotas 2'!M163/1000000</f>
        <v>1.119773095994941</v>
      </c>
      <c r="Q18" s="244">
        <f>'Inv Frotas 2'!N163/1000000</f>
        <v>1.1441689919841125</v>
      </c>
      <c r="R18" s="244">
        <f>'Inv Frotas 2'!O163/1000000</f>
        <v>2.363663252664491</v>
      </c>
      <c r="S18" s="244">
        <f>'Inv Frotas 2'!P163/1000000</f>
        <v>1.2205922521016939</v>
      </c>
      <c r="T18" s="244">
        <f>'Inv Frotas 2'!Q163/1000000</f>
        <v>1.247184640982939</v>
      </c>
      <c r="U18" s="244">
        <f>'Inv Frotas 2'!R163/1000000</f>
        <v>1.2743563839811713</v>
      </c>
      <c r="V18" s="244">
        <f>'Inv Frotas 2'!S163/1000000</f>
        <v>1.3021201031738592</v>
      </c>
      <c r="W18" s="244">
        <f>'Inv Frotas 2'!T163/1000000</f>
        <v>3.030488695628931</v>
      </c>
      <c r="X18" s="244">
        <f>'Inv Frotas 2'!U163/1000000</f>
        <v>1.3389301412009573</v>
      </c>
      <c r="Y18" s="244">
        <f>'Inv Frotas 2'!V163/1000000</f>
        <v>1.3676598515057166</v>
      </c>
      <c r="Z18" s="244">
        <f>'Inv Frotas 2'!W163/1000000</f>
        <v>1.3970060213469131</v>
      </c>
      <c r="AA18" s="244">
        <f>'Inv Frotas 2'!X163/1000000</f>
        <v>1.426981878228667</v>
      </c>
      <c r="AB18" s="244">
        <f>'Inv Frotas 2'!Y163/1000000</f>
        <v>1.457600933480395</v>
      </c>
      <c r="AC18" s="244">
        <f>'Inv Frotas 2'!Z163/1000000</f>
        <v>1.4888769883470423</v>
      </c>
      <c r="AD18" s="244">
        <f>'Inv Frotas 2'!AA163/1000000</f>
        <v>1.520824140209843</v>
      </c>
      <c r="AE18" s="244">
        <f>'Inv Frotas 2'!AB163/1000000</f>
        <v>1.5534567889405075</v>
      </c>
      <c r="AF18" s="244">
        <f>'Inv Frotas 2'!AC163/1000000</f>
        <v>1.5867896433918716</v>
      </c>
      <c r="AG18" s="244">
        <f>'Inv Frotas 2'!AD163/1000000</f>
        <v>1.6208377280278115</v>
      </c>
      <c r="AH18" s="244">
        <f>'Inv Frotas 2'!AE163/1000000</f>
        <v>0.51360937488473513</v>
      </c>
      <c r="AI18" s="244">
        <f>'Inv Frotas 2'!AF163/1000000</f>
        <v>1.5614323804435473</v>
      </c>
      <c r="AJ18" s="244">
        <f>'Inv Frotas 2'!AG163/1000000</f>
        <v>1.5928214663095568</v>
      </c>
      <c r="AK18" s="244">
        <f>'Inv Frotas 2'!AH163/1000000</f>
        <v>3.170817245093696</v>
      </c>
      <c r="AL18" s="244">
        <f>'Inv Frotas 2'!AI163/1000000</f>
        <v>1.8023554185887405</v>
      </c>
      <c r="AM18" s="244">
        <f>'Inv Frotas 2'!AJ163/1000000</f>
        <v>0</v>
      </c>
    </row>
    <row r="19" spans="1:39" ht="15.75" x14ac:dyDescent="0.25">
      <c r="A19" s="215" t="s">
        <v>297</v>
      </c>
      <c r="B19" s="195" t="s">
        <v>233</v>
      </c>
      <c r="C19" s="195"/>
      <c r="D19" s="244">
        <f t="shared" si="3"/>
        <v>4.8</v>
      </c>
      <c r="E19" s="244">
        <f>+'Capex FERROESTE'!E20</f>
        <v>2.4</v>
      </c>
      <c r="F19" s="244">
        <f>+'Capex FERROESTE'!F20</f>
        <v>2.4</v>
      </c>
      <c r="G19" s="244">
        <f>+'Capex FERROESTE'!G20</f>
        <v>0</v>
      </c>
      <c r="H19" s="244">
        <f>+'Capex FERROESTE'!H20</f>
        <v>0</v>
      </c>
      <c r="I19" s="244">
        <f>+'Capex FERROESTE'!I20</f>
        <v>0</v>
      </c>
      <c r="J19" s="358"/>
      <c r="K19" s="358"/>
      <c r="L19" s="358"/>
      <c r="M19" s="358"/>
      <c r="N19" s="358"/>
      <c r="O19" s="358"/>
      <c r="P19" s="358"/>
      <c r="Q19" s="358"/>
      <c r="R19" s="358"/>
      <c r="S19" s="358"/>
      <c r="T19" s="358"/>
      <c r="U19" s="358"/>
      <c r="V19" s="358"/>
      <c r="W19" s="358"/>
      <c r="X19" s="358"/>
      <c r="Y19" s="358"/>
      <c r="Z19" s="358"/>
      <c r="AA19" s="358"/>
      <c r="AB19" s="358"/>
      <c r="AC19" s="358"/>
      <c r="AD19" s="358"/>
      <c r="AE19" s="358"/>
      <c r="AF19" s="358"/>
      <c r="AG19" s="358"/>
      <c r="AH19" s="358"/>
      <c r="AI19" s="358"/>
      <c r="AJ19" s="358"/>
      <c r="AK19" s="358"/>
      <c r="AL19" s="358"/>
      <c r="AM19" s="358"/>
    </row>
    <row r="20" spans="1:39" ht="15.75" x14ac:dyDescent="0.25">
      <c r="A20" s="215" t="s">
        <v>231</v>
      </c>
      <c r="B20" s="195" t="s">
        <v>298</v>
      </c>
      <c r="C20" s="195">
        <f>+'Capex FERROESTE'!D21</f>
        <v>92.300000000000011</v>
      </c>
      <c r="D20" s="244">
        <f t="shared" si="3"/>
        <v>92.300000000000026</v>
      </c>
      <c r="E20" s="244">
        <f>SUM(E18:E19)</f>
        <v>2.4</v>
      </c>
      <c r="F20" s="244">
        <f t="shared" ref="F20:AM20" si="4">SUM(F18:F19)</f>
        <v>2.4</v>
      </c>
      <c r="G20" s="244">
        <f t="shared" si="4"/>
        <v>0</v>
      </c>
      <c r="H20" s="244">
        <f t="shared" si="4"/>
        <v>44.2</v>
      </c>
      <c r="I20" s="244">
        <f t="shared" si="4"/>
        <v>0.96296169873869175</v>
      </c>
      <c r="J20" s="244">
        <f t="shared" si="4"/>
        <v>0.98394122890243596</v>
      </c>
      <c r="K20" s="244">
        <f t="shared" si="4"/>
        <v>1.0053778288400694</v>
      </c>
      <c r="L20" s="244">
        <f t="shared" si="4"/>
        <v>1.0272814564856225</v>
      </c>
      <c r="M20" s="244">
        <f t="shared" si="4"/>
        <v>1.0496622867213752</v>
      </c>
      <c r="N20" s="244">
        <f t="shared" si="4"/>
        <v>1.072530716104253</v>
      </c>
      <c r="O20" s="244">
        <f t="shared" si="4"/>
        <v>1.0958973676954138</v>
      </c>
      <c r="P20" s="244">
        <f t="shared" si="4"/>
        <v>1.119773095994941</v>
      </c>
      <c r="Q20" s="244">
        <f t="shared" si="4"/>
        <v>1.1441689919841125</v>
      </c>
      <c r="R20" s="244">
        <f t="shared" si="4"/>
        <v>2.363663252664491</v>
      </c>
      <c r="S20" s="244">
        <f t="shared" si="4"/>
        <v>1.2205922521016939</v>
      </c>
      <c r="T20" s="244">
        <f t="shared" si="4"/>
        <v>1.247184640982939</v>
      </c>
      <c r="U20" s="244">
        <f t="shared" si="4"/>
        <v>1.2743563839811713</v>
      </c>
      <c r="V20" s="244">
        <f t="shared" si="4"/>
        <v>1.3021201031738592</v>
      </c>
      <c r="W20" s="244">
        <f t="shared" si="4"/>
        <v>3.030488695628931</v>
      </c>
      <c r="X20" s="244">
        <f t="shared" si="4"/>
        <v>1.3389301412009573</v>
      </c>
      <c r="Y20" s="244">
        <f t="shared" si="4"/>
        <v>1.3676598515057166</v>
      </c>
      <c r="Z20" s="244">
        <f t="shared" si="4"/>
        <v>1.3970060213469131</v>
      </c>
      <c r="AA20" s="244">
        <f t="shared" si="4"/>
        <v>1.426981878228667</v>
      </c>
      <c r="AB20" s="244">
        <f t="shared" si="4"/>
        <v>1.457600933480395</v>
      </c>
      <c r="AC20" s="244">
        <f t="shared" si="4"/>
        <v>1.4888769883470423</v>
      </c>
      <c r="AD20" s="244">
        <f t="shared" si="4"/>
        <v>1.520824140209843</v>
      </c>
      <c r="AE20" s="244">
        <f t="shared" si="4"/>
        <v>1.5534567889405075</v>
      </c>
      <c r="AF20" s="244">
        <f t="shared" si="4"/>
        <v>1.5867896433918716</v>
      </c>
      <c r="AG20" s="244">
        <f t="shared" si="4"/>
        <v>1.6208377280278115</v>
      </c>
      <c r="AH20" s="244">
        <f t="shared" si="4"/>
        <v>0.51360937488473513</v>
      </c>
      <c r="AI20" s="244">
        <f t="shared" si="4"/>
        <v>1.5614323804435473</v>
      </c>
      <c r="AJ20" s="244">
        <f t="shared" si="4"/>
        <v>1.5928214663095568</v>
      </c>
      <c r="AK20" s="244">
        <f t="shared" si="4"/>
        <v>3.170817245093696</v>
      </c>
      <c r="AL20" s="244">
        <f t="shared" si="4"/>
        <v>1.8023554185887405</v>
      </c>
      <c r="AM20" s="244">
        <f t="shared" si="4"/>
        <v>0</v>
      </c>
    </row>
    <row r="21" spans="1:39" ht="15.75" x14ac:dyDescent="0.25">
      <c r="A21" s="215"/>
      <c r="B21" s="195"/>
      <c r="C21" s="195"/>
      <c r="D21" s="244"/>
      <c r="E21" s="244"/>
      <c r="F21" s="244"/>
      <c r="G21" s="244"/>
      <c r="H21" s="358"/>
      <c r="I21" s="358"/>
      <c r="J21" s="358"/>
      <c r="K21" s="358"/>
      <c r="L21" s="358"/>
      <c r="M21" s="358"/>
      <c r="N21" s="358"/>
      <c r="O21" s="358"/>
      <c r="P21" s="358"/>
      <c r="Q21" s="358"/>
      <c r="R21" s="358"/>
      <c r="S21" s="358"/>
      <c r="T21" s="358"/>
      <c r="U21" s="358"/>
      <c r="V21" s="358"/>
      <c r="W21" s="358"/>
      <c r="X21" s="358"/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</row>
    <row r="22" spans="1:39" ht="15.75" x14ac:dyDescent="0.25">
      <c r="A22" s="213" t="s">
        <v>234</v>
      </c>
      <c r="B22" s="214" t="s">
        <v>235</v>
      </c>
      <c r="C22" s="214"/>
      <c r="D22" s="244"/>
      <c r="E22" s="244"/>
      <c r="F22" s="244"/>
      <c r="G22" s="244"/>
      <c r="H22" s="358"/>
      <c r="I22" s="358"/>
      <c r="J22" s="358"/>
      <c r="K22" s="358"/>
      <c r="L22" s="358"/>
      <c r="M22" s="358"/>
      <c r="N22" s="358"/>
      <c r="O22" s="358"/>
      <c r="P22" s="358"/>
      <c r="Q22" s="358"/>
      <c r="R22" s="358"/>
      <c r="S22" s="358"/>
      <c r="T22" s="358"/>
      <c r="U22" s="358"/>
      <c r="V22" s="358"/>
      <c r="W22" s="358"/>
      <c r="X22" s="358"/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</row>
    <row r="23" spans="1:39" ht="15.75" x14ac:dyDescent="0.25">
      <c r="A23" s="215" t="s">
        <v>236</v>
      </c>
      <c r="B23" s="195" t="s">
        <v>230</v>
      </c>
      <c r="C23" s="195"/>
      <c r="D23" s="244">
        <f t="shared" ref="D23:D25" si="5">SUM(E23:AM23)</f>
        <v>59.88000000000001</v>
      </c>
      <c r="E23" s="244"/>
      <c r="F23" s="244"/>
      <c r="G23" s="244"/>
      <c r="H23" s="244">
        <f>+'Inv Frotas 2'!E164/1000000</f>
        <v>25.32</v>
      </c>
      <c r="I23" s="244">
        <f>+'Inv Frotas 2'!F164/1000000</f>
        <v>0.90561618047808679</v>
      </c>
      <c r="J23" s="244">
        <f>+'Inv Frotas 2'!G164/1000000</f>
        <v>0.92645308765145273</v>
      </c>
      <c r="K23" s="244">
        <f>+'Inv Frotas 2'!H164/1000000</f>
        <v>0.94776942166139411</v>
      </c>
      <c r="L23" s="244">
        <f>+'Inv Frotas 2'!I164/1000000</f>
        <v>0.96957621341999134</v>
      </c>
      <c r="M23" s="244">
        <f>+'Inv Frotas 2'!J164/1000000</f>
        <v>0.99188474764458767</v>
      </c>
      <c r="N23" s="244">
        <f>+'Inv Frotas 2'!K164/1000000</f>
        <v>1.0147065686973451</v>
      </c>
      <c r="O23" s="244">
        <f>+'Inv Frotas 2'!L164/1000000</f>
        <v>1.03805348655937</v>
      </c>
      <c r="P23" s="244">
        <f>+'Inv Frotas 2'!M164/1000000</f>
        <v>1.0619375829422506</v>
      </c>
      <c r="Q23" s="244">
        <f>+'Inv Frotas 2'!N164/1000000</f>
        <v>1.0863712175400724</v>
      </c>
      <c r="R23" s="244">
        <f>+'Inv Frotas 2'!O164/1000000</f>
        <v>2.2483050030182925</v>
      </c>
      <c r="S23" s="244">
        <f>+'Inv Frotas 2'!P164/1000000</f>
        <v>1.1630972526516803</v>
      </c>
      <c r="T23" s="244">
        <f>+'Inv Frotas 2'!Q164/1000000</f>
        <v>1.1898584236748366</v>
      </c>
      <c r="U23" s="244">
        <f>+'Inv Frotas 2'!R164/1000000</f>
        <v>1.2172353302032322</v>
      </c>
      <c r="V23" s="244">
        <f>+'Inv Frotas 2'!S164/1000000</f>
        <v>1.2452421394126283</v>
      </c>
      <c r="W23" s="244">
        <f>+'Inv Frotas 2'!T164/1000000</f>
        <v>1.27389334444478</v>
      </c>
      <c r="X23" s="244">
        <f>+'Inv Frotas 2'!U164/1000000</f>
        <v>1.0144046974549725</v>
      </c>
      <c r="Y23" s="244">
        <f>+'Inv Frotas 2'!V164/1000000</f>
        <v>1.0325723685393269</v>
      </c>
      <c r="Z23" s="244">
        <f>+'Inv Frotas 2'!W164/1000000</f>
        <v>1.0510654169346139</v>
      </c>
      <c r="AA23" s="244">
        <f>+'Inv Frotas 2'!X164/1000000</f>
        <v>1.0698896700467366</v>
      </c>
      <c r="AB23" s="244">
        <f>+'Inv Frotas 2'!Y164/1000000</f>
        <v>1.0890510596486866</v>
      </c>
      <c r="AC23" s="244">
        <f>+'Inv Frotas 2'!Z164/1000000</f>
        <v>1.108555623749603</v>
      </c>
      <c r="AD23" s="244">
        <f>+'Inv Frotas 2'!AA164/1000000</f>
        <v>1.1284095084975161</v>
      </c>
      <c r="AE23" s="244">
        <f>+'Inv Frotas 2'!AB164/1000000</f>
        <v>1.1486189701160174</v>
      </c>
      <c r="AF23" s="244">
        <f>+'Inv Frotas 2'!AC164/1000000</f>
        <v>1.1691903768757674</v>
      </c>
      <c r="AG23" s="244">
        <f>+'Inv Frotas 2'!AD164/1000000</f>
        <v>1.190130211101091</v>
      </c>
      <c r="AH23" s="244">
        <f>+'Inv Frotas 2'!AE164/1000000</f>
        <v>0.37626909600062391</v>
      </c>
      <c r="AI23" s="244">
        <f>+'Inv Frotas 2'!AF164/1000000</f>
        <v>1.1414122760643477</v>
      </c>
      <c r="AJ23" s="244">
        <f>+'Inv Frotas 2'!AG164/1000000</f>
        <v>1.1605663084790829</v>
      </c>
      <c r="AK23" s="244">
        <f>+'Inv Frotas 2'!AH164/1000000</f>
        <v>2.2992734966935906</v>
      </c>
      <c r="AL23" s="244">
        <f>+'Inv Frotas 2'!AI164/1000000</f>
        <v>1.3005909197980234</v>
      </c>
      <c r="AM23" s="244">
        <f>+'Inv Frotas 2'!AJ164/1000000</f>
        <v>0</v>
      </c>
    </row>
    <row r="24" spans="1:39" ht="15.75" x14ac:dyDescent="0.25">
      <c r="A24" s="215" t="s">
        <v>237</v>
      </c>
      <c r="B24" s="195" t="s">
        <v>233</v>
      </c>
      <c r="C24" s="195"/>
      <c r="D24" s="244">
        <f t="shared" si="5"/>
        <v>15.2874</v>
      </c>
      <c r="E24" s="244">
        <f>+'Capex FERROESTE'!E25</f>
        <v>7.6436999999999999</v>
      </c>
      <c r="F24" s="244">
        <f>+'Capex FERROESTE'!F25</f>
        <v>7.6436999999999999</v>
      </c>
      <c r="G24" s="244">
        <f>+'Capex FERROESTE'!G25</f>
        <v>0</v>
      </c>
      <c r="H24" s="244">
        <f>+'Capex FERROESTE'!H25</f>
        <v>0</v>
      </c>
      <c r="I24" s="244">
        <f>+'Capex FERROESTE'!I25</f>
        <v>0</v>
      </c>
      <c r="J24" s="358"/>
      <c r="K24" s="358"/>
      <c r="L24" s="358"/>
      <c r="M24" s="358"/>
      <c r="N24" s="358"/>
      <c r="O24" s="358"/>
      <c r="P24" s="358"/>
      <c r="Q24" s="358"/>
      <c r="R24" s="358"/>
      <c r="S24" s="358"/>
      <c r="T24" s="358"/>
      <c r="U24" s="358"/>
      <c r="V24" s="358"/>
      <c r="W24" s="358"/>
      <c r="X24" s="358"/>
      <c r="Y24" s="358"/>
      <c r="Z24" s="358"/>
      <c r="AA24" s="358"/>
      <c r="AB24" s="358"/>
      <c r="AC24" s="358"/>
      <c r="AD24" s="358"/>
      <c r="AE24" s="358"/>
      <c r="AF24" s="358"/>
      <c r="AG24" s="358"/>
      <c r="AH24" s="358"/>
      <c r="AI24" s="358"/>
      <c r="AJ24" s="358"/>
      <c r="AK24" s="358"/>
      <c r="AL24" s="358"/>
      <c r="AM24" s="358"/>
    </row>
    <row r="25" spans="1:39" ht="15.75" x14ac:dyDescent="0.25">
      <c r="A25" s="215" t="s">
        <v>263</v>
      </c>
      <c r="B25" s="195" t="s">
        <v>300</v>
      </c>
      <c r="C25" s="234">
        <f>+'Capex FERROESTE'!D26</f>
        <v>75.167400000000001</v>
      </c>
      <c r="D25" s="244">
        <f t="shared" si="5"/>
        <v>75.167399999999972</v>
      </c>
      <c r="E25" s="244">
        <f>SUM(E23:E24)</f>
        <v>7.6436999999999999</v>
      </c>
      <c r="F25" s="244">
        <f t="shared" ref="F25:AM25" si="6">SUM(F23:F24)</f>
        <v>7.6436999999999999</v>
      </c>
      <c r="G25" s="244">
        <f t="shared" si="6"/>
        <v>0</v>
      </c>
      <c r="H25" s="244">
        <f t="shared" si="6"/>
        <v>25.32</v>
      </c>
      <c r="I25" s="244">
        <f t="shared" si="6"/>
        <v>0.90561618047808679</v>
      </c>
      <c r="J25" s="244">
        <f t="shared" si="6"/>
        <v>0.92645308765145273</v>
      </c>
      <c r="K25" s="244">
        <f t="shared" si="6"/>
        <v>0.94776942166139411</v>
      </c>
      <c r="L25" s="244">
        <f t="shared" si="6"/>
        <v>0.96957621341999134</v>
      </c>
      <c r="M25" s="244">
        <f t="shared" si="6"/>
        <v>0.99188474764458767</v>
      </c>
      <c r="N25" s="244">
        <f t="shared" si="6"/>
        <v>1.0147065686973451</v>
      </c>
      <c r="O25" s="244">
        <f t="shared" si="6"/>
        <v>1.03805348655937</v>
      </c>
      <c r="P25" s="244">
        <f t="shared" si="6"/>
        <v>1.0619375829422506</v>
      </c>
      <c r="Q25" s="244">
        <f t="shared" si="6"/>
        <v>1.0863712175400724</v>
      </c>
      <c r="R25" s="244">
        <f t="shared" si="6"/>
        <v>2.2483050030182925</v>
      </c>
      <c r="S25" s="244">
        <f t="shared" si="6"/>
        <v>1.1630972526516803</v>
      </c>
      <c r="T25" s="244">
        <f t="shared" si="6"/>
        <v>1.1898584236748366</v>
      </c>
      <c r="U25" s="244">
        <f t="shared" si="6"/>
        <v>1.2172353302032322</v>
      </c>
      <c r="V25" s="244">
        <f t="shared" si="6"/>
        <v>1.2452421394126283</v>
      </c>
      <c r="W25" s="244">
        <f t="shared" si="6"/>
        <v>1.27389334444478</v>
      </c>
      <c r="X25" s="244">
        <f t="shared" si="6"/>
        <v>1.0144046974549725</v>
      </c>
      <c r="Y25" s="244">
        <f t="shared" si="6"/>
        <v>1.0325723685393269</v>
      </c>
      <c r="Z25" s="244">
        <f t="shared" si="6"/>
        <v>1.0510654169346139</v>
      </c>
      <c r="AA25" s="244">
        <f t="shared" si="6"/>
        <v>1.0698896700467366</v>
      </c>
      <c r="AB25" s="244">
        <f t="shared" si="6"/>
        <v>1.0890510596486866</v>
      </c>
      <c r="AC25" s="244">
        <f t="shared" si="6"/>
        <v>1.108555623749603</v>
      </c>
      <c r="AD25" s="244">
        <f t="shared" si="6"/>
        <v>1.1284095084975161</v>
      </c>
      <c r="AE25" s="244">
        <f t="shared" si="6"/>
        <v>1.1486189701160174</v>
      </c>
      <c r="AF25" s="244">
        <f t="shared" si="6"/>
        <v>1.1691903768757674</v>
      </c>
      <c r="AG25" s="244">
        <f t="shared" si="6"/>
        <v>1.190130211101091</v>
      </c>
      <c r="AH25" s="244">
        <f t="shared" si="6"/>
        <v>0.37626909600062391</v>
      </c>
      <c r="AI25" s="244">
        <f t="shared" si="6"/>
        <v>1.1414122760643477</v>
      </c>
      <c r="AJ25" s="244">
        <f t="shared" si="6"/>
        <v>1.1605663084790829</v>
      </c>
      <c r="AK25" s="244">
        <f t="shared" si="6"/>
        <v>2.2992734966935906</v>
      </c>
      <c r="AL25" s="244">
        <f t="shared" si="6"/>
        <v>1.3005909197980234</v>
      </c>
      <c r="AM25" s="244">
        <f t="shared" si="6"/>
        <v>0</v>
      </c>
    </row>
    <row r="26" spans="1:39" ht="15.75" x14ac:dyDescent="0.25">
      <c r="A26" s="215"/>
      <c r="B26" s="195"/>
      <c r="C26" s="195"/>
      <c r="D26" s="244"/>
      <c r="E26" s="244"/>
      <c r="F26" s="244"/>
      <c r="G26" s="244"/>
      <c r="H26" s="358"/>
      <c r="I26" s="358"/>
      <c r="J26" s="358"/>
      <c r="K26" s="358"/>
      <c r="L26" s="358"/>
      <c r="M26" s="358"/>
      <c r="N26" s="358"/>
      <c r="O26" s="358"/>
      <c r="P26" s="358"/>
      <c r="Q26" s="358"/>
      <c r="R26" s="358"/>
      <c r="S26" s="358"/>
      <c r="T26" s="358"/>
      <c r="U26" s="358"/>
      <c r="V26" s="358"/>
      <c r="W26" s="358"/>
      <c r="X26" s="358"/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</row>
    <row r="27" spans="1:39" ht="15.75" x14ac:dyDescent="0.25">
      <c r="A27" s="213" t="s">
        <v>238</v>
      </c>
      <c r="B27" s="214" t="s">
        <v>28</v>
      </c>
      <c r="C27" s="214"/>
      <c r="D27" s="244"/>
      <c r="E27" s="244"/>
      <c r="F27" s="244"/>
      <c r="G27" s="244"/>
      <c r="H27" s="358"/>
      <c r="I27" s="358"/>
      <c r="J27" s="358"/>
      <c r="K27" s="358"/>
      <c r="L27" s="358"/>
      <c r="M27" s="358"/>
      <c r="N27" s="358"/>
      <c r="O27" s="358"/>
      <c r="P27" s="358"/>
      <c r="Q27" s="358"/>
      <c r="R27" s="358"/>
      <c r="S27" s="358"/>
      <c r="T27" s="358"/>
      <c r="U27" s="358"/>
      <c r="V27" s="358"/>
      <c r="W27" s="358"/>
      <c r="X27" s="358"/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</row>
    <row r="28" spans="1:39" ht="15.75" x14ac:dyDescent="0.25">
      <c r="A28" s="215" t="s">
        <v>239</v>
      </c>
      <c r="B28" s="195" t="s">
        <v>240</v>
      </c>
      <c r="C28" s="195"/>
      <c r="D28" s="244">
        <f t="shared" ref="D28:D33" si="7">SUM(E28:AM28)</f>
        <v>21.77</v>
      </c>
      <c r="E28" s="244">
        <f>+'Capex FERROESTE'!E29</f>
        <v>5.4424999999999999</v>
      </c>
      <c r="F28" s="244">
        <f>+'Capex FERROESTE'!F29</f>
        <v>5.4424999999999999</v>
      </c>
      <c r="G28" s="244">
        <f>+'Capex FERROESTE'!G29</f>
        <v>5.4424999999999999</v>
      </c>
      <c r="H28" s="244">
        <f>+'Capex FERROESTE'!H29</f>
        <v>5.4424999999999999</v>
      </c>
      <c r="I28" s="244">
        <f>+'Capex FERROESTE'!I29</f>
        <v>0</v>
      </c>
      <c r="J28" s="358"/>
      <c r="K28" s="358"/>
      <c r="L28" s="358"/>
      <c r="M28" s="358"/>
      <c r="N28" s="358"/>
      <c r="O28" s="358"/>
      <c r="P28" s="358"/>
      <c r="Q28" s="358"/>
      <c r="R28" s="358"/>
      <c r="S28" s="358"/>
      <c r="T28" s="358"/>
      <c r="U28" s="358"/>
      <c r="V28" s="358"/>
      <c r="W28" s="358"/>
      <c r="X28" s="358"/>
      <c r="Y28" s="358"/>
      <c r="Z28" s="358"/>
      <c r="AA28" s="358"/>
      <c r="AB28" s="358"/>
      <c r="AC28" s="358"/>
      <c r="AD28" s="358"/>
      <c r="AE28" s="358"/>
      <c r="AF28" s="358"/>
      <c r="AG28" s="358"/>
      <c r="AH28" s="358"/>
      <c r="AI28" s="358"/>
      <c r="AJ28" s="358"/>
      <c r="AK28" s="358"/>
      <c r="AL28" s="358"/>
      <c r="AM28" s="358"/>
    </row>
    <row r="29" spans="1:39" ht="15.75" x14ac:dyDescent="0.25">
      <c r="A29" s="215" t="s">
        <v>265</v>
      </c>
      <c r="B29" s="195" t="s">
        <v>299</v>
      </c>
      <c r="C29" s="195">
        <f>+'Capex FERROESTE'!D30</f>
        <v>21.77</v>
      </c>
      <c r="D29" s="244">
        <f t="shared" si="7"/>
        <v>21.77</v>
      </c>
      <c r="E29" s="244">
        <f>+E28</f>
        <v>5.4424999999999999</v>
      </c>
      <c r="F29" s="244">
        <f t="shared" ref="F29:AM29" si="8">+F28</f>
        <v>5.4424999999999999</v>
      </c>
      <c r="G29" s="244">
        <f t="shared" si="8"/>
        <v>5.4424999999999999</v>
      </c>
      <c r="H29" s="244">
        <f t="shared" si="8"/>
        <v>5.4424999999999999</v>
      </c>
      <c r="I29" s="244">
        <f t="shared" si="8"/>
        <v>0</v>
      </c>
      <c r="J29" s="244">
        <f t="shared" si="8"/>
        <v>0</v>
      </c>
      <c r="K29" s="244">
        <f t="shared" si="8"/>
        <v>0</v>
      </c>
      <c r="L29" s="244">
        <f t="shared" si="8"/>
        <v>0</v>
      </c>
      <c r="M29" s="244">
        <f t="shared" si="8"/>
        <v>0</v>
      </c>
      <c r="N29" s="244">
        <f t="shared" si="8"/>
        <v>0</v>
      </c>
      <c r="O29" s="244">
        <f t="shared" si="8"/>
        <v>0</v>
      </c>
      <c r="P29" s="244">
        <f t="shared" si="8"/>
        <v>0</v>
      </c>
      <c r="Q29" s="244">
        <f t="shared" si="8"/>
        <v>0</v>
      </c>
      <c r="R29" s="244">
        <f t="shared" si="8"/>
        <v>0</v>
      </c>
      <c r="S29" s="244">
        <f t="shared" si="8"/>
        <v>0</v>
      </c>
      <c r="T29" s="244">
        <f t="shared" si="8"/>
        <v>0</v>
      </c>
      <c r="U29" s="244">
        <f t="shared" si="8"/>
        <v>0</v>
      </c>
      <c r="V29" s="244">
        <f t="shared" si="8"/>
        <v>0</v>
      </c>
      <c r="W29" s="244">
        <f t="shared" si="8"/>
        <v>0</v>
      </c>
      <c r="X29" s="244">
        <f t="shared" si="8"/>
        <v>0</v>
      </c>
      <c r="Y29" s="244">
        <f t="shared" si="8"/>
        <v>0</v>
      </c>
      <c r="Z29" s="244">
        <f t="shared" si="8"/>
        <v>0</v>
      </c>
      <c r="AA29" s="244">
        <f t="shared" si="8"/>
        <v>0</v>
      </c>
      <c r="AB29" s="244">
        <f t="shared" si="8"/>
        <v>0</v>
      </c>
      <c r="AC29" s="244">
        <f t="shared" si="8"/>
        <v>0</v>
      </c>
      <c r="AD29" s="244">
        <f t="shared" si="8"/>
        <v>0</v>
      </c>
      <c r="AE29" s="244">
        <f t="shared" si="8"/>
        <v>0</v>
      </c>
      <c r="AF29" s="244">
        <f t="shared" si="8"/>
        <v>0</v>
      </c>
      <c r="AG29" s="244">
        <f t="shared" si="8"/>
        <v>0</v>
      </c>
      <c r="AH29" s="244">
        <f t="shared" si="8"/>
        <v>0</v>
      </c>
      <c r="AI29" s="244">
        <f t="shared" si="8"/>
        <v>0</v>
      </c>
      <c r="AJ29" s="244">
        <f t="shared" si="8"/>
        <v>0</v>
      </c>
      <c r="AK29" s="244">
        <f t="shared" si="8"/>
        <v>0</v>
      </c>
      <c r="AL29" s="244">
        <f t="shared" si="8"/>
        <v>0</v>
      </c>
      <c r="AM29" s="244">
        <f t="shared" si="8"/>
        <v>0</v>
      </c>
    </row>
    <row r="30" spans="1:39" ht="15.75" x14ac:dyDescent="0.25">
      <c r="A30" s="215"/>
      <c r="B30" s="195"/>
      <c r="C30" s="195"/>
      <c r="D30" s="244"/>
      <c r="E30" s="244"/>
      <c r="F30" s="244"/>
      <c r="G30" s="244"/>
      <c r="H30" s="358"/>
      <c r="I30" s="358"/>
      <c r="J30" s="358"/>
      <c r="K30" s="358"/>
      <c r="L30" s="358"/>
      <c r="M30" s="358"/>
      <c r="N30" s="358"/>
      <c r="O30" s="358"/>
      <c r="P30" s="358"/>
      <c r="Q30" s="358"/>
      <c r="R30" s="358"/>
      <c r="S30" s="358"/>
      <c r="T30" s="358"/>
      <c r="U30" s="358"/>
      <c r="V30" s="358"/>
      <c r="W30" s="358"/>
      <c r="X30" s="358"/>
      <c r="Y30" s="358"/>
      <c r="Z30" s="358"/>
      <c r="AA30" s="358"/>
      <c r="AB30" s="358"/>
      <c r="AC30" s="358"/>
      <c r="AD30" s="358"/>
      <c r="AE30" s="358"/>
      <c r="AF30" s="358"/>
      <c r="AG30" s="358"/>
      <c r="AH30" s="358"/>
      <c r="AI30" s="358"/>
      <c r="AJ30" s="358"/>
      <c r="AK30" s="358"/>
      <c r="AL30" s="358"/>
      <c r="AM30" s="358"/>
    </row>
    <row r="31" spans="1:39" ht="32.25" customHeight="1" x14ac:dyDescent="0.25">
      <c r="A31" s="213" t="s">
        <v>241</v>
      </c>
      <c r="B31" s="216" t="s">
        <v>242</v>
      </c>
      <c r="C31" s="359">
        <f>+'Capex FERROESTE'!D32</f>
        <v>0</v>
      </c>
      <c r="D31" s="243">
        <f t="shared" si="7"/>
        <v>0</v>
      </c>
      <c r="E31" s="243">
        <f>+'Capex FERROESTE'!E32</f>
        <v>0</v>
      </c>
      <c r="F31" s="243">
        <f>+'Capex FERROESTE'!F32</f>
        <v>0</v>
      </c>
      <c r="G31" s="243">
        <f>+'Capex FERROESTE'!G32</f>
        <v>0</v>
      </c>
      <c r="H31" s="243">
        <f>+'Capex FERROESTE'!H32</f>
        <v>0</v>
      </c>
      <c r="I31" s="243">
        <f>+'Capex FERROESTE'!I32</f>
        <v>0</v>
      </c>
      <c r="J31" s="358"/>
      <c r="K31" s="358"/>
      <c r="L31" s="358"/>
      <c r="M31" s="358"/>
      <c r="N31" s="358"/>
      <c r="O31" s="358"/>
      <c r="P31" s="358"/>
      <c r="Q31" s="358"/>
      <c r="R31" s="358"/>
      <c r="S31" s="358"/>
      <c r="T31" s="358"/>
      <c r="U31" s="358"/>
      <c r="V31" s="358"/>
      <c r="W31" s="358"/>
      <c r="X31" s="358"/>
      <c r="Y31" s="358"/>
      <c r="Z31" s="358"/>
      <c r="AA31" s="358"/>
      <c r="AB31" s="358"/>
      <c r="AC31" s="358"/>
      <c r="AD31" s="358"/>
      <c r="AE31" s="358"/>
      <c r="AF31" s="358"/>
      <c r="AG31" s="358"/>
      <c r="AH31" s="358"/>
      <c r="AI31" s="358"/>
      <c r="AJ31" s="358"/>
      <c r="AK31" s="358"/>
      <c r="AL31" s="358"/>
      <c r="AM31" s="358"/>
    </row>
    <row r="32" spans="1:39" ht="15.75" x14ac:dyDescent="0.25">
      <c r="A32" s="213"/>
      <c r="B32" s="195"/>
      <c r="C32" s="360"/>
      <c r="D32" s="243"/>
      <c r="E32" s="243"/>
      <c r="F32" s="243"/>
      <c r="G32" s="243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58"/>
      <c r="Z32" s="358"/>
      <c r="AA32" s="358"/>
      <c r="AB32" s="358"/>
      <c r="AC32" s="358"/>
      <c r="AD32" s="358"/>
      <c r="AE32" s="358"/>
      <c r="AF32" s="358"/>
      <c r="AG32" s="358"/>
      <c r="AH32" s="358"/>
      <c r="AI32" s="358"/>
      <c r="AJ32" s="358"/>
      <c r="AK32" s="358"/>
      <c r="AL32" s="358"/>
      <c r="AM32" s="358"/>
    </row>
    <row r="33" spans="1:41" ht="33.75" customHeight="1" x14ac:dyDescent="0.25">
      <c r="A33" s="213" t="s">
        <v>243</v>
      </c>
      <c r="B33" s="217" t="s">
        <v>302</v>
      </c>
      <c r="C33" s="359">
        <f>+'Capex FERROESTE'!D34</f>
        <v>269.37698361066907</v>
      </c>
      <c r="D33" s="243">
        <f t="shared" si="7"/>
        <v>269.37698361066907</v>
      </c>
      <c r="E33" s="243">
        <f>+E29+E25+E20+E15+E31</f>
        <v>15.4862</v>
      </c>
      <c r="F33" s="243">
        <f t="shared" ref="F33:AM33" si="9">+F29+F25+F20+F15+F31</f>
        <v>41.218686456081613</v>
      </c>
      <c r="G33" s="243">
        <f t="shared" si="9"/>
        <v>31.174986456081616</v>
      </c>
      <c r="H33" s="243">
        <f t="shared" si="9"/>
        <v>102.13044403183919</v>
      </c>
      <c r="I33" s="243">
        <f t="shared" si="9"/>
        <v>1.8685778792167786</v>
      </c>
      <c r="J33" s="243">
        <f t="shared" si="9"/>
        <v>2.0473640135235858</v>
      </c>
      <c r="K33" s="243">
        <f t="shared" si="9"/>
        <v>1.9531472505014635</v>
      </c>
      <c r="L33" s="243">
        <f t="shared" si="9"/>
        <v>1.996857669905614</v>
      </c>
      <c r="M33" s="243">
        <f t="shared" si="9"/>
        <v>2.041547034365963</v>
      </c>
      <c r="N33" s="243">
        <f t="shared" si="9"/>
        <v>2.2242069817712955</v>
      </c>
      <c r="O33" s="243">
        <f t="shared" si="9"/>
        <v>2.1339508542547838</v>
      </c>
      <c r="P33" s="243">
        <f t="shared" si="9"/>
        <v>2.3186803759068888</v>
      </c>
      <c r="Q33" s="243">
        <f t="shared" si="9"/>
        <v>2.2305402095241851</v>
      </c>
      <c r="R33" s="243">
        <f t="shared" si="9"/>
        <v>4.7489379526524802</v>
      </c>
      <c r="S33" s="243">
        <f t="shared" si="9"/>
        <v>2.3836895047533742</v>
      </c>
      <c r="T33" s="243">
        <f t="shared" si="9"/>
        <v>2.5740127616274728</v>
      </c>
      <c r="U33" s="243">
        <f t="shared" si="9"/>
        <v>2.4915917141844037</v>
      </c>
      <c r="V33" s="243">
        <f t="shared" si="9"/>
        <v>2.6843319395561847</v>
      </c>
      <c r="W33" s="243">
        <f t="shared" si="9"/>
        <v>4.3043820400737109</v>
      </c>
      <c r="X33" s="243">
        <f t="shared" si="9"/>
        <v>2.3533348386559299</v>
      </c>
      <c r="Y33" s="243">
        <f t="shared" si="9"/>
        <v>2.5372019170147406</v>
      </c>
      <c r="Z33" s="243">
        <f t="shared" si="9"/>
        <v>2.4480714382815272</v>
      </c>
      <c r="AA33" s="243">
        <f t="shared" si="9"/>
        <v>2.4968715482754034</v>
      </c>
      <c r="AB33" s="243">
        <f t="shared" si="9"/>
        <v>2.5466519931290819</v>
      </c>
      <c r="AC33" s="243">
        <f t="shared" si="9"/>
        <v>2.7344023090663425</v>
      </c>
      <c r="AD33" s="243">
        <f t="shared" si="9"/>
        <v>2.6492336487073591</v>
      </c>
      <c r="AE33" s="243">
        <f t="shared" si="9"/>
        <v>2.702075759056525</v>
      </c>
      <c r="AF33" s="243">
        <f t="shared" si="9"/>
        <v>2.8929497172373364</v>
      </c>
      <c r="AG33" s="243">
        <f t="shared" si="9"/>
        <v>2.8109679391289024</v>
      </c>
      <c r="AH33" s="243">
        <f t="shared" si="9"/>
        <v>0.8898784708853591</v>
      </c>
      <c r="AI33" s="243">
        <f t="shared" si="9"/>
        <v>2.8398143534775921</v>
      </c>
      <c r="AJ33" s="243">
        <f t="shared" si="9"/>
        <v>2.7533877747886395</v>
      </c>
      <c r="AK33" s="243">
        <f t="shared" si="9"/>
        <v>5.6070604387569833</v>
      </c>
      <c r="AL33" s="243">
        <f t="shared" si="9"/>
        <v>3.1029463383867641</v>
      </c>
      <c r="AM33" s="243">
        <f t="shared" si="9"/>
        <v>0</v>
      </c>
    </row>
    <row r="34" spans="1:41" ht="15.75" x14ac:dyDescent="0.25">
      <c r="A34" s="215"/>
      <c r="B34" s="195"/>
      <c r="C34" s="195"/>
      <c r="D34" s="244"/>
      <c r="E34" s="244"/>
      <c r="F34" s="244"/>
      <c r="G34" s="244"/>
      <c r="H34" s="358"/>
      <c r="I34" s="358"/>
      <c r="J34" s="358"/>
      <c r="K34" s="358"/>
      <c r="L34" s="358"/>
      <c r="M34" s="358"/>
      <c r="N34" s="358"/>
      <c r="O34" s="358"/>
      <c r="P34" s="358"/>
      <c r="Q34" s="358"/>
      <c r="R34" s="358"/>
      <c r="S34" s="358"/>
      <c r="T34" s="358"/>
      <c r="U34" s="358"/>
      <c r="V34" s="358"/>
      <c r="W34" s="358"/>
      <c r="X34" s="358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</row>
    <row r="35" spans="1:41" ht="15.75" x14ac:dyDescent="0.25">
      <c r="A35" s="213" t="s">
        <v>244</v>
      </c>
      <c r="B35" s="214" t="s">
        <v>245</v>
      </c>
      <c r="C35" s="214"/>
      <c r="D35" s="244"/>
      <c r="E35" s="244"/>
      <c r="F35" s="244"/>
      <c r="G35" s="244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58"/>
      <c r="Z35" s="358"/>
      <c r="AA35" s="358"/>
      <c r="AB35" s="358"/>
      <c r="AC35" s="358"/>
      <c r="AD35" s="358"/>
      <c r="AE35" s="358"/>
      <c r="AF35" s="358"/>
      <c r="AG35" s="358"/>
      <c r="AH35" s="358"/>
      <c r="AI35" s="358"/>
      <c r="AJ35" s="358"/>
      <c r="AK35" s="358"/>
      <c r="AL35" s="358"/>
      <c r="AM35" s="358"/>
    </row>
    <row r="36" spans="1:41" ht="15.75" x14ac:dyDescent="0.25">
      <c r="A36" s="215" t="s">
        <v>246</v>
      </c>
      <c r="B36" s="195" t="s">
        <v>482</v>
      </c>
      <c r="C36" s="195"/>
      <c r="D36" s="244">
        <f t="shared" ref="D36:D40" si="10">SUM(E36:AM36)</f>
        <v>89.167748246145791</v>
      </c>
      <c r="E36" s="244"/>
      <c r="F36" s="244"/>
      <c r="G36" s="244"/>
      <c r="H36" s="244"/>
      <c r="I36" s="358">
        <f>'Inv Repo Via'!D96/1000000</f>
        <v>1.6393178419649121</v>
      </c>
      <c r="J36" s="358">
        <f>'Inv Repo Via'!E96/1000000</f>
        <v>1.6972876370291974</v>
      </c>
      <c r="K36" s="358">
        <f>'Inv Repo Via'!F96/1000000</f>
        <v>1.7574508243112974</v>
      </c>
      <c r="L36" s="358">
        <f>'Inv Repo Via'!G96/1000000</f>
        <v>1.8198956078076982</v>
      </c>
      <c r="M36" s="358">
        <f>'Inv Repo Via'!H96/1000000</f>
        <v>1.8847139214911548</v>
      </c>
      <c r="N36" s="358">
        <f>'Inv Repo Via'!I96/1000000</f>
        <v>1.9520015932927941</v>
      </c>
      <c r="O36" s="358">
        <f>'Inv Repo Via'!J96/1000000</f>
        <v>2.0218585165031908</v>
      </c>
      <c r="P36" s="358">
        <f>'Inv Repo Via'!K96/1000000</f>
        <v>2.0943888289350654</v>
      </c>
      <c r="Q36" s="358">
        <f>'Inv Repo Via'!L96/1000000</f>
        <v>2.1697011002063165</v>
      </c>
      <c r="R36" s="358">
        <f>'Inv Repo Via'!M96/1000000</f>
        <v>2.2479085275189097</v>
      </c>
      <c r="S36" s="358">
        <f>'Inv Repo Via'!N96/1000000</f>
        <v>2.4134860143043269</v>
      </c>
      <c r="T36" s="358">
        <f>'Inv Repo Via'!O96/1000000</f>
        <v>2.5011074950464383</v>
      </c>
      <c r="U36" s="358">
        <f>'Inv Repo Via'!P96/1000000</f>
        <v>2.592127431951206</v>
      </c>
      <c r="V36" s="358">
        <f>'Inv Repo Via'!Q96/1000000</f>
        <v>2.6866854227576926</v>
      </c>
      <c r="W36" s="358">
        <f>'Inv Repo Via'!R96/1000000</f>
        <v>2.7849270692333321</v>
      </c>
      <c r="X36" s="358">
        <f>'Inv Repo Via'!S96/1000000</f>
        <v>2.887004244528804</v>
      </c>
      <c r="Y36" s="358">
        <f>'Inv Repo Via'!T96/1000000</f>
        <v>2.9660901388271217</v>
      </c>
      <c r="Z36" s="358">
        <f>'Inv Repo Via'!U96/1000000</f>
        <v>3.0475340989114197</v>
      </c>
      <c r="AA36" s="358">
        <f>'Inv Repo Via'!V96/1000000</f>
        <v>3.1314119692684104</v>
      </c>
      <c r="AB36" s="358">
        <f>'Inv Repo Via'!W96/1000000</f>
        <v>3.2178021833145785</v>
      </c>
      <c r="AC36" s="358">
        <f>'Inv Repo Via'!X96/1000000</f>
        <v>3.3067858555685601</v>
      </c>
      <c r="AD36" s="358">
        <f>'Inv Repo Via'!Y96/1000000</f>
        <v>3.3984468771974163</v>
      </c>
      <c r="AE36" s="358">
        <f>'Inv Repo Via'!Z96/1000000</f>
        <v>3.4928720150624488</v>
      </c>
      <c r="AF36" s="358">
        <f>'Inv Repo Via'!AA96/1000000</f>
        <v>3.5901510143949786</v>
      </c>
      <c r="AG36" s="358">
        <f>'Inv Repo Via'!AB96/1000000</f>
        <v>3.6903767052374015</v>
      </c>
      <c r="AH36" s="358">
        <f>'Inv Repo Via'!AC96/1000000</f>
        <v>3.7936451127899371</v>
      </c>
      <c r="AI36" s="358">
        <f>'Inv Repo Via'!AD96/1000000</f>
        <v>3.8265560956966271</v>
      </c>
      <c r="AJ36" s="358">
        <f>'Inv Repo Via'!AE96/1000000</f>
        <v>3.9271610975706626</v>
      </c>
      <c r="AK36" s="358">
        <f>'Inv Repo Via'!AF96/1000000</f>
        <v>4.0306410184181631</v>
      </c>
      <c r="AL36" s="358">
        <f>'Inv Repo Via'!AG96/1000000</f>
        <v>4.2391847698595138</v>
      </c>
      <c r="AM36" s="358">
        <f>'Inv Repo Via'!AH96/1000000</f>
        <v>4.3592272171462163</v>
      </c>
      <c r="AN36" s="240"/>
      <c r="AO36" s="240"/>
    </row>
    <row r="37" spans="1:41" ht="15.75" x14ac:dyDescent="0.25">
      <c r="A37" s="215" t="s">
        <v>247</v>
      </c>
      <c r="B37" s="195" t="s">
        <v>248</v>
      </c>
      <c r="C37" s="195">
        <f>+'Capex FERROESTE'!C38</f>
        <v>0</v>
      </c>
      <c r="D37" s="244">
        <f t="shared" si="10"/>
        <v>0</v>
      </c>
      <c r="E37" s="244">
        <f>+'Res Frotas'!E57</f>
        <v>0</v>
      </c>
      <c r="F37" s="244">
        <f>+'Res Frotas'!F57</f>
        <v>0</v>
      </c>
      <c r="G37" s="244">
        <f>+'Res Frotas'!G57</f>
        <v>0</v>
      </c>
      <c r="H37" s="244">
        <f>+'Res Frotas'!H57</f>
        <v>0</v>
      </c>
      <c r="I37" s="244">
        <f>+'Res Frotas'!I57</f>
        <v>0</v>
      </c>
      <c r="J37" s="244">
        <f>+'Res Frotas'!J57</f>
        <v>0</v>
      </c>
      <c r="K37" s="244">
        <f>+'Res Frotas'!K57</f>
        <v>0</v>
      </c>
      <c r="L37" s="244">
        <f>+'Res Frotas'!L57</f>
        <v>0</v>
      </c>
      <c r="M37" s="244">
        <f>+'Res Frotas'!M57</f>
        <v>0</v>
      </c>
      <c r="N37" s="244">
        <f>+'Res Frotas'!N57</f>
        <v>0</v>
      </c>
      <c r="O37" s="244">
        <f>+'Res Frotas'!O57</f>
        <v>0</v>
      </c>
      <c r="P37" s="244">
        <f>+'Res Frotas'!P57</f>
        <v>0</v>
      </c>
      <c r="Q37" s="244">
        <f>+'Res Frotas'!Q57</f>
        <v>0</v>
      </c>
      <c r="R37" s="244">
        <f>+'Res Frotas'!R57</f>
        <v>0</v>
      </c>
      <c r="S37" s="244">
        <f>+'Res Frotas'!S57</f>
        <v>0</v>
      </c>
      <c r="T37" s="244">
        <f>+'Res Frotas'!T57</f>
        <v>0</v>
      </c>
      <c r="U37" s="244">
        <f>+'Res Frotas'!U57</f>
        <v>0</v>
      </c>
      <c r="V37" s="244">
        <f>+'Res Frotas'!V57</f>
        <v>0</v>
      </c>
      <c r="W37" s="244">
        <f>+'Res Frotas'!W57</f>
        <v>0</v>
      </c>
      <c r="X37" s="244">
        <f>+'Res Frotas'!X57</f>
        <v>0</v>
      </c>
      <c r="Y37" s="244">
        <f>+'Res Frotas'!Y57</f>
        <v>0</v>
      </c>
      <c r="Z37" s="244">
        <f>+'Res Frotas'!Z57</f>
        <v>0</v>
      </c>
      <c r="AA37" s="244">
        <f>+'Res Frotas'!AA57</f>
        <v>0</v>
      </c>
      <c r="AB37" s="244">
        <f>+'Res Frotas'!AB57</f>
        <v>0</v>
      </c>
      <c r="AC37" s="244">
        <f>+'Res Frotas'!AC57</f>
        <v>0</v>
      </c>
      <c r="AD37" s="244">
        <f>+'Res Frotas'!AD57</f>
        <v>0</v>
      </c>
      <c r="AE37" s="244">
        <f>+'Res Frotas'!AE57</f>
        <v>0</v>
      </c>
      <c r="AF37" s="244">
        <f>+'Res Frotas'!AF57</f>
        <v>0</v>
      </c>
      <c r="AG37" s="244">
        <f>+'Res Frotas'!AG57</f>
        <v>0</v>
      </c>
      <c r="AH37" s="244">
        <f>+'Res Frotas'!AH57</f>
        <v>0</v>
      </c>
      <c r="AI37" s="244">
        <f>+'Res Frotas'!AI57</f>
        <v>0</v>
      </c>
      <c r="AJ37" s="244">
        <f>+'Res Frotas'!AJ57</f>
        <v>0</v>
      </c>
      <c r="AK37" s="244">
        <f>+'Res Frotas'!AK57</f>
        <v>0</v>
      </c>
      <c r="AL37" s="244">
        <f>+'Res Frotas'!AL57</f>
        <v>0</v>
      </c>
      <c r="AM37" s="244">
        <f>+'Res Frotas'!AM57</f>
        <v>0</v>
      </c>
    </row>
    <row r="38" spans="1:41" ht="15.75" x14ac:dyDescent="0.25">
      <c r="A38" s="215" t="s">
        <v>249</v>
      </c>
      <c r="B38" s="195" t="s">
        <v>250</v>
      </c>
      <c r="C38" s="195">
        <f>+'Capex FERROESTE'!C39</f>
        <v>14.04</v>
      </c>
      <c r="D38" s="244">
        <f t="shared" si="10"/>
        <v>14.04</v>
      </c>
      <c r="E38" s="244">
        <f>+'Res Frotas'!E58</f>
        <v>0</v>
      </c>
      <c r="F38" s="244">
        <f>+'Res Frotas'!F58</f>
        <v>0</v>
      </c>
      <c r="G38" s="244">
        <f>+'Res Frotas'!G58</f>
        <v>0</v>
      </c>
      <c r="H38" s="244">
        <f>+'Res Frotas'!H58</f>
        <v>0</v>
      </c>
      <c r="I38" s="244">
        <f>+'Res Frotas'!I58</f>
        <v>0</v>
      </c>
      <c r="J38" s="244">
        <f>+'Res Frotas'!J58</f>
        <v>0</v>
      </c>
      <c r="K38" s="244">
        <f>+'Res Frotas'!K58</f>
        <v>0</v>
      </c>
      <c r="L38" s="244">
        <f>+'Res Frotas'!L58</f>
        <v>0</v>
      </c>
      <c r="M38" s="244">
        <f>+'Res Frotas'!M58</f>
        <v>0</v>
      </c>
      <c r="N38" s="244">
        <f>+'Res Frotas'!N58</f>
        <v>0</v>
      </c>
      <c r="O38" s="244">
        <f>+'Res Frotas'!O58</f>
        <v>0</v>
      </c>
      <c r="P38" s="244">
        <f>+'Res Frotas'!P58</f>
        <v>0</v>
      </c>
      <c r="Q38" s="244">
        <f>+'Res Frotas'!Q58</f>
        <v>0</v>
      </c>
      <c r="R38" s="244">
        <f>+'Res Frotas'!R58</f>
        <v>0</v>
      </c>
      <c r="S38" s="244">
        <f>+'Res Frotas'!S58</f>
        <v>0</v>
      </c>
      <c r="T38" s="244">
        <f>+'Res Frotas'!T58</f>
        <v>0</v>
      </c>
      <c r="U38" s="244">
        <f>+'Res Frotas'!U58</f>
        <v>0</v>
      </c>
      <c r="V38" s="244">
        <f>+'Res Frotas'!V58</f>
        <v>0</v>
      </c>
      <c r="W38" s="244">
        <f>+'Res Frotas'!W58</f>
        <v>0</v>
      </c>
      <c r="X38" s="244">
        <f>+'Res Frotas'!X58</f>
        <v>1.4039999999999999</v>
      </c>
      <c r="Y38" s="244">
        <f>+'Res Frotas'!Y58</f>
        <v>1.4039999999999999</v>
      </c>
      <c r="Z38" s="244">
        <f>+'Res Frotas'!Z58</f>
        <v>1.4039999999999999</v>
      </c>
      <c r="AA38" s="244">
        <f>+'Res Frotas'!AA58</f>
        <v>1.4039999999999999</v>
      </c>
      <c r="AB38" s="244">
        <f>+'Res Frotas'!AB58</f>
        <v>1.4039999999999999</v>
      </c>
      <c r="AC38" s="244">
        <f>+'Res Frotas'!AC58</f>
        <v>1.4039999999999999</v>
      </c>
      <c r="AD38" s="244">
        <f>+'Res Frotas'!AD58</f>
        <v>1.4039999999999999</v>
      </c>
      <c r="AE38" s="244">
        <f>+'Res Frotas'!AE58</f>
        <v>1.4039999999999999</v>
      </c>
      <c r="AF38" s="244">
        <f>+'Res Frotas'!AF58</f>
        <v>1.4039999999999999</v>
      </c>
      <c r="AG38" s="244">
        <f>+'Res Frotas'!AG58</f>
        <v>1.4039999999999999</v>
      </c>
      <c r="AH38" s="244">
        <f>+'Res Frotas'!AH58</f>
        <v>0</v>
      </c>
      <c r="AI38" s="244">
        <f>+'Res Frotas'!AI58</f>
        <v>0</v>
      </c>
      <c r="AJ38" s="244">
        <f>+'Res Frotas'!AJ58</f>
        <v>0</v>
      </c>
      <c r="AK38" s="244">
        <f>+'Res Frotas'!AK58</f>
        <v>0</v>
      </c>
      <c r="AL38" s="244">
        <f>+'Res Frotas'!AL58</f>
        <v>0</v>
      </c>
      <c r="AM38" s="244">
        <f>+'Res Frotas'!AM58</f>
        <v>0</v>
      </c>
    </row>
    <row r="39" spans="1:41" ht="15.75" x14ac:dyDescent="0.25">
      <c r="A39" s="215" t="s">
        <v>251</v>
      </c>
      <c r="B39" s="195" t="s">
        <v>252</v>
      </c>
      <c r="C39" s="195"/>
      <c r="D39" s="244">
        <f t="shared" si="10"/>
        <v>0</v>
      </c>
      <c r="E39" s="244"/>
      <c r="F39" s="244"/>
      <c r="G39" s="244"/>
      <c r="H39" s="244"/>
      <c r="I39" s="358"/>
      <c r="J39" s="358"/>
      <c r="K39" s="358"/>
      <c r="L39" s="358"/>
      <c r="M39" s="358"/>
      <c r="N39" s="358"/>
      <c r="O39" s="358"/>
      <c r="P39" s="358"/>
      <c r="Q39" s="358"/>
      <c r="R39" s="358"/>
      <c r="S39" s="358"/>
      <c r="T39" s="358"/>
      <c r="U39" s="358"/>
      <c r="V39" s="358"/>
      <c r="W39" s="358"/>
      <c r="X39" s="358"/>
      <c r="Y39" s="358"/>
      <c r="Z39" s="358"/>
      <c r="AA39" s="358"/>
      <c r="AB39" s="358"/>
      <c r="AC39" s="358"/>
      <c r="AD39" s="358"/>
      <c r="AE39" s="358"/>
      <c r="AF39" s="358"/>
      <c r="AG39" s="358"/>
      <c r="AH39" s="358"/>
      <c r="AI39" s="358"/>
      <c r="AJ39" s="358"/>
      <c r="AK39" s="358"/>
      <c r="AL39" s="358"/>
      <c r="AM39" s="358"/>
    </row>
    <row r="40" spans="1:41" ht="15.75" x14ac:dyDescent="0.25">
      <c r="A40" s="215" t="s">
        <v>253</v>
      </c>
      <c r="B40" s="195" t="s">
        <v>254</v>
      </c>
      <c r="C40" s="234">
        <f>+'Capex FERROESTE'!D41</f>
        <v>103.20774824614578</v>
      </c>
      <c r="D40" s="244">
        <f t="shared" si="10"/>
        <v>103.2077482461458</v>
      </c>
      <c r="E40" s="244">
        <f>SUM(E36:E39)</f>
        <v>0</v>
      </c>
      <c r="F40" s="244">
        <f t="shared" ref="F40:AM40" si="11">SUM(F36:F39)</f>
        <v>0</v>
      </c>
      <c r="G40" s="244">
        <f t="shared" si="11"/>
        <v>0</v>
      </c>
      <c r="H40" s="244">
        <f t="shared" si="11"/>
        <v>0</v>
      </c>
      <c r="I40" s="244">
        <f t="shared" si="11"/>
        <v>1.6393178419649121</v>
      </c>
      <c r="J40" s="244">
        <f t="shared" si="11"/>
        <v>1.6972876370291974</v>
      </c>
      <c r="K40" s="244">
        <f t="shared" si="11"/>
        <v>1.7574508243112974</v>
      </c>
      <c r="L40" s="244">
        <f t="shared" si="11"/>
        <v>1.8198956078076982</v>
      </c>
      <c r="M40" s="244">
        <f t="shared" si="11"/>
        <v>1.8847139214911548</v>
      </c>
      <c r="N40" s="244">
        <f t="shared" si="11"/>
        <v>1.9520015932927941</v>
      </c>
      <c r="O40" s="244">
        <f t="shared" si="11"/>
        <v>2.0218585165031908</v>
      </c>
      <c r="P40" s="244">
        <f t="shared" si="11"/>
        <v>2.0943888289350654</v>
      </c>
      <c r="Q40" s="244">
        <f t="shared" si="11"/>
        <v>2.1697011002063165</v>
      </c>
      <c r="R40" s="244">
        <f t="shared" si="11"/>
        <v>2.2479085275189097</v>
      </c>
      <c r="S40" s="244">
        <f t="shared" si="11"/>
        <v>2.4134860143043269</v>
      </c>
      <c r="T40" s="244">
        <f t="shared" si="11"/>
        <v>2.5011074950464383</v>
      </c>
      <c r="U40" s="244">
        <f t="shared" si="11"/>
        <v>2.592127431951206</v>
      </c>
      <c r="V40" s="244">
        <f t="shared" si="11"/>
        <v>2.6866854227576926</v>
      </c>
      <c r="W40" s="244">
        <f t="shared" si="11"/>
        <v>2.7849270692333321</v>
      </c>
      <c r="X40" s="244">
        <f t="shared" si="11"/>
        <v>4.2910042445288035</v>
      </c>
      <c r="Y40" s="244">
        <f t="shared" si="11"/>
        <v>4.3700901388271216</v>
      </c>
      <c r="Z40" s="244">
        <f t="shared" si="11"/>
        <v>4.45153409891142</v>
      </c>
      <c r="AA40" s="244">
        <f t="shared" si="11"/>
        <v>4.5354119692684103</v>
      </c>
      <c r="AB40" s="244">
        <f t="shared" si="11"/>
        <v>4.6218021833145784</v>
      </c>
      <c r="AC40" s="244">
        <f t="shared" si="11"/>
        <v>4.7107858555685596</v>
      </c>
      <c r="AD40" s="244">
        <f t="shared" si="11"/>
        <v>4.8024468771974167</v>
      </c>
      <c r="AE40" s="244">
        <f t="shared" si="11"/>
        <v>4.8968720150624492</v>
      </c>
      <c r="AF40" s="244">
        <f t="shared" si="11"/>
        <v>4.9941510143949781</v>
      </c>
      <c r="AG40" s="244">
        <f t="shared" si="11"/>
        <v>5.0943767052374014</v>
      </c>
      <c r="AH40" s="244">
        <f t="shared" si="11"/>
        <v>3.7936451127899371</v>
      </c>
      <c r="AI40" s="244">
        <f t="shared" si="11"/>
        <v>3.8265560956966271</v>
      </c>
      <c r="AJ40" s="244">
        <f t="shared" si="11"/>
        <v>3.9271610975706626</v>
      </c>
      <c r="AK40" s="244">
        <f t="shared" si="11"/>
        <v>4.0306410184181631</v>
      </c>
      <c r="AL40" s="244">
        <f t="shared" si="11"/>
        <v>4.2391847698595138</v>
      </c>
      <c r="AM40" s="244">
        <f t="shared" si="11"/>
        <v>4.3592272171462163</v>
      </c>
    </row>
    <row r="41" spans="1:41" ht="15.75" x14ac:dyDescent="0.25">
      <c r="A41" s="215"/>
      <c r="B41" s="195"/>
      <c r="C41" s="195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</row>
    <row r="42" spans="1:41" ht="15.75" x14ac:dyDescent="0.25">
      <c r="A42" s="213" t="s">
        <v>255</v>
      </c>
      <c r="B42" s="214" t="s">
        <v>256</v>
      </c>
      <c r="C42" s="235">
        <f>+'Capex FERROESTE'!D43</f>
        <v>372.58473185681487</v>
      </c>
      <c r="D42" s="243">
        <f t="shared" ref="D42" si="12">SUM(E42:AM42)</f>
        <v>372.58473185681481</v>
      </c>
      <c r="E42" s="243">
        <f>+E40+E33</f>
        <v>15.4862</v>
      </c>
      <c r="F42" s="243">
        <f t="shared" ref="F42:AM42" si="13">+F40+F33</f>
        <v>41.218686456081613</v>
      </c>
      <c r="G42" s="243">
        <f t="shared" si="13"/>
        <v>31.174986456081616</v>
      </c>
      <c r="H42" s="243">
        <f t="shared" si="13"/>
        <v>102.13044403183919</v>
      </c>
      <c r="I42" s="243">
        <f t="shared" si="13"/>
        <v>3.5078957211816908</v>
      </c>
      <c r="J42" s="243">
        <f t="shared" si="13"/>
        <v>3.7446516505527834</v>
      </c>
      <c r="K42" s="243">
        <f t="shared" si="13"/>
        <v>3.7105980748127609</v>
      </c>
      <c r="L42" s="243">
        <f t="shared" si="13"/>
        <v>3.8167532777133122</v>
      </c>
      <c r="M42" s="243">
        <f t="shared" si="13"/>
        <v>3.926260955857118</v>
      </c>
      <c r="N42" s="243">
        <f t="shared" si="13"/>
        <v>4.1762085750640896</v>
      </c>
      <c r="O42" s="243">
        <f t="shared" si="13"/>
        <v>4.1558093707579751</v>
      </c>
      <c r="P42" s="243">
        <f t="shared" si="13"/>
        <v>4.4130692048419542</v>
      </c>
      <c r="Q42" s="243">
        <f t="shared" si="13"/>
        <v>4.400241309730502</v>
      </c>
      <c r="R42" s="243">
        <f t="shared" si="13"/>
        <v>6.9968464801713903</v>
      </c>
      <c r="S42" s="243">
        <f t="shared" si="13"/>
        <v>4.797175519057701</v>
      </c>
      <c r="T42" s="243">
        <f t="shared" si="13"/>
        <v>5.0751202566739106</v>
      </c>
      <c r="U42" s="243">
        <f t="shared" si="13"/>
        <v>5.0837191461356097</v>
      </c>
      <c r="V42" s="243">
        <f t="shared" si="13"/>
        <v>5.3710173623138768</v>
      </c>
      <c r="W42" s="243">
        <f t="shared" si="13"/>
        <v>7.0893091093070435</v>
      </c>
      <c r="X42" s="243">
        <f t="shared" si="13"/>
        <v>6.6443390831847333</v>
      </c>
      <c r="Y42" s="243">
        <f t="shared" si="13"/>
        <v>6.9072920558418627</v>
      </c>
      <c r="Z42" s="243">
        <f t="shared" si="13"/>
        <v>6.8996055371929472</v>
      </c>
      <c r="AA42" s="243">
        <f t="shared" si="13"/>
        <v>7.0322835175438136</v>
      </c>
      <c r="AB42" s="243">
        <f t="shared" si="13"/>
        <v>7.1684541764436602</v>
      </c>
      <c r="AC42" s="243">
        <f t="shared" si="13"/>
        <v>7.4451881646349021</v>
      </c>
      <c r="AD42" s="243">
        <f t="shared" si="13"/>
        <v>7.4516805259047754</v>
      </c>
      <c r="AE42" s="243">
        <f t="shared" si="13"/>
        <v>7.5989477741189742</v>
      </c>
      <c r="AF42" s="243">
        <f t="shared" si="13"/>
        <v>7.8871007316323141</v>
      </c>
      <c r="AG42" s="243">
        <f t="shared" si="13"/>
        <v>7.9053446443663038</v>
      </c>
      <c r="AH42" s="243">
        <f t="shared" si="13"/>
        <v>4.6835235836752958</v>
      </c>
      <c r="AI42" s="243">
        <f t="shared" si="13"/>
        <v>6.6663704491742193</v>
      </c>
      <c r="AJ42" s="243">
        <f t="shared" si="13"/>
        <v>6.6805488723593021</v>
      </c>
      <c r="AK42" s="243">
        <f t="shared" si="13"/>
        <v>9.6377014571751474</v>
      </c>
      <c r="AL42" s="243">
        <f t="shared" si="13"/>
        <v>7.3421311082462779</v>
      </c>
      <c r="AM42" s="243">
        <f t="shared" si="13"/>
        <v>4.3592272171462163</v>
      </c>
    </row>
    <row r="43" spans="1:41" ht="15.75" x14ac:dyDescent="0.25">
      <c r="A43" s="215"/>
      <c r="B43" s="195"/>
      <c r="C43" s="234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</row>
    <row r="44" spans="1:41" ht="15.75" x14ac:dyDescent="0.25">
      <c r="A44" s="213" t="s">
        <v>257</v>
      </c>
      <c r="B44" s="214" t="s">
        <v>258</v>
      </c>
      <c r="C44" s="235">
        <f>+'Capex FERROESTE'!D45</f>
        <v>0</v>
      </c>
      <c r="D44" s="243">
        <f t="shared" ref="D44" si="14">SUM(E44:AM44)</f>
        <v>0</v>
      </c>
      <c r="E44" s="243">
        <f>+'Capex FERROESTE'!E45</f>
        <v>0</v>
      </c>
      <c r="F44" s="243">
        <f>+'Capex FERROESTE'!F45</f>
        <v>0</v>
      </c>
      <c r="G44" s="243">
        <f>+'Capex FERROESTE'!G45</f>
        <v>0</v>
      </c>
      <c r="H44" s="243">
        <f>+'Capex FERROESTE'!H45</f>
        <v>0</v>
      </c>
      <c r="I44" s="243">
        <f>+'Capex FERROESTE'!I45</f>
        <v>0</v>
      </c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3"/>
      <c r="AJ44" s="243"/>
      <c r="AK44" s="243"/>
      <c r="AL44" s="243"/>
      <c r="AM44" s="243"/>
    </row>
    <row r="45" spans="1:41" ht="15.75" x14ac:dyDescent="0.25">
      <c r="A45" s="213"/>
      <c r="B45" s="195"/>
      <c r="C45" s="234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</row>
    <row r="46" spans="1:41" ht="16.5" thickBot="1" x14ac:dyDescent="0.3">
      <c r="A46" s="228" t="s">
        <v>259</v>
      </c>
      <c r="B46" s="220" t="s">
        <v>260</v>
      </c>
      <c r="C46" s="236">
        <f>+'Capex FERROESTE'!D47</f>
        <v>372.58473185681487</v>
      </c>
      <c r="D46" s="245">
        <f t="shared" ref="D46" si="15">SUM(E46:AM46)</f>
        <v>372.58473185681481</v>
      </c>
      <c r="E46" s="245">
        <f>+E44+E42</f>
        <v>15.4862</v>
      </c>
      <c r="F46" s="245">
        <f t="shared" ref="F46:AM46" si="16">+F44+F42</f>
        <v>41.218686456081613</v>
      </c>
      <c r="G46" s="245">
        <f t="shared" si="16"/>
        <v>31.174986456081616</v>
      </c>
      <c r="H46" s="245">
        <f t="shared" si="16"/>
        <v>102.13044403183919</v>
      </c>
      <c r="I46" s="245">
        <f t="shared" si="16"/>
        <v>3.5078957211816908</v>
      </c>
      <c r="J46" s="245">
        <f t="shared" si="16"/>
        <v>3.7446516505527834</v>
      </c>
      <c r="K46" s="245">
        <f t="shared" si="16"/>
        <v>3.7105980748127609</v>
      </c>
      <c r="L46" s="245">
        <f t="shared" si="16"/>
        <v>3.8167532777133122</v>
      </c>
      <c r="M46" s="245">
        <f t="shared" si="16"/>
        <v>3.926260955857118</v>
      </c>
      <c r="N46" s="245">
        <f t="shared" si="16"/>
        <v>4.1762085750640896</v>
      </c>
      <c r="O46" s="245">
        <f t="shared" si="16"/>
        <v>4.1558093707579751</v>
      </c>
      <c r="P46" s="245">
        <f t="shared" si="16"/>
        <v>4.4130692048419542</v>
      </c>
      <c r="Q46" s="245">
        <f t="shared" si="16"/>
        <v>4.400241309730502</v>
      </c>
      <c r="R46" s="245">
        <f t="shared" si="16"/>
        <v>6.9968464801713903</v>
      </c>
      <c r="S46" s="245">
        <f t="shared" si="16"/>
        <v>4.797175519057701</v>
      </c>
      <c r="T46" s="245">
        <f t="shared" si="16"/>
        <v>5.0751202566739106</v>
      </c>
      <c r="U46" s="245">
        <f t="shared" si="16"/>
        <v>5.0837191461356097</v>
      </c>
      <c r="V46" s="245">
        <f t="shared" si="16"/>
        <v>5.3710173623138768</v>
      </c>
      <c r="W46" s="245">
        <f t="shared" si="16"/>
        <v>7.0893091093070435</v>
      </c>
      <c r="X46" s="245">
        <f t="shared" si="16"/>
        <v>6.6443390831847333</v>
      </c>
      <c r="Y46" s="245">
        <f t="shared" si="16"/>
        <v>6.9072920558418627</v>
      </c>
      <c r="Z46" s="245">
        <f t="shared" si="16"/>
        <v>6.8996055371929472</v>
      </c>
      <c r="AA46" s="245">
        <f t="shared" si="16"/>
        <v>7.0322835175438136</v>
      </c>
      <c r="AB46" s="245">
        <f t="shared" si="16"/>
        <v>7.1684541764436602</v>
      </c>
      <c r="AC46" s="245">
        <f t="shared" si="16"/>
        <v>7.4451881646349021</v>
      </c>
      <c r="AD46" s="245">
        <f t="shared" si="16"/>
        <v>7.4516805259047754</v>
      </c>
      <c r="AE46" s="245">
        <f t="shared" si="16"/>
        <v>7.5989477741189742</v>
      </c>
      <c r="AF46" s="245">
        <f t="shared" si="16"/>
        <v>7.8871007316323141</v>
      </c>
      <c r="AG46" s="245">
        <f t="shared" si="16"/>
        <v>7.9053446443663038</v>
      </c>
      <c r="AH46" s="245">
        <f t="shared" si="16"/>
        <v>4.6835235836752958</v>
      </c>
      <c r="AI46" s="245">
        <f t="shared" si="16"/>
        <v>6.6663704491742193</v>
      </c>
      <c r="AJ46" s="245">
        <f t="shared" si="16"/>
        <v>6.6805488723593021</v>
      </c>
      <c r="AK46" s="245">
        <f t="shared" si="16"/>
        <v>9.6377014571751474</v>
      </c>
      <c r="AL46" s="245">
        <f t="shared" si="16"/>
        <v>7.3421311082462779</v>
      </c>
      <c r="AM46" s="245">
        <f t="shared" si="16"/>
        <v>4.3592272171462163</v>
      </c>
    </row>
    <row r="47" spans="1:41" ht="15.75" x14ac:dyDescent="0.25">
      <c r="A47" s="195" t="s">
        <v>1175</v>
      </c>
      <c r="B47" s="195"/>
      <c r="C47" s="195"/>
      <c r="D47" s="195"/>
      <c r="E47" s="195"/>
      <c r="F47" s="195"/>
      <c r="G47" s="195"/>
    </row>
    <row r="48" spans="1:41" ht="15.75" x14ac:dyDescent="0.25">
      <c r="A48" s="195" t="s">
        <v>484</v>
      </c>
      <c r="B48" s="195"/>
      <c r="C48" s="195"/>
      <c r="D48" s="195">
        <f>+'Capex FERROESTE'!D47</f>
        <v>372.58473185681487</v>
      </c>
      <c r="E48" s="195"/>
      <c r="F48" s="195"/>
      <c r="G48" s="195"/>
    </row>
    <row r="49" spans="1:39" ht="15.75" x14ac:dyDescent="0.25">
      <c r="A49" s="195"/>
      <c r="B49" s="195"/>
      <c r="C49" s="195"/>
      <c r="D49" s="195"/>
      <c r="E49" s="195"/>
      <c r="F49" s="195"/>
      <c r="G49" s="195"/>
    </row>
    <row r="50" spans="1:39" ht="15.75" x14ac:dyDescent="0.25">
      <c r="A50" s="214" t="s">
        <v>267</v>
      </c>
      <c r="F50" s="195"/>
      <c r="G50" s="195"/>
    </row>
    <row r="51" spans="1:39" ht="15.75" x14ac:dyDescent="0.25">
      <c r="A51" s="49" t="s">
        <v>261</v>
      </c>
      <c r="B51" s="49"/>
      <c r="D51" s="195"/>
      <c r="E51" s="195"/>
      <c r="F51" s="195"/>
      <c r="G51" s="195"/>
    </row>
    <row r="52" spans="1:39" ht="16.5" thickBot="1" x14ac:dyDescent="0.3">
      <c r="A52" s="292" t="s">
        <v>514</v>
      </c>
      <c r="B52" s="246"/>
      <c r="D52" s="195"/>
      <c r="E52" s="195"/>
      <c r="F52" s="195"/>
      <c r="G52" s="195"/>
    </row>
    <row r="53" spans="1:39" ht="15.75" x14ac:dyDescent="0.25">
      <c r="A53" s="293"/>
      <c r="B53" s="285"/>
      <c r="C53" s="285"/>
      <c r="D53" s="317" t="s">
        <v>481</v>
      </c>
      <c r="E53" s="295">
        <v>2011</v>
      </c>
      <c r="F53" s="295">
        <v>2012</v>
      </c>
      <c r="G53" s="295">
        <v>2013</v>
      </c>
      <c r="H53" s="295">
        <v>2014</v>
      </c>
      <c r="I53" s="294">
        <v>2015</v>
      </c>
      <c r="J53" s="295">
        <f t="shared" ref="J53:AM53" si="17">I53+1</f>
        <v>2016</v>
      </c>
      <c r="K53" s="295">
        <f t="shared" si="17"/>
        <v>2017</v>
      </c>
      <c r="L53" s="295">
        <f t="shared" si="17"/>
        <v>2018</v>
      </c>
      <c r="M53" s="295">
        <f t="shared" si="17"/>
        <v>2019</v>
      </c>
      <c r="N53" s="295">
        <f t="shared" si="17"/>
        <v>2020</v>
      </c>
      <c r="O53" s="295">
        <f t="shared" si="17"/>
        <v>2021</v>
      </c>
      <c r="P53" s="295">
        <f t="shared" si="17"/>
        <v>2022</v>
      </c>
      <c r="Q53" s="295">
        <f t="shared" si="17"/>
        <v>2023</v>
      </c>
      <c r="R53" s="295">
        <f t="shared" si="17"/>
        <v>2024</v>
      </c>
      <c r="S53" s="42">
        <f t="shared" si="17"/>
        <v>2025</v>
      </c>
      <c r="T53" s="295">
        <f t="shared" si="17"/>
        <v>2026</v>
      </c>
      <c r="U53" s="295">
        <f t="shared" si="17"/>
        <v>2027</v>
      </c>
      <c r="V53" s="42">
        <f t="shared" si="17"/>
        <v>2028</v>
      </c>
      <c r="W53" s="295">
        <f t="shared" si="17"/>
        <v>2029</v>
      </c>
      <c r="X53" s="294">
        <f t="shared" si="17"/>
        <v>2030</v>
      </c>
      <c r="Y53" s="295">
        <f t="shared" si="17"/>
        <v>2031</v>
      </c>
      <c r="Z53" s="295">
        <f t="shared" si="17"/>
        <v>2032</v>
      </c>
      <c r="AA53" s="295">
        <f t="shared" si="17"/>
        <v>2033</v>
      </c>
      <c r="AB53" s="295">
        <f t="shared" si="17"/>
        <v>2034</v>
      </c>
      <c r="AC53" s="295">
        <f t="shared" si="17"/>
        <v>2035</v>
      </c>
      <c r="AD53" s="295">
        <f t="shared" si="17"/>
        <v>2036</v>
      </c>
      <c r="AE53" s="295">
        <f t="shared" si="17"/>
        <v>2037</v>
      </c>
      <c r="AF53" s="295">
        <f t="shared" si="17"/>
        <v>2038</v>
      </c>
      <c r="AG53" s="295">
        <f t="shared" si="17"/>
        <v>2039</v>
      </c>
      <c r="AH53" s="295">
        <f t="shared" si="17"/>
        <v>2040</v>
      </c>
      <c r="AI53" s="295">
        <f t="shared" si="17"/>
        <v>2041</v>
      </c>
      <c r="AJ53" s="295">
        <f t="shared" si="17"/>
        <v>2042</v>
      </c>
      <c r="AK53" s="295">
        <f t="shared" si="17"/>
        <v>2043</v>
      </c>
      <c r="AL53" s="295">
        <f t="shared" si="17"/>
        <v>2044</v>
      </c>
      <c r="AM53" s="294">
        <f t="shared" si="17"/>
        <v>2045</v>
      </c>
    </row>
    <row r="54" spans="1:39" ht="16.5" thickBot="1" x14ac:dyDescent="0.3">
      <c r="A54" s="296"/>
      <c r="B54" s="39"/>
      <c r="C54" s="39"/>
      <c r="D54" s="43" t="s">
        <v>132</v>
      </c>
      <c r="E54" s="43"/>
      <c r="F54" s="43"/>
      <c r="G54" s="43"/>
      <c r="H54" s="43"/>
      <c r="I54" s="297" t="s">
        <v>112</v>
      </c>
      <c r="J54" s="43" t="s">
        <v>427</v>
      </c>
      <c r="K54" s="43" t="s">
        <v>428</v>
      </c>
      <c r="L54" s="43" t="s">
        <v>429</v>
      </c>
      <c r="M54" s="43" t="s">
        <v>430</v>
      </c>
      <c r="N54" s="43" t="s">
        <v>431</v>
      </c>
      <c r="O54" s="43" t="s">
        <v>432</v>
      </c>
      <c r="P54" s="43" t="s">
        <v>433</v>
      </c>
      <c r="Q54" s="43" t="s">
        <v>434</v>
      </c>
      <c r="R54" s="43" t="s">
        <v>435</v>
      </c>
      <c r="S54" s="44" t="s">
        <v>436</v>
      </c>
      <c r="T54" s="43" t="s">
        <v>437</v>
      </c>
      <c r="U54" s="43" t="s">
        <v>438</v>
      </c>
      <c r="V54" s="44" t="s">
        <v>439</v>
      </c>
      <c r="W54" s="43" t="s">
        <v>440</v>
      </c>
      <c r="X54" s="297" t="s">
        <v>113</v>
      </c>
      <c r="Y54" s="43" t="s">
        <v>441</v>
      </c>
      <c r="Z54" s="43" t="s">
        <v>442</v>
      </c>
      <c r="AA54" s="43" t="s">
        <v>443</v>
      </c>
      <c r="AB54" s="43" t="s">
        <v>444</v>
      </c>
      <c r="AC54" s="43" t="s">
        <v>445</v>
      </c>
      <c r="AD54" s="43" t="s">
        <v>446</v>
      </c>
      <c r="AE54" s="43" t="s">
        <v>447</v>
      </c>
      <c r="AF54" s="43" t="s">
        <v>448</v>
      </c>
      <c r="AG54" s="43" t="s">
        <v>449</v>
      </c>
      <c r="AH54" s="43" t="s">
        <v>450</v>
      </c>
      <c r="AI54" s="43" t="s">
        <v>451</v>
      </c>
      <c r="AJ54" s="43" t="s">
        <v>452</v>
      </c>
      <c r="AK54" s="43" t="s">
        <v>453</v>
      </c>
      <c r="AL54" s="43" t="s">
        <v>454</v>
      </c>
      <c r="AM54" s="297" t="s">
        <v>114</v>
      </c>
    </row>
    <row r="55" spans="1:39" ht="15.75" x14ac:dyDescent="0.25">
      <c r="A55" s="213" t="s">
        <v>206</v>
      </c>
      <c r="B55" s="214" t="s">
        <v>207</v>
      </c>
      <c r="C55" s="214"/>
      <c r="D55" s="195"/>
      <c r="E55" s="195"/>
      <c r="F55" s="195"/>
      <c r="G55" s="195"/>
      <c r="H55" s="195"/>
    </row>
    <row r="56" spans="1:39" ht="15.75" x14ac:dyDescent="0.25">
      <c r="A56" s="215" t="s">
        <v>208</v>
      </c>
      <c r="B56" s="195" t="s">
        <v>209</v>
      </c>
      <c r="C56" s="195">
        <f>+'Capex FERROESTE'!D57</f>
        <v>206.65128963139188</v>
      </c>
      <c r="D56" s="244">
        <f>SUM(E56:AM56)</f>
        <v>206.65128963139188</v>
      </c>
      <c r="E56" s="244">
        <f>+'Capex FERROESTE'!E57</f>
        <v>0</v>
      </c>
      <c r="F56" s="244">
        <f>+'Capex FERROESTE'!F57</f>
        <v>82.660515852556756</v>
      </c>
      <c r="G56" s="244">
        <f>+'Capex FERROESTE'!G57</f>
        <v>82.660515852556756</v>
      </c>
      <c r="H56" s="244">
        <f>+'Capex FERROESTE'!H57</f>
        <v>41.330257926278378</v>
      </c>
      <c r="I56" s="244">
        <f>+'Capex FERROESTE'!I57</f>
        <v>0</v>
      </c>
      <c r="J56" s="244"/>
      <c r="K56" s="244"/>
      <c r="L56" s="244"/>
      <c r="M56" s="244"/>
      <c r="N56" s="244"/>
      <c r="O56" s="244"/>
      <c r="P56" s="244"/>
      <c r="Q56" s="244"/>
      <c r="R56" s="244"/>
      <c r="S56" s="244"/>
      <c r="T56" s="244"/>
      <c r="U56" s="244"/>
      <c r="V56" s="244"/>
      <c r="W56" s="244"/>
      <c r="X56" s="244"/>
      <c r="Y56" s="244"/>
      <c r="Z56" s="244"/>
      <c r="AA56" s="244"/>
      <c r="AB56" s="244"/>
      <c r="AC56" s="244"/>
      <c r="AD56" s="244"/>
      <c r="AE56" s="244"/>
      <c r="AF56" s="244"/>
      <c r="AG56" s="244"/>
      <c r="AH56" s="244"/>
      <c r="AI56" s="244"/>
      <c r="AJ56" s="244"/>
      <c r="AK56" s="244"/>
      <c r="AL56" s="244"/>
      <c r="AM56" s="244"/>
    </row>
    <row r="57" spans="1:39" ht="15.75" x14ac:dyDescent="0.25">
      <c r="A57" s="215" t="s">
        <v>210</v>
      </c>
      <c r="B57" s="195" t="s">
        <v>211</v>
      </c>
      <c r="C57" s="195">
        <f>+'Capex FERROESTE'!D58</f>
        <v>31.639042188494191</v>
      </c>
      <c r="D57" s="244">
        <f t="shared" ref="D57:D64" si="18">SUM(E57:AM57)</f>
        <v>31.639042188494191</v>
      </c>
      <c r="E57" s="244">
        <f>+'Capex FERROESTE'!E58</f>
        <v>0</v>
      </c>
      <c r="F57" s="244">
        <f>+'Capex FERROESTE'!F58</f>
        <v>12.655616875397676</v>
      </c>
      <c r="G57" s="244">
        <f>+'Capex FERROESTE'!G58</f>
        <v>12.655616875397676</v>
      </c>
      <c r="H57" s="244">
        <f>+'Capex FERROESTE'!H58</f>
        <v>6.3278084376988382</v>
      </c>
      <c r="I57" s="244">
        <f>+'Capex FERROESTE'!I58</f>
        <v>0</v>
      </c>
      <c r="J57" s="244"/>
      <c r="K57" s="244"/>
      <c r="L57" s="244"/>
      <c r="M57" s="244"/>
      <c r="N57" s="244"/>
      <c r="O57" s="244"/>
      <c r="P57" s="244"/>
      <c r="Q57" s="244"/>
      <c r="R57" s="244"/>
      <c r="S57" s="244"/>
      <c r="T57" s="244"/>
      <c r="U57" s="244"/>
      <c r="V57" s="244"/>
      <c r="W57" s="244"/>
      <c r="X57" s="244"/>
      <c r="Y57" s="244"/>
      <c r="Z57" s="244"/>
      <c r="AA57" s="244"/>
      <c r="AB57" s="244"/>
      <c r="AC57" s="244"/>
      <c r="AD57" s="244"/>
      <c r="AE57" s="244"/>
      <c r="AF57" s="244"/>
      <c r="AG57" s="244"/>
      <c r="AH57" s="244"/>
      <c r="AI57" s="244"/>
      <c r="AJ57" s="244"/>
      <c r="AK57" s="244"/>
      <c r="AL57" s="244"/>
      <c r="AM57" s="244"/>
    </row>
    <row r="58" spans="1:39" ht="15.75" x14ac:dyDescent="0.25">
      <c r="A58" s="215" t="s">
        <v>212</v>
      </c>
      <c r="B58" s="195" t="s">
        <v>973</v>
      </c>
      <c r="C58" s="195">
        <f>+'Capex FERROESTE'!D59</f>
        <v>130.65271394366863</v>
      </c>
      <c r="D58" s="244">
        <f t="shared" si="18"/>
        <v>130.65271394366863</v>
      </c>
      <c r="E58" s="244">
        <f>+'Capex FERROESTE'!E59</f>
        <v>0</v>
      </c>
      <c r="F58" s="244">
        <f>+'Capex FERROESTE'!F59</f>
        <v>52.261085577467455</v>
      </c>
      <c r="G58" s="244">
        <f>+'Capex FERROESTE'!G59</f>
        <v>52.261085577467455</v>
      </c>
      <c r="H58" s="244">
        <f>+'Capex FERROESTE'!H59</f>
        <v>26.130542788733727</v>
      </c>
      <c r="I58" s="244">
        <f>+'Capex FERROESTE'!I59</f>
        <v>0</v>
      </c>
      <c r="J58" s="244"/>
      <c r="K58" s="244"/>
      <c r="L58" s="244"/>
      <c r="M58" s="244"/>
      <c r="N58" s="244"/>
      <c r="O58" s="244"/>
      <c r="P58" s="244"/>
      <c r="Q58" s="244"/>
      <c r="R58" s="244"/>
      <c r="S58" s="244"/>
      <c r="T58" s="244"/>
      <c r="U58" s="244"/>
      <c r="V58" s="244"/>
      <c r="W58" s="244"/>
      <c r="X58" s="244"/>
      <c r="Y58" s="244"/>
      <c r="Z58" s="244"/>
      <c r="AA58" s="244"/>
      <c r="AB58" s="244"/>
      <c r="AC58" s="244"/>
      <c r="AD58" s="244"/>
      <c r="AE58" s="244"/>
      <c r="AF58" s="244"/>
      <c r="AG58" s="244"/>
      <c r="AH58" s="244"/>
      <c r="AI58" s="244"/>
      <c r="AJ58" s="244"/>
      <c r="AK58" s="244"/>
      <c r="AL58" s="244"/>
      <c r="AM58" s="244"/>
    </row>
    <row r="59" spans="1:39" ht="15.75" x14ac:dyDescent="0.25">
      <c r="A59" s="215" t="s">
        <v>214</v>
      </c>
      <c r="B59" s="195" t="s">
        <v>215</v>
      </c>
      <c r="C59" s="234">
        <f>'Capex FERROESTE'!C60</f>
        <v>5.5198268398268411</v>
      </c>
      <c r="D59" s="244">
        <f t="shared" si="18"/>
        <v>5.5198268398268384</v>
      </c>
      <c r="E59" s="244">
        <f>'Orç Licen1 '!J104</f>
        <v>0</v>
      </c>
      <c r="F59" s="244">
        <f>'Orç Licen1 '!K104</f>
        <v>0.9724675324675327</v>
      </c>
      <c r="G59" s="244">
        <f>'Orç Licen1 '!L104</f>
        <v>0.9724675324675327</v>
      </c>
      <c r="H59" s="244">
        <f>'Orç Licen1 '!M104</f>
        <v>2.0682251082251089</v>
      </c>
      <c r="I59" s="244">
        <f>'Orç Licen1 '!N104</f>
        <v>0</v>
      </c>
      <c r="J59" s="244">
        <f>'Orç Licen1 '!O104</f>
        <v>0.13696969696969699</v>
      </c>
      <c r="K59" s="244">
        <f>'Orç Licen1 '!P104</f>
        <v>0</v>
      </c>
      <c r="L59" s="244">
        <f>'Orç Licen1 '!Q104</f>
        <v>0</v>
      </c>
      <c r="M59" s="244">
        <f>'Orç Licen1 '!R104</f>
        <v>0</v>
      </c>
      <c r="N59" s="244">
        <f>'Orç Licen1 '!S104</f>
        <v>0.13696969696969699</v>
      </c>
      <c r="O59" s="244">
        <f>'Orç Licen1 '!T104</f>
        <v>0</v>
      </c>
      <c r="P59" s="244">
        <f>'Orç Licen1 '!U104</f>
        <v>0.13696969696969699</v>
      </c>
      <c r="Q59" s="244">
        <f>'Orç Licen1 '!V104</f>
        <v>0</v>
      </c>
      <c r="R59" s="244">
        <f>'Orç Licen1 '!W104</f>
        <v>0.13696969696969699</v>
      </c>
      <c r="S59" s="244">
        <f>'Orç Licen1 '!X104</f>
        <v>0</v>
      </c>
      <c r="T59" s="244">
        <f>'Orç Licen1 '!Y104</f>
        <v>0.13696969696969699</v>
      </c>
      <c r="U59" s="244">
        <f>'Orç Licen1 '!Z104</f>
        <v>0</v>
      </c>
      <c r="V59" s="244">
        <f>'Orç Licen1 '!AA104</f>
        <v>0.13696969696969699</v>
      </c>
      <c r="W59" s="244">
        <f>'Orç Licen1 '!AB104</f>
        <v>0</v>
      </c>
      <c r="X59" s="244">
        <f>'Orç Licen1 '!AC104</f>
        <v>0</v>
      </c>
      <c r="Y59" s="244">
        <f>'Orç Licen1 '!AD104</f>
        <v>0.13696969696969699</v>
      </c>
      <c r="Z59" s="244">
        <f>'Orç Licen1 '!AE104</f>
        <v>0</v>
      </c>
      <c r="AA59" s="244">
        <f>'Orç Licen1 '!AF104</f>
        <v>0</v>
      </c>
      <c r="AB59" s="244">
        <f>'Orç Licen1 '!AG104</f>
        <v>0</v>
      </c>
      <c r="AC59" s="244">
        <f>'Orç Licen1 '!AH104</f>
        <v>0.13696969696969699</v>
      </c>
      <c r="AD59" s="244">
        <f>'Orç Licen1 '!AI104</f>
        <v>0</v>
      </c>
      <c r="AE59" s="244">
        <f>'Orç Licen1 '!AJ104</f>
        <v>0</v>
      </c>
      <c r="AF59" s="244">
        <f>'Orç Licen1 '!AK104</f>
        <v>0.13696969696969699</v>
      </c>
      <c r="AG59" s="244">
        <f>'Orç Licen1 '!AL104</f>
        <v>0</v>
      </c>
      <c r="AH59" s="244">
        <f>'Orç Licen1 '!AM104</f>
        <v>0</v>
      </c>
      <c r="AI59" s="244">
        <f>'Orç Licen1 '!AN104</f>
        <v>0.13696969696969699</v>
      </c>
      <c r="AJ59" s="244">
        <f>'Orç Licen1 '!AO104</f>
        <v>0</v>
      </c>
      <c r="AK59" s="244">
        <f>'Orç Licen1 '!AP104</f>
        <v>0.13696969696969699</v>
      </c>
      <c r="AL59" s="244">
        <f>'Orç Licen1 '!AQ104</f>
        <v>0</v>
      </c>
      <c r="AM59" s="244">
        <f>'Orç Licen1 '!AR104</f>
        <v>0</v>
      </c>
    </row>
    <row r="60" spans="1:39" ht="15.75" x14ac:dyDescent="0.25">
      <c r="A60" s="215" t="s">
        <v>216</v>
      </c>
      <c r="B60" s="195" t="s">
        <v>217</v>
      </c>
      <c r="C60" s="195"/>
      <c r="D60" s="244">
        <f t="shared" si="18"/>
        <v>7.3760588184708133</v>
      </c>
      <c r="E60" s="244">
        <f>+'Capex FERROESTE'!E61</f>
        <v>0</v>
      </c>
      <c r="F60" s="244">
        <f>+'Capex FERROESTE'!F61</f>
        <v>2.4586862728236043</v>
      </c>
      <c r="G60" s="244">
        <f>+'Capex FERROESTE'!G61</f>
        <v>2.4586862728236043</v>
      </c>
      <c r="H60" s="244">
        <f>+'Capex FERROESTE'!H61</f>
        <v>2.4586862728236043</v>
      </c>
      <c r="I60" s="244">
        <f>+'Capex FERROESTE'!I61</f>
        <v>0</v>
      </c>
      <c r="J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</row>
    <row r="61" spans="1:39" ht="15.75" x14ac:dyDescent="0.25">
      <c r="A61" s="215" t="s">
        <v>218</v>
      </c>
      <c r="B61" s="195" t="s">
        <v>219</v>
      </c>
      <c r="C61" s="195"/>
      <c r="D61" s="244">
        <f t="shared" si="18"/>
        <v>20.970545001957991</v>
      </c>
      <c r="E61" s="244">
        <f>+'Capex FERROESTE'!E62</f>
        <v>0</v>
      </c>
      <c r="F61" s="244">
        <f>+'Capex FERROESTE'!F62</f>
        <v>6.9901816673193302</v>
      </c>
      <c r="G61" s="244">
        <f>+'Capex FERROESTE'!G62</f>
        <v>6.9901816673193302</v>
      </c>
      <c r="H61" s="244">
        <f>+'Capex FERROESTE'!H62</f>
        <v>6.9901816673193302</v>
      </c>
      <c r="I61" s="244">
        <f>+'Capex FERROESTE'!I62</f>
        <v>0</v>
      </c>
      <c r="J61" s="244"/>
      <c r="K61" s="244"/>
      <c r="L61" s="244"/>
      <c r="M61" s="244"/>
      <c r="N61" s="244"/>
      <c r="O61" s="244"/>
      <c r="P61" s="244"/>
      <c r="Q61" s="244"/>
      <c r="R61" s="244"/>
      <c r="S61" s="244"/>
      <c r="T61" s="244"/>
      <c r="U61" s="244"/>
      <c r="V61" s="244"/>
      <c r="W61" s="244"/>
      <c r="X61" s="244"/>
      <c r="Y61" s="244"/>
      <c r="Z61" s="244"/>
      <c r="AA61" s="244"/>
      <c r="AB61" s="244"/>
      <c r="AC61" s="244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</row>
    <row r="62" spans="1:39" ht="15.75" x14ac:dyDescent="0.25">
      <c r="A62" s="215" t="s">
        <v>220</v>
      </c>
      <c r="B62" s="195" t="s">
        <v>221</v>
      </c>
      <c r="C62" s="195"/>
      <c r="D62" s="244">
        <f t="shared" si="18"/>
        <v>0</v>
      </c>
      <c r="E62" s="244">
        <f>+'Capex FERROESTE'!E63</f>
        <v>0</v>
      </c>
      <c r="F62" s="244">
        <f>+'Capex FERROESTE'!F63</f>
        <v>0</v>
      </c>
      <c r="G62" s="244">
        <f>+'Capex FERROESTE'!G63</f>
        <v>0</v>
      </c>
      <c r="H62" s="244">
        <f>+'Capex FERROESTE'!H63</f>
        <v>0</v>
      </c>
      <c r="I62" s="244">
        <f>+'Capex FERROESTE'!I63</f>
        <v>0</v>
      </c>
      <c r="J62" s="244"/>
      <c r="K62" s="244"/>
      <c r="L62" s="244"/>
      <c r="M62" s="244"/>
      <c r="N62" s="244"/>
      <c r="O62" s="244"/>
      <c r="P62" s="244"/>
      <c r="Q62" s="244"/>
      <c r="R62" s="244"/>
      <c r="S62" s="244"/>
      <c r="T62" s="244"/>
      <c r="U62" s="244"/>
      <c r="V62" s="244"/>
      <c r="W62" s="244"/>
      <c r="X62" s="244"/>
      <c r="Y62" s="244"/>
      <c r="Z62" s="244"/>
      <c r="AA62" s="244"/>
      <c r="AB62" s="244"/>
      <c r="AC62" s="244"/>
      <c r="AD62" s="244"/>
      <c r="AE62" s="244"/>
      <c r="AF62" s="244"/>
      <c r="AG62" s="244"/>
      <c r="AH62" s="244"/>
      <c r="AI62" s="244"/>
      <c r="AJ62" s="244"/>
      <c r="AK62" s="244"/>
      <c r="AL62" s="244"/>
      <c r="AM62" s="244"/>
    </row>
    <row r="63" spans="1:39" ht="15.75" x14ac:dyDescent="0.25">
      <c r="A63" s="215" t="s">
        <v>222</v>
      </c>
      <c r="B63" s="195" t="s">
        <v>223</v>
      </c>
      <c r="C63" s="195"/>
      <c r="D63" s="244">
        <f t="shared" si="18"/>
        <v>0</v>
      </c>
      <c r="E63" s="244">
        <f>+'Capex FERROESTE'!E64</f>
        <v>0</v>
      </c>
      <c r="F63" s="244">
        <f>+'Capex FERROESTE'!F64</f>
        <v>0</v>
      </c>
      <c r="G63" s="244">
        <f>+'Capex FERROESTE'!G64</f>
        <v>0</v>
      </c>
      <c r="H63" s="244">
        <f>+'Capex FERROESTE'!H64</f>
        <v>0</v>
      </c>
      <c r="I63" s="244">
        <f>+'Capex FERROESTE'!I64</f>
        <v>0</v>
      </c>
      <c r="J63" s="244"/>
      <c r="K63" s="244"/>
      <c r="L63" s="244"/>
      <c r="M63" s="244"/>
      <c r="N63" s="244"/>
      <c r="O63" s="244"/>
      <c r="P63" s="244"/>
      <c r="Q63" s="244"/>
      <c r="R63" s="244"/>
      <c r="S63" s="244"/>
      <c r="T63" s="244"/>
      <c r="U63" s="244"/>
      <c r="V63" s="244"/>
      <c r="W63" s="244"/>
      <c r="X63" s="244"/>
      <c r="Y63" s="244"/>
      <c r="Z63" s="244"/>
      <c r="AA63" s="244"/>
      <c r="AB63" s="244"/>
      <c r="AC63" s="244"/>
      <c r="AD63" s="244"/>
      <c r="AE63" s="244"/>
      <c r="AF63" s="244"/>
      <c r="AG63" s="244"/>
      <c r="AH63" s="244"/>
      <c r="AI63" s="244"/>
      <c r="AJ63" s="244"/>
      <c r="AK63" s="244"/>
      <c r="AL63" s="244"/>
      <c r="AM63" s="244"/>
    </row>
    <row r="64" spans="1:39" ht="15.75" x14ac:dyDescent="0.25">
      <c r="A64" s="215" t="s">
        <v>224</v>
      </c>
      <c r="B64" s="195" t="s">
        <v>225</v>
      </c>
      <c r="C64" s="234">
        <f>+'Capex ALL'!D65</f>
        <v>53.428698896799091</v>
      </c>
      <c r="D64" s="244">
        <f t="shared" si="18"/>
        <v>402.80947642381017</v>
      </c>
      <c r="E64" s="244">
        <f>SUM(E56:E63)</f>
        <v>0</v>
      </c>
      <c r="F64" s="244">
        <f t="shared" ref="F64:AM64" si="19">SUM(F56:F63)</f>
        <v>157.99855377803232</v>
      </c>
      <c r="G64" s="244">
        <f t="shared" si="19"/>
        <v>157.99855377803232</v>
      </c>
      <c r="H64" s="244">
        <f t="shared" si="19"/>
        <v>85.305702201078972</v>
      </c>
      <c r="I64" s="244">
        <f t="shared" si="19"/>
        <v>0</v>
      </c>
      <c r="J64" s="244">
        <f t="shared" si="19"/>
        <v>0.13696969696969699</v>
      </c>
      <c r="K64" s="244">
        <f t="shared" si="19"/>
        <v>0</v>
      </c>
      <c r="L64" s="244">
        <f t="shared" si="19"/>
        <v>0</v>
      </c>
      <c r="M64" s="244">
        <f t="shared" si="19"/>
        <v>0</v>
      </c>
      <c r="N64" s="244">
        <f t="shared" si="19"/>
        <v>0.13696969696969699</v>
      </c>
      <c r="O64" s="244">
        <f t="shared" si="19"/>
        <v>0</v>
      </c>
      <c r="P64" s="244">
        <f t="shared" si="19"/>
        <v>0.13696969696969699</v>
      </c>
      <c r="Q64" s="244">
        <f t="shared" si="19"/>
        <v>0</v>
      </c>
      <c r="R64" s="244">
        <f t="shared" si="19"/>
        <v>0.13696969696969699</v>
      </c>
      <c r="S64" s="244">
        <f t="shared" si="19"/>
        <v>0</v>
      </c>
      <c r="T64" s="244">
        <f t="shared" si="19"/>
        <v>0.13696969696969699</v>
      </c>
      <c r="U64" s="244">
        <f t="shared" si="19"/>
        <v>0</v>
      </c>
      <c r="V64" s="244">
        <f t="shared" si="19"/>
        <v>0.13696969696969699</v>
      </c>
      <c r="W64" s="244">
        <f t="shared" si="19"/>
        <v>0</v>
      </c>
      <c r="X64" s="244">
        <f t="shared" si="19"/>
        <v>0</v>
      </c>
      <c r="Y64" s="244">
        <f t="shared" si="19"/>
        <v>0.13696969696969699</v>
      </c>
      <c r="Z64" s="244">
        <f t="shared" si="19"/>
        <v>0</v>
      </c>
      <c r="AA64" s="244">
        <f t="shared" si="19"/>
        <v>0</v>
      </c>
      <c r="AB64" s="244">
        <f t="shared" si="19"/>
        <v>0</v>
      </c>
      <c r="AC64" s="244">
        <f t="shared" si="19"/>
        <v>0.13696969696969699</v>
      </c>
      <c r="AD64" s="244">
        <f t="shared" si="19"/>
        <v>0</v>
      </c>
      <c r="AE64" s="244">
        <f t="shared" si="19"/>
        <v>0</v>
      </c>
      <c r="AF64" s="244">
        <f t="shared" si="19"/>
        <v>0.13696969696969699</v>
      </c>
      <c r="AG64" s="244">
        <f t="shared" si="19"/>
        <v>0</v>
      </c>
      <c r="AH64" s="244">
        <f t="shared" si="19"/>
        <v>0</v>
      </c>
      <c r="AI64" s="244">
        <f t="shared" si="19"/>
        <v>0.13696969696969699</v>
      </c>
      <c r="AJ64" s="244">
        <f t="shared" si="19"/>
        <v>0</v>
      </c>
      <c r="AK64" s="244">
        <f t="shared" si="19"/>
        <v>0.13696969696969699</v>
      </c>
      <c r="AL64" s="244">
        <f t="shared" si="19"/>
        <v>0</v>
      </c>
      <c r="AM64" s="244">
        <f t="shared" si="19"/>
        <v>0</v>
      </c>
    </row>
    <row r="65" spans="1:39" ht="15.75" x14ac:dyDescent="0.25">
      <c r="A65" s="215"/>
      <c r="B65" s="195" t="s">
        <v>226</v>
      </c>
      <c r="C65" s="195"/>
      <c r="D65" s="244"/>
      <c r="E65" s="244"/>
      <c r="F65" s="244"/>
      <c r="G65" s="244"/>
      <c r="H65" s="244"/>
      <c r="I65" s="244"/>
      <c r="J65" s="244"/>
      <c r="K65" s="244"/>
      <c r="L65" s="244"/>
      <c r="M65" s="244"/>
      <c r="N65" s="244"/>
      <c r="O65" s="244"/>
      <c r="P65" s="244"/>
      <c r="Q65" s="244"/>
      <c r="R65" s="244"/>
      <c r="S65" s="244"/>
      <c r="T65" s="244"/>
      <c r="U65" s="244"/>
      <c r="V65" s="244"/>
      <c r="W65" s="244"/>
      <c r="X65" s="244"/>
      <c r="Y65" s="244"/>
      <c r="Z65" s="244"/>
      <c r="AA65" s="244"/>
      <c r="AB65" s="244"/>
      <c r="AC65" s="244"/>
      <c r="AD65" s="244"/>
      <c r="AE65" s="244"/>
      <c r="AF65" s="244"/>
      <c r="AG65" s="244"/>
      <c r="AH65" s="244"/>
      <c r="AI65" s="244"/>
      <c r="AJ65" s="244"/>
      <c r="AK65" s="244"/>
      <c r="AL65" s="244"/>
      <c r="AM65" s="244"/>
    </row>
    <row r="66" spans="1:39" ht="15.75" x14ac:dyDescent="0.25">
      <c r="A66" s="213" t="s">
        <v>227</v>
      </c>
      <c r="B66" s="214" t="s">
        <v>228</v>
      </c>
      <c r="C66" s="214"/>
      <c r="D66" s="244"/>
      <c r="E66" s="244"/>
      <c r="F66" s="244"/>
      <c r="G66" s="244"/>
      <c r="H66" s="244"/>
      <c r="I66" s="244"/>
      <c r="J66" s="244"/>
      <c r="K66" s="244"/>
      <c r="L66" s="244"/>
      <c r="M66" s="244"/>
      <c r="N66" s="244"/>
      <c r="O66" s="244"/>
      <c r="P66" s="244"/>
      <c r="Q66" s="244"/>
      <c r="R66" s="244"/>
      <c r="S66" s="244"/>
      <c r="T66" s="244"/>
      <c r="U66" s="244"/>
      <c r="V66" s="244"/>
      <c r="W66" s="244"/>
      <c r="X66" s="244"/>
      <c r="Y66" s="244"/>
      <c r="Z66" s="244"/>
      <c r="AA66" s="244"/>
      <c r="AB66" s="244"/>
      <c r="AC66" s="244"/>
      <c r="AD66" s="244"/>
      <c r="AE66" s="244"/>
      <c r="AF66" s="244"/>
      <c r="AG66" s="244"/>
      <c r="AH66" s="244"/>
      <c r="AI66" s="244"/>
      <c r="AJ66" s="244"/>
      <c r="AK66" s="244"/>
      <c r="AL66" s="244"/>
      <c r="AM66" s="244"/>
    </row>
    <row r="67" spans="1:39" ht="15.75" x14ac:dyDescent="0.25">
      <c r="A67" s="215" t="s">
        <v>229</v>
      </c>
      <c r="B67" s="195" t="s">
        <v>296</v>
      </c>
      <c r="C67" s="195"/>
      <c r="D67" s="244">
        <f t="shared" ref="D67:D69" si="20">SUM(E67:AM67)</f>
        <v>48.500000000000014</v>
      </c>
      <c r="E67" s="244"/>
      <c r="F67" s="244"/>
      <c r="G67" s="244"/>
      <c r="H67" s="244">
        <f>'Inv Frotas 2'!E191/1000000</f>
        <v>19.899999999999999</v>
      </c>
      <c r="I67" s="244">
        <f>'Inv Frotas 2'!F191/1000000</f>
        <v>0.71795639060129413</v>
      </c>
      <c r="J67" s="244">
        <f>'Inv Frotas 2'!G191/1000000</f>
        <v>0.74627844438180124</v>
      </c>
      <c r="K67" s="244">
        <f>'Inv Frotas 2'!H191/1000000</f>
        <v>0.7757177508824572</v>
      </c>
      <c r="L67" s="244">
        <f>'Inv Frotas 2'!I191/1000000</f>
        <v>0.80631838365986797</v>
      </c>
      <c r="M67" s="244">
        <f>'Inv Frotas 2'!J191/1000000</f>
        <v>0.83812615489107389</v>
      </c>
      <c r="N67" s="244">
        <f>'Inv Frotas 2'!K191/1000000</f>
        <v>0.87118868395888249</v>
      </c>
      <c r="O67" s="244">
        <f>'Inv Frotas 2'!L191/1000000</f>
        <v>0.905555468742829</v>
      </c>
      <c r="P67" s="244">
        <f>'Inv Frotas 2'!M191/1000000</f>
        <v>0.94127795972237993</v>
      </c>
      <c r="Q67" s="244">
        <f>'Inv Frotas 2'!N191/1000000</f>
        <v>0.97840963700341732</v>
      </c>
      <c r="R67" s="244">
        <f>'Inv Frotas 2'!O191/1000000</f>
        <v>2.0741311929571653</v>
      </c>
      <c r="S67" s="244">
        <f>'Inv Frotas 2'!P191/1000000</f>
        <v>1.098826735708998</v>
      </c>
      <c r="T67" s="244">
        <f>'Inv Frotas 2'!Q191/1000000</f>
        <v>1.1421734212620644</v>
      </c>
      <c r="U67" s="244">
        <f>'Inv Frotas 2'!R191/1000000</f>
        <v>1.1872300535131686</v>
      </c>
      <c r="V67" s="244">
        <f>'Inv Frotas 2'!S191/1000000</f>
        <v>1.2340640867018322</v>
      </c>
      <c r="W67" s="244">
        <f>'Inv Frotas 2'!T191/1000000</f>
        <v>1.2827456360127676</v>
      </c>
      <c r="X67" s="244">
        <f>'Inv Frotas 2'!U191/1000000</f>
        <v>0.74129722469792259</v>
      </c>
      <c r="Y67" s="244">
        <f>'Inv Frotas 2'!V191/1000000</f>
        <v>0.75755525947144164</v>
      </c>
      <c r="Z67" s="244">
        <f>'Inv Frotas 2'!W191/1000000</f>
        <v>0.77416986335905091</v>
      </c>
      <c r="AA67" s="244">
        <f>'Inv Frotas 2'!X191/1000000</f>
        <v>0.79114885658843237</v>
      </c>
      <c r="AB67" s="244">
        <f>'Inv Frotas 2'!Y191/1000000</f>
        <v>0.80850023089942802</v>
      </c>
      <c r="AC67" s="244">
        <f>'Inv Frotas 2'!Z191/1000000</f>
        <v>0.82623215330575339</v>
      </c>
      <c r="AD67" s="244">
        <f>'Inv Frotas 2'!AA191/1000000</f>
        <v>0.84435296993893738</v>
      </c>
      <c r="AE67" s="244">
        <f>'Inv Frotas 2'!AB191/1000000</f>
        <v>0.86287120997683253</v>
      </c>
      <c r="AF67" s="244">
        <f>'Inv Frotas 2'!AC191/1000000</f>
        <v>0.88179558965812821</v>
      </c>
      <c r="AG67" s="244">
        <f>'Inv Frotas 2'!AD191/1000000</f>
        <v>0.90113501638489069</v>
      </c>
      <c r="AH67" s="244">
        <f>'Inv Frotas 2'!AE191/1000000</f>
        <v>0.28563758514507853</v>
      </c>
      <c r="AI67" s="244">
        <f>'Inv Frotas 2'!AF191/1000000</f>
        <v>0.86862430271793223</v>
      </c>
      <c r="AJ67" s="244">
        <f>'Inv Frotas 2'!AG191/1000000</f>
        <v>0.88647205211384161</v>
      </c>
      <c r="AK67" s="244">
        <f>'Inv Frotas 2'!AH191/1000000</f>
        <v>1.7658241534684913</v>
      </c>
      <c r="AL67" s="244">
        <f>'Inv Frotas 2'!AI191/1000000</f>
        <v>1.0043835322738388</v>
      </c>
      <c r="AM67" s="244">
        <f>'Inv Frotas 2'!AJ191/1000000</f>
        <v>0</v>
      </c>
    </row>
    <row r="68" spans="1:39" ht="15.75" x14ac:dyDescent="0.25">
      <c r="A68" s="215" t="s">
        <v>297</v>
      </c>
      <c r="B68" s="195" t="s">
        <v>233</v>
      </c>
      <c r="C68" s="195"/>
      <c r="D68" s="244">
        <f t="shared" si="20"/>
        <v>0</v>
      </c>
      <c r="E68" s="244">
        <f>+'Capex FERROESTE'!E69</f>
        <v>0</v>
      </c>
      <c r="F68" s="244">
        <f>+'Capex FERROESTE'!F69</f>
        <v>0</v>
      </c>
      <c r="G68" s="244">
        <f>+'Capex FERROESTE'!G69</f>
        <v>0</v>
      </c>
      <c r="H68" s="244">
        <f>+'Capex FERROESTE'!H69</f>
        <v>0</v>
      </c>
      <c r="I68" s="244">
        <f>+'Capex FERROESTE'!I69</f>
        <v>0</v>
      </c>
      <c r="J68" s="244"/>
      <c r="K68" s="244"/>
      <c r="L68" s="244"/>
      <c r="M68" s="244"/>
      <c r="N68" s="244"/>
      <c r="O68" s="244"/>
      <c r="P68" s="244"/>
      <c r="Q68" s="244"/>
      <c r="R68" s="244"/>
      <c r="S68" s="244"/>
      <c r="T68" s="244"/>
      <c r="U68" s="244"/>
      <c r="V68" s="244"/>
      <c r="W68" s="244"/>
      <c r="X68" s="244"/>
      <c r="Y68" s="244"/>
      <c r="Z68" s="244"/>
      <c r="AA68" s="244"/>
      <c r="AB68" s="244"/>
      <c r="AC68" s="244"/>
      <c r="AD68" s="244"/>
      <c r="AE68" s="244"/>
      <c r="AF68" s="244"/>
      <c r="AG68" s="244"/>
      <c r="AH68" s="244"/>
      <c r="AI68" s="244"/>
      <c r="AJ68" s="244"/>
      <c r="AK68" s="244"/>
      <c r="AL68" s="244"/>
      <c r="AM68" s="244"/>
    </row>
    <row r="69" spans="1:39" ht="15.75" x14ac:dyDescent="0.25">
      <c r="A69" s="215" t="s">
        <v>231</v>
      </c>
      <c r="B69" s="195" t="s">
        <v>298</v>
      </c>
      <c r="C69" s="234">
        <f>+'Capex ALL'!D70</f>
        <v>64.099999999999994</v>
      </c>
      <c r="D69" s="244">
        <f t="shared" si="20"/>
        <v>48.500000000000014</v>
      </c>
      <c r="E69" s="244">
        <f>SUM(E67:E68)</f>
        <v>0</v>
      </c>
      <c r="F69" s="244">
        <f t="shared" ref="F69:AM69" si="21">SUM(F67:F68)</f>
        <v>0</v>
      </c>
      <c r="G69" s="244">
        <f t="shared" si="21"/>
        <v>0</v>
      </c>
      <c r="H69" s="244">
        <f t="shared" si="21"/>
        <v>19.899999999999999</v>
      </c>
      <c r="I69" s="244">
        <f t="shared" si="21"/>
        <v>0.71795639060129413</v>
      </c>
      <c r="J69" s="244">
        <f t="shared" si="21"/>
        <v>0.74627844438180124</v>
      </c>
      <c r="K69" s="244">
        <f t="shared" si="21"/>
        <v>0.7757177508824572</v>
      </c>
      <c r="L69" s="244">
        <f t="shared" si="21"/>
        <v>0.80631838365986797</v>
      </c>
      <c r="M69" s="244">
        <f t="shared" si="21"/>
        <v>0.83812615489107389</v>
      </c>
      <c r="N69" s="244">
        <f t="shared" si="21"/>
        <v>0.87118868395888249</v>
      </c>
      <c r="O69" s="244">
        <f t="shared" si="21"/>
        <v>0.905555468742829</v>
      </c>
      <c r="P69" s="244">
        <f t="shared" si="21"/>
        <v>0.94127795972237993</v>
      </c>
      <c r="Q69" s="244">
        <f t="shared" si="21"/>
        <v>0.97840963700341732</v>
      </c>
      <c r="R69" s="244">
        <f t="shared" si="21"/>
        <v>2.0741311929571653</v>
      </c>
      <c r="S69" s="244">
        <f t="shared" si="21"/>
        <v>1.098826735708998</v>
      </c>
      <c r="T69" s="244">
        <f t="shared" si="21"/>
        <v>1.1421734212620644</v>
      </c>
      <c r="U69" s="244">
        <f t="shared" si="21"/>
        <v>1.1872300535131686</v>
      </c>
      <c r="V69" s="244">
        <f t="shared" si="21"/>
        <v>1.2340640867018322</v>
      </c>
      <c r="W69" s="244">
        <f t="shared" si="21"/>
        <v>1.2827456360127676</v>
      </c>
      <c r="X69" s="244">
        <f t="shared" si="21"/>
        <v>0.74129722469792259</v>
      </c>
      <c r="Y69" s="244">
        <f t="shared" si="21"/>
        <v>0.75755525947144164</v>
      </c>
      <c r="Z69" s="244">
        <f t="shared" si="21"/>
        <v>0.77416986335905091</v>
      </c>
      <c r="AA69" s="244">
        <f t="shared" si="21"/>
        <v>0.79114885658843237</v>
      </c>
      <c r="AB69" s="244">
        <f t="shared" si="21"/>
        <v>0.80850023089942802</v>
      </c>
      <c r="AC69" s="244">
        <f t="shared" si="21"/>
        <v>0.82623215330575339</v>
      </c>
      <c r="AD69" s="244">
        <f t="shared" si="21"/>
        <v>0.84435296993893738</v>
      </c>
      <c r="AE69" s="244">
        <f t="shared" si="21"/>
        <v>0.86287120997683253</v>
      </c>
      <c r="AF69" s="244">
        <f t="shared" si="21"/>
        <v>0.88179558965812821</v>
      </c>
      <c r="AG69" s="244">
        <f t="shared" si="21"/>
        <v>0.90113501638489069</v>
      </c>
      <c r="AH69" s="244">
        <f t="shared" si="21"/>
        <v>0.28563758514507853</v>
      </c>
      <c r="AI69" s="244">
        <f t="shared" si="21"/>
        <v>0.86862430271793223</v>
      </c>
      <c r="AJ69" s="244">
        <f t="shared" si="21"/>
        <v>0.88647205211384161</v>
      </c>
      <c r="AK69" s="244">
        <f t="shared" si="21"/>
        <v>1.7658241534684913</v>
      </c>
      <c r="AL69" s="244">
        <f t="shared" si="21"/>
        <v>1.0043835322738388</v>
      </c>
      <c r="AM69" s="244">
        <f t="shared" si="21"/>
        <v>0</v>
      </c>
    </row>
    <row r="70" spans="1:39" ht="15.75" x14ac:dyDescent="0.25">
      <c r="A70" s="215"/>
      <c r="B70" s="195"/>
      <c r="C70" s="234"/>
      <c r="D70" s="244"/>
      <c r="E70" s="244"/>
      <c r="F70" s="244"/>
      <c r="G70" s="244"/>
      <c r="H70" s="244"/>
      <c r="I70" s="244"/>
      <c r="J70" s="244"/>
      <c r="K70" s="244"/>
      <c r="L70" s="244"/>
      <c r="M70" s="244"/>
      <c r="N70" s="244"/>
      <c r="O70" s="244"/>
      <c r="P70" s="244"/>
      <c r="Q70" s="244"/>
      <c r="R70" s="244"/>
      <c r="S70" s="244"/>
      <c r="T70" s="244"/>
      <c r="U70" s="244"/>
      <c r="V70" s="244"/>
      <c r="W70" s="244"/>
      <c r="X70" s="244"/>
      <c r="Y70" s="244"/>
      <c r="Z70" s="244"/>
      <c r="AA70" s="244"/>
      <c r="AB70" s="244"/>
      <c r="AC70" s="244"/>
      <c r="AD70" s="244"/>
      <c r="AE70" s="244"/>
      <c r="AF70" s="244"/>
      <c r="AG70" s="244"/>
      <c r="AH70" s="244"/>
      <c r="AI70" s="244"/>
      <c r="AJ70" s="244"/>
      <c r="AK70" s="244"/>
      <c r="AL70" s="244"/>
      <c r="AM70" s="244"/>
    </row>
    <row r="71" spans="1:39" ht="15.75" x14ac:dyDescent="0.25">
      <c r="A71" s="213" t="s">
        <v>234</v>
      </c>
      <c r="B71" s="214" t="s">
        <v>235</v>
      </c>
      <c r="C71" s="235"/>
      <c r="D71" s="244"/>
      <c r="E71" s="244"/>
      <c r="F71" s="244"/>
      <c r="G71" s="244"/>
      <c r="H71" s="244"/>
      <c r="I71" s="244"/>
      <c r="J71" s="244"/>
      <c r="K71" s="244"/>
      <c r="L71" s="244"/>
      <c r="M71" s="244"/>
      <c r="N71" s="244"/>
      <c r="O71" s="244"/>
      <c r="P71" s="244"/>
      <c r="Q71" s="244"/>
      <c r="R71" s="244"/>
      <c r="S71" s="244"/>
      <c r="T71" s="244"/>
      <c r="U71" s="244"/>
      <c r="V71" s="244"/>
      <c r="W71" s="244"/>
      <c r="X71" s="244"/>
      <c r="Y71" s="244"/>
      <c r="Z71" s="244"/>
      <c r="AA71" s="244"/>
      <c r="AB71" s="244"/>
      <c r="AC71" s="244"/>
      <c r="AD71" s="244"/>
      <c r="AE71" s="244"/>
      <c r="AF71" s="244"/>
      <c r="AG71" s="244"/>
      <c r="AH71" s="244"/>
      <c r="AI71" s="244"/>
      <c r="AJ71" s="244"/>
      <c r="AK71" s="244"/>
      <c r="AL71" s="244"/>
      <c r="AM71" s="244"/>
    </row>
    <row r="72" spans="1:39" ht="15.75" x14ac:dyDescent="0.25">
      <c r="A72" s="215" t="s">
        <v>236</v>
      </c>
      <c r="B72" s="195" t="s">
        <v>230</v>
      </c>
      <c r="C72" s="234"/>
      <c r="D72" s="244">
        <f t="shared" ref="D72:D74" si="22">SUM(E72:AM72)</f>
        <v>39.719999999999992</v>
      </c>
      <c r="E72" s="244"/>
      <c r="F72" s="244"/>
      <c r="G72" s="244"/>
      <c r="H72" s="244">
        <f>'Inv Frotas 2'!E192/1000000</f>
        <v>16.440000000000001</v>
      </c>
      <c r="I72" s="244">
        <f>'Inv Frotas 2'!F192/1000000</f>
        <v>0.63404357070784267</v>
      </c>
      <c r="J72" s="244">
        <f>'Inv Frotas 2'!G192/1000000</f>
        <v>0.65849680973192559</v>
      </c>
      <c r="K72" s="244">
        <f>'Inv Frotas 2'!H192/1000000</f>
        <v>0.68389313993521794</v>
      </c>
      <c r="L72" s="244">
        <f>'Inv Frotas 2'!I192/1000000</f>
        <v>0.71026893363516475</v>
      </c>
      <c r="M72" s="244">
        <f>'Inv Frotas 2'!J192/1000000</f>
        <v>0.73766196592500366</v>
      </c>
      <c r="N72" s="244">
        <f>'Inv Frotas 2'!K192/1000000</f>
        <v>0.7661114687747852</v>
      </c>
      <c r="O72" s="244">
        <f>'Inv Frotas 2'!L192/1000000</f>
        <v>0.79565818721895765</v>
      </c>
      <c r="P72" s="244">
        <f>'Inv Frotas 2'!M192/1000000</f>
        <v>0.82634443771087951</v>
      </c>
      <c r="Q72" s="244">
        <f>'Inv Frotas 2'!N192/1000000</f>
        <v>0.85821416872796252</v>
      </c>
      <c r="R72" s="244">
        <f>'Inv Frotas 2'!O192/1000000</f>
        <v>1.8170014301638775</v>
      </c>
      <c r="S72" s="244">
        <f>'Inv Frotas 2'!P192/1000000</f>
        <v>0.96138954894296602</v>
      </c>
      <c r="T72" s="244">
        <f>'Inv Frotas 2'!Q192/1000000</f>
        <v>0.99846758193889062</v>
      </c>
      <c r="U72" s="244">
        <f>'Inv Frotas 2'!R192/1000000</f>
        <v>1.0369756081486605</v>
      </c>
      <c r="V72" s="244">
        <f>'Inv Frotas 2'!S192/1000000</f>
        <v>1.0769687783023947</v>
      </c>
      <c r="W72" s="244">
        <f>'Inv Frotas 2'!T192/1000000</f>
        <v>1.1185043701354709</v>
      </c>
      <c r="X72" s="244">
        <f>'Inv Frotas 2'!U192/1000000</f>
        <v>0.56069916985359669</v>
      </c>
      <c r="Y72" s="244">
        <f>'Inv Frotas 2'!V192/1000000</f>
        <v>0.57113687101809774</v>
      </c>
      <c r="Z72" s="244">
        <f>'Inv Frotas 2'!W192/1000000</f>
        <v>0.58176887531599053</v>
      </c>
      <c r="AA72" s="244">
        <f>'Inv Frotas 2'!X192/1000000</f>
        <v>0.59259879979926833</v>
      </c>
      <c r="AB72" s="244">
        <f>'Inv Frotas 2'!Y192/1000000</f>
        <v>0.60363032885316903</v>
      </c>
      <c r="AC72" s="244">
        <f>'Inv Frotas 2'!Z192/1000000</f>
        <v>0.61486721544967393</v>
      </c>
      <c r="AD72" s="244">
        <f>'Inv Frotas 2'!AA192/1000000</f>
        <v>0.62631328242419382</v>
      </c>
      <c r="AE72" s="244">
        <f>'Inv Frotas 2'!AB192/1000000</f>
        <v>0.63797242377624341</v>
      </c>
      <c r="AF72" s="244">
        <f>'Inv Frotas 2'!AC192/1000000</f>
        <v>0.64984860599406602</v>
      </c>
      <c r="AG72" s="244">
        <f>'Inv Frotas 2'!AD192/1000000</f>
        <v>0.66194586940413502</v>
      </c>
      <c r="AH72" s="244">
        <f>'Inv Frotas 2'!AE192/1000000</f>
        <v>0.20937445443154956</v>
      </c>
      <c r="AI72" s="244">
        <f>'Inv Frotas 2'!AF192/1000000</f>
        <v>0.63541313018615708</v>
      </c>
      <c r="AJ72" s="244">
        <f>'Inv Frotas 2'!AG192/1000000</f>
        <v>0.64649597724181829</v>
      </c>
      <c r="AK72" s="244">
        <f>'Inv Frotas 2'!AH192/1000000</f>
        <v>1.2820398364550258</v>
      </c>
      <c r="AL72" s="244">
        <f>'Inv Frotas 2'!AI192/1000000</f>
        <v>0.72589515979701447</v>
      </c>
      <c r="AM72" s="244">
        <f>'Inv Frotas 2'!AJ192/1000000</f>
        <v>0</v>
      </c>
    </row>
    <row r="73" spans="1:39" ht="15.75" x14ac:dyDescent="0.25">
      <c r="A73" s="215" t="s">
        <v>237</v>
      </c>
      <c r="B73" s="195" t="s">
        <v>233</v>
      </c>
      <c r="C73" s="234"/>
      <c r="D73" s="244">
        <f t="shared" si="22"/>
        <v>0</v>
      </c>
      <c r="E73" s="244">
        <f>+'Capex FERROESTE'!E74</f>
        <v>0</v>
      </c>
      <c r="F73" s="244">
        <f>+'Capex FERROESTE'!F74</f>
        <v>0</v>
      </c>
      <c r="G73" s="244">
        <f>+'Capex FERROESTE'!G74</f>
        <v>0</v>
      </c>
      <c r="H73" s="244">
        <f>+'Capex FERROESTE'!H74</f>
        <v>0</v>
      </c>
      <c r="I73" s="244">
        <f>+'Capex FERROESTE'!I74</f>
        <v>0</v>
      </c>
      <c r="J73" s="244"/>
      <c r="K73" s="244"/>
      <c r="L73" s="244"/>
      <c r="M73" s="244"/>
      <c r="N73" s="244"/>
      <c r="O73" s="244"/>
      <c r="P73" s="244"/>
      <c r="Q73" s="244"/>
      <c r="R73" s="244"/>
      <c r="S73" s="244"/>
      <c r="T73" s="244"/>
      <c r="U73" s="244"/>
      <c r="V73" s="244"/>
      <c r="W73" s="244"/>
      <c r="X73" s="244"/>
      <c r="Y73" s="244"/>
      <c r="Z73" s="244"/>
      <c r="AA73" s="244"/>
      <c r="AB73" s="244"/>
      <c r="AC73" s="244"/>
      <c r="AD73" s="244"/>
      <c r="AE73" s="244"/>
      <c r="AF73" s="244"/>
      <c r="AG73" s="244"/>
      <c r="AH73" s="244"/>
      <c r="AI73" s="244"/>
      <c r="AJ73" s="244"/>
      <c r="AK73" s="244"/>
      <c r="AL73" s="244"/>
      <c r="AM73" s="244"/>
    </row>
    <row r="74" spans="1:39" ht="15.75" x14ac:dyDescent="0.25">
      <c r="A74" s="215" t="s">
        <v>263</v>
      </c>
      <c r="B74" s="195" t="s">
        <v>300</v>
      </c>
      <c r="C74" s="234">
        <f>+'Capex ALL'!D75</f>
        <v>66</v>
      </c>
      <c r="D74" s="244">
        <f t="shared" si="22"/>
        <v>39.719999999999992</v>
      </c>
      <c r="E74" s="244">
        <f>SUM(E72:E73)</f>
        <v>0</v>
      </c>
      <c r="F74" s="244">
        <f t="shared" ref="F74:AM74" si="23">SUM(F72:F73)</f>
        <v>0</v>
      </c>
      <c r="G74" s="244">
        <f t="shared" si="23"/>
        <v>0</v>
      </c>
      <c r="H74" s="244">
        <f t="shared" si="23"/>
        <v>16.440000000000001</v>
      </c>
      <c r="I74" s="244">
        <f t="shared" si="23"/>
        <v>0.63404357070784267</v>
      </c>
      <c r="J74" s="244">
        <f t="shared" si="23"/>
        <v>0.65849680973192559</v>
      </c>
      <c r="K74" s="244">
        <f t="shared" si="23"/>
        <v>0.68389313993521794</v>
      </c>
      <c r="L74" s="244">
        <f t="shared" si="23"/>
        <v>0.71026893363516475</v>
      </c>
      <c r="M74" s="244">
        <f t="shared" si="23"/>
        <v>0.73766196592500366</v>
      </c>
      <c r="N74" s="244">
        <f t="shared" si="23"/>
        <v>0.7661114687747852</v>
      </c>
      <c r="O74" s="244">
        <f t="shared" si="23"/>
        <v>0.79565818721895765</v>
      </c>
      <c r="P74" s="244">
        <f t="shared" si="23"/>
        <v>0.82634443771087951</v>
      </c>
      <c r="Q74" s="244">
        <f t="shared" si="23"/>
        <v>0.85821416872796252</v>
      </c>
      <c r="R74" s="244">
        <f t="shared" si="23"/>
        <v>1.8170014301638775</v>
      </c>
      <c r="S74" s="244">
        <f t="shared" si="23"/>
        <v>0.96138954894296602</v>
      </c>
      <c r="T74" s="244">
        <f t="shared" si="23"/>
        <v>0.99846758193889062</v>
      </c>
      <c r="U74" s="244">
        <f t="shared" si="23"/>
        <v>1.0369756081486605</v>
      </c>
      <c r="V74" s="244">
        <f t="shared" si="23"/>
        <v>1.0769687783023947</v>
      </c>
      <c r="W74" s="244">
        <f t="shared" si="23"/>
        <v>1.1185043701354709</v>
      </c>
      <c r="X74" s="244">
        <f t="shared" si="23"/>
        <v>0.56069916985359669</v>
      </c>
      <c r="Y74" s="244">
        <f t="shared" si="23"/>
        <v>0.57113687101809774</v>
      </c>
      <c r="Z74" s="244">
        <f t="shared" si="23"/>
        <v>0.58176887531599053</v>
      </c>
      <c r="AA74" s="244">
        <f t="shared" si="23"/>
        <v>0.59259879979926833</v>
      </c>
      <c r="AB74" s="244">
        <f t="shared" si="23"/>
        <v>0.60363032885316903</v>
      </c>
      <c r="AC74" s="244">
        <f t="shared" si="23"/>
        <v>0.61486721544967393</v>
      </c>
      <c r="AD74" s="244">
        <f t="shared" si="23"/>
        <v>0.62631328242419382</v>
      </c>
      <c r="AE74" s="244">
        <f t="shared" si="23"/>
        <v>0.63797242377624341</v>
      </c>
      <c r="AF74" s="244">
        <f t="shared" si="23"/>
        <v>0.64984860599406602</v>
      </c>
      <c r="AG74" s="244">
        <f t="shared" si="23"/>
        <v>0.66194586940413502</v>
      </c>
      <c r="AH74" s="244">
        <f t="shared" si="23"/>
        <v>0.20937445443154956</v>
      </c>
      <c r="AI74" s="244">
        <f t="shared" si="23"/>
        <v>0.63541313018615708</v>
      </c>
      <c r="AJ74" s="244">
        <f t="shared" si="23"/>
        <v>0.64649597724181829</v>
      </c>
      <c r="AK74" s="244">
        <f t="shared" si="23"/>
        <v>1.2820398364550258</v>
      </c>
      <c r="AL74" s="244">
        <f t="shared" si="23"/>
        <v>0.72589515979701447</v>
      </c>
      <c r="AM74" s="244">
        <f t="shared" si="23"/>
        <v>0</v>
      </c>
    </row>
    <row r="75" spans="1:39" ht="15.75" x14ac:dyDescent="0.25">
      <c r="A75" s="215"/>
      <c r="B75" s="195"/>
      <c r="C75" s="234"/>
      <c r="D75" s="244"/>
      <c r="E75" s="244"/>
      <c r="F75" s="244"/>
      <c r="G75" s="244"/>
      <c r="H75" s="244"/>
      <c r="I75" s="244"/>
      <c r="J75" s="244"/>
      <c r="K75" s="244"/>
      <c r="L75" s="244"/>
      <c r="M75" s="244"/>
      <c r="N75" s="244"/>
      <c r="O75" s="244"/>
      <c r="P75" s="244"/>
      <c r="Q75" s="244"/>
      <c r="R75" s="244"/>
      <c r="S75" s="244"/>
      <c r="T75" s="244"/>
      <c r="U75" s="244"/>
      <c r="V75" s="244"/>
      <c r="W75" s="244"/>
      <c r="X75" s="244"/>
      <c r="Y75" s="244"/>
      <c r="Z75" s="244"/>
      <c r="AA75" s="244"/>
      <c r="AB75" s="244"/>
      <c r="AC75" s="244"/>
      <c r="AD75" s="244"/>
      <c r="AE75" s="244"/>
      <c r="AF75" s="244"/>
      <c r="AG75" s="244"/>
      <c r="AH75" s="244"/>
      <c r="AI75" s="244"/>
      <c r="AJ75" s="244"/>
      <c r="AK75" s="244"/>
      <c r="AL75" s="244"/>
      <c r="AM75" s="244"/>
    </row>
    <row r="76" spans="1:39" ht="15.75" x14ac:dyDescent="0.25">
      <c r="A76" s="213" t="s">
        <v>238</v>
      </c>
      <c r="B76" s="214" t="s">
        <v>28</v>
      </c>
      <c r="C76" s="235"/>
      <c r="D76" s="244"/>
      <c r="E76" s="244"/>
      <c r="F76" s="244"/>
      <c r="G76" s="244"/>
      <c r="H76" s="244"/>
      <c r="I76" s="244"/>
      <c r="J76" s="244"/>
      <c r="K76" s="244"/>
      <c r="L76" s="244"/>
      <c r="M76" s="244"/>
      <c r="N76" s="244"/>
      <c r="O76" s="244"/>
      <c r="P76" s="244"/>
      <c r="Q76" s="244"/>
      <c r="R76" s="244"/>
      <c r="S76" s="244"/>
      <c r="T76" s="244"/>
      <c r="U76" s="244"/>
      <c r="V76" s="244"/>
      <c r="W76" s="244"/>
      <c r="X76" s="244"/>
      <c r="Y76" s="244"/>
      <c r="Z76" s="244"/>
      <c r="AA76" s="244"/>
      <c r="AB76" s="244"/>
      <c r="AC76" s="244"/>
      <c r="AD76" s="244"/>
      <c r="AE76" s="244"/>
      <c r="AF76" s="244"/>
      <c r="AG76" s="244"/>
      <c r="AH76" s="244"/>
      <c r="AI76" s="244"/>
      <c r="AJ76" s="244"/>
      <c r="AK76" s="244"/>
      <c r="AL76" s="244"/>
      <c r="AM76" s="244"/>
    </row>
    <row r="77" spans="1:39" ht="15.75" x14ac:dyDescent="0.25">
      <c r="A77" s="215" t="s">
        <v>239</v>
      </c>
      <c r="B77" s="195" t="s">
        <v>240</v>
      </c>
      <c r="C77" s="234"/>
      <c r="D77" s="244">
        <f t="shared" ref="D77:D78" si="24">SUM(E77:AM77)</f>
        <v>0</v>
      </c>
      <c r="E77" s="244">
        <f>+'Capex FERROESTE'!E78</f>
        <v>0</v>
      </c>
      <c r="F77" s="244">
        <f>+'Capex FERROESTE'!F78</f>
        <v>0</v>
      </c>
      <c r="G77" s="244">
        <f>+'Capex FERROESTE'!G78</f>
        <v>0</v>
      </c>
      <c r="H77" s="244">
        <f>+'Capex FERROESTE'!H78</f>
        <v>0</v>
      </c>
      <c r="I77" s="244">
        <f>+'Capex FERROESTE'!I78</f>
        <v>0</v>
      </c>
      <c r="J77" s="244"/>
      <c r="K77" s="244"/>
      <c r="L77" s="244"/>
      <c r="M77" s="244"/>
      <c r="N77" s="244"/>
      <c r="O77" s="244"/>
      <c r="P77" s="244"/>
      <c r="Q77" s="244"/>
      <c r="R77" s="244"/>
      <c r="S77" s="244"/>
      <c r="T77" s="244"/>
      <c r="U77" s="244"/>
      <c r="V77" s="244"/>
      <c r="W77" s="244"/>
      <c r="X77" s="244"/>
      <c r="Y77" s="244"/>
      <c r="Z77" s="244"/>
      <c r="AA77" s="244"/>
      <c r="AB77" s="244"/>
      <c r="AC77" s="244"/>
      <c r="AD77" s="244"/>
      <c r="AE77" s="244"/>
      <c r="AF77" s="244"/>
      <c r="AG77" s="244"/>
      <c r="AH77" s="244"/>
      <c r="AI77" s="244"/>
      <c r="AJ77" s="244"/>
      <c r="AK77" s="244"/>
      <c r="AL77" s="244"/>
      <c r="AM77" s="244"/>
    </row>
    <row r="78" spans="1:39" ht="15.75" x14ac:dyDescent="0.25">
      <c r="A78" s="215" t="s">
        <v>265</v>
      </c>
      <c r="B78" s="195" t="s">
        <v>299</v>
      </c>
      <c r="C78" s="234">
        <f>+'Capex ALL'!D79</f>
        <v>0</v>
      </c>
      <c r="D78" s="244">
        <f t="shared" si="24"/>
        <v>0</v>
      </c>
      <c r="E78" s="244">
        <f>+E77</f>
        <v>0</v>
      </c>
      <c r="F78" s="244">
        <f t="shared" ref="F78:AM78" si="25">+F77</f>
        <v>0</v>
      </c>
      <c r="G78" s="244">
        <f t="shared" si="25"/>
        <v>0</v>
      </c>
      <c r="H78" s="244">
        <f t="shared" si="25"/>
        <v>0</v>
      </c>
      <c r="I78" s="244">
        <f t="shared" si="25"/>
        <v>0</v>
      </c>
      <c r="J78" s="244">
        <f t="shared" si="25"/>
        <v>0</v>
      </c>
      <c r="K78" s="244">
        <f t="shared" si="25"/>
        <v>0</v>
      </c>
      <c r="L78" s="244">
        <f t="shared" si="25"/>
        <v>0</v>
      </c>
      <c r="M78" s="244">
        <f t="shared" si="25"/>
        <v>0</v>
      </c>
      <c r="N78" s="244">
        <f t="shared" si="25"/>
        <v>0</v>
      </c>
      <c r="O78" s="244">
        <f t="shared" si="25"/>
        <v>0</v>
      </c>
      <c r="P78" s="244">
        <f t="shared" si="25"/>
        <v>0</v>
      </c>
      <c r="Q78" s="244">
        <f t="shared" si="25"/>
        <v>0</v>
      </c>
      <c r="R78" s="244">
        <f t="shared" si="25"/>
        <v>0</v>
      </c>
      <c r="S78" s="244">
        <f t="shared" si="25"/>
        <v>0</v>
      </c>
      <c r="T78" s="244">
        <f t="shared" si="25"/>
        <v>0</v>
      </c>
      <c r="U78" s="244">
        <f t="shared" si="25"/>
        <v>0</v>
      </c>
      <c r="V78" s="244">
        <f t="shared" si="25"/>
        <v>0</v>
      </c>
      <c r="W78" s="244">
        <f t="shared" si="25"/>
        <v>0</v>
      </c>
      <c r="X78" s="244">
        <f t="shared" si="25"/>
        <v>0</v>
      </c>
      <c r="Y78" s="244">
        <f t="shared" si="25"/>
        <v>0</v>
      </c>
      <c r="Z78" s="244">
        <f t="shared" si="25"/>
        <v>0</v>
      </c>
      <c r="AA78" s="244">
        <f t="shared" si="25"/>
        <v>0</v>
      </c>
      <c r="AB78" s="244">
        <f t="shared" si="25"/>
        <v>0</v>
      </c>
      <c r="AC78" s="244">
        <f t="shared" si="25"/>
        <v>0</v>
      </c>
      <c r="AD78" s="244">
        <f t="shared" si="25"/>
        <v>0</v>
      </c>
      <c r="AE78" s="244">
        <f t="shared" si="25"/>
        <v>0</v>
      </c>
      <c r="AF78" s="244">
        <f t="shared" si="25"/>
        <v>0</v>
      </c>
      <c r="AG78" s="244">
        <f t="shared" si="25"/>
        <v>0</v>
      </c>
      <c r="AH78" s="244">
        <f t="shared" si="25"/>
        <v>0</v>
      </c>
      <c r="AI78" s="244">
        <f t="shared" si="25"/>
        <v>0</v>
      </c>
      <c r="AJ78" s="244">
        <f t="shared" si="25"/>
        <v>0</v>
      </c>
      <c r="AK78" s="244">
        <f t="shared" si="25"/>
        <v>0</v>
      </c>
      <c r="AL78" s="244">
        <f t="shared" si="25"/>
        <v>0</v>
      </c>
      <c r="AM78" s="244">
        <f t="shared" si="25"/>
        <v>0</v>
      </c>
    </row>
    <row r="79" spans="1:39" ht="15.75" x14ac:dyDescent="0.25">
      <c r="A79" s="215"/>
      <c r="B79" s="195"/>
      <c r="C79" s="195"/>
      <c r="D79" s="244"/>
      <c r="E79" s="244"/>
      <c r="F79" s="244"/>
      <c r="G79" s="244"/>
      <c r="H79" s="244"/>
      <c r="I79" s="244"/>
      <c r="J79" s="244"/>
      <c r="K79" s="244"/>
      <c r="L79" s="244"/>
      <c r="M79" s="244"/>
      <c r="N79" s="244"/>
      <c r="O79" s="244"/>
      <c r="P79" s="244"/>
      <c r="Q79" s="244"/>
      <c r="R79" s="244"/>
      <c r="S79" s="244"/>
      <c r="T79" s="244"/>
      <c r="U79" s="244"/>
      <c r="V79" s="244"/>
      <c r="W79" s="244"/>
      <c r="X79" s="244"/>
      <c r="Y79" s="244"/>
      <c r="Z79" s="244"/>
      <c r="AA79" s="244"/>
      <c r="AB79" s="244"/>
      <c r="AC79" s="244"/>
      <c r="AD79" s="244"/>
      <c r="AE79" s="244"/>
      <c r="AF79" s="244"/>
      <c r="AG79" s="244"/>
      <c r="AH79" s="244"/>
      <c r="AI79" s="244"/>
      <c r="AJ79" s="244"/>
      <c r="AK79" s="244"/>
      <c r="AL79" s="244"/>
      <c r="AM79" s="244"/>
    </row>
    <row r="80" spans="1:39" ht="29.25" customHeight="1" x14ac:dyDescent="0.25">
      <c r="A80" s="213" t="s">
        <v>241</v>
      </c>
      <c r="B80" s="216" t="s">
        <v>242</v>
      </c>
      <c r="C80" s="361">
        <f>+'Capex FERROESTE'!D81</f>
        <v>18.447152288177733</v>
      </c>
      <c r="D80" s="243">
        <f t="shared" ref="D80" si="26">SUM(E80:AM80)</f>
        <v>18.447152288177733</v>
      </c>
      <c r="E80" s="243">
        <f>+'Capex FERROESTE'!E81</f>
        <v>0</v>
      </c>
      <c r="F80" s="243">
        <f>+'Capex FERROESTE'!F81</f>
        <v>7.378860915271094</v>
      </c>
      <c r="G80" s="243">
        <f>+'Capex FERROESTE'!G81</f>
        <v>7.378860915271094</v>
      </c>
      <c r="H80" s="243">
        <f>+'Capex FERROESTE'!H81</f>
        <v>3.689430457635547</v>
      </c>
      <c r="I80" s="243">
        <f>+'Capex FERROESTE'!I81</f>
        <v>0</v>
      </c>
      <c r="J80" s="244"/>
      <c r="K80" s="244"/>
      <c r="L80" s="244"/>
      <c r="M80" s="244"/>
      <c r="N80" s="244"/>
      <c r="O80" s="244"/>
      <c r="P80" s="244"/>
      <c r="Q80" s="244"/>
      <c r="R80" s="244"/>
      <c r="S80" s="244"/>
      <c r="T80" s="244"/>
      <c r="U80" s="244"/>
      <c r="V80" s="244"/>
      <c r="W80" s="244"/>
      <c r="X80" s="244"/>
      <c r="Y80" s="244"/>
      <c r="Z80" s="244"/>
      <c r="AA80" s="244"/>
      <c r="AB80" s="244"/>
      <c r="AC80" s="244"/>
      <c r="AD80" s="244"/>
      <c r="AE80" s="244"/>
      <c r="AF80" s="244"/>
      <c r="AG80" s="244"/>
      <c r="AH80" s="244"/>
      <c r="AI80" s="244"/>
      <c r="AJ80" s="244"/>
      <c r="AK80" s="244"/>
      <c r="AL80" s="244"/>
      <c r="AM80" s="244"/>
    </row>
    <row r="81" spans="1:39" ht="15.75" x14ac:dyDescent="0.25">
      <c r="A81" s="213"/>
      <c r="B81" s="195"/>
      <c r="C81" s="362"/>
      <c r="D81" s="243"/>
      <c r="E81" s="243"/>
      <c r="F81" s="243"/>
      <c r="G81" s="243"/>
      <c r="H81" s="244"/>
      <c r="I81" s="244"/>
      <c r="J81" s="244"/>
      <c r="K81" s="244"/>
      <c r="L81" s="244"/>
      <c r="M81" s="244"/>
      <c r="N81" s="244"/>
      <c r="O81" s="244"/>
      <c r="P81" s="244"/>
      <c r="Q81" s="244"/>
      <c r="R81" s="244"/>
      <c r="S81" s="244"/>
      <c r="T81" s="244"/>
      <c r="U81" s="244"/>
      <c r="V81" s="244"/>
      <c r="W81" s="244"/>
      <c r="X81" s="244"/>
      <c r="Y81" s="244"/>
      <c r="Z81" s="244"/>
      <c r="AA81" s="244"/>
      <c r="AB81" s="244"/>
      <c r="AC81" s="244"/>
      <c r="AD81" s="244"/>
      <c r="AE81" s="244"/>
      <c r="AF81" s="244"/>
      <c r="AG81" s="244"/>
      <c r="AH81" s="244"/>
      <c r="AI81" s="244"/>
      <c r="AJ81" s="244"/>
      <c r="AK81" s="244"/>
      <c r="AL81" s="244"/>
      <c r="AM81" s="244"/>
    </row>
    <row r="82" spans="1:39" ht="35.25" customHeight="1" x14ac:dyDescent="0.25">
      <c r="A82" s="213" t="s">
        <v>243</v>
      </c>
      <c r="B82" s="217" t="s">
        <v>302</v>
      </c>
      <c r="C82" s="361">
        <f>+'Capex ALL'!D83</f>
        <v>183.52869889679909</v>
      </c>
      <c r="D82" s="243">
        <f t="shared" ref="D82" si="27">SUM(E82:AM82)</f>
        <v>509.4766287119881</v>
      </c>
      <c r="E82" s="243">
        <f>+E78+E74+E69+E64+E80</f>
        <v>0</v>
      </c>
      <c r="F82" s="243">
        <f t="shared" ref="F82:AM82" si="28">+F78+F74+F69+F64+F80</f>
        <v>165.37741469330342</v>
      </c>
      <c r="G82" s="243">
        <f t="shared" si="28"/>
        <v>165.37741469330342</v>
      </c>
      <c r="H82" s="243">
        <f t="shared" si="28"/>
        <v>125.33513265871453</v>
      </c>
      <c r="I82" s="243">
        <f t="shared" si="28"/>
        <v>1.3519999613091369</v>
      </c>
      <c r="J82" s="243">
        <f t="shared" si="28"/>
        <v>1.5417449510834238</v>
      </c>
      <c r="K82" s="243">
        <f t="shared" si="28"/>
        <v>1.4596108908176753</v>
      </c>
      <c r="L82" s="243">
        <f t="shared" si="28"/>
        <v>1.5165873172950328</v>
      </c>
      <c r="M82" s="243">
        <f t="shared" si="28"/>
        <v>1.5757881208160776</v>
      </c>
      <c r="N82" s="243">
        <f t="shared" si="28"/>
        <v>1.7742698497033647</v>
      </c>
      <c r="O82" s="243">
        <f t="shared" si="28"/>
        <v>1.7012136559617868</v>
      </c>
      <c r="P82" s="243">
        <f t="shared" si="28"/>
        <v>1.9045920944029564</v>
      </c>
      <c r="Q82" s="243">
        <f t="shared" si="28"/>
        <v>1.8366238057313797</v>
      </c>
      <c r="R82" s="243">
        <f t="shared" si="28"/>
        <v>4.0281023200907393</v>
      </c>
      <c r="S82" s="243">
        <f t="shared" si="28"/>
        <v>2.0602162846519638</v>
      </c>
      <c r="T82" s="243">
        <f t="shared" si="28"/>
        <v>2.2776107001706523</v>
      </c>
      <c r="U82" s="243">
        <f t="shared" si="28"/>
        <v>2.2242056616618289</v>
      </c>
      <c r="V82" s="243">
        <f t="shared" si="28"/>
        <v>2.4480025619739241</v>
      </c>
      <c r="W82" s="243">
        <f t="shared" si="28"/>
        <v>2.4012500061482385</v>
      </c>
      <c r="X82" s="243">
        <f t="shared" si="28"/>
        <v>1.3019963945515194</v>
      </c>
      <c r="Y82" s="243">
        <f t="shared" si="28"/>
        <v>1.4656618274592363</v>
      </c>
      <c r="Z82" s="243">
        <f t="shared" si="28"/>
        <v>1.3559387386750414</v>
      </c>
      <c r="AA82" s="243">
        <f t="shared" si="28"/>
        <v>1.3837476563877007</v>
      </c>
      <c r="AB82" s="243">
        <f t="shared" si="28"/>
        <v>1.412130559752597</v>
      </c>
      <c r="AC82" s="243">
        <f t="shared" si="28"/>
        <v>1.5780690657251244</v>
      </c>
      <c r="AD82" s="243">
        <f t="shared" si="28"/>
        <v>1.4706662523631313</v>
      </c>
      <c r="AE82" s="243">
        <f t="shared" si="28"/>
        <v>1.5008436337530759</v>
      </c>
      <c r="AF82" s="243">
        <f t="shared" si="28"/>
        <v>1.6686138926218912</v>
      </c>
      <c r="AG82" s="243">
        <f t="shared" si="28"/>
        <v>1.5630808857890257</v>
      </c>
      <c r="AH82" s="243">
        <f t="shared" si="28"/>
        <v>0.49501203957662809</v>
      </c>
      <c r="AI82" s="243">
        <f t="shared" si="28"/>
        <v>1.6410071298737863</v>
      </c>
      <c r="AJ82" s="243">
        <f t="shared" si="28"/>
        <v>1.53296802935566</v>
      </c>
      <c r="AK82" s="243">
        <f t="shared" si="28"/>
        <v>3.1848336868932141</v>
      </c>
      <c r="AL82" s="243">
        <f t="shared" si="28"/>
        <v>1.7302786920708533</v>
      </c>
      <c r="AM82" s="243">
        <f t="shared" si="28"/>
        <v>0</v>
      </c>
    </row>
    <row r="83" spans="1:39" ht="15.75" x14ac:dyDescent="0.25">
      <c r="A83" s="215"/>
      <c r="B83" s="195"/>
      <c r="C83" s="195"/>
      <c r="D83" s="244"/>
      <c r="E83" s="244"/>
      <c r="F83" s="244"/>
      <c r="G83" s="244"/>
      <c r="H83" s="244"/>
      <c r="I83" s="244"/>
      <c r="J83" s="244"/>
      <c r="K83" s="244"/>
      <c r="L83" s="244"/>
      <c r="M83" s="244"/>
      <c r="N83" s="244"/>
      <c r="O83" s="244"/>
      <c r="P83" s="244"/>
      <c r="Q83" s="244"/>
      <c r="R83" s="244"/>
      <c r="S83" s="244"/>
      <c r="T83" s="244"/>
      <c r="U83" s="244"/>
      <c r="V83" s="244"/>
      <c r="W83" s="244"/>
      <c r="X83" s="244"/>
      <c r="Y83" s="244"/>
      <c r="Z83" s="244"/>
      <c r="AA83" s="244"/>
      <c r="AB83" s="244"/>
      <c r="AC83" s="244"/>
      <c r="AD83" s="244"/>
      <c r="AE83" s="244"/>
      <c r="AF83" s="244"/>
      <c r="AG83" s="244"/>
      <c r="AH83" s="244"/>
      <c r="AI83" s="244"/>
      <c r="AJ83" s="244"/>
      <c r="AK83" s="244"/>
      <c r="AL83" s="244"/>
      <c r="AM83" s="244"/>
    </row>
    <row r="84" spans="1:39" ht="15.75" x14ac:dyDescent="0.25">
      <c r="A84" s="213" t="s">
        <v>244</v>
      </c>
      <c r="B84" s="214" t="s">
        <v>245</v>
      </c>
      <c r="C84" s="214"/>
      <c r="D84" s="244"/>
      <c r="E84" s="244"/>
      <c r="F84" s="244"/>
      <c r="G84" s="244"/>
      <c r="H84" s="244"/>
      <c r="I84" s="244"/>
      <c r="J84" s="244"/>
      <c r="K84" s="244"/>
      <c r="L84" s="244"/>
      <c r="M84" s="244"/>
      <c r="N84" s="244"/>
      <c r="O84" s="244"/>
      <c r="P84" s="244"/>
      <c r="Q84" s="244"/>
      <c r="R84" s="244"/>
      <c r="S84" s="244"/>
      <c r="T84" s="244"/>
      <c r="U84" s="244"/>
      <c r="V84" s="244"/>
      <c r="W84" s="244"/>
      <c r="X84" s="244"/>
      <c r="Y84" s="244"/>
      <c r="Z84" s="244"/>
      <c r="AA84" s="244"/>
      <c r="AB84" s="244"/>
      <c r="AC84" s="244"/>
      <c r="AD84" s="244"/>
      <c r="AE84" s="244"/>
      <c r="AF84" s="244"/>
      <c r="AG84" s="244"/>
      <c r="AH84" s="244"/>
      <c r="AI84" s="244"/>
      <c r="AJ84" s="244"/>
      <c r="AK84" s="244"/>
      <c r="AL84" s="244"/>
      <c r="AM84" s="244"/>
    </row>
    <row r="85" spans="1:39" ht="15.75" x14ac:dyDescent="0.25">
      <c r="A85" s="215" t="s">
        <v>246</v>
      </c>
      <c r="B85" s="195" t="s">
        <v>482</v>
      </c>
      <c r="C85" s="195"/>
      <c r="D85" s="244">
        <f t="shared" ref="D85:D89" si="29">SUM(E85:AM85)</f>
        <v>8.7007189951567874</v>
      </c>
      <c r="E85" s="244"/>
      <c r="F85" s="244"/>
      <c r="G85" s="244"/>
      <c r="H85" s="244"/>
      <c r="I85" s="244">
        <f>'Inv Repo Via'!D113/1000000</f>
        <v>1.7156342374826664E-2</v>
      </c>
      <c r="J85" s="244">
        <f>'Inv Repo Via'!E113/1000000</f>
        <v>2.052117081020036E-2</v>
      </c>
      <c r="K85" s="244">
        <f>'Inv Repo Via'!F113/1000000</f>
        <v>2.454996980492636E-2</v>
      </c>
      <c r="L85" s="244">
        <f>'Inv Repo Via'!G113/1000000</f>
        <v>2.9374620144653224E-2</v>
      </c>
      <c r="M85" s="244">
        <f>'Inv Repo Via'!H113/1000000</f>
        <v>3.5153381041110161E-2</v>
      </c>
      <c r="N85" s="244">
        <f>'Inv Repo Via'!I113/1000000</f>
        <v>4.2076205336857901E-2</v>
      </c>
      <c r="O85" s="244">
        <f>'Inv Repo Via'!J113/1000000</f>
        <v>5.037113399880562E-2</v>
      </c>
      <c r="P85" s="244">
        <f>'Inv Repo Via'!K113/1000000</f>
        <v>6.031199080833087E-2</v>
      </c>
      <c r="Q85" s="244">
        <f>'Inv Repo Via'!L113/1000000</f>
        <v>7.2227643739599737E-2</v>
      </c>
      <c r="R85" s="244">
        <f>'Inv Repo Via'!M113/1000000</f>
        <v>8.6513154584774127E-2</v>
      </c>
      <c r="S85" s="244">
        <f>'Inv Repo Via'!N113/1000000</f>
        <v>0.12418826696144861</v>
      </c>
      <c r="T85" s="244">
        <f>'Inv Repo Via'!O113/1000000</f>
        <v>0.14883408496472983</v>
      </c>
      <c r="U85" s="244">
        <f>'Inv Repo Via'!P113/1000000</f>
        <v>0.17840515062220297</v>
      </c>
      <c r="V85" s="244">
        <f>'Inv Repo Via'!Q113/1000000</f>
        <v>0.21389299780867274</v>
      </c>
      <c r="W85" s="244">
        <f>'Inv Repo Via'!R113/1000000</f>
        <v>0.25649031428901931</v>
      </c>
      <c r="X85" s="244">
        <f>'Inv Repo Via'!S113/1000000</f>
        <v>0.30763207604804854</v>
      </c>
      <c r="Y85" s="244">
        <f>'Inv Repo Via'!T113/1000000</f>
        <v>0.32355432225268155</v>
      </c>
      <c r="Z85" s="244">
        <f>'Inv Repo Via'!U113/1000000</f>
        <v>0.34032394452799802</v>
      </c>
      <c r="AA85" s="244">
        <f>'Inv Repo Via'!V113/1000000</f>
        <v>0.35798750171192284</v>
      </c>
      <c r="AB85" s="244">
        <f>'Inv Repo Via'!W113/1000000</f>
        <v>0.37659420006587796</v>
      </c>
      <c r="AC85" s="244">
        <f>'Inv Repo Via'!X113/1000000</f>
        <v>0.39619604909170508</v>
      </c>
      <c r="AD85" s="244">
        <f>'Inv Repo Via'!Y113/1000000</f>
        <v>0.41684802682108119</v>
      </c>
      <c r="AE85" s="244">
        <f>'Inv Repo Via'!Z113/1000000</f>
        <v>0.43860825516995039</v>
      </c>
      <c r="AF85" s="244">
        <f>'Inv Repo Via'!AA113/1000000</f>
        <v>0.4615381859884361</v>
      </c>
      <c r="AG85" s="244">
        <f>'Inv Repo Via'!AB113/1000000</f>
        <v>0.48570279847713804</v>
      </c>
      <c r="AH85" s="244">
        <f>'Inv Repo Via'!AC113/1000000</f>
        <v>0.51117080868378206</v>
      </c>
      <c r="AI85" s="244">
        <f>'Inv Repo Via'!AD113/1000000</f>
        <v>0.51940823706294048</v>
      </c>
      <c r="AJ85" s="244">
        <f>'Inv Repo Via'!AE113/1000000</f>
        <v>0.54494983658377938</v>
      </c>
      <c r="AK85" s="244">
        <f>'Inv Repo Via'!AF113/1000000</f>
        <v>0.57178588920224094</v>
      </c>
      <c r="AL85" s="244">
        <f>'Inv Repo Via'!AG113/1000000</f>
        <v>0.62759477727159152</v>
      </c>
      <c r="AM85" s="244">
        <f>'Inv Repo Via'!AH113/1000000</f>
        <v>0.66075765890745375</v>
      </c>
    </row>
    <row r="86" spans="1:39" ht="15.75" x14ac:dyDescent="0.25">
      <c r="A86" s="215" t="s">
        <v>247</v>
      </c>
      <c r="B86" s="195" t="s">
        <v>248</v>
      </c>
      <c r="C86" s="195">
        <f>+'Capex FERROESTE'!C87</f>
        <v>0</v>
      </c>
      <c r="D86" s="244">
        <f t="shared" si="29"/>
        <v>0</v>
      </c>
      <c r="E86" s="244">
        <f>+'Res Frotas'!E67</f>
        <v>0</v>
      </c>
      <c r="F86" s="244">
        <f>+'Res Frotas'!F67</f>
        <v>0</v>
      </c>
      <c r="G86" s="244">
        <f>+'Res Frotas'!G67</f>
        <v>0</v>
      </c>
      <c r="H86" s="244">
        <f>+'Res Frotas'!H67</f>
        <v>0</v>
      </c>
      <c r="I86" s="244">
        <f>+'Res Frotas'!I67</f>
        <v>0</v>
      </c>
      <c r="J86" s="244">
        <f>+'Res Frotas'!J67</f>
        <v>0</v>
      </c>
      <c r="K86" s="244">
        <f>+'Res Frotas'!K67</f>
        <v>0</v>
      </c>
      <c r="L86" s="244">
        <f>+'Res Frotas'!L67</f>
        <v>0</v>
      </c>
      <c r="M86" s="244">
        <f>+'Res Frotas'!M67</f>
        <v>0</v>
      </c>
      <c r="N86" s="244">
        <f>+'Res Frotas'!N67</f>
        <v>0</v>
      </c>
      <c r="O86" s="244">
        <f>+'Res Frotas'!O67</f>
        <v>0</v>
      </c>
      <c r="P86" s="244">
        <f>+'Res Frotas'!P67</f>
        <v>0</v>
      </c>
      <c r="Q86" s="244">
        <f>+'Res Frotas'!Q67</f>
        <v>0</v>
      </c>
      <c r="R86" s="244">
        <f>+'Res Frotas'!R67</f>
        <v>0</v>
      </c>
      <c r="S86" s="244">
        <f>+'Res Frotas'!S67</f>
        <v>0</v>
      </c>
      <c r="T86" s="244">
        <f>+'Res Frotas'!T67</f>
        <v>0</v>
      </c>
      <c r="U86" s="244">
        <f>+'Res Frotas'!U67</f>
        <v>0</v>
      </c>
      <c r="V86" s="244">
        <f>+'Res Frotas'!V67</f>
        <v>0</v>
      </c>
      <c r="W86" s="244">
        <f>+'Res Frotas'!W67</f>
        <v>0</v>
      </c>
      <c r="X86" s="244">
        <f>+'Res Frotas'!X67</f>
        <v>0</v>
      </c>
      <c r="Y86" s="244">
        <f>+'Res Frotas'!Y67</f>
        <v>0</v>
      </c>
      <c r="Z86" s="244">
        <f>+'Res Frotas'!Z67</f>
        <v>0</v>
      </c>
      <c r="AA86" s="244">
        <f>+'Res Frotas'!AA67</f>
        <v>0</v>
      </c>
      <c r="AB86" s="244">
        <f>+'Res Frotas'!AB67</f>
        <v>0</v>
      </c>
      <c r="AC86" s="244">
        <f>+'Res Frotas'!AC67</f>
        <v>0</v>
      </c>
      <c r="AD86" s="244">
        <f>+'Res Frotas'!AD67</f>
        <v>0</v>
      </c>
      <c r="AE86" s="244">
        <f>+'Res Frotas'!AE67</f>
        <v>0</v>
      </c>
      <c r="AF86" s="244">
        <f>+'Res Frotas'!AF67</f>
        <v>0</v>
      </c>
      <c r="AG86" s="244">
        <f>+'Res Frotas'!AG67</f>
        <v>0</v>
      </c>
      <c r="AH86" s="244">
        <f>+'Res Frotas'!AH67</f>
        <v>0</v>
      </c>
      <c r="AI86" s="244">
        <f>+'Res Frotas'!AI67</f>
        <v>0</v>
      </c>
      <c r="AJ86" s="244">
        <f>+'Res Frotas'!AJ67</f>
        <v>0</v>
      </c>
      <c r="AK86" s="244">
        <f>+'Res Frotas'!AK67</f>
        <v>0</v>
      </c>
      <c r="AL86" s="244">
        <f>+'Res Frotas'!AL67</f>
        <v>0</v>
      </c>
      <c r="AM86" s="244">
        <f>+'Res Frotas'!AM67</f>
        <v>0</v>
      </c>
    </row>
    <row r="87" spans="1:39" ht="15.75" x14ac:dyDescent="0.25">
      <c r="A87" s="215" t="s">
        <v>249</v>
      </c>
      <c r="B87" s="195" t="s">
        <v>250</v>
      </c>
      <c r="C87" s="195">
        <f>+'Capex FERROESTE'!C88</f>
        <v>0</v>
      </c>
      <c r="D87" s="244">
        <f t="shared" si="29"/>
        <v>0</v>
      </c>
      <c r="E87" s="244">
        <f>+'Res Frotas'!E68</f>
        <v>0</v>
      </c>
      <c r="F87" s="244">
        <f>+'Res Frotas'!F68</f>
        <v>0</v>
      </c>
      <c r="G87" s="244">
        <f>+'Res Frotas'!G68</f>
        <v>0</v>
      </c>
      <c r="H87" s="244">
        <f>+'Res Frotas'!H68</f>
        <v>0</v>
      </c>
      <c r="I87" s="244">
        <f>+'Res Frotas'!I68</f>
        <v>0</v>
      </c>
      <c r="J87" s="244">
        <f>+'Res Frotas'!J68</f>
        <v>0</v>
      </c>
      <c r="K87" s="244">
        <f>+'Res Frotas'!K68</f>
        <v>0</v>
      </c>
      <c r="L87" s="244">
        <f>+'Res Frotas'!L68</f>
        <v>0</v>
      </c>
      <c r="M87" s="244">
        <f>+'Res Frotas'!M68</f>
        <v>0</v>
      </c>
      <c r="N87" s="244">
        <f>+'Res Frotas'!N68</f>
        <v>0</v>
      </c>
      <c r="O87" s="244">
        <f>+'Res Frotas'!O68</f>
        <v>0</v>
      </c>
      <c r="P87" s="244">
        <f>+'Res Frotas'!P68</f>
        <v>0</v>
      </c>
      <c r="Q87" s="244">
        <f>+'Res Frotas'!Q68</f>
        <v>0</v>
      </c>
      <c r="R87" s="244">
        <f>+'Res Frotas'!R68</f>
        <v>0</v>
      </c>
      <c r="S87" s="244">
        <f>+'Res Frotas'!S68</f>
        <v>0</v>
      </c>
      <c r="T87" s="244">
        <f>+'Res Frotas'!T68</f>
        <v>0</v>
      </c>
      <c r="U87" s="244">
        <f>+'Res Frotas'!U68</f>
        <v>0</v>
      </c>
      <c r="V87" s="244">
        <f>+'Res Frotas'!V68</f>
        <v>0</v>
      </c>
      <c r="W87" s="244">
        <f>+'Res Frotas'!W68</f>
        <v>0</v>
      </c>
      <c r="X87" s="244">
        <f>+'Res Frotas'!X68</f>
        <v>0</v>
      </c>
      <c r="Y87" s="244">
        <f>+'Res Frotas'!Y68</f>
        <v>0</v>
      </c>
      <c r="Z87" s="244">
        <f>+'Res Frotas'!Z68</f>
        <v>0</v>
      </c>
      <c r="AA87" s="244">
        <f>+'Res Frotas'!AA68</f>
        <v>0</v>
      </c>
      <c r="AB87" s="244">
        <f>+'Res Frotas'!AB68</f>
        <v>0</v>
      </c>
      <c r="AC87" s="244">
        <f>+'Res Frotas'!AC68</f>
        <v>0</v>
      </c>
      <c r="AD87" s="244">
        <f>+'Res Frotas'!AD68</f>
        <v>0</v>
      </c>
      <c r="AE87" s="244">
        <f>+'Res Frotas'!AE68</f>
        <v>0</v>
      </c>
      <c r="AF87" s="244">
        <f>+'Res Frotas'!AF68</f>
        <v>0</v>
      </c>
      <c r="AG87" s="244">
        <f>+'Res Frotas'!AG68</f>
        <v>0</v>
      </c>
      <c r="AH87" s="244">
        <f>+'Res Frotas'!AH68</f>
        <v>0</v>
      </c>
      <c r="AI87" s="244">
        <f>+'Res Frotas'!AI68</f>
        <v>0</v>
      </c>
      <c r="AJ87" s="244">
        <f>+'Res Frotas'!AJ68</f>
        <v>0</v>
      </c>
      <c r="AK87" s="244">
        <f>+'Res Frotas'!AK68</f>
        <v>0</v>
      </c>
      <c r="AL87" s="244">
        <f>+'Res Frotas'!AL68</f>
        <v>0</v>
      </c>
      <c r="AM87" s="244">
        <f>+'Res Frotas'!AM68</f>
        <v>0</v>
      </c>
    </row>
    <row r="88" spans="1:39" ht="15.75" x14ac:dyDescent="0.25">
      <c r="A88" s="215" t="s">
        <v>251</v>
      </c>
      <c r="B88" s="195" t="s">
        <v>252</v>
      </c>
      <c r="C88" s="195"/>
      <c r="D88" s="244">
        <f t="shared" si="29"/>
        <v>0</v>
      </c>
      <c r="E88" s="244"/>
      <c r="F88" s="244"/>
      <c r="G88" s="244"/>
      <c r="H88" s="244"/>
      <c r="I88" s="244"/>
      <c r="J88" s="244"/>
      <c r="K88" s="244"/>
      <c r="L88" s="244"/>
      <c r="M88" s="244"/>
      <c r="N88" s="244"/>
      <c r="O88" s="244"/>
      <c r="P88" s="244"/>
      <c r="Q88" s="244"/>
      <c r="R88" s="244"/>
      <c r="S88" s="244"/>
      <c r="T88" s="244"/>
      <c r="U88" s="244"/>
      <c r="V88" s="244"/>
      <c r="W88" s="244"/>
      <c r="X88" s="244"/>
      <c r="Y88" s="244"/>
      <c r="Z88" s="244"/>
      <c r="AA88" s="244"/>
      <c r="AB88" s="244"/>
      <c r="AC88" s="244"/>
      <c r="AD88" s="244"/>
      <c r="AE88" s="244"/>
      <c r="AF88" s="244"/>
      <c r="AG88" s="244"/>
      <c r="AH88" s="244"/>
      <c r="AI88" s="244"/>
      <c r="AJ88" s="244"/>
      <c r="AK88" s="244"/>
      <c r="AL88" s="244"/>
      <c r="AM88" s="244"/>
    </row>
    <row r="89" spans="1:39" ht="15.75" x14ac:dyDescent="0.25">
      <c r="A89" s="215" t="s">
        <v>253</v>
      </c>
      <c r="B89" s="195" t="s">
        <v>254</v>
      </c>
      <c r="C89" s="234">
        <f>'Capex FERROESTE'!D90</f>
        <v>8.7007189951567856</v>
      </c>
      <c r="D89" s="244">
        <f t="shared" si="29"/>
        <v>8.7007189951567874</v>
      </c>
      <c r="E89" s="244">
        <f>SUM(E85:E88)</f>
        <v>0</v>
      </c>
      <c r="F89" s="244">
        <f t="shared" ref="F89:AM89" si="30">SUM(F85:F88)</f>
        <v>0</v>
      </c>
      <c r="G89" s="244">
        <f t="shared" si="30"/>
        <v>0</v>
      </c>
      <c r="H89" s="244">
        <f t="shared" si="30"/>
        <v>0</v>
      </c>
      <c r="I89" s="244">
        <f t="shared" si="30"/>
        <v>1.7156342374826664E-2</v>
      </c>
      <c r="J89" s="244">
        <f t="shared" si="30"/>
        <v>2.052117081020036E-2</v>
      </c>
      <c r="K89" s="244">
        <f t="shared" si="30"/>
        <v>2.454996980492636E-2</v>
      </c>
      <c r="L89" s="244">
        <f t="shared" si="30"/>
        <v>2.9374620144653224E-2</v>
      </c>
      <c r="M89" s="244">
        <f t="shared" si="30"/>
        <v>3.5153381041110161E-2</v>
      </c>
      <c r="N89" s="244">
        <f t="shared" si="30"/>
        <v>4.2076205336857901E-2</v>
      </c>
      <c r="O89" s="244">
        <f t="shared" si="30"/>
        <v>5.037113399880562E-2</v>
      </c>
      <c r="P89" s="244">
        <f t="shared" si="30"/>
        <v>6.031199080833087E-2</v>
      </c>
      <c r="Q89" s="244">
        <f t="shared" si="30"/>
        <v>7.2227643739599737E-2</v>
      </c>
      <c r="R89" s="244">
        <f t="shared" si="30"/>
        <v>8.6513154584774127E-2</v>
      </c>
      <c r="S89" s="244">
        <f t="shared" si="30"/>
        <v>0.12418826696144861</v>
      </c>
      <c r="T89" s="244">
        <f t="shared" si="30"/>
        <v>0.14883408496472983</v>
      </c>
      <c r="U89" s="244">
        <f t="shared" si="30"/>
        <v>0.17840515062220297</v>
      </c>
      <c r="V89" s="244">
        <f t="shared" si="30"/>
        <v>0.21389299780867274</v>
      </c>
      <c r="W89" s="244">
        <f t="shared" si="30"/>
        <v>0.25649031428901931</v>
      </c>
      <c r="X89" s="244">
        <f t="shared" si="30"/>
        <v>0.30763207604804854</v>
      </c>
      <c r="Y89" s="244">
        <f t="shared" si="30"/>
        <v>0.32355432225268155</v>
      </c>
      <c r="Z89" s="244">
        <f t="shared" si="30"/>
        <v>0.34032394452799802</v>
      </c>
      <c r="AA89" s="244">
        <f t="shared" si="30"/>
        <v>0.35798750171192284</v>
      </c>
      <c r="AB89" s="244">
        <f t="shared" si="30"/>
        <v>0.37659420006587796</v>
      </c>
      <c r="AC89" s="244">
        <f t="shared" si="30"/>
        <v>0.39619604909170508</v>
      </c>
      <c r="AD89" s="244">
        <f t="shared" si="30"/>
        <v>0.41684802682108119</v>
      </c>
      <c r="AE89" s="244">
        <f t="shared" si="30"/>
        <v>0.43860825516995039</v>
      </c>
      <c r="AF89" s="244">
        <f t="shared" si="30"/>
        <v>0.4615381859884361</v>
      </c>
      <c r="AG89" s="244">
        <f t="shared" si="30"/>
        <v>0.48570279847713804</v>
      </c>
      <c r="AH89" s="244">
        <f t="shared" si="30"/>
        <v>0.51117080868378206</v>
      </c>
      <c r="AI89" s="244">
        <f t="shared" si="30"/>
        <v>0.51940823706294048</v>
      </c>
      <c r="AJ89" s="244">
        <f t="shared" si="30"/>
        <v>0.54494983658377938</v>
      </c>
      <c r="AK89" s="244">
        <f t="shared" si="30"/>
        <v>0.57178588920224094</v>
      </c>
      <c r="AL89" s="244">
        <f t="shared" si="30"/>
        <v>0.62759477727159152</v>
      </c>
      <c r="AM89" s="244">
        <f t="shared" si="30"/>
        <v>0.66075765890745375</v>
      </c>
    </row>
    <row r="90" spans="1:39" ht="15.75" x14ac:dyDescent="0.25">
      <c r="A90" s="215"/>
      <c r="B90" s="195"/>
      <c r="C90" s="195"/>
      <c r="D90" s="244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</row>
    <row r="91" spans="1:39" ht="15.75" x14ac:dyDescent="0.25">
      <c r="A91" s="213" t="s">
        <v>255</v>
      </c>
      <c r="B91" s="214" t="s">
        <v>256</v>
      </c>
      <c r="C91" s="235">
        <f>+'Capex FERROESTE'!D92</f>
        <v>518.1773477071448</v>
      </c>
      <c r="D91" s="243">
        <f t="shared" ref="D91" si="31">SUM(E91:AM91)</f>
        <v>518.17734770714469</v>
      </c>
      <c r="E91" s="243">
        <f>+E89+E82</f>
        <v>0</v>
      </c>
      <c r="F91" s="243">
        <f t="shared" ref="F91:AM91" si="32">+F89+F82</f>
        <v>165.37741469330342</v>
      </c>
      <c r="G91" s="243">
        <f t="shared" si="32"/>
        <v>165.37741469330342</v>
      </c>
      <c r="H91" s="243">
        <f t="shared" si="32"/>
        <v>125.33513265871453</v>
      </c>
      <c r="I91" s="243">
        <f t="shared" si="32"/>
        <v>1.3691563036839636</v>
      </c>
      <c r="J91" s="243">
        <f t="shared" si="32"/>
        <v>1.5622661218936242</v>
      </c>
      <c r="K91" s="243">
        <f t="shared" si="32"/>
        <v>1.4841608606226016</v>
      </c>
      <c r="L91" s="243">
        <f t="shared" si="32"/>
        <v>1.545961937439686</v>
      </c>
      <c r="M91" s="243">
        <f t="shared" si="32"/>
        <v>1.6109415018571878</v>
      </c>
      <c r="N91" s="243">
        <f t="shared" si="32"/>
        <v>1.8163460550402226</v>
      </c>
      <c r="O91" s="243">
        <f t="shared" si="32"/>
        <v>1.7515847899605923</v>
      </c>
      <c r="P91" s="243">
        <f t="shared" si="32"/>
        <v>1.9649040852112873</v>
      </c>
      <c r="Q91" s="243">
        <f t="shared" si="32"/>
        <v>1.9088514494709794</v>
      </c>
      <c r="R91" s="243">
        <f t="shared" si="32"/>
        <v>4.1146154746755137</v>
      </c>
      <c r="S91" s="243">
        <f t="shared" si="32"/>
        <v>2.1844045516134125</v>
      </c>
      <c r="T91" s="243">
        <f t="shared" si="32"/>
        <v>2.4264447851353821</v>
      </c>
      <c r="U91" s="243">
        <f t="shared" si="32"/>
        <v>2.4026108122840317</v>
      </c>
      <c r="V91" s="243">
        <f t="shared" si="32"/>
        <v>2.6618955597825966</v>
      </c>
      <c r="W91" s="243">
        <f t="shared" si="32"/>
        <v>2.6577403204372576</v>
      </c>
      <c r="X91" s="243">
        <f t="shared" si="32"/>
        <v>1.609628470599568</v>
      </c>
      <c r="Y91" s="243">
        <f t="shared" si="32"/>
        <v>1.7892161497119179</v>
      </c>
      <c r="Z91" s="243">
        <f t="shared" si="32"/>
        <v>1.6962626832030394</v>
      </c>
      <c r="AA91" s="243">
        <f t="shared" si="32"/>
        <v>1.7417351580996234</v>
      </c>
      <c r="AB91" s="243">
        <f t="shared" si="32"/>
        <v>1.788724759818475</v>
      </c>
      <c r="AC91" s="243">
        <f t="shared" si="32"/>
        <v>1.9742651148168295</v>
      </c>
      <c r="AD91" s="243">
        <f t="shared" si="32"/>
        <v>1.8875142791842126</v>
      </c>
      <c r="AE91" s="243">
        <f t="shared" si="32"/>
        <v>1.9394518889230263</v>
      </c>
      <c r="AF91" s="243">
        <f t="shared" si="32"/>
        <v>2.1301520786103274</v>
      </c>
      <c r="AG91" s="243">
        <f t="shared" si="32"/>
        <v>2.048783684266164</v>
      </c>
      <c r="AH91" s="243">
        <f t="shared" si="32"/>
        <v>1.0061828482604103</v>
      </c>
      <c r="AI91" s="243">
        <f t="shared" si="32"/>
        <v>2.1604153669367268</v>
      </c>
      <c r="AJ91" s="243">
        <f t="shared" si="32"/>
        <v>2.0779178659394395</v>
      </c>
      <c r="AK91" s="243">
        <f t="shared" si="32"/>
        <v>3.756619576095455</v>
      </c>
      <c r="AL91" s="243">
        <f t="shared" si="32"/>
        <v>2.3578734693424446</v>
      </c>
      <c r="AM91" s="243">
        <f t="shared" si="32"/>
        <v>0.66075765890745375</v>
      </c>
    </row>
    <row r="92" spans="1:39" ht="15.75" x14ac:dyDescent="0.25">
      <c r="A92" s="215"/>
      <c r="B92" s="195"/>
      <c r="C92" s="234"/>
      <c r="D92" s="244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</row>
    <row r="93" spans="1:39" ht="15.75" x14ac:dyDescent="0.25">
      <c r="A93" s="213" t="s">
        <v>257</v>
      </c>
      <c r="B93" s="214" t="s">
        <v>258</v>
      </c>
      <c r="C93" s="235">
        <f>+'Capex FERROESTE'!D94</f>
        <v>0</v>
      </c>
      <c r="D93" s="243">
        <f t="shared" ref="D93" si="33">SUM(E93:AM93)</f>
        <v>0</v>
      </c>
      <c r="E93" s="243">
        <f>+'Capex FERROESTE'!E94</f>
        <v>0</v>
      </c>
      <c r="F93" s="243">
        <f>+'Capex FERROESTE'!F94</f>
        <v>0</v>
      </c>
      <c r="G93" s="243">
        <f>+'Capex FERROESTE'!G94</f>
        <v>0</v>
      </c>
      <c r="H93" s="243">
        <f>+'Capex FERROESTE'!H94</f>
        <v>0</v>
      </c>
      <c r="I93" s="243">
        <f>+'Capex FERROESTE'!I94</f>
        <v>0</v>
      </c>
      <c r="J93" s="243"/>
      <c r="K93" s="243"/>
      <c r="L93" s="243"/>
      <c r="M93" s="243"/>
      <c r="N93" s="243"/>
      <c r="O93" s="243"/>
      <c r="P93" s="243"/>
      <c r="Q93" s="243"/>
      <c r="R93" s="243"/>
      <c r="S93" s="243"/>
      <c r="T93" s="243"/>
      <c r="U93" s="243"/>
      <c r="V93" s="243"/>
      <c r="W93" s="243"/>
      <c r="X93" s="243"/>
      <c r="Y93" s="243"/>
      <c r="Z93" s="243"/>
      <c r="AA93" s="243"/>
      <c r="AB93" s="243"/>
      <c r="AC93" s="243"/>
      <c r="AD93" s="243"/>
      <c r="AE93" s="243"/>
      <c r="AF93" s="243"/>
      <c r="AG93" s="243"/>
      <c r="AH93" s="243"/>
      <c r="AI93" s="243"/>
      <c r="AJ93" s="243"/>
      <c r="AK93" s="243"/>
      <c r="AL93" s="243"/>
      <c r="AM93" s="243"/>
    </row>
    <row r="94" spans="1:39" ht="15.75" x14ac:dyDescent="0.25">
      <c r="A94" s="213"/>
      <c r="B94" s="195"/>
      <c r="C94" s="234"/>
      <c r="D94" s="244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</row>
    <row r="95" spans="1:39" ht="16.5" thickBot="1" x14ac:dyDescent="0.3">
      <c r="A95" s="228" t="s">
        <v>259</v>
      </c>
      <c r="B95" s="220" t="s">
        <v>260</v>
      </c>
      <c r="C95" s="236">
        <f>+'Capex FERROESTE'!D96</f>
        <v>518.1773477071448</v>
      </c>
      <c r="D95" s="245">
        <f t="shared" ref="D95" si="34">SUM(E95:AM95)</f>
        <v>518.17734770714469</v>
      </c>
      <c r="E95" s="245">
        <f>+E93+E91</f>
        <v>0</v>
      </c>
      <c r="F95" s="245">
        <f t="shared" ref="F95:AM95" si="35">+F93+F91</f>
        <v>165.37741469330342</v>
      </c>
      <c r="G95" s="245">
        <f t="shared" si="35"/>
        <v>165.37741469330342</v>
      </c>
      <c r="H95" s="245">
        <f t="shared" si="35"/>
        <v>125.33513265871453</v>
      </c>
      <c r="I95" s="245">
        <f t="shared" si="35"/>
        <v>1.3691563036839636</v>
      </c>
      <c r="J95" s="245">
        <f t="shared" si="35"/>
        <v>1.5622661218936242</v>
      </c>
      <c r="K95" s="245">
        <f t="shared" si="35"/>
        <v>1.4841608606226016</v>
      </c>
      <c r="L95" s="245">
        <f t="shared" si="35"/>
        <v>1.545961937439686</v>
      </c>
      <c r="M95" s="245">
        <f t="shared" si="35"/>
        <v>1.6109415018571878</v>
      </c>
      <c r="N95" s="245">
        <f t="shared" si="35"/>
        <v>1.8163460550402226</v>
      </c>
      <c r="O95" s="245">
        <f t="shared" si="35"/>
        <v>1.7515847899605923</v>
      </c>
      <c r="P95" s="245">
        <f t="shared" si="35"/>
        <v>1.9649040852112873</v>
      </c>
      <c r="Q95" s="245">
        <f t="shared" si="35"/>
        <v>1.9088514494709794</v>
      </c>
      <c r="R95" s="245">
        <f t="shared" si="35"/>
        <v>4.1146154746755137</v>
      </c>
      <c r="S95" s="245">
        <f t="shared" si="35"/>
        <v>2.1844045516134125</v>
      </c>
      <c r="T95" s="245">
        <f t="shared" si="35"/>
        <v>2.4264447851353821</v>
      </c>
      <c r="U95" s="245">
        <f t="shared" si="35"/>
        <v>2.4026108122840317</v>
      </c>
      <c r="V95" s="245">
        <f t="shared" si="35"/>
        <v>2.6618955597825966</v>
      </c>
      <c r="W95" s="245">
        <f t="shared" si="35"/>
        <v>2.6577403204372576</v>
      </c>
      <c r="X95" s="245">
        <f t="shared" si="35"/>
        <v>1.609628470599568</v>
      </c>
      <c r="Y95" s="245">
        <f t="shared" si="35"/>
        <v>1.7892161497119179</v>
      </c>
      <c r="Z95" s="245">
        <f t="shared" si="35"/>
        <v>1.6962626832030394</v>
      </c>
      <c r="AA95" s="245">
        <f t="shared" si="35"/>
        <v>1.7417351580996234</v>
      </c>
      <c r="AB95" s="245">
        <f t="shared" si="35"/>
        <v>1.788724759818475</v>
      </c>
      <c r="AC95" s="245">
        <f t="shared" si="35"/>
        <v>1.9742651148168295</v>
      </c>
      <c r="AD95" s="245">
        <f t="shared" si="35"/>
        <v>1.8875142791842126</v>
      </c>
      <c r="AE95" s="245">
        <f t="shared" si="35"/>
        <v>1.9394518889230263</v>
      </c>
      <c r="AF95" s="245">
        <f t="shared" si="35"/>
        <v>2.1301520786103274</v>
      </c>
      <c r="AG95" s="245">
        <f t="shared" si="35"/>
        <v>2.048783684266164</v>
      </c>
      <c r="AH95" s="245">
        <f t="shared" si="35"/>
        <v>1.0061828482604103</v>
      </c>
      <c r="AI95" s="245">
        <f t="shared" si="35"/>
        <v>2.1604153669367268</v>
      </c>
      <c r="AJ95" s="245">
        <f t="shared" si="35"/>
        <v>2.0779178659394395</v>
      </c>
      <c r="AK95" s="245">
        <f t="shared" si="35"/>
        <v>3.756619576095455</v>
      </c>
      <c r="AL95" s="245">
        <f t="shared" si="35"/>
        <v>2.3578734693424446</v>
      </c>
      <c r="AM95" s="245">
        <f t="shared" si="35"/>
        <v>0.66075765890745375</v>
      </c>
    </row>
    <row r="96" spans="1:39" ht="15.75" x14ac:dyDescent="0.25">
      <c r="A96" s="195" t="s">
        <v>1175</v>
      </c>
    </row>
    <row r="97" spans="1:39" ht="15.75" x14ac:dyDescent="0.25">
      <c r="A97" s="195" t="s">
        <v>484</v>
      </c>
      <c r="D97">
        <f>+'Capex FERROESTE'!D96</f>
        <v>518.1773477071448</v>
      </c>
    </row>
    <row r="99" spans="1:39" ht="15.75" x14ac:dyDescent="0.25">
      <c r="A99" s="214" t="s">
        <v>267</v>
      </c>
      <c r="F99" s="195"/>
      <c r="G99" s="195"/>
    </row>
    <row r="100" spans="1:39" ht="15.75" x14ac:dyDescent="0.25">
      <c r="A100" s="214" t="s">
        <v>261</v>
      </c>
      <c r="D100" s="195"/>
      <c r="E100" s="195"/>
      <c r="F100" s="195"/>
      <c r="G100" s="195"/>
    </row>
    <row r="101" spans="1:39" ht="16.5" thickBot="1" x14ac:dyDescent="0.3">
      <c r="A101" s="214" t="s">
        <v>515</v>
      </c>
      <c r="D101" s="195"/>
      <c r="E101" s="195"/>
      <c r="F101" s="195"/>
      <c r="G101" s="195"/>
    </row>
    <row r="102" spans="1:39" ht="15.75" x14ac:dyDescent="0.25">
      <c r="A102" s="293"/>
      <c r="B102" s="285"/>
      <c r="C102" s="285"/>
      <c r="D102" s="317" t="s">
        <v>481</v>
      </c>
      <c r="E102" s="295">
        <v>2011</v>
      </c>
      <c r="F102" s="295">
        <v>2012</v>
      </c>
      <c r="G102" s="295">
        <v>2013</v>
      </c>
      <c r="H102" s="295">
        <v>2014</v>
      </c>
      <c r="I102" s="294">
        <v>2015</v>
      </c>
      <c r="J102" s="295">
        <f t="shared" ref="J102:AM102" si="36">I102+1</f>
        <v>2016</v>
      </c>
      <c r="K102" s="295">
        <f t="shared" si="36"/>
        <v>2017</v>
      </c>
      <c r="L102" s="295">
        <f t="shared" si="36"/>
        <v>2018</v>
      </c>
      <c r="M102" s="295">
        <f t="shared" si="36"/>
        <v>2019</v>
      </c>
      <c r="N102" s="295">
        <f t="shared" si="36"/>
        <v>2020</v>
      </c>
      <c r="O102" s="295">
        <f t="shared" si="36"/>
        <v>2021</v>
      </c>
      <c r="P102" s="295">
        <f t="shared" si="36"/>
        <v>2022</v>
      </c>
      <c r="Q102" s="295">
        <f t="shared" si="36"/>
        <v>2023</v>
      </c>
      <c r="R102" s="295">
        <f t="shared" si="36"/>
        <v>2024</v>
      </c>
      <c r="S102" s="42">
        <f t="shared" si="36"/>
        <v>2025</v>
      </c>
      <c r="T102" s="295">
        <f t="shared" si="36"/>
        <v>2026</v>
      </c>
      <c r="U102" s="295">
        <f t="shared" si="36"/>
        <v>2027</v>
      </c>
      <c r="V102" s="42">
        <f t="shared" si="36"/>
        <v>2028</v>
      </c>
      <c r="W102" s="295">
        <f t="shared" si="36"/>
        <v>2029</v>
      </c>
      <c r="X102" s="294">
        <f t="shared" si="36"/>
        <v>2030</v>
      </c>
      <c r="Y102" s="295">
        <f t="shared" si="36"/>
        <v>2031</v>
      </c>
      <c r="Z102" s="295">
        <f t="shared" si="36"/>
        <v>2032</v>
      </c>
      <c r="AA102" s="295">
        <f t="shared" si="36"/>
        <v>2033</v>
      </c>
      <c r="AB102" s="295">
        <f t="shared" si="36"/>
        <v>2034</v>
      </c>
      <c r="AC102" s="295">
        <f t="shared" si="36"/>
        <v>2035</v>
      </c>
      <c r="AD102" s="295">
        <f t="shared" si="36"/>
        <v>2036</v>
      </c>
      <c r="AE102" s="295">
        <f t="shared" si="36"/>
        <v>2037</v>
      </c>
      <c r="AF102" s="295">
        <f t="shared" si="36"/>
        <v>2038</v>
      </c>
      <c r="AG102" s="295">
        <f t="shared" si="36"/>
        <v>2039</v>
      </c>
      <c r="AH102" s="295">
        <f t="shared" si="36"/>
        <v>2040</v>
      </c>
      <c r="AI102" s="295">
        <f t="shared" si="36"/>
        <v>2041</v>
      </c>
      <c r="AJ102" s="295">
        <f t="shared" si="36"/>
        <v>2042</v>
      </c>
      <c r="AK102" s="295">
        <f t="shared" si="36"/>
        <v>2043</v>
      </c>
      <c r="AL102" s="295">
        <f t="shared" si="36"/>
        <v>2044</v>
      </c>
      <c r="AM102" s="294">
        <f t="shared" si="36"/>
        <v>2045</v>
      </c>
    </row>
    <row r="103" spans="1:39" ht="16.5" thickBot="1" x14ac:dyDescent="0.3">
      <c r="A103" s="296"/>
      <c r="B103" s="39"/>
      <c r="C103" s="39"/>
      <c r="D103" s="43" t="s">
        <v>132</v>
      </c>
      <c r="E103" s="43"/>
      <c r="F103" s="43"/>
      <c r="G103" s="43"/>
      <c r="H103" s="43"/>
      <c r="I103" s="297" t="s">
        <v>112</v>
      </c>
      <c r="J103" s="43" t="s">
        <v>427</v>
      </c>
      <c r="K103" s="43" t="s">
        <v>428</v>
      </c>
      <c r="L103" s="43" t="s">
        <v>429</v>
      </c>
      <c r="M103" s="43" t="s">
        <v>430</v>
      </c>
      <c r="N103" s="43" t="s">
        <v>431</v>
      </c>
      <c r="O103" s="43" t="s">
        <v>432</v>
      </c>
      <c r="P103" s="43" t="s">
        <v>433</v>
      </c>
      <c r="Q103" s="43" t="s">
        <v>434</v>
      </c>
      <c r="R103" s="43" t="s">
        <v>435</v>
      </c>
      <c r="S103" s="44" t="s">
        <v>436</v>
      </c>
      <c r="T103" s="43" t="s">
        <v>437</v>
      </c>
      <c r="U103" s="43" t="s">
        <v>438</v>
      </c>
      <c r="V103" s="44" t="s">
        <v>439</v>
      </c>
      <c r="W103" s="43" t="s">
        <v>440</v>
      </c>
      <c r="X103" s="297" t="s">
        <v>113</v>
      </c>
      <c r="Y103" s="43" t="s">
        <v>441</v>
      </c>
      <c r="Z103" s="43" t="s">
        <v>442</v>
      </c>
      <c r="AA103" s="43" t="s">
        <v>443</v>
      </c>
      <c r="AB103" s="43" t="s">
        <v>444</v>
      </c>
      <c r="AC103" s="43" t="s">
        <v>445</v>
      </c>
      <c r="AD103" s="43" t="s">
        <v>446</v>
      </c>
      <c r="AE103" s="43" t="s">
        <v>447</v>
      </c>
      <c r="AF103" s="43" t="s">
        <v>448</v>
      </c>
      <c r="AG103" s="43" t="s">
        <v>449</v>
      </c>
      <c r="AH103" s="43" t="s">
        <v>450</v>
      </c>
      <c r="AI103" s="43" t="s">
        <v>451</v>
      </c>
      <c r="AJ103" s="43" t="s">
        <v>452</v>
      </c>
      <c r="AK103" s="43" t="s">
        <v>453</v>
      </c>
      <c r="AL103" s="43" t="s">
        <v>454</v>
      </c>
      <c r="AM103" s="297" t="s">
        <v>114</v>
      </c>
    </row>
    <row r="104" spans="1:39" ht="15.75" x14ac:dyDescent="0.25">
      <c r="A104" s="213" t="s">
        <v>206</v>
      </c>
      <c r="B104" s="214" t="s">
        <v>207</v>
      </c>
      <c r="C104" s="214"/>
      <c r="D104" s="195"/>
      <c r="E104" s="195"/>
      <c r="F104" s="195"/>
      <c r="G104" s="195"/>
      <c r="H104" s="195"/>
    </row>
    <row r="105" spans="1:39" ht="15.75" x14ac:dyDescent="0.25">
      <c r="A105" s="215" t="s">
        <v>208</v>
      </c>
      <c r="B105" s="195" t="s">
        <v>209</v>
      </c>
      <c r="C105" s="195"/>
      <c r="D105" s="244">
        <f>SUM(E105:AM105)</f>
        <v>206.65128963139188</v>
      </c>
      <c r="E105" s="244">
        <f>+E7+E56</f>
        <v>0</v>
      </c>
      <c r="F105" s="244">
        <f t="shared" ref="F105:AM112" si="37">+F7+F56</f>
        <v>82.660515852556756</v>
      </c>
      <c r="G105" s="244">
        <f t="shared" si="37"/>
        <v>82.660515852556756</v>
      </c>
      <c r="H105" s="244">
        <f t="shared" si="37"/>
        <v>41.330257926278378</v>
      </c>
      <c r="I105" s="244">
        <f t="shared" si="37"/>
        <v>0</v>
      </c>
      <c r="J105" s="244">
        <f t="shared" si="37"/>
        <v>0</v>
      </c>
      <c r="K105" s="244">
        <f t="shared" si="37"/>
        <v>0</v>
      </c>
      <c r="L105" s="244">
        <f t="shared" si="37"/>
        <v>0</v>
      </c>
      <c r="M105" s="244">
        <f t="shared" si="37"/>
        <v>0</v>
      </c>
      <c r="N105" s="244">
        <f t="shared" si="37"/>
        <v>0</v>
      </c>
      <c r="O105" s="244">
        <f t="shared" si="37"/>
        <v>0</v>
      </c>
      <c r="P105" s="244">
        <f t="shared" si="37"/>
        <v>0</v>
      </c>
      <c r="Q105" s="244">
        <f t="shared" si="37"/>
        <v>0</v>
      </c>
      <c r="R105" s="244">
        <f t="shared" si="37"/>
        <v>0</v>
      </c>
      <c r="S105" s="244">
        <f t="shared" si="37"/>
        <v>0</v>
      </c>
      <c r="T105" s="244">
        <f t="shared" si="37"/>
        <v>0</v>
      </c>
      <c r="U105" s="244">
        <f t="shared" si="37"/>
        <v>0</v>
      </c>
      <c r="V105" s="244">
        <f t="shared" si="37"/>
        <v>0</v>
      </c>
      <c r="W105" s="244">
        <f t="shared" si="37"/>
        <v>0</v>
      </c>
      <c r="X105" s="244">
        <f t="shared" si="37"/>
        <v>0</v>
      </c>
      <c r="Y105" s="244">
        <f t="shared" si="37"/>
        <v>0</v>
      </c>
      <c r="Z105" s="244">
        <f t="shared" si="37"/>
        <v>0</v>
      </c>
      <c r="AA105" s="244">
        <f t="shared" si="37"/>
        <v>0</v>
      </c>
      <c r="AB105" s="244">
        <f t="shared" si="37"/>
        <v>0</v>
      </c>
      <c r="AC105" s="244">
        <f t="shared" si="37"/>
        <v>0</v>
      </c>
      <c r="AD105" s="244">
        <f t="shared" si="37"/>
        <v>0</v>
      </c>
      <c r="AE105" s="244">
        <f t="shared" si="37"/>
        <v>0</v>
      </c>
      <c r="AF105" s="244">
        <f t="shared" si="37"/>
        <v>0</v>
      </c>
      <c r="AG105" s="244">
        <f t="shared" si="37"/>
        <v>0</v>
      </c>
      <c r="AH105" s="244">
        <f t="shared" si="37"/>
        <v>0</v>
      </c>
      <c r="AI105" s="244">
        <f t="shared" si="37"/>
        <v>0</v>
      </c>
      <c r="AJ105" s="244">
        <f t="shared" si="37"/>
        <v>0</v>
      </c>
      <c r="AK105" s="244">
        <f t="shared" si="37"/>
        <v>0</v>
      </c>
      <c r="AL105" s="244">
        <f t="shared" si="37"/>
        <v>0</v>
      </c>
      <c r="AM105" s="244">
        <f t="shared" si="37"/>
        <v>0</v>
      </c>
    </row>
    <row r="106" spans="1:39" ht="15.75" x14ac:dyDescent="0.25">
      <c r="A106" s="215" t="s">
        <v>210</v>
      </c>
      <c r="B106" s="195" t="s">
        <v>211</v>
      </c>
      <c r="C106" s="195"/>
      <c r="D106" s="244">
        <f t="shared" ref="D106:D113" si="38">SUM(E106:AM106)</f>
        <v>31.639042188494191</v>
      </c>
      <c r="E106" s="244">
        <f t="shared" ref="E106:T112" si="39">+E8+E57</f>
        <v>0</v>
      </c>
      <c r="F106" s="244">
        <f t="shared" si="39"/>
        <v>12.655616875397676</v>
      </c>
      <c r="G106" s="244">
        <f t="shared" si="39"/>
        <v>12.655616875397676</v>
      </c>
      <c r="H106" s="244">
        <f t="shared" si="39"/>
        <v>6.3278084376988382</v>
      </c>
      <c r="I106" s="244">
        <f t="shared" si="39"/>
        <v>0</v>
      </c>
      <c r="J106" s="244">
        <f t="shared" si="39"/>
        <v>0</v>
      </c>
      <c r="K106" s="244">
        <f t="shared" si="39"/>
        <v>0</v>
      </c>
      <c r="L106" s="244">
        <f t="shared" si="39"/>
        <v>0</v>
      </c>
      <c r="M106" s="244">
        <f t="shared" si="39"/>
        <v>0</v>
      </c>
      <c r="N106" s="244">
        <f t="shared" si="39"/>
        <v>0</v>
      </c>
      <c r="O106" s="244">
        <f t="shared" si="39"/>
        <v>0</v>
      </c>
      <c r="P106" s="244">
        <f t="shared" si="39"/>
        <v>0</v>
      </c>
      <c r="Q106" s="244">
        <f t="shared" si="39"/>
        <v>0</v>
      </c>
      <c r="R106" s="244">
        <f t="shared" si="39"/>
        <v>0</v>
      </c>
      <c r="S106" s="244">
        <f t="shared" si="39"/>
        <v>0</v>
      </c>
      <c r="T106" s="244">
        <f t="shared" si="39"/>
        <v>0</v>
      </c>
      <c r="U106" s="244">
        <f t="shared" si="37"/>
        <v>0</v>
      </c>
      <c r="V106" s="244">
        <f t="shared" si="37"/>
        <v>0</v>
      </c>
      <c r="W106" s="244">
        <f t="shared" si="37"/>
        <v>0</v>
      </c>
      <c r="X106" s="244">
        <f t="shared" si="37"/>
        <v>0</v>
      </c>
      <c r="Y106" s="244">
        <f t="shared" si="37"/>
        <v>0</v>
      </c>
      <c r="Z106" s="244">
        <f t="shared" si="37"/>
        <v>0</v>
      </c>
      <c r="AA106" s="244">
        <f t="shared" si="37"/>
        <v>0</v>
      </c>
      <c r="AB106" s="244">
        <f t="shared" si="37"/>
        <v>0</v>
      </c>
      <c r="AC106" s="244">
        <f t="shared" si="37"/>
        <v>0</v>
      </c>
      <c r="AD106" s="244">
        <f t="shared" si="37"/>
        <v>0</v>
      </c>
      <c r="AE106" s="244">
        <f t="shared" si="37"/>
        <v>0</v>
      </c>
      <c r="AF106" s="244">
        <f t="shared" si="37"/>
        <v>0</v>
      </c>
      <c r="AG106" s="244">
        <f t="shared" si="37"/>
        <v>0</v>
      </c>
      <c r="AH106" s="244">
        <f t="shared" si="37"/>
        <v>0</v>
      </c>
      <c r="AI106" s="244">
        <f t="shared" si="37"/>
        <v>0</v>
      </c>
      <c r="AJ106" s="244">
        <f t="shared" si="37"/>
        <v>0</v>
      </c>
      <c r="AK106" s="244">
        <f t="shared" si="37"/>
        <v>0</v>
      </c>
      <c r="AL106" s="244">
        <f t="shared" si="37"/>
        <v>0</v>
      </c>
      <c r="AM106" s="244">
        <f t="shared" si="37"/>
        <v>0</v>
      </c>
    </row>
    <row r="107" spans="1:39" ht="15.75" x14ac:dyDescent="0.25">
      <c r="A107" s="215" t="s">
        <v>212</v>
      </c>
      <c r="B107" s="195" t="s">
        <v>973</v>
      </c>
      <c r="C107" s="195"/>
      <c r="D107" s="244">
        <f t="shared" si="38"/>
        <v>130.65271394366863</v>
      </c>
      <c r="E107" s="244">
        <f t="shared" si="39"/>
        <v>0</v>
      </c>
      <c r="F107" s="244">
        <f t="shared" si="37"/>
        <v>52.261085577467455</v>
      </c>
      <c r="G107" s="244">
        <f t="shared" si="37"/>
        <v>52.261085577467455</v>
      </c>
      <c r="H107" s="244">
        <f t="shared" si="37"/>
        <v>26.130542788733727</v>
      </c>
      <c r="I107" s="244">
        <f t="shared" si="37"/>
        <v>0</v>
      </c>
      <c r="J107" s="244">
        <f t="shared" si="37"/>
        <v>0</v>
      </c>
      <c r="K107" s="244">
        <f t="shared" si="37"/>
        <v>0</v>
      </c>
      <c r="L107" s="244">
        <f t="shared" si="37"/>
        <v>0</v>
      </c>
      <c r="M107" s="244">
        <f t="shared" si="37"/>
        <v>0</v>
      </c>
      <c r="N107" s="244">
        <f t="shared" si="37"/>
        <v>0</v>
      </c>
      <c r="O107" s="244">
        <f t="shared" si="37"/>
        <v>0</v>
      </c>
      <c r="P107" s="244">
        <f t="shared" si="37"/>
        <v>0</v>
      </c>
      <c r="Q107" s="244">
        <f t="shared" si="37"/>
        <v>0</v>
      </c>
      <c r="R107" s="244">
        <f t="shared" si="37"/>
        <v>0</v>
      </c>
      <c r="S107" s="244">
        <f t="shared" si="37"/>
        <v>0</v>
      </c>
      <c r="T107" s="244">
        <f t="shared" si="37"/>
        <v>0</v>
      </c>
      <c r="U107" s="244">
        <f t="shared" si="37"/>
        <v>0</v>
      </c>
      <c r="V107" s="244">
        <f t="shared" si="37"/>
        <v>0</v>
      </c>
      <c r="W107" s="244">
        <f t="shared" si="37"/>
        <v>0</v>
      </c>
      <c r="X107" s="244">
        <f t="shared" si="37"/>
        <v>0</v>
      </c>
      <c r="Y107" s="244">
        <f t="shared" si="37"/>
        <v>0</v>
      </c>
      <c r="Z107" s="244">
        <f t="shared" si="37"/>
        <v>0</v>
      </c>
      <c r="AA107" s="244">
        <f t="shared" si="37"/>
        <v>0</v>
      </c>
      <c r="AB107" s="244">
        <f t="shared" si="37"/>
        <v>0</v>
      </c>
      <c r="AC107" s="244">
        <f t="shared" si="37"/>
        <v>0</v>
      </c>
      <c r="AD107" s="244">
        <f t="shared" si="37"/>
        <v>0</v>
      </c>
      <c r="AE107" s="244">
        <f t="shared" si="37"/>
        <v>0</v>
      </c>
      <c r="AF107" s="244">
        <f t="shared" si="37"/>
        <v>0</v>
      </c>
      <c r="AG107" s="244">
        <f t="shared" si="37"/>
        <v>0</v>
      </c>
      <c r="AH107" s="244">
        <f t="shared" si="37"/>
        <v>0</v>
      </c>
      <c r="AI107" s="244">
        <f t="shared" si="37"/>
        <v>0</v>
      </c>
      <c r="AJ107" s="244">
        <f t="shared" si="37"/>
        <v>0</v>
      </c>
      <c r="AK107" s="244">
        <f t="shared" si="37"/>
        <v>0</v>
      </c>
      <c r="AL107" s="244">
        <f t="shared" si="37"/>
        <v>0</v>
      </c>
      <c r="AM107" s="244">
        <f t="shared" si="37"/>
        <v>0</v>
      </c>
    </row>
    <row r="108" spans="1:39" ht="15.75" x14ac:dyDescent="0.25">
      <c r="A108" s="215" t="s">
        <v>214</v>
      </c>
      <c r="B108" s="195" t="s">
        <v>215</v>
      </c>
      <c r="C108" s="195"/>
      <c r="D108" s="244">
        <f t="shared" si="38"/>
        <v>19.859519913419913</v>
      </c>
      <c r="E108" s="244">
        <f t="shared" si="39"/>
        <v>0</v>
      </c>
      <c r="F108" s="244">
        <f t="shared" si="37"/>
        <v>4.8848904761904777</v>
      </c>
      <c r="G108" s="244">
        <f t="shared" si="37"/>
        <v>4.8848904761904777</v>
      </c>
      <c r="H108" s="244">
        <f t="shared" si="37"/>
        <v>7.07640562770563</v>
      </c>
      <c r="I108" s="244">
        <f t="shared" si="37"/>
        <v>0</v>
      </c>
      <c r="J108" s="244">
        <f t="shared" si="37"/>
        <v>0.27393939393939398</v>
      </c>
      <c r="K108" s="244">
        <f t="shared" si="37"/>
        <v>0</v>
      </c>
      <c r="L108" s="244">
        <f t="shared" si="37"/>
        <v>0</v>
      </c>
      <c r="M108" s="244">
        <f t="shared" si="37"/>
        <v>0</v>
      </c>
      <c r="N108" s="244">
        <f t="shared" si="37"/>
        <v>0.27393939393939398</v>
      </c>
      <c r="O108" s="244">
        <f t="shared" si="37"/>
        <v>0</v>
      </c>
      <c r="P108" s="244">
        <f t="shared" si="37"/>
        <v>0.27393939393939398</v>
      </c>
      <c r="Q108" s="244">
        <f t="shared" si="37"/>
        <v>0</v>
      </c>
      <c r="R108" s="244">
        <f t="shared" si="37"/>
        <v>0.27393939393939398</v>
      </c>
      <c r="S108" s="244">
        <f t="shared" si="37"/>
        <v>0</v>
      </c>
      <c r="T108" s="244">
        <f t="shared" si="37"/>
        <v>0.27393939393939398</v>
      </c>
      <c r="U108" s="244">
        <f t="shared" si="37"/>
        <v>0</v>
      </c>
      <c r="V108" s="244">
        <f t="shared" si="37"/>
        <v>0.27393939393939398</v>
      </c>
      <c r="W108" s="244">
        <f t="shared" si="37"/>
        <v>0</v>
      </c>
      <c r="X108" s="244">
        <f t="shared" si="37"/>
        <v>0</v>
      </c>
      <c r="Y108" s="244">
        <f t="shared" si="37"/>
        <v>0.27393939393939398</v>
      </c>
      <c r="Z108" s="244">
        <f t="shared" si="37"/>
        <v>0</v>
      </c>
      <c r="AA108" s="244">
        <f t="shared" si="37"/>
        <v>0</v>
      </c>
      <c r="AB108" s="244">
        <f t="shared" si="37"/>
        <v>0</v>
      </c>
      <c r="AC108" s="244">
        <f t="shared" si="37"/>
        <v>0.27393939393939398</v>
      </c>
      <c r="AD108" s="244">
        <f t="shared" si="37"/>
        <v>0</v>
      </c>
      <c r="AE108" s="244">
        <f t="shared" si="37"/>
        <v>0</v>
      </c>
      <c r="AF108" s="244">
        <f t="shared" si="37"/>
        <v>0.27393939393939398</v>
      </c>
      <c r="AG108" s="244">
        <f t="shared" si="37"/>
        <v>0</v>
      </c>
      <c r="AH108" s="244">
        <f t="shared" si="37"/>
        <v>0</v>
      </c>
      <c r="AI108" s="244">
        <f t="shared" si="37"/>
        <v>0.27393939393939398</v>
      </c>
      <c r="AJ108" s="244">
        <f t="shared" si="37"/>
        <v>0</v>
      </c>
      <c r="AK108" s="244">
        <f t="shared" si="37"/>
        <v>0.27393939393939398</v>
      </c>
      <c r="AL108" s="244">
        <f t="shared" si="37"/>
        <v>0</v>
      </c>
      <c r="AM108" s="244">
        <f t="shared" si="37"/>
        <v>0</v>
      </c>
    </row>
    <row r="109" spans="1:39" ht="15.75" x14ac:dyDescent="0.25">
      <c r="A109" s="215" t="s">
        <v>216</v>
      </c>
      <c r="B109" s="195" t="s">
        <v>217</v>
      </c>
      <c r="C109" s="195"/>
      <c r="D109" s="244">
        <f t="shared" si="38"/>
        <v>19.133291684590549</v>
      </c>
      <c r="E109" s="244">
        <f t="shared" si="39"/>
        <v>0</v>
      </c>
      <c r="F109" s="244">
        <f t="shared" si="37"/>
        <v>6.3777638948635165</v>
      </c>
      <c r="G109" s="244">
        <f t="shared" si="37"/>
        <v>6.3777638948635165</v>
      </c>
      <c r="H109" s="244">
        <f t="shared" si="37"/>
        <v>6.3777638948635165</v>
      </c>
      <c r="I109" s="244">
        <f t="shared" si="37"/>
        <v>0</v>
      </c>
      <c r="J109" s="244">
        <f t="shared" si="37"/>
        <v>0</v>
      </c>
      <c r="K109" s="244">
        <f t="shared" si="37"/>
        <v>0</v>
      </c>
      <c r="L109" s="244">
        <f t="shared" si="37"/>
        <v>0</v>
      </c>
      <c r="M109" s="244">
        <f t="shared" si="37"/>
        <v>0</v>
      </c>
      <c r="N109" s="244">
        <f t="shared" si="37"/>
        <v>0</v>
      </c>
      <c r="O109" s="244">
        <f t="shared" si="37"/>
        <v>0</v>
      </c>
      <c r="P109" s="244">
        <f t="shared" si="37"/>
        <v>0</v>
      </c>
      <c r="Q109" s="244">
        <f t="shared" si="37"/>
        <v>0</v>
      </c>
      <c r="R109" s="244">
        <f t="shared" si="37"/>
        <v>0</v>
      </c>
      <c r="S109" s="244">
        <f t="shared" si="37"/>
        <v>0</v>
      </c>
      <c r="T109" s="244">
        <f t="shared" si="37"/>
        <v>0</v>
      </c>
      <c r="U109" s="244">
        <f t="shared" si="37"/>
        <v>0</v>
      </c>
      <c r="V109" s="244">
        <f t="shared" si="37"/>
        <v>0</v>
      </c>
      <c r="W109" s="244">
        <f t="shared" si="37"/>
        <v>0</v>
      </c>
      <c r="X109" s="244">
        <f t="shared" si="37"/>
        <v>0</v>
      </c>
      <c r="Y109" s="244">
        <f t="shared" si="37"/>
        <v>0</v>
      </c>
      <c r="Z109" s="244">
        <f t="shared" si="37"/>
        <v>0</v>
      </c>
      <c r="AA109" s="244">
        <f t="shared" si="37"/>
        <v>0</v>
      </c>
      <c r="AB109" s="244">
        <f t="shared" si="37"/>
        <v>0</v>
      </c>
      <c r="AC109" s="244">
        <f t="shared" si="37"/>
        <v>0</v>
      </c>
      <c r="AD109" s="244">
        <f t="shared" si="37"/>
        <v>0</v>
      </c>
      <c r="AE109" s="244">
        <f t="shared" si="37"/>
        <v>0</v>
      </c>
      <c r="AF109" s="244">
        <f t="shared" si="37"/>
        <v>0</v>
      </c>
      <c r="AG109" s="244">
        <f t="shared" si="37"/>
        <v>0</v>
      </c>
      <c r="AH109" s="244">
        <f t="shared" si="37"/>
        <v>0</v>
      </c>
      <c r="AI109" s="244">
        <f t="shared" si="37"/>
        <v>0</v>
      </c>
      <c r="AJ109" s="244">
        <f t="shared" si="37"/>
        <v>0</v>
      </c>
      <c r="AK109" s="244">
        <f t="shared" si="37"/>
        <v>0</v>
      </c>
      <c r="AL109" s="244">
        <f t="shared" si="37"/>
        <v>0</v>
      </c>
      <c r="AM109" s="244">
        <f t="shared" si="37"/>
        <v>0</v>
      </c>
    </row>
    <row r="110" spans="1:39" ht="15.75" x14ac:dyDescent="0.25">
      <c r="A110" s="215" t="s">
        <v>218</v>
      </c>
      <c r="B110" s="195" t="s">
        <v>219</v>
      </c>
      <c r="C110" s="195"/>
      <c r="D110" s="244">
        <f t="shared" si="38"/>
        <v>33.776202672914259</v>
      </c>
      <c r="E110" s="244">
        <f t="shared" si="39"/>
        <v>0</v>
      </c>
      <c r="F110" s="244">
        <f t="shared" si="37"/>
        <v>11.258734224304753</v>
      </c>
      <c r="G110" s="244">
        <f t="shared" si="37"/>
        <v>11.258734224304753</v>
      </c>
      <c r="H110" s="244">
        <f t="shared" si="37"/>
        <v>11.258734224304753</v>
      </c>
      <c r="I110" s="244">
        <f t="shared" si="37"/>
        <v>0</v>
      </c>
      <c r="J110" s="244">
        <f t="shared" si="37"/>
        <v>0</v>
      </c>
      <c r="K110" s="244">
        <f t="shared" si="37"/>
        <v>0</v>
      </c>
      <c r="L110" s="244">
        <f t="shared" si="37"/>
        <v>0</v>
      </c>
      <c r="M110" s="244">
        <f t="shared" si="37"/>
        <v>0</v>
      </c>
      <c r="N110" s="244">
        <f t="shared" si="37"/>
        <v>0</v>
      </c>
      <c r="O110" s="244">
        <f t="shared" si="37"/>
        <v>0</v>
      </c>
      <c r="P110" s="244">
        <f t="shared" si="37"/>
        <v>0</v>
      </c>
      <c r="Q110" s="244">
        <f t="shared" si="37"/>
        <v>0</v>
      </c>
      <c r="R110" s="244">
        <f t="shared" si="37"/>
        <v>0</v>
      </c>
      <c r="S110" s="244">
        <f t="shared" si="37"/>
        <v>0</v>
      </c>
      <c r="T110" s="244">
        <f t="shared" si="37"/>
        <v>0</v>
      </c>
      <c r="U110" s="244">
        <f t="shared" si="37"/>
        <v>0</v>
      </c>
      <c r="V110" s="244">
        <f t="shared" si="37"/>
        <v>0</v>
      </c>
      <c r="W110" s="244">
        <f t="shared" si="37"/>
        <v>0</v>
      </c>
      <c r="X110" s="244">
        <f t="shared" si="37"/>
        <v>0</v>
      </c>
      <c r="Y110" s="244">
        <f t="shared" si="37"/>
        <v>0</v>
      </c>
      <c r="Z110" s="244">
        <f t="shared" si="37"/>
        <v>0</v>
      </c>
      <c r="AA110" s="244">
        <f t="shared" si="37"/>
        <v>0</v>
      </c>
      <c r="AB110" s="244">
        <f t="shared" si="37"/>
        <v>0</v>
      </c>
      <c r="AC110" s="244">
        <f t="shared" si="37"/>
        <v>0</v>
      </c>
      <c r="AD110" s="244">
        <f t="shared" si="37"/>
        <v>0</v>
      </c>
      <c r="AE110" s="244">
        <f t="shared" si="37"/>
        <v>0</v>
      </c>
      <c r="AF110" s="244">
        <f t="shared" si="37"/>
        <v>0</v>
      </c>
      <c r="AG110" s="244">
        <f t="shared" si="37"/>
        <v>0</v>
      </c>
      <c r="AH110" s="244">
        <f t="shared" si="37"/>
        <v>0</v>
      </c>
      <c r="AI110" s="244">
        <f t="shared" si="37"/>
        <v>0</v>
      </c>
      <c r="AJ110" s="244">
        <f t="shared" si="37"/>
        <v>0</v>
      </c>
      <c r="AK110" s="244">
        <f t="shared" si="37"/>
        <v>0</v>
      </c>
      <c r="AL110" s="244">
        <f t="shared" si="37"/>
        <v>0</v>
      </c>
      <c r="AM110" s="244">
        <f t="shared" si="37"/>
        <v>0</v>
      </c>
    </row>
    <row r="111" spans="1:39" ht="15.75" x14ac:dyDescent="0.25">
      <c r="A111" s="215" t="s">
        <v>220</v>
      </c>
      <c r="B111" s="195" t="s">
        <v>221</v>
      </c>
      <c r="C111" s="195"/>
      <c r="D111" s="244">
        <f t="shared" si="38"/>
        <v>37.840000000000003</v>
      </c>
      <c r="E111" s="244">
        <f t="shared" si="39"/>
        <v>0</v>
      </c>
      <c r="F111" s="244">
        <f t="shared" si="37"/>
        <v>12.613333333333333</v>
      </c>
      <c r="G111" s="244">
        <f t="shared" si="37"/>
        <v>12.613333333333333</v>
      </c>
      <c r="H111" s="244">
        <f t="shared" si="37"/>
        <v>12.613333333333333</v>
      </c>
      <c r="I111" s="244">
        <f t="shared" si="37"/>
        <v>0</v>
      </c>
      <c r="J111" s="244">
        <f t="shared" si="37"/>
        <v>0</v>
      </c>
      <c r="K111" s="244">
        <f t="shared" si="37"/>
        <v>0</v>
      </c>
      <c r="L111" s="244">
        <f t="shared" si="37"/>
        <v>0</v>
      </c>
      <c r="M111" s="244">
        <f t="shared" si="37"/>
        <v>0</v>
      </c>
      <c r="N111" s="244">
        <f t="shared" si="37"/>
        <v>0</v>
      </c>
      <c r="O111" s="244">
        <f t="shared" si="37"/>
        <v>0</v>
      </c>
      <c r="P111" s="244">
        <f t="shared" si="37"/>
        <v>0</v>
      </c>
      <c r="Q111" s="244">
        <f t="shared" si="37"/>
        <v>0</v>
      </c>
      <c r="R111" s="244">
        <f t="shared" si="37"/>
        <v>0</v>
      </c>
      <c r="S111" s="244">
        <f t="shared" si="37"/>
        <v>0</v>
      </c>
      <c r="T111" s="244">
        <f t="shared" si="37"/>
        <v>0</v>
      </c>
      <c r="U111" s="244">
        <f t="shared" si="37"/>
        <v>0</v>
      </c>
      <c r="V111" s="244">
        <f t="shared" si="37"/>
        <v>0</v>
      </c>
      <c r="W111" s="244">
        <f t="shared" si="37"/>
        <v>0</v>
      </c>
      <c r="X111" s="244">
        <f t="shared" si="37"/>
        <v>0</v>
      </c>
      <c r="Y111" s="244">
        <f t="shared" si="37"/>
        <v>0</v>
      </c>
      <c r="Z111" s="244">
        <f t="shared" si="37"/>
        <v>0</v>
      </c>
      <c r="AA111" s="244">
        <f t="shared" si="37"/>
        <v>0</v>
      </c>
      <c r="AB111" s="244">
        <f t="shared" si="37"/>
        <v>0</v>
      </c>
      <c r="AC111" s="244">
        <f t="shared" si="37"/>
        <v>0</v>
      </c>
      <c r="AD111" s="244">
        <f t="shared" si="37"/>
        <v>0</v>
      </c>
      <c r="AE111" s="244">
        <f t="shared" si="37"/>
        <v>0</v>
      </c>
      <c r="AF111" s="244">
        <f t="shared" si="37"/>
        <v>0</v>
      </c>
      <c r="AG111" s="244">
        <f t="shared" si="37"/>
        <v>0</v>
      </c>
      <c r="AH111" s="244">
        <f t="shared" si="37"/>
        <v>0</v>
      </c>
      <c r="AI111" s="244">
        <f t="shared" si="37"/>
        <v>0</v>
      </c>
      <c r="AJ111" s="244">
        <f t="shared" si="37"/>
        <v>0</v>
      </c>
      <c r="AK111" s="244">
        <f t="shared" si="37"/>
        <v>0</v>
      </c>
      <c r="AL111" s="244">
        <f t="shared" si="37"/>
        <v>0</v>
      </c>
      <c r="AM111" s="244">
        <f t="shared" si="37"/>
        <v>0</v>
      </c>
    </row>
    <row r="112" spans="1:39" ht="15.75" x14ac:dyDescent="0.25">
      <c r="A112" s="215" t="s">
        <v>222</v>
      </c>
      <c r="B112" s="195" t="s">
        <v>223</v>
      </c>
      <c r="C112" s="195"/>
      <c r="D112" s="244">
        <f t="shared" si="38"/>
        <v>3.3970000000000002</v>
      </c>
      <c r="E112" s="244">
        <f t="shared" si="39"/>
        <v>0</v>
      </c>
      <c r="F112" s="244">
        <f t="shared" si="37"/>
        <v>1.0191000000000001</v>
      </c>
      <c r="G112" s="244">
        <f t="shared" si="37"/>
        <v>1.0191000000000001</v>
      </c>
      <c r="H112" s="244">
        <f t="shared" si="37"/>
        <v>1.3588000000000002</v>
      </c>
      <c r="I112" s="244">
        <f t="shared" si="37"/>
        <v>0</v>
      </c>
      <c r="J112" s="244">
        <f t="shared" si="37"/>
        <v>0</v>
      </c>
      <c r="K112" s="244">
        <f t="shared" si="37"/>
        <v>0</v>
      </c>
      <c r="L112" s="244">
        <f t="shared" si="37"/>
        <v>0</v>
      </c>
      <c r="M112" s="244">
        <f t="shared" si="37"/>
        <v>0</v>
      </c>
      <c r="N112" s="244">
        <f t="shared" si="37"/>
        <v>0</v>
      </c>
      <c r="O112" s="244">
        <f t="shared" si="37"/>
        <v>0</v>
      </c>
      <c r="P112" s="244">
        <f t="shared" si="37"/>
        <v>0</v>
      </c>
      <c r="Q112" s="244">
        <f t="shared" si="37"/>
        <v>0</v>
      </c>
      <c r="R112" s="244">
        <f t="shared" si="37"/>
        <v>0</v>
      </c>
      <c r="S112" s="244">
        <f t="shared" si="37"/>
        <v>0</v>
      </c>
      <c r="T112" s="244">
        <f t="shared" si="37"/>
        <v>0</v>
      </c>
      <c r="U112" s="244">
        <f t="shared" si="37"/>
        <v>0</v>
      </c>
      <c r="V112" s="244">
        <f t="shared" si="37"/>
        <v>0</v>
      </c>
      <c r="W112" s="244">
        <f t="shared" si="37"/>
        <v>0</v>
      </c>
      <c r="X112" s="244">
        <f t="shared" si="37"/>
        <v>0</v>
      </c>
      <c r="Y112" s="244">
        <f t="shared" si="37"/>
        <v>0</v>
      </c>
      <c r="Z112" s="244">
        <f t="shared" si="37"/>
        <v>0</v>
      </c>
      <c r="AA112" s="244">
        <f t="shared" si="37"/>
        <v>0</v>
      </c>
      <c r="AB112" s="244">
        <f t="shared" si="37"/>
        <v>0</v>
      </c>
      <c r="AC112" s="244">
        <f t="shared" si="37"/>
        <v>0</v>
      </c>
      <c r="AD112" s="244">
        <f t="shared" si="37"/>
        <v>0</v>
      </c>
      <c r="AE112" s="244">
        <f t="shared" si="37"/>
        <v>0</v>
      </c>
      <c r="AF112" s="244">
        <f t="shared" si="37"/>
        <v>0</v>
      </c>
      <c r="AG112" s="244">
        <f t="shared" si="37"/>
        <v>0</v>
      </c>
      <c r="AH112" s="244">
        <f t="shared" si="37"/>
        <v>0</v>
      </c>
      <c r="AI112" s="244">
        <f t="shared" si="37"/>
        <v>0</v>
      </c>
      <c r="AJ112" s="244">
        <f t="shared" si="37"/>
        <v>0</v>
      </c>
      <c r="AK112" s="244">
        <f t="shared" si="37"/>
        <v>0</v>
      </c>
      <c r="AL112" s="244">
        <f t="shared" ref="AL112:AM112" si="40">+AL14+AL63</f>
        <v>0</v>
      </c>
      <c r="AM112" s="244">
        <f t="shared" si="40"/>
        <v>0</v>
      </c>
    </row>
    <row r="113" spans="1:39" ht="15.75" x14ac:dyDescent="0.25">
      <c r="A113" s="215" t="s">
        <v>224</v>
      </c>
      <c r="B113" s="195" t="s">
        <v>225</v>
      </c>
      <c r="C113" s="234">
        <f>+'Capex FERROESTE'!D114</f>
        <v>482.94906003447937</v>
      </c>
      <c r="D113" s="244">
        <f t="shared" si="38"/>
        <v>482.9490600344792</v>
      </c>
      <c r="E113" s="244">
        <f>SUM(E105:E112)</f>
        <v>0</v>
      </c>
      <c r="F113" s="244">
        <f t="shared" ref="F113:AM113" si="41">SUM(F105:F112)</f>
        <v>183.73104023411398</v>
      </c>
      <c r="G113" s="244">
        <f t="shared" si="41"/>
        <v>183.73104023411398</v>
      </c>
      <c r="H113" s="244">
        <f t="shared" si="41"/>
        <v>112.47364623291817</v>
      </c>
      <c r="I113" s="244">
        <f t="shared" si="41"/>
        <v>0</v>
      </c>
      <c r="J113" s="244">
        <f t="shared" si="41"/>
        <v>0.27393939393939398</v>
      </c>
      <c r="K113" s="244">
        <f t="shared" si="41"/>
        <v>0</v>
      </c>
      <c r="L113" s="244">
        <f t="shared" si="41"/>
        <v>0</v>
      </c>
      <c r="M113" s="244">
        <f t="shared" si="41"/>
        <v>0</v>
      </c>
      <c r="N113" s="244">
        <f t="shared" si="41"/>
        <v>0.27393939393939398</v>
      </c>
      <c r="O113" s="244">
        <f t="shared" si="41"/>
        <v>0</v>
      </c>
      <c r="P113" s="244">
        <f t="shared" si="41"/>
        <v>0.27393939393939398</v>
      </c>
      <c r="Q113" s="244">
        <f t="shared" si="41"/>
        <v>0</v>
      </c>
      <c r="R113" s="244">
        <f t="shared" si="41"/>
        <v>0.27393939393939398</v>
      </c>
      <c r="S113" s="244">
        <f t="shared" si="41"/>
        <v>0</v>
      </c>
      <c r="T113" s="244">
        <f t="shared" si="41"/>
        <v>0.27393939393939398</v>
      </c>
      <c r="U113" s="244">
        <f t="shared" si="41"/>
        <v>0</v>
      </c>
      <c r="V113" s="244">
        <f t="shared" si="41"/>
        <v>0.27393939393939398</v>
      </c>
      <c r="W113" s="244">
        <f t="shared" si="41"/>
        <v>0</v>
      </c>
      <c r="X113" s="244">
        <f t="shared" si="41"/>
        <v>0</v>
      </c>
      <c r="Y113" s="244">
        <f t="shared" si="41"/>
        <v>0.27393939393939398</v>
      </c>
      <c r="Z113" s="244">
        <f t="shared" si="41"/>
        <v>0</v>
      </c>
      <c r="AA113" s="244">
        <f t="shared" si="41"/>
        <v>0</v>
      </c>
      <c r="AB113" s="244">
        <f t="shared" si="41"/>
        <v>0</v>
      </c>
      <c r="AC113" s="244">
        <f t="shared" si="41"/>
        <v>0.27393939393939398</v>
      </c>
      <c r="AD113" s="244">
        <f t="shared" si="41"/>
        <v>0</v>
      </c>
      <c r="AE113" s="244">
        <f t="shared" si="41"/>
        <v>0</v>
      </c>
      <c r="AF113" s="244">
        <f t="shared" si="41"/>
        <v>0.27393939393939398</v>
      </c>
      <c r="AG113" s="244">
        <f t="shared" si="41"/>
        <v>0</v>
      </c>
      <c r="AH113" s="244">
        <f t="shared" si="41"/>
        <v>0</v>
      </c>
      <c r="AI113" s="244">
        <f t="shared" si="41"/>
        <v>0.27393939393939398</v>
      </c>
      <c r="AJ113" s="244">
        <f t="shared" si="41"/>
        <v>0</v>
      </c>
      <c r="AK113" s="244">
        <f t="shared" si="41"/>
        <v>0.27393939393939398</v>
      </c>
      <c r="AL113" s="244">
        <f t="shared" si="41"/>
        <v>0</v>
      </c>
      <c r="AM113" s="244">
        <f t="shared" si="41"/>
        <v>0</v>
      </c>
    </row>
    <row r="114" spans="1:39" ht="15.75" x14ac:dyDescent="0.25">
      <c r="A114" s="215"/>
      <c r="B114" s="195" t="s">
        <v>226</v>
      </c>
      <c r="C114" s="195"/>
      <c r="D114" s="244"/>
      <c r="E114" s="244"/>
      <c r="F114" s="244"/>
      <c r="G114" s="244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</row>
    <row r="115" spans="1:39" ht="15.75" x14ac:dyDescent="0.25">
      <c r="A115" s="213" t="s">
        <v>227</v>
      </c>
      <c r="B115" s="214" t="s">
        <v>228</v>
      </c>
      <c r="C115" s="214"/>
      <c r="D115" s="244"/>
      <c r="E115" s="244"/>
      <c r="F115" s="244"/>
      <c r="G115" s="244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  <c r="AB115" s="358"/>
      <c r="AC115" s="358"/>
      <c r="AD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</row>
    <row r="116" spans="1:39" ht="15.75" x14ac:dyDescent="0.25">
      <c r="A116" s="215" t="s">
        <v>229</v>
      </c>
      <c r="B116" s="195" t="s">
        <v>296</v>
      </c>
      <c r="C116" s="195"/>
      <c r="D116" s="244">
        <f t="shared" ref="D116:D118" si="42">SUM(E116:AM116)</f>
        <v>136</v>
      </c>
      <c r="E116" s="244">
        <f>+E18+E67</f>
        <v>0</v>
      </c>
      <c r="F116" s="244">
        <f t="shared" ref="F116:AM116" si="43">+F18+F67</f>
        <v>0</v>
      </c>
      <c r="G116" s="244">
        <f t="shared" si="43"/>
        <v>0</v>
      </c>
      <c r="H116" s="244">
        <f t="shared" si="43"/>
        <v>64.099999999999994</v>
      </c>
      <c r="I116" s="244">
        <f t="shared" si="43"/>
        <v>1.6809180893399858</v>
      </c>
      <c r="J116" s="244">
        <f t="shared" si="43"/>
        <v>1.7302196732842372</v>
      </c>
      <c r="K116" s="244">
        <f t="shared" si="43"/>
        <v>1.7810955797225265</v>
      </c>
      <c r="L116" s="244">
        <f t="shared" si="43"/>
        <v>1.8335998401454905</v>
      </c>
      <c r="M116" s="244">
        <f t="shared" si="43"/>
        <v>1.8877884416124491</v>
      </c>
      <c r="N116" s="244">
        <f t="shared" si="43"/>
        <v>1.9437194000631355</v>
      </c>
      <c r="O116" s="244">
        <f t="shared" si="43"/>
        <v>2.0014528364382427</v>
      </c>
      <c r="P116" s="244">
        <f t="shared" si="43"/>
        <v>2.0610510557173209</v>
      </c>
      <c r="Q116" s="244">
        <f t="shared" si="43"/>
        <v>2.1225786289875299</v>
      </c>
      <c r="R116" s="244">
        <f t="shared" si="43"/>
        <v>4.4377944456216563</v>
      </c>
      <c r="S116" s="244">
        <f t="shared" si="43"/>
        <v>2.3194189878106917</v>
      </c>
      <c r="T116" s="244">
        <f t="shared" si="43"/>
        <v>2.3893580622450035</v>
      </c>
      <c r="U116" s="244">
        <f t="shared" si="43"/>
        <v>2.4615864374943399</v>
      </c>
      <c r="V116" s="244">
        <f t="shared" si="43"/>
        <v>2.5361841898756916</v>
      </c>
      <c r="W116" s="244">
        <f t="shared" si="43"/>
        <v>4.3132343316416986</v>
      </c>
      <c r="X116" s="244">
        <f t="shared" si="43"/>
        <v>2.0802273658988799</v>
      </c>
      <c r="Y116" s="244">
        <f t="shared" si="43"/>
        <v>2.125215110977158</v>
      </c>
      <c r="Z116" s="244">
        <f t="shared" si="43"/>
        <v>2.1711758847059639</v>
      </c>
      <c r="AA116" s="244">
        <f t="shared" si="43"/>
        <v>2.2181307348170991</v>
      </c>
      <c r="AB116" s="244">
        <f t="shared" si="43"/>
        <v>2.266101164379823</v>
      </c>
      <c r="AC116" s="244">
        <f t="shared" si="43"/>
        <v>2.3151091416527958</v>
      </c>
      <c r="AD116" s="244">
        <f t="shared" si="43"/>
        <v>2.3651771101487804</v>
      </c>
      <c r="AE116" s="244">
        <f t="shared" si="43"/>
        <v>2.4163279989173398</v>
      </c>
      <c r="AF116" s="244">
        <f t="shared" si="43"/>
        <v>2.4685852330499998</v>
      </c>
      <c r="AG116" s="244">
        <f t="shared" si="43"/>
        <v>2.521972744412702</v>
      </c>
      <c r="AH116" s="244">
        <f t="shared" si="43"/>
        <v>0.79924696002981366</v>
      </c>
      <c r="AI116" s="244">
        <f t="shared" si="43"/>
        <v>2.4300566831614794</v>
      </c>
      <c r="AJ116" s="244">
        <f t="shared" si="43"/>
        <v>2.4792935184233986</v>
      </c>
      <c r="AK116" s="244">
        <f t="shared" si="43"/>
        <v>4.9366413985621875</v>
      </c>
      <c r="AL116" s="244">
        <f t="shared" si="43"/>
        <v>2.8067389508625791</v>
      </c>
      <c r="AM116" s="244">
        <f t="shared" si="43"/>
        <v>0</v>
      </c>
    </row>
    <row r="117" spans="1:39" ht="15.75" x14ac:dyDescent="0.25">
      <c r="A117" s="215" t="s">
        <v>297</v>
      </c>
      <c r="B117" s="195" t="s">
        <v>233</v>
      </c>
      <c r="C117" s="195"/>
      <c r="D117" s="244">
        <f t="shared" si="42"/>
        <v>4.8</v>
      </c>
      <c r="E117" s="244">
        <f>+E19+E68</f>
        <v>2.4</v>
      </c>
      <c r="F117" s="244">
        <f t="shared" ref="F117:AM117" si="44">+F19+F68</f>
        <v>2.4</v>
      </c>
      <c r="G117" s="244">
        <f t="shared" si="44"/>
        <v>0</v>
      </c>
      <c r="H117" s="244">
        <f t="shared" si="44"/>
        <v>0</v>
      </c>
      <c r="I117" s="244">
        <f t="shared" si="44"/>
        <v>0</v>
      </c>
      <c r="J117" s="244">
        <f t="shared" si="44"/>
        <v>0</v>
      </c>
      <c r="K117" s="244">
        <f t="shared" si="44"/>
        <v>0</v>
      </c>
      <c r="L117" s="244">
        <f t="shared" si="44"/>
        <v>0</v>
      </c>
      <c r="M117" s="244">
        <f t="shared" si="44"/>
        <v>0</v>
      </c>
      <c r="N117" s="244">
        <f t="shared" si="44"/>
        <v>0</v>
      </c>
      <c r="O117" s="244">
        <f t="shared" si="44"/>
        <v>0</v>
      </c>
      <c r="P117" s="244">
        <f t="shared" si="44"/>
        <v>0</v>
      </c>
      <c r="Q117" s="244">
        <f t="shared" si="44"/>
        <v>0</v>
      </c>
      <c r="R117" s="244">
        <f t="shared" si="44"/>
        <v>0</v>
      </c>
      <c r="S117" s="244">
        <f t="shared" si="44"/>
        <v>0</v>
      </c>
      <c r="T117" s="244">
        <f t="shared" si="44"/>
        <v>0</v>
      </c>
      <c r="U117" s="244">
        <f t="shared" si="44"/>
        <v>0</v>
      </c>
      <c r="V117" s="244">
        <f t="shared" si="44"/>
        <v>0</v>
      </c>
      <c r="W117" s="244">
        <f t="shared" si="44"/>
        <v>0</v>
      </c>
      <c r="X117" s="244">
        <f t="shared" si="44"/>
        <v>0</v>
      </c>
      <c r="Y117" s="244">
        <f t="shared" si="44"/>
        <v>0</v>
      </c>
      <c r="Z117" s="244">
        <f t="shared" si="44"/>
        <v>0</v>
      </c>
      <c r="AA117" s="244">
        <f t="shared" si="44"/>
        <v>0</v>
      </c>
      <c r="AB117" s="244">
        <f t="shared" si="44"/>
        <v>0</v>
      </c>
      <c r="AC117" s="244">
        <f t="shared" si="44"/>
        <v>0</v>
      </c>
      <c r="AD117" s="244">
        <f t="shared" si="44"/>
        <v>0</v>
      </c>
      <c r="AE117" s="244">
        <f t="shared" si="44"/>
        <v>0</v>
      </c>
      <c r="AF117" s="244">
        <f t="shared" si="44"/>
        <v>0</v>
      </c>
      <c r="AG117" s="244">
        <f t="shared" si="44"/>
        <v>0</v>
      </c>
      <c r="AH117" s="244">
        <f t="shared" si="44"/>
        <v>0</v>
      </c>
      <c r="AI117" s="244">
        <f t="shared" si="44"/>
        <v>0</v>
      </c>
      <c r="AJ117" s="244">
        <f t="shared" si="44"/>
        <v>0</v>
      </c>
      <c r="AK117" s="244">
        <f t="shared" si="44"/>
        <v>0</v>
      </c>
      <c r="AL117" s="244">
        <f t="shared" si="44"/>
        <v>0</v>
      </c>
      <c r="AM117" s="244">
        <f t="shared" si="44"/>
        <v>0</v>
      </c>
    </row>
    <row r="118" spans="1:39" ht="15.75" x14ac:dyDescent="0.25">
      <c r="A118" s="215" t="s">
        <v>231</v>
      </c>
      <c r="B118" s="195" t="s">
        <v>298</v>
      </c>
      <c r="C118" s="234">
        <f>+'Capex FERROESTE'!D119</f>
        <v>140.79999999999998</v>
      </c>
      <c r="D118" s="244">
        <f t="shared" si="42"/>
        <v>140.79999999999995</v>
      </c>
      <c r="E118" s="244">
        <f>SUM(E116:E117)</f>
        <v>2.4</v>
      </c>
      <c r="F118" s="244">
        <f t="shared" ref="F118:AM118" si="45">SUM(F116:F117)</f>
        <v>2.4</v>
      </c>
      <c r="G118" s="244">
        <f t="shared" si="45"/>
        <v>0</v>
      </c>
      <c r="H118" s="244">
        <f t="shared" si="45"/>
        <v>64.099999999999994</v>
      </c>
      <c r="I118" s="244">
        <f t="shared" si="45"/>
        <v>1.6809180893399858</v>
      </c>
      <c r="J118" s="244">
        <f t="shared" si="45"/>
        <v>1.7302196732842372</v>
      </c>
      <c r="K118" s="244">
        <f t="shared" si="45"/>
        <v>1.7810955797225265</v>
      </c>
      <c r="L118" s="244">
        <f t="shared" si="45"/>
        <v>1.8335998401454905</v>
      </c>
      <c r="M118" s="244">
        <f t="shared" si="45"/>
        <v>1.8877884416124491</v>
      </c>
      <c r="N118" s="244">
        <f t="shared" si="45"/>
        <v>1.9437194000631355</v>
      </c>
      <c r="O118" s="244">
        <f t="shared" si="45"/>
        <v>2.0014528364382427</v>
      </c>
      <c r="P118" s="244">
        <f t="shared" si="45"/>
        <v>2.0610510557173209</v>
      </c>
      <c r="Q118" s="244">
        <f t="shared" si="45"/>
        <v>2.1225786289875299</v>
      </c>
      <c r="R118" s="244">
        <f t="shared" si="45"/>
        <v>4.4377944456216563</v>
      </c>
      <c r="S118" s="244">
        <f t="shared" si="45"/>
        <v>2.3194189878106917</v>
      </c>
      <c r="T118" s="244">
        <f t="shared" si="45"/>
        <v>2.3893580622450035</v>
      </c>
      <c r="U118" s="244">
        <f t="shared" si="45"/>
        <v>2.4615864374943399</v>
      </c>
      <c r="V118" s="244">
        <f t="shared" si="45"/>
        <v>2.5361841898756916</v>
      </c>
      <c r="W118" s="244">
        <f t="shared" si="45"/>
        <v>4.3132343316416986</v>
      </c>
      <c r="X118" s="244">
        <f t="shared" si="45"/>
        <v>2.0802273658988799</v>
      </c>
      <c r="Y118" s="244">
        <f t="shared" si="45"/>
        <v>2.125215110977158</v>
      </c>
      <c r="Z118" s="244">
        <f t="shared" si="45"/>
        <v>2.1711758847059639</v>
      </c>
      <c r="AA118" s="244">
        <f t="shared" si="45"/>
        <v>2.2181307348170991</v>
      </c>
      <c r="AB118" s="244">
        <f t="shared" si="45"/>
        <v>2.266101164379823</v>
      </c>
      <c r="AC118" s="244">
        <f t="shared" si="45"/>
        <v>2.3151091416527958</v>
      </c>
      <c r="AD118" s="244">
        <f t="shared" si="45"/>
        <v>2.3651771101487804</v>
      </c>
      <c r="AE118" s="244">
        <f t="shared" si="45"/>
        <v>2.4163279989173398</v>
      </c>
      <c r="AF118" s="244">
        <f t="shared" si="45"/>
        <v>2.4685852330499998</v>
      </c>
      <c r="AG118" s="244">
        <f t="shared" si="45"/>
        <v>2.521972744412702</v>
      </c>
      <c r="AH118" s="244">
        <f t="shared" si="45"/>
        <v>0.79924696002981366</v>
      </c>
      <c r="AI118" s="244">
        <f t="shared" si="45"/>
        <v>2.4300566831614794</v>
      </c>
      <c r="AJ118" s="244">
        <f t="shared" si="45"/>
        <v>2.4792935184233986</v>
      </c>
      <c r="AK118" s="244">
        <f t="shared" si="45"/>
        <v>4.9366413985621875</v>
      </c>
      <c r="AL118" s="244">
        <f t="shared" si="45"/>
        <v>2.8067389508625791</v>
      </c>
      <c r="AM118" s="244">
        <f t="shared" si="45"/>
        <v>0</v>
      </c>
    </row>
    <row r="119" spans="1:39" ht="15.75" x14ac:dyDescent="0.25">
      <c r="A119" s="215"/>
      <c r="B119" s="195"/>
      <c r="C119" s="195"/>
      <c r="D119" s="244"/>
      <c r="E119" s="244"/>
      <c r="F119" s="244"/>
      <c r="G119" s="244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358"/>
      <c r="AF119" s="358"/>
      <c r="AG119" s="358"/>
      <c r="AH119" s="358"/>
      <c r="AI119" s="358"/>
      <c r="AJ119" s="358"/>
      <c r="AK119" s="358"/>
      <c r="AL119" s="358"/>
      <c r="AM119" s="358"/>
    </row>
    <row r="120" spans="1:39" ht="15.75" x14ac:dyDescent="0.25">
      <c r="A120" s="213" t="s">
        <v>234</v>
      </c>
      <c r="B120" s="214" t="s">
        <v>235</v>
      </c>
      <c r="C120" s="214"/>
      <c r="D120" s="244"/>
      <c r="E120" s="244"/>
      <c r="F120" s="244"/>
      <c r="G120" s="244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358"/>
      <c r="AF120" s="358"/>
      <c r="AG120" s="358"/>
      <c r="AH120" s="358"/>
      <c r="AI120" s="358"/>
      <c r="AJ120" s="358"/>
      <c r="AK120" s="358"/>
      <c r="AL120" s="358"/>
      <c r="AM120" s="358"/>
    </row>
    <row r="121" spans="1:39" ht="15.75" x14ac:dyDescent="0.25">
      <c r="A121" s="215" t="s">
        <v>236</v>
      </c>
      <c r="B121" s="195" t="s">
        <v>230</v>
      </c>
      <c r="C121" s="195"/>
      <c r="D121" s="244">
        <f t="shared" ref="D121:D123" si="46">SUM(E121:AM121)</f>
        <v>99.6</v>
      </c>
      <c r="E121" s="244">
        <f>+E23+E72</f>
        <v>0</v>
      </c>
      <c r="F121" s="244">
        <f t="shared" ref="F121:AM121" si="47">+F23+F72</f>
        <v>0</v>
      </c>
      <c r="G121" s="244">
        <f t="shared" si="47"/>
        <v>0</v>
      </c>
      <c r="H121" s="244">
        <f t="shared" si="47"/>
        <v>41.760000000000005</v>
      </c>
      <c r="I121" s="244">
        <f t="shared" si="47"/>
        <v>1.5396597511859293</v>
      </c>
      <c r="J121" s="244">
        <f t="shared" si="47"/>
        <v>1.5849498973833782</v>
      </c>
      <c r="K121" s="244">
        <f t="shared" si="47"/>
        <v>1.631662561596612</v>
      </c>
      <c r="L121" s="244">
        <f t="shared" si="47"/>
        <v>1.6798451470551561</v>
      </c>
      <c r="M121" s="244">
        <f t="shared" si="47"/>
        <v>1.7295467135695914</v>
      </c>
      <c r="N121" s="244">
        <f t="shared" si="47"/>
        <v>1.7808180374721303</v>
      </c>
      <c r="O121" s="244">
        <f t="shared" si="47"/>
        <v>1.8337116737783277</v>
      </c>
      <c r="P121" s="244">
        <f t="shared" si="47"/>
        <v>1.8882820206531301</v>
      </c>
      <c r="Q121" s="244">
        <f t="shared" si="47"/>
        <v>1.9445853862680349</v>
      </c>
      <c r="R121" s="244">
        <f t="shared" si="47"/>
        <v>4.0653064331821698</v>
      </c>
      <c r="S121" s="244">
        <f t="shared" si="47"/>
        <v>2.1244868015946463</v>
      </c>
      <c r="T121" s="244">
        <f t="shared" si="47"/>
        <v>2.1883260056137273</v>
      </c>
      <c r="U121" s="244">
        <f t="shared" si="47"/>
        <v>2.2542109383518927</v>
      </c>
      <c r="V121" s="244">
        <f t="shared" si="47"/>
        <v>2.3222109177150232</v>
      </c>
      <c r="W121" s="244">
        <f t="shared" si="47"/>
        <v>2.3923977145802509</v>
      </c>
      <c r="X121" s="244">
        <f t="shared" si="47"/>
        <v>1.5751038673085693</v>
      </c>
      <c r="Y121" s="244">
        <f t="shared" si="47"/>
        <v>1.6037092395574246</v>
      </c>
      <c r="Z121" s="244">
        <f t="shared" si="47"/>
        <v>1.6328342922506045</v>
      </c>
      <c r="AA121" s="244">
        <f t="shared" si="47"/>
        <v>1.662488469846005</v>
      </c>
      <c r="AB121" s="244">
        <f t="shared" si="47"/>
        <v>1.6926813885018557</v>
      </c>
      <c r="AC121" s="244">
        <f t="shared" si="47"/>
        <v>1.723422839199277</v>
      </c>
      <c r="AD121" s="244">
        <f t="shared" si="47"/>
        <v>1.75472279092171</v>
      </c>
      <c r="AE121" s="244">
        <f t="shared" si="47"/>
        <v>1.7865913938922608</v>
      </c>
      <c r="AF121" s="244">
        <f t="shared" si="47"/>
        <v>1.8190389828698335</v>
      </c>
      <c r="AG121" s="244">
        <f t="shared" si="47"/>
        <v>1.8520760805052259</v>
      </c>
      <c r="AH121" s="244">
        <f t="shared" si="47"/>
        <v>0.58564355043217353</v>
      </c>
      <c r="AI121" s="244">
        <f t="shared" si="47"/>
        <v>1.7768254062505049</v>
      </c>
      <c r="AJ121" s="244">
        <f t="shared" si="47"/>
        <v>1.8070622857209013</v>
      </c>
      <c r="AK121" s="244">
        <f t="shared" si="47"/>
        <v>3.5813133331486164</v>
      </c>
      <c r="AL121" s="244">
        <f t="shared" si="47"/>
        <v>2.0264860795950379</v>
      </c>
      <c r="AM121" s="244">
        <f t="shared" si="47"/>
        <v>0</v>
      </c>
    </row>
    <row r="122" spans="1:39" ht="15.75" x14ac:dyDescent="0.25">
      <c r="A122" s="215" t="s">
        <v>237</v>
      </c>
      <c r="B122" s="195" t="s">
        <v>233</v>
      </c>
      <c r="C122" s="195"/>
      <c r="D122" s="244">
        <f t="shared" si="46"/>
        <v>15.2874</v>
      </c>
      <c r="E122" s="244">
        <f>+E24+E73</f>
        <v>7.6436999999999999</v>
      </c>
      <c r="F122" s="244">
        <f t="shared" ref="F122:AM122" si="48">+F24+F73</f>
        <v>7.6436999999999999</v>
      </c>
      <c r="G122" s="244">
        <f t="shared" si="48"/>
        <v>0</v>
      </c>
      <c r="H122" s="244">
        <f t="shared" si="48"/>
        <v>0</v>
      </c>
      <c r="I122" s="244">
        <f t="shared" si="48"/>
        <v>0</v>
      </c>
      <c r="J122" s="244">
        <f t="shared" si="48"/>
        <v>0</v>
      </c>
      <c r="K122" s="244">
        <f t="shared" si="48"/>
        <v>0</v>
      </c>
      <c r="L122" s="244">
        <f t="shared" si="48"/>
        <v>0</v>
      </c>
      <c r="M122" s="244">
        <f t="shared" si="48"/>
        <v>0</v>
      </c>
      <c r="N122" s="244">
        <f t="shared" si="48"/>
        <v>0</v>
      </c>
      <c r="O122" s="244">
        <f t="shared" si="48"/>
        <v>0</v>
      </c>
      <c r="P122" s="244">
        <f t="shared" si="48"/>
        <v>0</v>
      </c>
      <c r="Q122" s="244">
        <f t="shared" si="48"/>
        <v>0</v>
      </c>
      <c r="R122" s="244">
        <f t="shared" si="48"/>
        <v>0</v>
      </c>
      <c r="S122" s="244">
        <f t="shared" si="48"/>
        <v>0</v>
      </c>
      <c r="T122" s="244">
        <f t="shared" si="48"/>
        <v>0</v>
      </c>
      <c r="U122" s="244">
        <f t="shared" si="48"/>
        <v>0</v>
      </c>
      <c r="V122" s="244">
        <f t="shared" si="48"/>
        <v>0</v>
      </c>
      <c r="W122" s="244">
        <f t="shared" si="48"/>
        <v>0</v>
      </c>
      <c r="X122" s="244">
        <f t="shared" si="48"/>
        <v>0</v>
      </c>
      <c r="Y122" s="244">
        <f t="shared" si="48"/>
        <v>0</v>
      </c>
      <c r="Z122" s="244">
        <f t="shared" si="48"/>
        <v>0</v>
      </c>
      <c r="AA122" s="244">
        <f t="shared" si="48"/>
        <v>0</v>
      </c>
      <c r="AB122" s="244">
        <f t="shared" si="48"/>
        <v>0</v>
      </c>
      <c r="AC122" s="244">
        <f t="shared" si="48"/>
        <v>0</v>
      </c>
      <c r="AD122" s="244">
        <f t="shared" si="48"/>
        <v>0</v>
      </c>
      <c r="AE122" s="244">
        <f t="shared" si="48"/>
        <v>0</v>
      </c>
      <c r="AF122" s="244">
        <f t="shared" si="48"/>
        <v>0</v>
      </c>
      <c r="AG122" s="244">
        <f t="shared" si="48"/>
        <v>0</v>
      </c>
      <c r="AH122" s="244">
        <f t="shared" si="48"/>
        <v>0</v>
      </c>
      <c r="AI122" s="244">
        <f t="shared" si="48"/>
        <v>0</v>
      </c>
      <c r="AJ122" s="244">
        <f t="shared" si="48"/>
        <v>0</v>
      </c>
      <c r="AK122" s="244">
        <f t="shared" si="48"/>
        <v>0</v>
      </c>
      <c r="AL122" s="244">
        <f t="shared" si="48"/>
        <v>0</v>
      </c>
      <c r="AM122" s="244">
        <f t="shared" si="48"/>
        <v>0</v>
      </c>
    </row>
    <row r="123" spans="1:39" ht="15.75" x14ac:dyDescent="0.25">
      <c r="A123" s="215" t="s">
        <v>263</v>
      </c>
      <c r="B123" s="195" t="s">
        <v>300</v>
      </c>
      <c r="C123" s="234">
        <f>+'Capex FERROESTE'!D124</f>
        <v>114.88740000000001</v>
      </c>
      <c r="D123" s="244">
        <f t="shared" si="46"/>
        <v>114.8874</v>
      </c>
      <c r="E123" s="244">
        <f>SUM(E121:E122)</f>
        <v>7.6436999999999999</v>
      </c>
      <c r="F123" s="244">
        <f t="shared" ref="F123:AM123" si="49">SUM(F121:F122)</f>
        <v>7.6436999999999999</v>
      </c>
      <c r="G123" s="244">
        <f t="shared" si="49"/>
        <v>0</v>
      </c>
      <c r="H123" s="244">
        <f t="shared" si="49"/>
        <v>41.760000000000005</v>
      </c>
      <c r="I123" s="244">
        <f t="shared" si="49"/>
        <v>1.5396597511859293</v>
      </c>
      <c r="J123" s="244">
        <f t="shared" si="49"/>
        <v>1.5849498973833782</v>
      </c>
      <c r="K123" s="244">
        <f t="shared" si="49"/>
        <v>1.631662561596612</v>
      </c>
      <c r="L123" s="244">
        <f t="shared" si="49"/>
        <v>1.6798451470551561</v>
      </c>
      <c r="M123" s="244">
        <f t="shared" si="49"/>
        <v>1.7295467135695914</v>
      </c>
      <c r="N123" s="244">
        <f t="shared" si="49"/>
        <v>1.7808180374721303</v>
      </c>
      <c r="O123" s="244">
        <f t="shared" si="49"/>
        <v>1.8337116737783277</v>
      </c>
      <c r="P123" s="244">
        <f t="shared" si="49"/>
        <v>1.8882820206531301</v>
      </c>
      <c r="Q123" s="244">
        <f t="shared" si="49"/>
        <v>1.9445853862680349</v>
      </c>
      <c r="R123" s="244">
        <f t="shared" si="49"/>
        <v>4.0653064331821698</v>
      </c>
      <c r="S123" s="244">
        <f t="shared" si="49"/>
        <v>2.1244868015946463</v>
      </c>
      <c r="T123" s="244">
        <f t="shared" si="49"/>
        <v>2.1883260056137273</v>
      </c>
      <c r="U123" s="244">
        <f t="shared" si="49"/>
        <v>2.2542109383518927</v>
      </c>
      <c r="V123" s="244">
        <f t="shared" si="49"/>
        <v>2.3222109177150232</v>
      </c>
      <c r="W123" s="244">
        <f t="shared" si="49"/>
        <v>2.3923977145802509</v>
      </c>
      <c r="X123" s="244">
        <f t="shared" si="49"/>
        <v>1.5751038673085693</v>
      </c>
      <c r="Y123" s="244">
        <f t="shared" si="49"/>
        <v>1.6037092395574246</v>
      </c>
      <c r="Z123" s="244">
        <f t="shared" si="49"/>
        <v>1.6328342922506045</v>
      </c>
      <c r="AA123" s="244">
        <f t="shared" si="49"/>
        <v>1.662488469846005</v>
      </c>
      <c r="AB123" s="244">
        <f t="shared" si="49"/>
        <v>1.6926813885018557</v>
      </c>
      <c r="AC123" s="244">
        <f t="shared" si="49"/>
        <v>1.723422839199277</v>
      </c>
      <c r="AD123" s="244">
        <f t="shared" si="49"/>
        <v>1.75472279092171</v>
      </c>
      <c r="AE123" s="244">
        <f t="shared" si="49"/>
        <v>1.7865913938922608</v>
      </c>
      <c r="AF123" s="244">
        <f t="shared" si="49"/>
        <v>1.8190389828698335</v>
      </c>
      <c r="AG123" s="244">
        <f t="shared" si="49"/>
        <v>1.8520760805052259</v>
      </c>
      <c r="AH123" s="244">
        <f t="shared" si="49"/>
        <v>0.58564355043217353</v>
      </c>
      <c r="AI123" s="244">
        <f t="shared" si="49"/>
        <v>1.7768254062505049</v>
      </c>
      <c r="AJ123" s="244">
        <f t="shared" si="49"/>
        <v>1.8070622857209013</v>
      </c>
      <c r="AK123" s="244">
        <f t="shared" si="49"/>
        <v>3.5813133331486164</v>
      </c>
      <c r="AL123" s="244">
        <f t="shared" si="49"/>
        <v>2.0264860795950379</v>
      </c>
      <c r="AM123" s="244">
        <f t="shared" si="49"/>
        <v>0</v>
      </c>
    </row>
    <row r="124" spans="1:39" ht="15.75" x14ac:dyDescent="0.25">
      <c r="A124" s="215"/>
      <c r="B124" s="195"/>
      <c r="C124" s="195"/>
      <c r="D124" s="244"/>
      <c r="E124" s="244"/>
      <c r="F124" s="244"/>
      <c r="G124" s="244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358"/>
      <c r="AF124" s="358"/>
      <c r="AG124" s="358"/>
      <c r="AH124" s="358"/>
      <c r="AI124" s="358"/>
      <c r="AJ124" s="358"/>
      <c r="AK124" s="358"/>
      <c r="AL124" s="358"/>
      <c r="AM124" s="358"/>
    </row>
    <row r="125" spans="1:39" ht="15.75" x14ac:dyDescent="0.25">
      <c r="A125" s="213" t="s">
        <v>238</v>
      </c>
      <c r="B125" s="214" t="s">
        <v>28</v>
      </c>
      <c r="C125" s="214"/>
      <c r="D125" s="244"/>
      <c r="E125" s="244"/>
      <c r="F125" s="244"/>
      <c r="G125" s="244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358"/>
      <c r="AF125" s="358"/>
      <c r="AG125" s="358"/>
      <c r="AH125" s="358"/>
      <c r="AI125" s="358"/>
      <c r="AJ125" s="358"/>
      <c r="AK125" s="358"/>
      <c r="AL125" s="358"/>
      <c r="AM125" s="358"/>
    </row>
    <row r="126" spans="1:39" ht="15.75" x14ac:dyDescent="0.25">
      <c r="A126" s="215" t="s">
        <v>239</v>
      </c>
      <c r="B126" s="195" t="s">
        <v>240</v>
      </c>
      <c r="C126" s="195"/>
      <c r="D126" s="244">
        <f t="shared" ref="D126:D127" si="50">SUM(E126:AM126)</f>
        <v>21.77</v>
      </c>
      <c r="E126" s="244">
        <f>+E28+E77</f>
        <v>5.4424999999999999</v>
      </c>
      <c r="F126" s="244">
        <f t="shared" ref="F126:AM126" si="51">+F28+F77</f>
        <v>5.4424999999999999</v>
      </c>
      <c r="G126" s="244">
        <f t="shared" si="51"/>
        <v>5.4424999999999999</v>
      </c>
      <c r="H126" s="244">
        <f t="shared" si="51"/>
        <v>5.4424999999999999</v>
      </c>
      <c r="I126" s="244">
        <f t="shared" si="51"/>
        <v>0</v>
      </c>
      <c r="J126" s="244">
        <f t="shared" si="51"/>
        <v>0</v>
      </c>
      <c r="K126" s="244">
        <f t="shared" si="51"/>
        <v>0</v>
      </c>
      <c r="L126" s="244">
        <f t="shared" si="51"/>
        <v>0</v>
      </c>
      <c r="M126" s="244">
        <f t="shared" si="51"/>
        <v>0</v>
      </c>
      <c r="N126" s="244">
        <f t="shared" si="51"/>
        <v>0</v>
      </c>
      <c r="O126" s="244">
        <f t="shared" si="51"/>
        <v>0</v>
      </c>
      <c r="P126" s="244">
        <f t="shared" si="51"/>
        <v>0</v>
      </c>
      <c r="Q126" s="244">
        <f t="shared" si="51"/>
        <v>0</v>
      </c>
      <c r="R126" s="244">
        <f t="shared" si="51"/>
        <v>0</v>
      </c>
      <c r="S126" s="244">
        <f t="shared" si="51"/>
        <v>0</v>
      </c>
      <c r="T126" s="244">
        <f t="shared" si="51"/>
        <v>0</v>
      </c>
      <c r="U126" s="244">
        <f t="shared" si="51"/>
        <v>0</v>
      </c>
      <c r="V126" s="244">
        <f t="shared" si="51"/>
        <v>0</v>
      </c>
      <c r="W126" s="244">
        <f t="shared" si="51"/>
        <v>0</v>
      </c>
      <c r="X126" s="244">
        <f t="shared" si="51"/>
        <v>0</v>
      </c>
      <c r="Y126" s="244">
        <f t="shared" si="51"/>
        <v>0</v>
      </c>
      <c r="Z126" s="244">
        <f t="shared" si="51"/>
        <v>0</v>
      </c>
      <c r="AA126" s="244">
        <f t="shared" si="51"/>
        <v>0</v>
      </c>
      <c r="AB126" s="244">
        <f t="shared" si="51"/>
        <v>0</v>
      </c>
      <c r="AC126" s="244">
        <f t="shared" si="51"/>
        <v>0</v>
      </c>
      <c r="AD126" s="244">
        <f t="shared" si="51"/>
        <v>0</v>
      </c>
      <c r="AE126" s="244">
        <f t="shared" si="51"/>
        <v>0</v>
      </c>
      <c r="AF126" s="244">
        <f t="shared" si="51"/>
        <v>0</v>
      </c>
      <c r="AG126" s="244">
        <f t="shared" si="51"/>
        <v>0</v>
      </c>
      <c r="AH126" s="244">
        <f t="shared" si="51"/>
        <v>0</v>
      </c>
      <c r="AI126" s="244">
        <f t="shared" si="51"/>
        <v>0</v>
      </c>
      <c r="AJ126" s="244">
        <f t="shared" si="51"/>
        <v>0</v>
      </c>
      <c r="AK126" s="244">
        <f t="shared" si="51"/>
        <v>0</v>
      </c>
      <c r="AL126" s="244">
        <f t="shared" si="51"/>
        <v>0</v>
      </c>
      <c r="AM126" s="244">
        <f t="shared" si="51"/>
        <v>0</v>
      </c>
    </row>
    <row r="127" spans="1:39" ht="15.75" x14ac:dyDescent="0.25">
      <c r="A127" s="215" t="s">
        <v>265</v>
      </c>
      <c r="B127" s="195" t="s">
        <v>299</v>
      </c>
      <c r="C127" s="234">
        <f>+'Capex FERROESTE'!D128</f>
        <v>21.77</v>
      </c>
      <c r="D127" s="244">
        <f t="shared" si="50"/>
        <v>21.77</v>
      </c>
      <c r="E127" s="244">
        <f>+E126</f>
        <v>5.4424999999999999</v>
      </c>
      <c r="F127" s="244">
        <f t="shared" ref="F127:AM127" si="52">+F126</f>
        <v>5.4424999999999999</v>
      </c>
      <c r="G127" s="244">
        <f t="shared" si="52"/>
        <v>5.4424999999999999</v>
      </c>
      <c r="H127" s="244">
        <f t="shared" si="52"/>
        <v>5.4424999999999999</v>
      </c>
      <c r="I127" s="244">
        <f t="shared" si="52"/>
        <v>0</v>
      </c>
      <c r="J127" s="244">
        <f t="shared" si="52"/>
        <v>0</v>
      </c>
      <c r="K127" s="244">
        <f t="shared" si="52"/>
        <v>0</v>
      </c>
      <c r="L127" s="244">
        <f t="shared" si="52"/>
        <v>0</v>
      </c>
      <c r="M127" s="244">
        <f t="shared" si="52"/>
        <v>0</v>
      </c>
      <c r="N127" s="244">
        <f t="shared" si="52"/>
        <v>0</v>
      </c>
      <c r="O127" s="244">
        <f t="shared" si="52"/>
        <v>0</v>
      </c>
      <c r="P127" s="244">
        <f t="shared" si="52"/>
        <v>0</v>
      </c>
      <c r="Q127" s="244">
        <f t="shared" si="52"/>
        <v>0</v>
      </c>
      <c r="R127" s="244">
        <f t="shared" si="52"/>
        <v>0</v>
      </c>
      <c r="S127" s="244">
        <f t="shared" si="52"/>
        <v>0</v>
      </c>
      <c r="T127" s="244">
        <f t="shared" si="52"/>
        <v>0</v>
      </c>
      <c r="U127" s="244">
        <f t="shared" si="52"/>
        <v>0</v>
      </c>
      <c r="V127" s="244">
        <f t="shared" si="52"/>
        <v>0</v>
      </c>
      <c r="W127" s="244">
        <f t="shared" si="52"/>
        <v>0</v>
      </c>
      <c r="X127" s="244">
        <f t="shared" si="52"/>
        <v>0</v>
      </c>
      <c r="Y127" s="244">
        <f t="shared" si="52"/>
        <v>0</v>
      </c>
      <c r="Z127" s="244">
        <f t="shared" si="52"/>
        <v>0</v>
      </c>
      <c r="AA127" s="244">
        <f t="shared" si="52"/>
        <v>0</v>
      </c>
      <c r="AB127" s="244">
        <f t="shared" si="52"/>
        <v>0</v>
      </c>
      <c r="AC127" s="244">
        <f t="shared" si="52"/>
        <v>0</v>
      </c>
      <c r="AD127" s="244">
        <f t="shared" si="52"/>
        <v>0</v>
      </c>
      <c r="AE127" s="244">
        <f t="shared" si="52"/>
        <v>0</v>
      </c>
      <c r="AF127" s="244">
        <f t="shared" si="52"/>
        <v>0</v>
      </c>
      <c r="AG127" s="244">
        <f t="shared" si="52"/>
        <v>0</v>
      </c>
      <c r="AH127" s="244">
        <f t="shared" si="52"/>
        <v>0</v>
      </c>
      <c r="AI127" s="244">
        <f t="shared" si="52"/>
        <v>0</v>
      </c>
      <c r="AJ127" s="244">
        <f t="shared" si="52"/>
        <v>0</v>
      </c>
      <c r="AK127" s="244">
        <f t="shared" si="52"/>
        <v>0</v>
      </c>
      <c r="AL127" s="244">
        <f t="shared" si="52"/>
        <v>0</v>
      </c>
      <c r="AM127" s="244">
        <f t="shared" si="52"/>
        <v>0</v>
      </c>
    </row>
    <row r="128" spans="1:39" ht="15.75" x14ac:dyDescent="0.25">
      <c r="A128" s="215"/>
      <c r="B128" s="195"/>
      <c r="C128" s="195"/>
      <c r="D128" s="244"/>
      <c r="E128" s="244"/>
      <c r="F128" s="244"/>
      <c r="G128" s="244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358"/>
      <c r="AF128" s="358"/>
      <c r="AG128" s="358"/>
      <c r="AH128" s="358"/>
      <c r="AI128" s="358"/>
      <c r="AJ128" s="358"/>
      <c r="AK128" s="358"/>
      <c r="AL128" s="358"/>
      <c r="AM128" s="358"/>
    </row>
    <row r="129" spans="1:39" ht="29.25" customHeight="1" x14ac:dyDescent="0.25">
      <c r="A129" s="213" t="s">
        <v>241</v>
      </c>
      <c r="B129" s="216" t="s">
        <v>242</v>
      </c>
      <c r="C129" s="235">
        <f>+'Capex FERROESTE'!D130</f>
        <v>18.447152288177733</v>
      </c>
      <c r="D129" s="243">
        <f t="shared" ref="D129" si="53">SUM(E129:AM129)</f>
        <v>18.447152288177733</v>
      </c>
      <c r="E129" s="243">
        <f>+E31+E80</f>
        <v>0</v>
      </c>
      <c r="F129" s="243">
        <f t="shared" ref="F129:AM129" si="54">+F31+F80</f>
        <v>7.378860915271094</v>
      </c>
      <c r="G129" s="243">
        <f t="shared" si="54"/>
        <v>7.378860915271094</v>
      </c>
      <c r="H129" s="243">
        <f t="shared" si="54"/>
        <v>3.689430457635547</v>
      </c>
      <c r="I129" s="243">
        <f t="shared" si="54"/>
        <v>0</v>
      </c>
      <c r="J129" s="243">
        <f t="shared" si="54"/>
        <v>0</v>
      </c>
      <c r="K129" s="243">
        <f t="shared" si="54"/>
        <v>0</v>
      </c>
      <c r="L129" s="243">
        <f t="shared" si="54"/>
        <v>0</v>
      </c>
      <c r="M129" s="243">
        <f t="shared" si="54"/>
        <v>0</v>
      </c>
      <c r="N129" s="243">
        <f t="shared" si="54"/>
        <v>0</v>
      </c>
      <c r="O129" s="243">
        <f t="shared" si="54"/>
        <v>0</v>
      </c>
      <c r="P129" s="243">
        <f t="shared" si="54"/>
        <v>0</v>
      </c>
      <c r="Q129" s="243">
        <f t="shared" si="54"/>
        <v>0</v>
      </c>
      <c r="R129" s="243">
        <f t="shared" si="54"/>
        <v>0</v>
      </c>
      <c r="S129" s="243">
        <f t="shared" si="54"/>
        <v>0</v>
      </c>
      <c r="T129" s="243">
        <f t="shared" si="54"/>
        <v>0</v>
      </c>
      <c r="U129" s="243">
        <f t="shared" si="54"/>
        <v>0</v>
      </c>
      <c r="V129" s="243">
        <f t="shared" si="54"/>
        <v>0</v>
      </c>
      <c r="W129" s="243">
        <f t="shared" si="54"/>
        <v>0</v>
      </c>
      <c r="X129" s="243">
        <f t="shared" si="54"/>
        <v>0</v>
      </c>
      <c r="Y129" s="243">
        <f t="shared" si="54"/>
        <v>0</v>
      </c>
      <c r="Z129" s="243">
        <f t="shared" si="54"/>
        <v>0</v>
      </c>
      <c r="AA129" s="243">
        <f t="shared" si="54"/>
        <v>0</v>
      </c>
      <c r="AB129" s="243">
        <f t="shared" si="54"/>
        <v>0</v>
      </c>
      <c r="AC129" s="243">
        <f t="shared" si="54"/>
        <v>0</v>
      </c>
      <c r="AD129" s="243">
        <f t="shared" si="54"/>
        <v>0</v>
      </c>
      <c r="AE129" s="243">
        <f t="shared" si="54"/>
        <v>0</v>
      </c>
      <c r="AF129" s="243">
        <f t="shared" si="54"/>
        <v>0</v>
      </c>
      <c r="AG129" s="243">
        <f t="shared" si="54"/>
        <v>0</v>
      </c>
      <c r="AH129" s="243">
        <f t="shared" si="54"/>
        <v>0</v>
      </c>
      <c r="AI129" s="243">
        <f t="shared" si="54"/>
        <v>0</v>
      </c>
      <c r="AJ129" s="243">
        <f t="shared" si="54"/>
        <v>0</v>
      </c>
      <c r="AK129" s="243">
        <f t="shared" si="54"/>
        <v>0</v>
      </c>
      <c r="AL129" s="243">
        <f t="shared" si="54"/>
        <v>0</v>
      </c>
      <c r="AM129" s="243">
        <f t="shared" si="54"/>
        <v>0</v>
      </c>
    </row>
    <row r="130" spans="1:39" ht="15.75" x14ac:dyDescent="0.25">
      <c r="A130" s="213"/>
      <c r="B130" s="195"/>
      <c r="C130" s="195"/>
      <c r="D130" s="243"/>
      <c r="E130" s="243"/>
      <c r="F130" s="243"/>
      <c r="G130" s="243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358"/>
      <c r="AF130" s="358"/>
      <c r="AG130" s="358"/>
      <c r="AH130" s="358"/>
      <c r="AI130" s="358"/>
      <c r="AJ130" s="358"/>
      <c r="AK130" s="358"/>
      <c r="AL130" s="358"/>
      <c r="AM130" s="358"/>
    </row>
    <row r="131" spans="1:39" ht="35.25" customHeight="1" x14ac:dyDescent="0.25">
      <c r="A131" s="213" t="s">
        <v>243</v>
      </c>
      <c r="B131" s="217" t="s">
        <v>302</v>
      </c>
      <c r="C131" s="235">
        <f>+'Capex FERROESTE'!D132</f>
        <v>778.85361232265711</v>
      </c>
      <c r="D131" s="243">
        <f t="shared" ref="D131" si="55">SUM(E131:AM131)</f>
        <v>778.85361232265723</v>
      </c>
      <c r="E131" s="243">
        <f>+E127+E123+E118+E113+E129</f>
        <v>15.4862</v>
      </c>
      <c r="F131" s="243">
        <f t="shared" ref="F131:AM131" si="56">+F127+F123+F118+F113+F129</f>
        <v>206.59610114938508</v>
      </c>
      <c r="G131" s="243">
        <f t="shared" si="56"/>
        <v>196.55240114938508</v>
      </c>
      <c r="H131" s="243">
        <f t="shared" si="56"/>
        <v>227.46557669055372</v>
      </c>
      <c r="I131" s="243">
        <f t="shared" si="56"/>
        <v>3.2205778405259151</v>
      </c>
      <c r="J131" s="243">
        <f t="shared" si="56"/>
        <v>3.5891089646070093</v>
      </c>
      <c r="K131" s="243">
        <f t="shared" si="56"/>
        <v>3.4127581413191388</v>
      </c>
      <c r="L131" s="243">
        <f t="shared" si="56"/>
        <v>3.5134449872006464</v>
      </c>
      <c r="M131" s="243">
        <f t="shared" si="56"/>
        <v>3.6173351551820403</v>
      </c>
      <c r="N131" s="243">
        <f t="shared" si="56"/>
        <v>3.9984768314746595</v>
      </c>
      <c r="O131" s="243">
        <f t="shared" si="56"/>
        <v>3.8351645102165701</v>
      </c>
      <c r="P131" s="243">
        <f t="shared" si="56"/>
        <v>4.223272470309845</v>
      </c>
      <c r="Q131" s="243">
        <f t="shared" si="56"/>
        <v>4.0671640152555648</v>
      </c>
      <c r="R131" s="243">
        <f t="shared" si="56"/>
        <v>8.7770402727432195</v>
      </c>
      <c r="S131" s="243">
        <f t="shared" si="56"/>
        <v>4.4439057894053384</v>
      </c>
      <c r="T131" s="243">
        <f t="shared" si="56"/>
        <v>4.8516234617981251</v>
      </c>
      <c r="U131" s="243">
        <f t="shared" si="56"/>
        <v>4.7157973758462326</v>
      </c>
      <c r="V131" s="243">
        <f t="shared" si="56"/>
        <v>5.1323345015301092</v>
      </c>
      <c r="W131" s="243">
        <f t="shared" si="56"/>
        <v>6.7056320462219494</v>
      </c>
      <c r="X131" s="243">
        <f t="shared" si="56"/>
        <v>3.6553312332074492</v>
      </c>
      <c r="Y131" s="243">
        <f t="shared" si="56"/>
        <v>4.0028637444739772</v>
      </c>
      <c r="Z131" s="243">
        <f t="shared" si="56"/>
        <v>3.8040101769565684</v>
      </c>
      <c r="AA131" s="243">
        <f t="shared" si="56"/>
        <v>3.8806192046631041</v>
      </c>
      <c r="AB131" s="243">
        <f t="shared" si="56"/>
        <v>3.9587825528816785</v>
      </c>
      <c r="AC131" s="243">
        <f t="shared" si="56"/>
        <v>4.3124713747914667</v>
      </c>
      <c r="AD131" s="243">
        <f t="shared" si="56"/>
        <v>4.1198999010704904</v>
      </c>
      <c r="AE131" s="243">
        <f t="shared" si="56"/>
        <v>4.2029193928096005</v>
      </c>
      <c r="AF131" s="243">
        <f t="shared" si="56"/>
        <v>4.5615636098592276</v>
      </c>
      <c r="AG131" s="243">
        <f t="shared" si="56"/>
        <v>4.3740488249179279</v>
      </c>
      <c r="AH131" s="243">
        <f t="shared" si="56"/>
        <v>1.3848905104619873</v>
      </c>
      <c r="AI131" s="243">
        <f t="shared" si="56"/>
        <v>4.4808214833513782</v>
      </c>
      <c r="AJ131" s="243">
        <f t="shared" si="56"/>
        <v>4.2863558041443</v>
      </c>
      <c r="AK131" s="243">
        <f t="shared" si="56"/>
        <v>8.791894125650197</v>
      </c>
      <c r="AL131" s="243">
        <f t="shared" si="56"/>
        <v>4.8332250304576174</v>
      </c>
      <c r="AM131" s="243">
        <f t="shared" si="56"/>
        <v>0</v>
      </c>
    </row>
    <row r="132" spans="1:39" ht="15.75" x14ac:dyDescent="0.25">
      <c r="A132" s="215"/>
      <c r="B132" s="195"/>
      <c r="C132" s="195"/>
      <c r="D132" s="244"/>
      <c r="E132" s="244"/>
      <c r="F132" s="244"/>
      <c r="G132" s="244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358"/>
      <c r="AF132" s="358"/>
      <c r="AG132" s="358"/>
      <c r="AH132" s="358"/>
      <c r="AI132" s="358"/>
      <c r="AJ132" s="358"/>
      <c r="AK132" s="358"/>
      <c r="AL132" s="358"/>
      <c r="AM132" s="358"/>
    </row>
    <row r="133" spans="1:39" ht="15.75" x14ac:dyDescent="0.25">
      <c r="A133" s="213" t="s">
        <v>244</v>
      </c>
      <c r="B133" s="214" t="s">
        <v>245</v>
      </c>
      <c r="C133" s="214"/>
      <c r="D133" s="244"/>
      <c r="E133" s="244"/>
      <c r="F133" s="244"/>
      <c r="G133" s="244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358"/>
      <c r="AF133" s="358"/>
      <c r="AG133" s="358"/>
      <c r="AH133" s="358"/>
      <c r="AI133" s="358"/>
      <c r="AJ133" s="358"/>
      <c r="AK133" s="358"/>
      <c r="AL133" s="358"/>
      <c r="AM133" s="358"/>
    </row>
    <row r="134" spans="1:39" ht="15.75" x14ac:dyDescent="0.25">
      <c r="A134" s="215" t="s">
        <v>246</v>
      </c>
      <c r="B134" s="195" t="s">
        <v>482</v>
      </c>
      <c r="C134" s="195"/>
      <c r="D134" s="244">
        <f t="shared" ref="D134:D138" si="57">SUM(E134:AM134)</f>
        <v>97.868467241302554</v>
      </c>
      <c r="E134" s="244"/>
      <c r="F134" s="244"/>
      <c r="G134" s="244"/>
      <c r="H134" s="244"/>
      <c r="I134" s="244">
        <f t="shared" ref="I134:AM137" si="58">+I36+I85</f>
        <v>1.6564741843397388</v>
      </c>
      <c r="J134" s="244">
        <f t="shared" si="58"/>
        <v>1.7178088078393978</v>
      </c>
      <c r="K134" s="244">
        <f t="shared" si="58"/>
        <v>1.7820007941162237</v>
      </c>
      <c r="L134" s="244">
        <f t="shared" si="58"/>
        <v>1.8492702279523514</v>
      </c>
      <c r="M134" s="244">
        <f t="shared" si="58"/>
        <v>1.919867302532265</v>
      </c>
      <c r="N134" s="244">
        <f t="shared" si="58"/>
        <v>1.9940777986296521</v>
      </c>
      <c r="O134" s="244">
        <f t="shared" si="58"/>
        <v>2.0722296505019964</v>
      </c>
      <c r="P134" s="244">
        <f t="shared" si="58"/>
        <v>2.1547008197433963</v>
      </c>
      <c r="Q134" s="244">
        <f t="shared" si="58"/>
        <v>2.2419287439459161</v>
      </c>
      <c r="R134" s="244">
        <f t="shared" si="58"/>
        <v>2.3344216821036836</v>
      </c>
      <c r="S134" s="244">
        <f t="shared" si="58"/>
        <v>2.5376742812657755</v>
      </c>
      <c r="T134" s="244">
        <f t="shared" si="58"/>
        <v>2.6499415800111681</v>
      </c>
      <c r="U134" s="244">
        <f t="shared" si="58"/>
        <v>2.7705325825734088</v>
      </c>
      <c r="V134" s="244">
        <f t="shared" si="58"/>
        <v>2.9005784205663652</v>
      </c>
      <c r="W134" s="244">
        <f t="shared" si="58"/>
        <v>3.0414173835223512</v>
      </c>
      <c r="X134" s="244">
        <f t="shared" si="58"/>
        <v>3.1946363205768527</v>
      </c>
      <c r="Y134" s="244">
        <f t="shared" si="58"/>
        <v>3.2896444610798032</v>
      </c>
      <c r="Z134" s="244">
        <f t="shared" si="58"/>
        <v>3.3878580434394179</v>
      </c>
      <c r="AA134" s="244">
        <f t="shared" si="58"/>
        <v>3.4893994709803331</v>
      </c>
      <c r="AB134" s="244">
        <f t="shared" si="58"/>
        <v>3.5943963833804564</v>
      </c>
      <c r="AC134" s="244">
        <f t="shared" si="58"/>
        <v>3.7029819046602652</v>
      </c>
      <c r="AD134" s="244">
        <f t="shared" si="58"/>
        <v>3.8152949040184976</v>
      </c>
      <c r="AE134" s="244">
        <f t="shared" si="58"/>
        <v>3.9314802702323992</v>
      </c>
      <c r="AF134" s="244">
        <f t="shared" si="58"/>
        <v>4.0516892003834144</v>
      </c>
      <c r="AG134" s="244">
        <f t="shared" si="58"/>
        <v>4.17607950371454</v>
      </c>
      <c r="AH134" s="244">
        <f t="shared" si="58"/>
        <v>4.3048159214737192</v>
      </c>
      <c r="AI134" s="244">
        <f t="shared" si="58"/>
        <v>4.3459643327595678</v>
      </c>
      <c r="AJ134" s="244">
        <f t="shared" si="58"/>
        <v>4.4721109341544416</v>
      </c>
      <c r="AK134" s="244">
        <f t="shared" si="58"/>
        <v>4.6024269076204041</v>
      </c>
      <c r="AL134" s="244">
        <f t="shared" si="58"/>
        <v>4.8667795471311051</v>
      </c>
      <c r="AM134" s="244">
        <f t="shared" si="58"/>
        <v>5.0199848760536696</v>
      </c>
    </row>
    <row r="135" spans="1:39" ht="15.75" x14ac:dyDescent="0.25">
      <c r="A135" s="215" t="s">
        <v>247</v>
      </c>
      <c r="B135" s="195" t="s">
        <v>248</v>
      </c>
      <c r="C135" s="195"/>
      <c r="D135" s="244">
        <f t="shared" si="57"/>
        <v>0</v>
      </c>
      <c r="E135" s="244"/>
      <c r="F135" s="244"/>
      <c r="G135" s="244"/>
      <c r="H135" s="244"/>
      <c r="I135" s="244">
        <f t="shared" ref="I135:T135" si="59">+I37+I86</f>
        <v>0</v>
      </c>
      <c r="J135" s="244">
        <f t="shared" si="59"/>
        <v>0</v>
      </c>
      <c r="K135" s="244">
        <f t="shared" si="59"/>
        <v>0</v>
      </c>
      <c r="L135" s="244">
        <f t="shared" si="59"/>
        <v>0</v>
      </c>
      <c r="M135" s="244">
        <f t="shared" si="59"/>
        <v>0</v>
      </c>
      <c r="N135" s="244">
        <f t="shared" si="59"/>
        <v>0</v>
      </c>
      <c r="O135" s="244">
        <f t="shared" si="59"/>
        <v>0</v>
      </c>
      <c r="P135" s="244">
        <f t="shared" si="59"/>
        <v>0</v>
      </c>
      <c r="Q135" s="244">
        <f t="shared" si="59"/>
        <v>0</v>
      </c>
      <c r="R135" s="244">
        <f t="shared" si="59"/>
        <v>0</v>
      </c>
      <c r="S135" s="244">
        <f t="shared" si="59"/>
        <v>0</v>
      </c>
      <c r="T135" s="244">
        <f t="shared" si="59"/>
        <v>0</v>
      </c>
      <c r="U135" s="244">
        <f t="shared" si="58"/>
        <v>0</v>
      </c>
      <c r="V135" s="244">
        <f t="shared" si="58"/>
        <v>0</v>
      </c>
      <c r="W135" s="244">
        <f t="shared" si="58"/>
        <v>0</v>
      </c>
      <c r="X135" s="244">
        <f t="shared" si="58"/>
        <v>0</v>
      </c>
      <c r="Y135" s="244">
        <f t="shared" si="58"/>
        <v>0</v>
      </c>
      <c r="Z135" s="244">
        <f t="shared" si="58"/>
        <v>0</v>
      </c>
      <c r="AA135" s="244">
        <f t="shared" si="58"/>
        <v>0</v>
      </c>
      <c r="AB135" s="244">
        <f t="shared" si="58"/>
        <v>0</v>
      </c>
      <c r="AC135" s="244">
        <f t="shared" si="58"/>
        <v>0</v>
      </c>
      <c r="AD135" s="244">
        <f t="shared" si="58"/>
        <v>0</v>
      </c>
      <c r="AE135" s="244">
        <f t="shared" si="58"/>
        <v>0</v>
      </c>
      <c r="AF135" s="244">
        <f t="shared" si="58"/>
        <v>0</v>
      </c>
      <c r="AG135" s="244">
        <f t="shared" si="58"/>
        <v>0</v>
      </c>
      <c r="AH135" s="244">
        <f t="shared" si="58"/>
        <v>0</v>
      </c>
      <c r="AI135" s="244">
        <f t="shared" si="58"/>
        <v>0</v>
      </c>
      <c r="AJ135" s="244">
        <f t="shared" si="58"/>
        <v>0</v>
      </c>
      <c r="AK135" s="244">
        <f t="shared" si="58"/>
        <v>0</v>
      </c>
      <c r="AL135" s="244">
        <f t="shared" si="58"/>
        <v>0</v>
      </c>
      <c r="AM135" s="244">
        <f t="shared" si="58"/>
        <v>0</v>
      </c>
    </row>
    <row r="136" spans="1:39" ht="15.75" x14ac:dyDescent="0.25">
      <c r="A136" s="215" t="s">
        <v>249</v>
      </c>
      <c r="B136" s="195" t="s">
        <v>250</v>
      </c>
      <c r="C136" s="195"/>
      <c r="D136" s="244">
        <f t="shared" si="57"/>
        <v>14.04</v>
      </c>
      <c r="E136" s="244"/>
      <c r="F136" s="244"/>
      <c r="G136" s="244"/>
      <c r="H136" s="244"/>
      <c r="I136" s="244">
        <f t="shared" si="58"/>
        <v>0</v>
      </c>
      <c r="J136" s="244">
        <f t="shared" si="58"/>
        <v>0</v>
      </c>
      <c r="K136" s="244">
        <f t="shared" si="58"/>
        <v>0</v>
      </c>
      <c r="L136" s="244">
        <f t="shared" si="58"/>
        <v>0</v>
      </c>
      <c r="M136" s="244">
        <f t="shared" si="58"/>
        <v>0</v>
      </c>
      <c r="N136" s="244">
        <f t="shared" si="58"/>
        <v>0</v>
      </c>
      <c r="O136" s="244">
        <f t="shared" si="58"/>
        <v>0</v>
      </c>
      <c r="P136" s="244">
        <f t="shared" si="58"/>
        <v>0</v>
      </c>
      <c r="Q136" s="244">
        <f t="shared" si="58"/>
        <v>0</v>
      </c>
      <c r="R136" s="244">
        <f t="shared" si="58"/>
        <v>0</v>
      </c>
      <c r="S136" s="244">
        <f t="shared" si="58"/>
        <v>0</v>
      </c>
      <c r="T136" s="244">
        <f t="shared" si="58"/>
        <v>0</v>
      </c>
      <c r="U136" s="244">
        <f t="shared" si="58"/>
        <v>0</v>
      </c>
      <c r="V136" s="244">
        <f t="shared" si="58"/>
        <v>0</v>
      </c>
      <c r="W136" s="244">
        <f t="shared" si="58"/>
        <v>0</v>
      </c>
      <c r="X136" s="244">
        <f t="shared" si="58"/>
        <v>1.4039999999999999</v>
      </c>
      <c r="Y136" s="244">
        <f t="shared" si="58"/>
        <v>1.4039999999999999</v>
      </c>
      <c r="Z136" s="244">
        <f t="shared" si="58"/>
        <v>1.4039999999999999</v>
      </c>
      <c r="AA136" s="244">
        <f t="shared" si="58"/>
        <v>1.4039999999999999</v>
      </c>
      <c r="AB136" s="244">
        <f t="shared" si="58"/>
        <v>1.4039999999999999</v>
      </c>
      <c r="AC136" s="244">
        <f t="shared" si="58"/>
        <v>1.4039999999999999</v>
      </c>
      <c r="AD136" s="244">
        <f t="shared" si="58"/>
        <v>1.4039999999999999</v>
      </c>
      <c r="AE136" s="244">
        <f t="shared" si="58"/>
        <v>1.4039999999999999</v>
      </c>
      <c r="AF136" s="244">
        <f t="shared" si="58"/>
        <v>1.4039999999999999</v>
      </c>
      <c r="AG136" s="244">
        <f t="shared" si="58"/>
        <v>1.4039999999999999</v>
      </c>
      <c r="AH136" s="244">
        <f t="shared" si="58"/>
        <v>0</v>
      </c>
      <c r="AI136" s="244">
        <f t="shared" si="58"/>
        <v>0</v>
      </c>
      <c r="AJ136" s="244">
        <f t="shared" si="58"/>
        <v>0</v>
      </c>
      <c r="AK136" s="244">
        <f t="shared" si="58"/>
        <v>0</v>
      </c>
      <c r="AL136" s="244">
        <f t="shared" si="58"/>
        <v>0</v>
      </c>
      <c r="AM136" s="244">
        <f t="shared" si="58"/>
        <v>0</v>
      </c>
    </row>
    <row r="137" spans="1:39" ht="15.75" x14ac:dyDescent="0.25">
      <c r="A137" s="215" t="s">
        <v>251</v>
      </c>
      <c r="B137" s="195" t="s">
        <v>252</v>
      </c>
      <c r="C137" s="195"/>
      <c r="D137" s="244">
        <f t="shared" si="57"/>
        <v>0</v>
      </c>
      <c r="E137" s="244"/>
      <c r="F137" s="244"/>
      <c r="G137" s="244"/>
      <c r="H137" s="244"/>
      <c r="I137" s="244">
        <f t="shared" si="58"/>
        <v>0</v>
      </c>
      <c r="J137" s="244">
        <f t="shared" si="58"/>
        <v>0</v>
      </c>
      <c r="K137" s="244">
        <f t="shared" si="58"/>
        <v>0</v>
      </c>
      <c r="L137" s="244">
        <f t="shared" si="58"/>
        <v>0</v>
      </c>
      <c r="M137" s="244">
        <f t="shared" si="58"/>
        <v>0</v>
      </c>
      <c r="N137" s="244">
        <f t="shared" si="58"/>
        <v>0</v>
      </c>
      <c r="O137" s="244">
        <f t="shared" si="58"/>
        <v>0</v>
      </c>
      <c r="P137" s="244">
        <f t="shared" si="58"/>
        <v>0</v>
      </c>
      <c r="Q137" s="244">
        <f t="shared" si="58"/>
        <v>0</v>
      </c>
      <c r="R137" s="244">
        <f t="shared" si="58"/>
        <v>0</v>
      </c>
      <c r="S137" s="244">
        <f t="shared" si="58"/>
        <v>0</v>
      </c>
      <c r="T137" s="244">
        <f t="shared" si="58"/>
        <v>0</v>
      </c>
      <c r="U137" s="244">
        <f t="shared" si="58"/>
        <v>0</v>
      </c>
      <c r="V137" s="244">
        <f t="shared" si="58"/>
        <v>0</v>
      </c>
      <c r="W137" s="244">
        <f t="shared" si="58"/>
        <v>0</v>
      </c>
      <c r="X137" s="244">
        <f t="shared" si="58"/>
        <v>0</v>
      </c>
      <c r="Y137" s="244">
        <f t="shared" si="58"/>
        <v>0</v>
      </c>
      <c r="Z137" s="244">
        <f t="shared" si="58"/>
        <v>0</v>
      </c>
      <c r="AA137" s="244">
        <f t="shared" si="58"/>
        <v>0</v>
      </c>
      <c r="AB137" s="244">
        <f t="shared" si="58"/>
        <v>0</v>
      </c>
      <c r="AC137" s="244">
        <f t="shared" si="58"/>
        <v>0</v>
      </c>
      <c r="AD137" s="244">
        <f t="shared" si="58"/>
        <v>0</v>
      </c>
      <c r="AE137" s="244">
        <f t="shared" si="58"/>
        <v>0</v>
      </c>
      <c r="AF137" s="244">
        <f t="shared" si="58"/>
        <v>0</v>
      </c>
      <c r="AG137" s="244">
        <f t="shared" si="58"/>
        <v>0</v>
      </c>
      <c r="AH137" s="244">
        <f t="shared" si="58"/>
        <v>0</v>
      </c>
      <c r="AI137" s="244">
        <f t="shared" si="58"/>
        <v>0</v>
      </c>
      <c r="AJ137" s="244">
        <f t="shared" si="58"/>
        <v>0</v>
      </c>
      <c r="AK137" s="244">
        <f t="shared" si="58"/>
        <v>0</v>
      </c>
      <c r="AL137" s="244">
        <f t="shared" si="58"/>
        <v>0</v>
      </c>
      <c r="AM137" s="244">
        <f t="shared" si="58"/>
        <v>0</v>
      </c>
    </row>
    <row r="138" spans="1:39" ht="15.75" x14ac:dyDescent="0.25">
      <c r="A138" s="215" t="s">
        <v>253</v>
      </c>
      <c r="B138" s="195" t="s">
        <v>254</v>
      </c>
      <c r="C138" s="234">
        <f>+'Capex FERROESTE'!D139</f>
        <v>111.90846724130256</v>
      </c>
      <c r="D138" s="244">
        <f t="shared" si="57"/>
        <v>111.90846724130259</v>
      </c>
      <c r="E138" s="244">
        <f>SUM(E134:E137)</f>
        <v>0</v>
      </c>
      <c r="F138" s="244">
        <f t="shared" ref="F138:AM138" si="60">SUM(F134:F137)</f>
        <v>0</v>
      </c>
      <c r="G138" s="244">
        <f t="shared" si="60"/>
        <v>0</v>
      </c>
      <c r="H138" s="244">
        <f t="shared" si="60"/>
        <v>0</v>
      </c>
      <c r="I138" s="244">
        <f t="shared" si="60"/>
        <v>1.6564741843397388</v>
      </c>
      <c r="J138" s="244">
        <f t="shared" si="60"/>
        <v>1.7178088078393978</v>
      </c>
      <c r="K138" s="244">
        <f t="shared" si="60"/>
        <v>1.7820007941162237</v>
      </c>
      <c r="L138" s="244">
        <f t="shared" si="60"/>
        <v>1.8492702279523514</v>
      </c>
      <c r="M138" s="244">
        <f t="shared" si="60"/>
        <v>1.919867302532265</v>
      </c>
      <c r="N138" s="244">
        <f t="shared" si="60"/>
        <v>1.9940777986296521</v>
      </c>
      <c r="O138" s="244">
        <f t="shared" si="60"/>
        <v>2.0722296505019964</v>
      </c>
      <c r="P138" s="244">
        <f t="shared" si="60"/>
        <v>2.1547008197433963</v>
      </c>
      <c r="Q138" s="244">
        <f t="shared" si="60"/>
        <v>2.2419287439459161</v>
      </c>
      <c r="R138" s="244">
        <f t="shared" si="60"/>
        <v>2.3344216821036836</v>
      </c>
      <c r="S138" s="244">
        <f t="shared" si="60"/>
        <v>2.5376742812657755</v>
      </c>
      <c r="T138" s="244">
        <f t="shared" si="60"/>
        <v>2.6499415800111681</v>
      </c>
      <c r="U138" s="244">
        <f t="shared" si="60"/>
        <v>2.7705325825734088</v>
      </c>
      <c r="V138" s="244">
        <f t="shared" si="60"/>
        <v>2.9005784205663652</v>
      </c>
      <c r="W138" s="244">
        <f t="shared" si="60"/>
        <v>3.0414173835223512</v>
      </c>
      <c r="X138" s="244">
        <f t="shared" si="60"/>
        <v>4.598636320576853</v>
      </c>
      <c r="Y138" s="244">
        <f t="shared" si="60"/>
        <v>4.6936444610798027</v>
      </c>
      <c r="Z138" s="244">
        <f t="shared" si="60"/>
        <v>4.7918580434394178</v>
      </c>
      <c r="AA138" s="244">
        <f t="shared" si="60"/>
        <v>4.8933994709803326</v>
      </c>
      <c r="AB138" s="244">
        <f t="shared" si="60"/>
        <v>4.9983963833804559</v>
      </c>
      <c r="AC138" s="244">
        <f t="shared" si="60"/>
        <v>5.1069819046602651</v>
      </c>
      <c r="AD138" s="244">
        <f t="shared" si="60"/>
        <v>5.219294904018497</v>
      </c>
      <c r="AE138" s="244">
        <f t="shared" si="60"/>
        <v>5.3354802702323987</v>
      </c>
      <c r="AF138" s="244">
        <f t="shared" si="60"/>
        <v>5.4556892003834143</v>
      </c>
      <c r="AG138" s="244">
        <f t="shared" si="60"/>
        <v>5.5800795037145399</v>
      </c>
      <c r="AH138" s="244">
        <f t="shared" si="60"/>
        <v>4.3048159214737192</v>
      </c>
      <c r="AI138" s="244">
        <f t="shared" si="60"/>
        <v>4.3459643327595678</v>
      </c>
      <c r="AJ138" s="244">
        <f t="shared" si="60"/>
        <v>4.4721109341544416</v>
      </c>
      <c r="AK138" s="244">
        <f t="shared" si="60"/>
        <v>4.6024269076204041</v>
      </c>
      <c r="AL138" s="244">
        <f t="shared" si="60"/>
        <v>4.8667795471311051</v>
      </c>
      <c r="AM138" s="244">
        <f t="shared" si="60"/>
        <v>5.0199848760536696</v>
      </c>
    </row>
    <row r="139" spans="1:39" ht="15.75" x14ac:dyDescent="0.25">
      <c r="A139" s="215"/>
      <c r="B139" s="195"/>
      <c r="C139" s="195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</row>
    <row r="140" spans="1:39" ht="15.75" x14ac:dyDescent="0.25">
      <c r="A140" s="213" t="s">
        <v>255</v>
      </c>
      <c r="B140" s="214" t="s">
        <v>256</v>
      </c>
      <c r="C140" s="243">
        <f>+'Capex FERROESTE'!D141</f>
        <v>890.76207956395967</v>
      </c>
      <c r="D140" s="243">
        <f t="shared" ref="D140" si="61">SUM(E140:AM140)</f>
        <v>890.76207956395967</v>
      </c>
      <c r="E140" s="243">
        <f>+E138+E131</f>
        <v>15.4862</v>
      </c>
      <c r="F140" s="243">
        <f t="shared" ref="F140:AM140" si="62">+F138+F131</f>
        <v>206.59610114938508</v>
      </c>
      <c r="G140" s="243">
        <f t="shared" si="62"/>
        <v>196.55240114938508</v>
      </c>
      <c r="H140" s="243">
        <f t="shared" si="62"/>
        <v>227.46557669055372</v>
      </c>
      <c r="I140" s="243">
        <f t="shared" si="62"/>
        <v>4.8770520248656535</v>
      </c>
      <c r="J140" s="243">
        <f t="shared" si="62"/>
        <v>5.3069177724464076</v>
      </c>
      <c r="K140" s="243">
        <f t="shared" si="62"/>
        <v>5.1947589354353623</v>
      </c>
      <c r="L140" s="243">
        <f t="shared" si="62"/>
        <v>5.3627152151529973</v>
      </c>
      <c r="M140" s="243">
        <f t="shared" si="62"/>
        <v>5.5372024577143053</v>
      </c>
      <c r="N140" s="243">
        <f t="shared" si="62"/>
        <v>5.992554630104312</v>
      </c>
      <c r="O140" s="243">
        <f t="shared" si="62"/>
        <v>5.9073941607185665</v>
      </c>
      <c r="P140" s="243">
        <f t="shared" si="62"/>
        <v>6.3779732900532409</v>
      </c>
      <c r="Q140" s="243">
        <f t="shared" si="62"/>
        <v>6.3090927592014809</v>
      </c>
      <c r="R140" s="243">
        <f t="shared" si="62"/>
        <v>11.111461954846902</v>
      </c>
      <c r="S140" s="243">
        <f t="shared" si="62"/>
        <v>6.9815800706711144</v>
      </c>
      <c r="T140" s="243">
        <f t="shared" si="62"/>
        <v>7.5015650418092932</v>
      </c>
      <c r="U140" s="243">
        <f t="shared" si="62"/>
        <v>7.4863299584196419</v>
      </c>
      <c r="V140" s="243">
        <f t="shared" si="62"/>
        <v>8.0329129220964752</v>
      </c>
      <c r="W140" s="243">
        <f t="shared" si="62"/>
        <v>9.7470494297443011</v>
      </c>
      <c r="X140" s="243">
        <f t="shared" si="62"/>
        <v>8.2539675537843031</v>
      </c>
      <c r="Y140" s="243">
        <f t="shared" si="62"/>
        <v>8.6965082055537799</v>
      </c>
      <c r="Z140" s="243">
        <f t="shared" si="62"/>
        <v>8.5958682203959853</v>
      </c>
      <c r="AA140" s="243">
        <f t="shared" si="62"/>
        <v>8.7740186756434362</v>
      </c>
      <c r="AB140" s="243">
        <f t="shared" si="62"/>
        <v>8.9571789362621352</v>
      </c>
      <c r="AC140" s="243">
        <f t="shared" si="62"/>
        <v>9.4194532794517318</v>
      </c>
      <c r="AD140" s="243">
        <f t="shared" si="62"/>
        <v>9.3391948050889866</v>
      </c>
      <c r="AE140" s="243">
        <f t="shared" si="62"/>
        <v>9.538399663042</v>
      </c>
      <c r="AF140" s="243">
        <f t="shared" si="62"/>
        <v>10.017252810242642</v>
      </c>
      <c r="AG140" s="243">
        <f t="shared" si="62"/>
        <v>9.9541283286324678</v>
      </c>
      <c r="AH140" s="243">
        <f t="shared" si="62"/>
        <v>5.689706431935706</v>
      </c>
      <c r="AI140" s="243">
        <f t="shared" si="62"/>
        <v>8.8267858161109451</v>
      </c>
      <c r="AJ140" s="243">
        <f t="shared" si="62"/>
        <v>8.7584667382987416</v>
      </c>
      <c r="AK140" s="243">
        <f t="shared" si="62"/>
        <v>13.3943210332706</v>
      </c>
      <c r="AL140" s="243">
        <f t="shared" si="62"/>
        <v>9.7000045775887216</v>
      </c>
      <c r="AM140" s="243">
        <f t="shared" si="62"/>
        <v>5.0199848760536696</v>
      </c>
    </row>
    <row r="141" spans="1:39" ht="15.75" x14ac:dyDescent="0.25">
      <c r="A141" s="215"/>
      <c r="B141" s="195"/>
      <c r="C141" s="195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</row>
    <row r="142" spans="1:39" ht="15.75" x14ac:dyDescent="0.25">
      <c r="A142" s="213" t="s">
        <v>257</v>
      </c>
      <c r="B142" s="214" t="s">
        <v>258</v>
      </c>
      <c r="C142" s="235">
        <f>+'Capex FERROESTE'!D143</f>
        <v>0</v>
      </c>
      <c r="D142" s="243">
        <f>SUM(E142:AM142)</f>
        <v>0</v>
      </c>
      <c r="E142" s="243">
        <f>+E44+E93</f>
        <v>0</v>
      </c>
      <c r="F142" s="243">
        <f t="shared" ref="F142:AM142" si="63">+F44+F93</f>
        <v>0</v>
      </c>
      <c r="G142" s="243">
        <f t="shared" si="63"/>
        <v>0</v>
      </c>
      <c r="H142" s="243">
        <f t="shared" si="63"/>
        <v>0</v>
      </c>
      <c r="I142" s="243">
        <f t="shared" si="63"/>
        <v>0</v>
      </c>
      <c r="J142" s="243">
        <f t="shared" si="63"/>
        <v>0</v>
      </c>
      <c r="K142" s="243">
        <f t="shared" si="63"/>
        <v>0</v>
      </c>
      <c r="L142" s="243">
        <f t="shared" si="63"/>
        <v>0</v>
      </c>
      <c r="M142" s="243">
        <f t="shared" si="63"/>
        <v>0</v>
      </c>
      <c r="N142" s="243">
        <f t="shared" si="63"/>
        <v>0</v>
      </c>
      <c r="O142" s="243">
        <f t="shared" si="63"/>
        <v>0</v>
      </c>
      <c r="P142" s="243">
        <f t="shared" si="63"/>
        <v>0</v>
      </c>
      <c r="Q142" s="243">
        <f t="shared" si="63"/>
        <v>0</v>
      </c>
      <c r="R142" s="243">
        <f t="shared" si="63"/>
        <v>0</v>
      </c>
      <c r="S142" s="243">
        <f t="shared" si="63"/>
        <v>0</v>
      </c>
      <c r="T142" s="243">
        <f t="shared" si="63"/>
        <v>0</v>
      </c>
      <c r="U142" s="243">
        <f t="shared" si="63"/>
        <v>0</v>
      </c>
      <c r="V142" s="243">
        <f t="shared" si="63"/>
        <v>0</v>
      </c>
      <c r="W142" s="243">
        <f t="shared" si="63"/>
        <v>0</v>
      </c>
      <c r="X142" s="243">
        <f t="shared" si="63"/>
        <v>0</v>
      </c>
      <c r="Y142" s="243">
        <f t="shared" si="63"/>
        <v>0</v>
      </c>
      <c r="Z142" s="243">
        <f t="shared" si="63"/>
        <v>0</v>
      </c>
      <c r="AA142" s="243">
        <f t="shared" si="63"/>
        <v>0</v>
      </c>
      <c r="AB142" s="243">
        <f t="shared" si="63"/>
        <v>0</v>
      </c>
      <c r="AC142" s="243">
        <f t="shared" si="63"/>
        <v>0</v>
      </c>
      <c r="AD142" s="243">
        <f t="shared" si="63"/>
        <v>0</v>
      </c>
      <c r="AE142" s="243">
        <f t="shared" si="63"/>
        <v>0</v>
      </c>
      <c r="AF142" s="243">
        <f t="shared" si="63"/>
        <v>0</v>
      </c>
      <c r="AG142" s="243">
        <f t="shared" si="63"/>
        <v>0</v>
      </c>
      <c r="AH142" s="243">
        <f t="shared" si="63"/>
        <v>0</v>
      </c>
      <c r="AI142" s="243">
        <f t="shared" si="63"/>
        <v>0</v>
      </c>
      <c r="AJ142" s="243">
        <f t="shared" si="63"/>
        <v>0</v>
      </c>
      <c r="AK142" s="243">
        <f t="shared" si="63"/>
        <v>0</v>
      </c>
      <c r="AL142" s="243">
        <f t="shared" si="63"/>
        <v>0</v>
      </c>
      <c r="AM142" s="243">
        <f t="shared" si="63"/>
        <v>0</v>
      </c>
    </row>
    <row r="143" spans="1:39" ht="15.75" x14ac:dyDescent="0.25">
      <c r="A143" s="213"/>
      <c r="B143" s="195"/>
      <c r="C143" s="195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</row>
    <row r="144" spans="1:39" ht="16.5" thickBot="1" x14ac:dyDescent="0.3">
      <c r="A144" s="228" t="s">
        <v>259</v>
      </c>
      <c r="B144" s="220" t="s">
        <v>260</v>
      </c>
      <c r="C144" s="245">
        <f>+'Capex FERROESTE'!D145</f>
        <v>890.76207956395967</v>
      </c>
      <c r="D144" s="245">
        <f t="shared" ref="D144" si="64">SUM(E144:AM144)</f>
        <v>890.76207956395967</v>
      </c>
      <c r="E144" s="245">
        <f>+E142+E140</f>
        <v>15.4862</v>
      </c>
      <c r="F144" s="245">
        <f t="shared" ref="F144:AM144" si="65">+F142+F140</f>
        <v>206.59610114938508</v>
      </c>
      <c r="G144" s="245">
        <f t="shared" si="65"/>
        <v>196.55240114938508</v>
      </c>
      <c r="H144" s="245">
        <f t="shared" si="65"/>
        <v>227.46557669055372</v>
      </c>
      <c r="I144" s="245">
        <f t="shared" si="65"/>
        <v>4.8770520248656535</v>
      </c>
      <c r="J144" s="245">
        <f t="shared" si="65"/>
        <v>5.3069177724464076</v>
      </c>
      <c r="K144" s="245">
        <f t="shared" si="65"/>
        <v>5.1947589354353623</v>
      </c>
      <c r="L144" s="245">
        <f t="shared" si="65"/>
        <v>5.3627152151529973</v>
      </c>
      <c r="M144" s="245">
        <f t="shared" si="65"/>
        <v>5.5372024577143053</v>
      </c>
      <c r="N144" s="245">
        <f t="shared" si="65"/>
        <v>5.992554630104312</v>
      </c>
      <c r="O144" s="245">
        <f t="shared" si="65"/>
        <v>5.9073941607185665</v>
      </c>
      <c r="P144" s="245">
        <f t="shared" si="65"/>
        <v>6.3779732900532409</v>
      </c>
      <c r="Q144" s="245">
        <f t="shared" si="65"/>
        <v>6.3090927592014809</v>
      </c>
      <c r="R144" s="245">
        <f t="shared" si="65"/>
        <v>11.111461954846902</v>
      </c>
      <c r="S144" s="245">
        <f t="shared" si="65"/>
        <v>6.9815800706711144</v>
      </c>
      <c r="T144" s="245">
        <f t="shared" si="65"/>
        <v>7.5015650418092932</v>
      </c>
      <c r="U144" s="245">
        <f t="shared" si="65"/>
        <v>7.4863299584196419</v>
      </c>
      <c r="V144" s="245">
        <f t="shared" si="65"/>
        <v>8.0329129220964752</v>
      </c>
      <c r="W144" s="245">
        <f t="shared" si="65"/>
        <v>9.7470494297443011</v>
      </c>
      <c r="X144" s="245">
        <f t="shared" si="65"/>
        <v>8.2539675537843031</v>
      </c>
      <c r="Y144" s="245">
        <f t="shared" si="65"/>
        <v>8.6965082055537799</v>
      </c>
      <c r="Z144" s="245">
        <f t="shared" si="65"/>
        <v>8.5958682203959853</v>
      </c>
      <c r="AA144" s="245">
        <f t="shared" si="65"/>
        <v>8.7740186756434362</v>
      </c>
      <c r="AB144" s="245">
        <f t="shared" si="65"/>
        <v>8.9571789362621352</v>
      </c>
      <c r="AC144" s="245">
        <f t="shared" si="65"/>
        <v>9.4194532794517318</v>
      </c>
      <c r="AD144" s="245">
        <f t="shared" si="65"/>
        <v>9.3391948050889866</v>
      </c>
      <c r="AE144" s="245">
        <f t="shared" si="65"/>
        <v>9.538399663042</v>
      </c>
      <c r="AF144" s="245">
        <f t="shared" si="65"/>
        <v>10.017252810242642</v>
      </c>
      <c r="AG144" s="245">
        <f t="shared" si="65"/>
        <v>9.9541283286324678</v>
      </c>
      <c r="AH144" s="245">
        <f t="shared" si="65"/>
        <v>5.689706431935706</v>
      </c>
      <c r="AI144" s="245">
        <f t="shared" si="65"/>
        <v>8.8267858161109451</v>
      </c>
      <c r="AJ144" s="245">
        <f t="shared" si="65"/>
        <v>8.7584667382987416</v>
      </c>
      <c r="AK144" s="245">
        <f t="shared" si="65"/>
        <v>13.3943210332706</v>
      </c>
      <c r="AL144" s="245">
        <f t="shared" si="65"/>
        <v>9.7000045775887216</v>
      </c>
      <c r="AM144" s="245">
        <f t="shared" si="65"/>
        <v>5.0199848760536696</v>
      </c>
    </row>
    <row r="145" spans="1:4" ht="15.75" x14ac:dyDescent="0.25">
      <c r="A145" s="195" t="s">
        <v>1175</v>
      </c>
    </row>
    <row r="146" spans="1:4" ht="15.75" x14ac:dyDescent="0.25">
      <c r="A146" s="195" t="s">
        <v>484</v>
      </c>
    </row>
    <row r="147" spans="1:4" x14ac:dyDescent="0.25">
      <c r="D147" s="237">
        <f>+D46+D95</f>
        <v>890.76207956395956</v>
      </c>
    </row>
    <row r="148" spans="1:4" x14ac:dyDescent="0.25">
      <c r="D148" s="237">
        <f>+'Capex FERROESTE'!D145</f>
        <v>890.76207956395967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9"/>
  <sheetViews>
    <sheetView topLeftCell="A29" workbookViewId="0">
      <selection activeCell="D46" sqref="D46:AM46"/>
    </sheetView>
  </sheetViews>
  <sheetFormatPr defaultRowHeight="15" x14ac:dyDescent="0.25"/>
  <cols>
    <col min="1" max="1" width="6.7109375" customWidth="1"/>
    <col min="2" max="2" width="54.42578125" customWidth="1"/>
    <col min="3" max="3" width="14.5703125" customWidth="1"/>
    <col min="4" max="4" width="16.140625" customWidth="1"/>
    <col min="6" max="6" width="9.42578125" customWidth="1"/>
    <col min="7" max="7" width="10" customWidth="1"/>
    <col min="8" max="8" width="10.28515625" customWidth="1"/>
    <col min="9" max="9" width="10" customWidth="1"/>
  </cols>
  <sheetData>
    <row r="1" spans="1:39" ht="15.75" x14ac:dyDescent="0.25">
      <c r="A1" s="49" t="s">
        <v>426</v>
      </c>
      <c r="B1" s="49"/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 x14ac:dyDescent="0.25">
      <c r="A2" s="49" t="s">
        <v>282</v>
      </c>
      <c r="B2" s="49"/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 x14ac:dyDescent="0.3">
      <c r="A3" s="292" t="s">
        <v>656</v>
      </c>
      <c r="B3" s="246"/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 x14ac:dyDescent="0.25">
      <c r="A4" s="293"/>
      <c r="B4" s="285"/>
      <c r="C4" s="285"/>
      <c r="D4" s="317" t="s">
        <v>481</v>
      </c>
      <c r="E4" s="320">
        <v>2011</v>
      </c>
      <c r="F4" s="320">
        <v>2012</v>
      </c>
      <c r="G4" s="320">
        <v>2013</v>
      </c>
      <c r="H4" s="320">
        <v>2014</v>
      </c>
      <c r="I4" s="294">
        <v>2015</v>
      </c>
      <c r="J4" s="320">
        <f t="shared" ref="J4:AM4" si="0">I4+1</f>
        <v>2016</v>
      </c>
      <c r="K4" s="320">
        <f t="shared" si="0"/>
        <v>2017</v>
      </c>
      <c r="L4" s="320">
        <f t="shared" si="0"/>
        <v>2018</v>
      </c>
      <c r="M4" s="320">
        <f t="shared" si="0"/>
        <v>2019</v>
      </c>
      <c r="N4" s="320">
        <f t="shared" si="0"/>
        <v>2020</v>
      </c>
      <c r="O4" s="320">
        <f t="shared" si="0"/>
        <v>2021</v>
      </c>
      <c r="P4" s="320">
        <f t="shared" si="0"/>
        <v>2022</v>
      </c>
      <c r="Q4" s="320">
        <f t="shared" si="0"/>
        <v>2023</v>
      </c>
      <c r="R4" s="320">
        <f t="shared" si="0"/>
        <v>2024</v>
      </c>
      <c r="S4" s="42">
        <f t="shared" si="0"/>
        <v>2025</v>
      </c>
      <c r="T4" s="320">
        <f t="shared" si="0"/>
        <v>2026</v>
      </c>
      <c r="U4" s="320">
        <f t="shared" si="0"/>
        <v>2027</v>
      </c>
      <c r="V4" s="42">
        <f t="shared" si="0"/>
        <v>2028</v>
      </c>
      <c r="W4" s="320">
        <f t="shared" si="0"/>
        <v>2029</v>
      </c>
      <c r="X4" s="294">
        <f t="shared" si="0"/>
        <v>2030</v>
      </c>
      <c r="Y4" s="320">
        <f t="shared" si="0"/>
        <v>2031</v>
      </c>
      <c r="Z4" s="320">
        <f t="shared" si="0"/>
        <v>2032</v>
      </c>
      <c r="AA4" s="320">
        <f t="shared" si="0"/>
        <v>2033</v>
      </c>
      <c r="AB4" s="320">
        <f t="shared" si="0"/>
        <v>2034</v>
      </c>
      <c r="AC4" s="320">
        <f t="shared" si="0"/>
        <v>2035</v>
      </c>
      <c r="AD4" s="320">
        <f t="shared" si="0"/>
        <v>2036</v>
      </c>
      <c r="AE4" s="320">
        <f t="shared" si="0"/>
        <v>2037</v>
      </c>
      <c r="AF4" s="320">
        <f t="shared" si="0"/>
        <v>2038</v>
      </c>
      <c r="AG4" s="320">
        <f t="shared" si="0"/>
        <v>2039</v>
      </c>
      <c r="AH4" s="320">
        <f t="shared" si="0"/>
        <v>2040</v>
      </c>
      <c r="AI4" s="320">
        <f t="shared" si="0"/>
        <v>2041</v>
      </c>
      <c r="AJ4" s="320">
        <f t="shared" si="0"/>
        <v>2042</v>
      </c>
      <c r="AK4" s="320">
        <f t="shared" si="0"/>
        <v>2043</v>
      </c>
      <c r="AL4" s="320">
        <f t="shared" si="0"/>
        <v>2044</v>
      </c>
      <c r="AM4" s="294">
        <f t="shared" si="0"/>
        <v>2045</v>
      </c>
    </row>
    <row r="5" spans="1:39" ht="16.5" thickBot="1" x14ac:dyDescent="0.3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 x14ac:dyDescent="0.2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 x14ac:dyDescent="0.25">
      <c r="A7" s="215" t="s">
        <v>208</v>
      </c>
      <c r="B7" s="195" t="s">
        <v>209</v>
      </c>
      <c r="C7" s="234">
        <f t="shared" ref="C7:C14" si="1">SUM(E7:AM7)</f>
        <v>612.94728533763566</v>
      </c>
      <c r="D7" s="244">
        <f>SUM(E7:AM7)</f>
        <v>612.94728533763566</v>
      </c>
      <c r="E7" s="244">
        <f>+'Crono ALL'!E203+'Crono FERROESTE'!E105</f>
        <v>15.69354422946372</v>
      </c>
      <c r="F7" s="244">
        <f>+'Crono ALL'!F203+'Crono FERROESTE'!F105</f>
        <v>245.17891413505427</v>
      </c>
      <c r="G7" s="244">
        <f>+'Crono ALL'!G203+'Crono FERROESTE'!G105</f>
        <v>237.33214202032241</v>
      </c>
      <c r="H7" s="244">
        <f>+'Crono ALL'!H203+'Crono FERROESTE'!H105</f>
        <v>114.74268495279527</v>
      </c>
      <c r="I7" s="244">
        <f>+'Crono ALL'!I203+'Crono FERROESTE'!I105</f>
        <v>0</v>
      </c>
      <c r="J7" s="244">
        <f>+'Crono ALL'!J203+'Crono FERROESTE'!J105</f>
        <v>0</v>
      </c>
      <c r="K7" s="244">
        <f>+'Crono ALL'!K203+'Crono FERROESTE'!K105</f>
        <v>0</v>
      </c>
      <c r="L7" s="244">
        <f>+'Crono ALL'!L203+'Crono FERROESTE'!L105</f>
        <v>0</v>
      </c>
      <c r="M7" s="244">
        <f>+'Crono ALL'!M203+'Crono FERROESTE'!M105</f>
        <v>0</v>
      </c>
      <c r="N7" s="244">
        <f>+'Crono ALL'!N203+'Crono FERROESTE'!N105</f>
        <v>0</v>
      </c>
      <c r="O7" s="244">
        <f>+'Crono ALL'!O203+'Crono FERROESTE'!O105</f>
        <v>0</v>
      </c>
      <c r="P7" s="244">
        <f>+'Crono ALL'!P203+'Crono FERROESTE'!P105</f>
        <v>0</v>
      </c>
      <c r="Q7" s="244">
        <f>+'Crono ALL'!Q203+'Crono FERROESTE'!Q105</f>
        <v>0</v>
      </c>
      <c r="R7" s="244">
        <f>+'Crono ALL'!R203+'Crono FERROESTE'!R105</f>
        <v>0</v>
      </c>
      <c r="S7" s="244">
        <f>+'Crono ALL'!S203+'Crono FERROESTE'!S105</f>
        <v>0</v>
      </c>
      <c r="T7" s="244">
        <f>+'Crono ALL'!T203+'Crono FERROESTE'!T105</f>
        <v>0</v>
      </c>
      <c r="U7" s="244">
        <f>+'Crono ALL'!U203+'Crono FERROESTE'!U105</f>
        <v>0</v>
      </c>
      <c r="V7" s="244">
        <f>+'Crono ALL'!V203+'Crono FERROESTE'!V105</f>
        <v>0</v>
      </c>
      <c r="W7" s="244">
        <f>+'Crono ALL'!W203+'Crono FERROESTE'!W105</f>
        <v>0</v>
      </c>
      <c r="X7" s="244">
        <f>+'Crono ALL'!X203+'Crono FERROESTE'!X105</f>
        <v>0</v>
      </c>
      <c r="Y7" s="244">
        <f>+'Crono ALL'!Y203+'Crono FERROESTE'!Y105</f>
        <v>0</v>
      </c>
      <c r="Z7" s="244">
        <f>+'Crono ALL'!Z203+'Crono FERROESTE'!Z105</f>
        <v>0</v>
      </c>
      <c r="AA7" s="244">
        <f>+'Crono ALL'!AA203+'Crono FERROESTE'!AA105</f>
        <v>0</v>
      </c>
      <c r="AB7" s="244">
        <f>+'Crono ALL'!AB203+'Crono FERROESTE'!AB105</f>
        <v>0</v>
      </c>
      <c r="AC7" s="244">
        <f>+'Crono ALL'!AC203+'Crono FERROESTE'!AC105</f>
        <v>0</v>
      </c>
      <c r="AD7" s="244">
        <f>+'Crono ALL'!AD203+'Crono FERROESTE'!AD105</f>
        <v>0</v>
      </c>
      <c r="AE7" s="244">
        <f>+'Crono ALL'!AE203+'Crono FERROESTE'!AE105</f>
        <v>0</v>
      </c>
      <c r="AF7" s="244">
        <f>+'Crono ALL'!AF203+'Crono FERROESTE'!AF105</f>
        <v>0</v>
      </c>
      <c r="AG7" s="244">
        <f>+'Crono ALL'!AG203+'Crono FERROESTE'!AG105</f>
        <v>0</v>
      </c>
      <c r="AH7" s="244">
        <f>+'Crono ALL'!AH203+'Crono FERROESTE'!AH105</f>
        <v>0</v>
      </c>
      <c r="AI7" s="244">
        <f>+'Crono ALL'!AI203+'Crono FERROESTE'!AI105</f>
        <v>0</v>
      </c>
      <c r="AJ7" s="244">
        <f>+'Crono ALL'!AJ203+'Crono FERROESTE'!AJ105</f>
        <v>0</v>
      </c>
      <c r="AK7" s="244">
        <f>+'Crono ALL'!AK203+'Crono FERROESTE'!AK105</f>
        <v>0</v>
      </c>
      <c r="AL7" s="244">
        <f>+'Crono ALL'!AL203+'Crono FERROESTE'!AL105</f>
        <v>0</v>
      </c>
      <c r="AM7" s="244">
        <f>+'Crono ALL'!AM203+'Crono FERROESTE'!AM105</f>
        <v>0</v>
      </c>
    </row>
    <row r="8" spans="1:39" ht="15.75" x14ac:dyDescent="0.25">
      <c r="A8" s="215" t="s">
        <v>210</v>
      </c>
      <c r="B8" s="195" t="s">
        <v>211</v>
      </c>
      <c r="C8" s="234">
        <f t="shared" si="1"/>
        <v>626.30063511738615</v>
      </c>
      <c r="D8" s="244">
        <f t="shared" ref="D8:D15" si="2">SUM(E8:AM8)</f>
        <v>626.30063511738615</v>
      </c>
      <c r="E8" s="244">
        <f>+'Crono ALL'!E204+'Crono FERROESTE'!E106</f>
        <v>3.9295265459039537</v>
      </c>
      <c r="F8" s="244">
        <f>+'Crono ALL'!F204+'Crono FERROESTE'!F106</f>
        <v>250.52025404695445</v>
      </c>
      <c r="G8" s="244">
        <f>+'Crono ALL'!G204+'Crono FERROESTE'!G106</f>
        <v>248.55549077400249</v>
      </c>
      <c r="H8" s="244">
        <f>+'Crono ALL'!H204+'Crono FERROESTE'!H106</f>
        <v>123.29536375052525</v>
      </c>
      <c r="I8" s="244">
        <f>+'Crono ALL'!I204+'Crono FERROESTE'!I106</f>
        <v>0</v>
      </c>
      <c r="J8" s="244">
        <f>+'Crono ALL'!J204+'Crono FERROESTE'!J106</f>
        <v>0</v>
      </c>
      <c r="K8" s="244">
        <f>+'Crono ALL'!K204+'Crono FERROESTE'!K106</f>
        <v>0</v>
      </c>
      <c r="L8" s="244">
        <f>+'Crono ALL'!L204+'Crono FERROESTE'!L106</f>
        <v>0</v>
      </c>
      <c r="M8" s="244">
        <f>+'Crono ALL'!M204+'Crono FERROESTE'!M106</f>
        <v>0</v>
      </c>
      <c r="N8" s="244">
        <f>+'Crono ALL'!N204+'Crono FERROESTE'!N106</f>
        <v>0</v>
      </c>
      <c r="O8" s="244">
        <f>+'Crono ALL'!O204+'Crono FERROESTE'!O106</f>
        <v>0</v>
      </c>
      <c r="P8" s="244">
        <f>+'Crono ALL'!P204+'Crono FERROESTE'!P106</f>
        <v>0</v>
      </c>
      <c r="Q8" s="244">
        <f>+'Crono ALL'!Q204+'Crono FERROESTE'!Q106</f>
        <v>0</v>
      </c>
      <c r="R8" s="244">
        <f>+'Crono ALL'!R204+'Crono FERROESTE'!R106</f>
        <v>0</v>
      </c>
      <c r="S8" s="244">
        <f>+'Crono ALL'!S204+'Crono FERROESTE'!S106</f>
        <v>0</v>
      </c>
      <c r="T8" s="244">
        <f>+'Crono ALL'!T204+'Crono FERROESTE'!T106</f>
        <v>0</v>
      </c>
      <c r="U8" s="244">
        <f>+'Crono ALL'!U204+'Crono FERROESTE'!U106</f>
        <v>0</v>
      </c>
      <c r="V8" s="244">
        <f>+'Crono ALL'!V204+'Crono FERROESTE'!V106</f>
        <v>0</v>
      </c>
      <c r="W8" s="244">
        <f>+'Crono ALL'!W204+'Crono FERROESTE'!W106</f>
        <v>0</v>
      </c>
      <c r="X8" s="244">
        <f>+'Crono ALL'!X204+'Crono FERROESTE'!X106</f>
        <v>0</v>
      </c>
      <c r="Y8" s="244">
        <f>+'Crono ALL'!Y204+'Crono FERROESTE'!Y106</f>
        <v>0</v>
      </c>
      <c r="Z8" s="244">
        <f>+'Crono ALL'!Z204+'Crono FERROESTE'!Z106</f>
        <v>0</v>
      </c>
      <c r="AA8" s="244">
        <f>+'Crono ALL'!AA204+'Crono FERROESTE'!AA106</f>
        <v>0</v>
      </c>
      <c r="AB8" s="244">
        <f>+'Crono ALL'!AB204+'Crono FERROESTE'!AB106</f>
        <v>0</v>
      </c>
      <c r="AC8" s="244">
        <f>+'Crono ALL'!AC204+'Crono FERROESTE'!AC106</f>
        <v>0</v>
      </c>
      <c r="AD8" s="244">
        <f>+'Crono ALL'!AD204+'Crono FERROESTE'!AD106</f>
        <v>0</v>
      </c>
      <c r="AE8" s="244">
        <f>+'Crono ALL'!AE204+'Crono FERROESTE'!AE106</f>
        <v>0</v>
      </c>
      <c r="AF8" s="244">
        <f>+'Crono ALL'!AF204+'Crono FERROESTE'!AF106</f>
        <v>0</v>
      </c>
      <c r="AG8" s="244">
        <f>+'Crono ALL'!AG204+'Crono FERROESTE'!AG106</f>
        <v>0</v>
      </c>
      <c r="AH8" s="244">
        <f>+'Crono ALL'!AH204+'Crono FERROESTE'!AH106</f>
        <v>0</v>
      </c>
      <c r="AI8" s="244">
        <f>+'Crono ALL'!AI204+'Crono FERROESTE'!AI106</f>
        <v>0</v>
      </c>
      <c r="AJ8" s="244">
        <f>+'Crono ALL'!AJ204+'Crono FERROESTE'!AJ106</f>
        <v>0</v>
      </c>
      <c r="AK8" s="244">
        <f>+'Crono ALL'!AK204+'Crono FERROESTE'!AK106</f>
        <v>0</v>
      </c>
      <c r="AL8" s="244">
        <f>+'Crono ALL'!AL204+'Crono FERROESTE'!AL106</f>
        <v>0</v>
      </c>
      <c r="AM8" s="244">
        <f>+'Crono ALL'!AM204+'Crono FERROESTE'!AM106</f>
        <v>0</v>
      </c>
    </row>
    <row r="9" spans="1:39" ht="15.75" x14ac:dyDescent="0.25">
      <c r="A9" s="215" t="s">
        <v>212</v>
      </c>
      <c r="B9" s="195" t="s">
        <v>973</v>
      </c>
      <c r="C9" s="234">
        <f t="shared" si="1"/>
        <v>480.66618800392172</v>
      </c>
      <c r="D9" s="244">
        <f t="shared" si="2"/>
        <v>480.66618800392172</v>
      </c>
      <c r="E9" s="244">
        <f>+'Crono ALL'!E205+'Crono FERROESTE'!E107</f>
        <v>7.7205119167197669</v>
      </c>
      <c r="F9" s="244">
        <f>+'Crono ALL'!F205+'Crono FERROESTE'!F107</f>
        <v>179.1673178139269</v>
      </c>
      <c r="G9" s="244">
        <f>+'Crono ALL'!G205+'Crono FERROESTE'!G107</f>
        <v>175.30706185556701</v>
      </c>
      <c r="H9" s="244">
        <f>+'Crono ALL'!H205+'Crono FERROESTE'!H107</f>
        <v>94.526959224171151</v>
      </c>
      <c r="I9" s="244">
        <f>+'Crono ALL'!I205+'Crono FERROESTE'!I107</f>
        <v>23.944337193536889</v>
      </c>
      <c r="J9" s="244">
        <f>+'Crono ALL'!J205+'Crono FERROESTE'!J107</f>
        <v>0</v>
      </c>
      <c r="K9" s="244">
        <f>+'Crono ALL'!K205+'Crono FERROESTE'!K107</f>
        <v>0</v>
      </c>
      <c r="L9" s="244">
        <f>+'Crono ALL'!L205+'Crono FERROESTE'!L107</f>
        <v>0</v>
      </c>
      <c r="M9" s="244">
        <f>+'Crono ALL'!M205+'Crono FERROESTE'!M107</f>
        <v>0</v>
      </c>
      <c r="N9" s="244">
        <f>+'Crono ALL'!N205+'Crono FERROESTE'!N107</f>
        <v>0</v>
      </c>
      <c r="O9" s="244">
        <f>+'Crono ALL'!O205+'Crono FERROESTE'!O107</f>
        <v>0</v>
      </c>
      <c r="P9" s="244">
        <f>+'Crono ALL'!P205+'Crono FERROESTE'!P107</f>
        <v>0</v>
      </c>
      <c r="Q9" s="244">
        <f>+'Crono ALL'!Q205+'Crono FERROESTE'!Q107</f>
        <v>0</v>
      </c>
      <c r="R9" s="244">
        <f>+'Crono ALL'!R205+'Crono FERROESTE'!R107</f>
        <v>0</v>
      </c>
      <c r="S9" s="244">
        <f>+'Crono ALL'!S205+'Crono FERROESTE'!S107</f>
        <v>0</v>
      </c>
      <c r="T9" s="244">
        <f>+'Crono ALL'!T205+'Crono FERROESTE'!T107</f>
        <v>0</v>
      </c>
      <c r="U9" s="244">
        <f>+'Crono ALL'!U205+'Crono FERROESTE'!U107</f>
        <v>0</v>
      </c>
      <c r="V9" s="244">
        <f>+'Crono ALL'!V205+'Crono FERROESTE'!V107</f>
        <v>0</v>
      </c>
      <c r="W9" s="244">
        <f>+'Crono ALL'!W205+'Crono FERROESTE'!W107</f>
        <v>0</v>
      </c>
      <c r="X9" s="244">
        <f>+'Crono ALL'!X205+'Crono FERROESTE'!X107</f>
        <v>0</v>
      </c>
      <c r="Y9" s="244">
        <f>+'Crono ALL'!Y205+'Crono FERROESTE'!Y107</f>
        <v>0</v>
      </c>
      <c r="Z9" s="244">
        <f>+'Crono ALL'!Z205+'Crono FERROESTE'!Z107</f>
        <v>0</v>
      </c>
      <c r="AA9" s="244">
        <f>+'Crono ALL'!AA205+'Crono FERROESTE'!AA107</f>
        <v>0</v>
      </c>
      <c r="AB9" s="244">
        <f>+'Crono ALL'!AB205+'Crono FERROESTE'!AB107</f>
        <v>0</v>
      </c>
      <c r="AC9" s="244">
        <f>+'Crono ALL'!AC205+'Crono FERROESTE'!AC107</f>
        <v>0</v>
      </c>
      <c r="AD9" s="244">
        <f>+'Crono ALL'!AD205+'Crono FERROESTE'!AD107</f>
        <v>0</v>
      </c>
      <c r="AE9" s="244">
        <f>+'Crono ALL'!AE205+'Crono FERROESTE'!AE107</f>
        <v>0</v>
      </c>
      <c r="AF9" s="244">
        <f>+'Crono ALL'!AF205+'Crono FERROESTE'!AF107</f>
        <v>0</v>
      </c>
      <c r="AG9" s="244">
        <f>+'Crono ALL'!AG205+'Crono FERROESTE'!AG107</f>
        <v>0</v>
      </c>
      <c r="AH9" s="244">
        <f>+'Crono ALL'!AH205+'Crono FERROESTE'!AH107</f>
        <v>0</v>
      </c>
      <c r="AI9" s="244">
        <f>+'Crono ALL'!AI205+'Crono FERROESTE'!AI107</f>
        <v>0</v>
      </c>
      <c r="AJ9" s="244">
        <f>+'Crono ALL'!AJ205+'Crono FERROESTE'!AJ107</f>
        <v>0</v>
      </c>
      <c r="AK9" s="244">
        <f>+'Crono ALL'!AK205+'Crono FERROESTE'!AK107</f>
        <v>0</v>
      </c>
      <c r="AL9" s="244">
        <f>+'Crono ALL'!AL205+'Crono FERROESTE'!AL107</f>
        <v>0</v>
      </c>
      <c r="AM9" s="244">
        <f>+'Crono ALL'!AM205+'Crono FERROESTE'!AM107</f>
        <v>0</v>
      </c>
    </row>
    <row r="10" spans="1:39" ht="15.75" x14ac:dyDescent="0.25">
      <c r="A10" s="215" t="s">
        <v>214</v>
      </c>
      <c r="B10" s="195" t="s">
        <v>215</v>
      </c>
      <c r="C10" s="234">
        <f t="shared" si="1"/>
        <v>59.582156709956742</v>
      </c>
      <c r="D10" s="244">
        <f t="shared" si="2"/>
        <v>59.582156709956742</v>
      </c>
      <c r="E10" s="244">
        <f>+'Crono ALL'!E206+'Crono FERROESTE'!E108</f>
        <v>0</v>
      </c>
      <c r="F10" s="244">
        <f>+'Crono ALL'!F206+'Crono FERROESTE'!F108</f>
        <v>12.555668398268402</v>
      </c>
      <c r="G10" s="244">
        <f>+'Crono ALL'!G206+'Crono FERROESTE'!G108</f>
        <v>12.555668398268402</v>
      </c>
      <c r="H10" s="244">
        <f>+'Crono ALL'!H206+'Crono FERROESTE'!H108</f>
        <v>22.006577489177491</v>
      </c>
      <c r="I10" s="244">
        <f>+'Crono ALL'!I206+'Crono FERROESTE'!I108</f>
        <v>0</v>
      </c>
      <c r="J10" s="244">
        <f>+'Crono ALL'!J206+'Crono FERROESTE'!J108</f>
        <v>0.68484848484848504</v>
      </c>
      <c r="K10" s="244">
        <f>+'Crono ALL'!K206+'Crono FERROESTE'!K108</f>
        <v>0.13696969696969699</v>
      </c>
      <c r="L10" s="244">
        <f>+'Crono ALL'!L206+'Crono FERROESTE'!L108</f>
        <v>0.27393939393939398</v>
      </c>
      <c r="M10" s="244">
        <f>+'Crono ALL'!M206+'Crono FERROESTE'!M108</f>
        <v>0.13696969696969699</v>
      </c>
      <c r="N10" s="244">
        <f>+'Crono ALL'!N206+'Crono FERROESTE'!N108</f>
        <v>0.54787878787878797</v>
      </c>
      <c r="O10" s="244">
        <f>+'Crono ALL'!O206+'Crono FERROESTE'!O108</f>
        <v>0.13696969696969699</v>
      </c>
      <c r="P10" s="244">
        <f>+'Crono ALL'!P206+'Crono FERROESTE'!P108</f>
        <v>0.410909090909091</v>
      </c>
      <c r="Q10" s="244">
        <f>+'Crono ALL'!Q206+'Crono FERROESTE'!Q108</f>
        <v>0.821818181818182</v>
      </c>
      <c r="R10" s="244">
        <f>+'Crono ALL'!R206+'Crono FERROESTE'!R108</f>
        <v>0.54787878787878797</v>
      </c>
      <c r="S10" s="244">
        <f>+'Crono ALL'!S206+'Crono FERROESTE'!S108</f>
        <v>0.27393939393939398</v>
      </c>
      <c r="T10" s="244">
        <f>+'Crono ALL'!T206+'Crono FERROESTE'!T108</f>
        <v>0.54787878787878797</v>
      </c>
      <c r="U10" s="244">
        <f>+'Crono ALL'!U206+'Crono FERROESTE'!U108</f>
        <v>0.27393939393939398</v>
      </c>
      <c r="V10" s="244">
        <f>+'Crono ALL'!V206+'Crono FERROESTE'!V108</f>
        <v>0.410909090909091</v>
      </c>
      <c r="W10" s="244">
        <f>+'Crono ALL'!W206+'Crono FERROESTE'!W108</f>
        <v>0.27393939393939398</v>
      </c>
      <c r="X10" s="244">
        <f>+'Crono ALL'!X206+'Crono FERROESTE'!X108</f>
        <v>0.27393939393939398</v>
      </c>
      <c r="Y10" s="244">
        <f>+'Crono ALL'!Y206+'Crono FERROESTE'!Y108</f>
        <v>0.68484848484848504</v>
      </c>
      <c r="Z10" s="244">
        <f>+'Crono ALL'!Z206+'Crono FERROESTE'!Z108</f>
        <v>0.27393939393939398</v>
      </c>
      <c r="AA10" s="244">
        <f>+'Crono ALL'!AA206+'Crono FERROESTE'!AA108</f>
        <v>0.410909090909091</v>
      </c>
      <c r="AB10" s="244">
        <f>+'Crono ALL'!AB206+'Crono FERROESTE'!AB108</f>
        <v>0.27393939393939398</v>
      </c>
      <c r="AC10" s="244">
        <f>+'Crono ALL'!AC206+'Crono FERROESTE'!AC108</f>
        <v>0.54787878787878797</v>
      </c>
      <c r="AD10" s="244">
        <f>+'Crono ALL'!AD206+'Crono FERROESTE'!AD108</f>
        <v>0.410909090909091</v>
      </c>
      <c r="AE10" s="244">
        <f>+'Crono ALL'!AE206+'Crono FERROESTE'!AE108</f>
        <v>0.410909090909091</v>
      </c>
      <c r="AF10" s="244">
        <f>+'Crono ALL'!AF206+'Crono FERROESTE'!AF108</f>
        <v>0.54787878787878797</v>
      </c>
      <c r="AG10" s="244">
        <f>+'Crono ALL'!AG206+'Crono FERROESTE'!AG108</f>
        <v>0.410909090909091</v>
      </c>
      <c r="AH10" s="244">
        <f>+'Crono ALL'!AH206+'Crono FERROESTE'!AH108</f>
        <v>0.27393939393939398</v>
      </c>
      <c r="AI10" s="244">
        <f>+'Crono ALL'!AI206+'Crono FERROESTE'!AI108</f>
        <v>0.68484848484848504</v>
      </c>
      <c r="AJ10" s="244">
        <f>+'Crono ALL'!AJ206+'Crono FERROESTE'!AJ108</f>
        <v>0.27393939393939398</v>
      </c>
      <c r="AK10" s="244">
        <f>+'Crono ALL'!AK206+'Crono FERROESTE'!AK108</f>
        <v>1.0957575757575759</v>
      </c>
      <c r="AL10" s="244">
        <f>+'Crono ALL'!AL206+'Crono FERROESTE'!AL108</f>
        <v>0.410909090909091</v>
      </c>
      <c r="AM10" s="244">
        <f>+'Crono ALL'!AM206+'Crono FERROESTE'!AM108</f>
        <v>0</v>
      </c>
    </row>
    <row r="11" spans="1:39" ht="15.75" x14ac:dyDescent="0.25">
      <c r="A11" s="215" t="s">
        <v>216</v>
      </c>
      <c r="B11" s="195" t="s">
        <v>217</v>
      </c>
      <c r="C11" s="234">
        <f t="shared" si="1"/>
        <v>34.654670789141861</v>
      </c>
      <c r="D11" s="244">
        <f t="shared" si="2"/>
        <v>34.654670789141861</v>
      </c>
      <c r="E11" s="244">
        <f>+'Crono ALL'!E207+'Crono FERROESTE'!E109</f>
        <v>0</v>
      </c>
      <c r="F11" s="244">
        <f>+'Crono ALL'!F207+'Crono FERROESTE'!F109</f>
        <v>11.551556929713954</v>
      </c>
      <c r="G11" s="244">
        <f>+'Crono ALL'!G207+'Crono FERROESTE'!G109</f>
        <v>11.551556929713954</v>
      </c>
      <c r="H11" s="244">
        <f>+'Crono ALL'!H207+'Crono FERROESTE'!H109</f>
        <v>11.551556929713954</v>
      </c>
      <c r="I11" s="244">
        <f>+'Crono ALL'!I207+'Crono FERROESTE'!I109</f>
        <v>0</v>
      </c>
      <c r="J11" s="244">
        <f>+'Crono ALL'!J207+'Crono FERROESTE'!J109</f>
        <v>0</v>
      </c>
      <c r="K11" s="244">
        <f>+'Crono ALL'!K207+'Crono FERROESTE'!K109</f>
        <v>0</v>
      </c>
      <c r="L11" s="244">
        <f>+'Crono ALL'!L207+'Crono FERROESTE'!L109</f>
        <v>0</v>
      </c>
      <c r="M11" s="244">
        <f>+'Crono ALL'!M207+'Crono FERROESTE'!M109</f>
        <v>0</v>
      </c>
      <c r="N11" s="244">
        <f>+'Crono ALL'!N207+'Crono FERROESTE'!N109</f>
        <v>0</v>
      </c>
      <c r="O11" s="244">
        <f>+'Crono ALL'!O207+'Crono FERROESTE'!O109</f>
        <v>0</v>
      </c>
      <c r="P11" s="244">
        <f>+'Crono ALL'!P207+'Crono FERROESTE'!P109</f>
        <v>0</v>
      </c>
      <c r="Q11" s="244">
        <f>+'Crono ALL'!Q207+'Crono FERROESTE'!Q109</f>
        <v>0</v>
      </c>
      <c r="R11" s="244">
        <f>+'Crono ALL'!R207+'Crono FERROESTE'!R109</f>
        <v>0</v>
      </c>
      <c r="S11" s="244">
        <f>+'Crono ALL'!S207+'Crono FERROESTE'!S109</f>
        <v>0</v>
      </c>
      <c r="T11" s="244">
        <f>+'Crono ALL'!T207+'Crono FERROESTE'!T109</f>
        <v>0</v>
      </c>
      <c r="U11" s="244">
        <f>+'Crono ALL'!U207+'Crono FERROESTE'!U109</f>
        <v>0</v>
      </c>
      <c r="V11" s="244">
        <f>+'Crono ALL'!V207+'Crono FERROESTE'!V109</f>
        <v>0</v>
      </c>
      <c r="W11" s="244">
        <f>+'Crono ALL'!W207+'Crono FERROESTE'!W109</f>
        <v>0</v>
      </c>
      <c r="X11" s="244">
        <f>+'Crono ALL'!X207+'Crono FERROESTE'!X109</f>
        <v>0</v>
      </c>
      <c r="Y11" s="244">
        <f>+'Crono ALL'!Y207+'Crono FERROESTE'!Y109</f>
        <v>0</v>
      </c>
      <c r="Z11" s="244">
        <f>+'Crono ALL'!Z207+'Crono FERROESTE'!Z109</f>
        <v>0</v>
      </c>
      <c r="AA11" s="244">
        <f>+'Crono ALL'!AA207+'Crono FERROESTE'!AA109</f>
        <v>0</v>
      </c>
      <c r="AB11" s="244">
        <f>+'Crono ALL'!AB207+'Crono FERROESTE'!AB109</f>
        <v>0</v>
      </c>
      <c r="AC11" s="244">
        <f>+'Crono ALL'!AC207+'Crono FERROESTE'!AC109</f>
        <v>0</v>
      </c>
      <c r="AD11" s="244">
        <f>+'Crono ALL'!AD207+'Crono FERROESTE'!AD109</f>
        <v>0</v>
      </c>
      <c r="AE11" s="244">
        <f>+'Crono ALL'!AE207+'Crono FERROESTE'!AE109</f>
        <v>0</v>
      </c>
      <c r="AF11" s="244">
        <f>+'Crono ALL'!AF207+'Crono FERROESTE'!AF109</f>
        <v>0</v>
      </c>
      <c r="AG11" s="244">
        <f>+'Crono ALL'!AG207+'Crono FERROESTE'!AG109</f>
        <v>0</v>
      </c>
      <c r="AH11" s="244">
        <f>+'Crono ALL'!AH207+'Crono FERROESTE'!AH109</f>
        <v>0</v>
      </c>
      <c r="AI11" s="244">
        <f>+'Crono ALL'!AI207+'Crono FERROESTE'!AI109</f>
        <v>0</v>
      </c>
      <c r="AJ11" s="244">
        <f>+'Crono ALL'!AJ207+'Crono FERROESTE'!AJ109</f>
        <v>0</v>
      </c>
      <c r="AK11" s="244">
        <f>+'Crono ALL'!AK207+'Crono FERROESTE'!AK109</f>
        <v>0</v>
      </c>
      <c r="AL11" s="244">
        <f>+'Crono ALL'!AL207+'Crono FERROESTE'!AL109</f>
        <v>0</v>
      </c>
      <c r="AM11" s="244">
        <f>+'Crono ALL'!AM207+'Crono FERROESTE'!AM109</f>
        <v>0</v>
      </c>
    </row>
    <row r="12" spans="1:39" ht="15.75" x14ac:dyDescent="0.25">
      <c r="A12" s="215" t="s">
        <v>218</v>
      </c>
      <c r="B12" s="195" t="s">
        <v>219</v>
      </c>
      <c r="C12" s="234">
        <f t="shared" si="1"/>
        <v>129.0502957448289</v>
      </c>
      <c r="D12" s="244">
        <f t="shared" si="2"/>
        <v>129.0502957448289</v>
      </c>
      <c r="E12" s="244">
        <f>+'Crono ALL'!E208+'Crono FERROESTE'!E110</f>
        <v>0</v>
      </c>
      <c r="F12" s="244">
        <f>+'Crono ALL'!F208+'Crono FERROESTE'!F110</f>
        <v>43.0167652482763</v>
      </c>
      <c r="G12" s="244">
        <f>+'Crono ALL'!G208+'Crono FERROESTE'!G110</f>
        <v>43.0167652482763</v>
      </c>
      <c r="H12" s="244">
        <f>+'Crono ALL'!H208+'Crono FERROESTE'!H110</f>
        <v>43.0167652482763</v>
      </c>
      <c r="I12" s="244">
        <f>+'Crono ALL'!I208+'Crono FERROESTE'!I110</f>
        <v>0</v>
      </c>
      <c r="J12" s="244">
        <f>+'Crono ALL'!J208+'Crono FERROESTE'!J110</f>
        <v>0</v>
      </c>
      <c r="K12" s="244">
        <f>+'Crono ALL'!K208+'Crono FERROESTE'!K110</f>
        <v>0</v>
      </c>
      <c r="L12" s="244">
        <f>+'Crono ALL'!L208+'Crono FERROESTE'!L110</f>
        <v>0</v>
      </c>
      <c r="M12" s="244">
        <f>+'Crono ALL'!M208+'Crono FERROESTE'!M110</f>
        <v>0</v>
      </c>
      <c r="N12" s="244">
        <f>+'Crono ALL'!N208+'Crono FERROESTE'!N110</f>
        <v>0</v>
      </c>
      <c r="O12" s="244">
        <f>+'Crono ALL'!O208+'Crono FERROESTE'!O110</f>
        <v>0</v>
      </c>
      <c r="P12" s="244">
        <f>+'Crono ALL'!P208+'Crono FERROESTE'!P110</f>
        <v>0</v>
      </c>
      <c r="Q12" s="244">
        <f>+'Crono ALL'!Q208+'Crono FERROESTE'!Q110</f>
        <v>0</v>
      </c>
      <c r="R12" s="244">
        <f>+'Crono ALL'!R208+'Crono FERROESTE'!R110</f>
        <v>0</v>
      </c>
      <c r="S12" s="244">
        <f>+'Crono ALL'!S208+'Crono FERROESTE'!S110</f>
        <v>0</v>
      </c>
      <c r="T12" s="244">
        <f>+'Crono ALL'!T208+'Crono FERROESTE'!T110</f>
        <v>0</v>
      </c>
      <c r="U12" s="244">
        <f>+'Crono ALL'!U208+'Crono FERROESTE'!U110</f>
        <v>0</v>
      </c>
      <c r="V12" s="244">
        <f>+'Crono ALL'!V208+'Crono FERROESTE'!V110</f>
        <v>0</v>
      </c>
      <c r="W12" s="244">
        <f>+'Crono ALL'!W208+'Crono FERROESTE'!W110</f>
        <v>0</v>
      </c>
      <c r="X12" s="244">
        <f>+'Crono ALL'!X208+'Crono FERROESTE'!X110</f>
        <v>0</v>
      </c>
      <c r="Y12" s="244">
        <f>+'Crono ALL'!Y208+'Crono FERROESTE'!Y110</f>
        <v>0</v>
      </c>
      <c r="Z12" s="244">
        <f>+'Crono ALL'!Z208+'Crono FERROESTE'!Z110</f>
        <v>0</v>
      </c>
      <c r="AA12" s="244">
        <f>+'Crono ALL'!AA208+'Crono FERROESTE'!AA110</f>
        <v>0</v>
      </c>
      <c r="AB12" s="244">
        <f>+'Crono ALL'!AB208+'Crono FERROESTE'!AB110</f>
        <v>0</v>
      </c>
      <c r="AC12" s="244">
        <f>+'Crono ALL'!AC208+'Crono FERROESTE'!AC110</f>
        <v>0</v>
      </c>
      <c r="AD12" s="244">
        <f>+'Crono ALL'!AD208+'Crono FERROESTE'!AD110</f>
        <v>0</v>
      </c>
      <c r="AE12" s="244">
        <f>+'Crono ALL'!AE208+'Crono FERROESTE'!AE110</f>
        <v>0</v>
      </c>
      <c r="AF12" s="244">
        <f>+'Crono ALL'!AF208+'Crono FERROESTE'!AF110</f>
        <v>0</v>
      </c>
      <c r="AG12" s="244">
        <f>+'Crono ALL'!AG208+'Crono FERROESTE'!AG110</f>
        <v>0</v>
      </c>
      <c r="AH12" s="244">
        <f>+'Crono ALL'!AH208+'Crono FERROESTE'!AH110</f>
        <v>0</v>
      </c>
      <c r="AI12" s="244">
        <f>+'Crono ALL'!AI208+'Crono FERROESTE'!AI110</f>
        <v>0</v>
      </c>
      <c r="AJ12" s="244">
        <f>+'Crono ALL'!AJ208+'Crono FERROESTE'!AJ110</f>
        <v>0</v>
      </c>
      <c r="AK12" s="244">
        <f>+'Crono ALL'!AK208+'Crono FERROESTE'!AK110</f>
        <v>0</v>
      </c>
      <c r="AL12" s="244">
        <f>+'Crono ALL'!AL208+'Crono FERROESTE'!AL110</f>
        <v>0</v>
      </c>
      <c r="AM12" s="244">
        <f>+'Crono ALL'!AM208+'Crono FERROESTE'!AM110</f>
        <v>0</v>
      </c>
    </row>
    <row r="13" spans="1:39" ht="15.75" x14ac:dyDescent="0.25">
      <c r="A13" s="215" t="s">
        <v>220</v>
      </c>
      <c r="B13" s="195" t="s">
        <v>221</v>
      </c>
      <c r="C13" s="234">
        <f t="shared" si="1"/>
        <v>37.840000000000003</v>
      </c>
      <c r="D13" s="244">
        <f t="shared" si="2"/>
        <v>37.840000000000003</v>
      </c>
      <c r="E13" s="244">
        <f>+'Crono ALL'!E209+'Crono FERROESTE'!E111</f>
        <v>0</v>
      </c>
      <c r="F13" s="244">
        <f>+'Crono ALL'!F209+'Crono FERROESTE'!F111</f>
        <v>12.613333333333333</v>
      </c>
      <c r="G13" s="244">
        <f>+'Crono ALL'!G209+'Crono FERROESTE'!G111</f>
        <v>12.613333333333333</v>
      </c>
      <c r="H13" s="244">
        <f>+'Crono ALL'!H209+'Crono FERROESTE'!H111</f>
        <v>12.613333333333333</v>
      </c>
      <c r="I13" s="244">
        <f>+'Crono ALL'!I209+'Crono FERROESTE'!I111</f>
        <v>0</v>
      </c>
      <c r="J13" s="244">
        <f>+'Crono ALL'!J209+'Crono FERROESTE'!J111</f>
        <v>0</v>
      </c>
      <c r="K13" s="244">
        <f>+'Crono ALL'!K209+'Crono FERROESTE'!K111</f>
        <v>0</v>
      </c>
      <c r="L13" s="244">
        <f>+'Crono ALL'!L209+'Crono FERROESTE'!L111</f>
        <v>0</v>
      </c>
      <c r="M13" s="244">
        <f>+'Crono ALL'!M209+'Crono FERROESTE'!M111</f>
        <v>0</v>
      </c>
      <c r="N13" s="244">
        <f>+'Crono ALL'!N209+'Crono FERROESTE'!N111</f>
        <v>0</v>
      </c>
      <c r="O13" s="244">
        <f>+'Crono ALL'!O209+'Crono FERROESTE'!O111</f>
        <v>0</v>
      </c>
      <c r="P13" s="244">
        <f>+'Crono ALL'!P209+'Crono FERROESTE'!P111</f>
        <v>0</v>
      </c>
      <c r="Q13" s="244">
        <f>+'Crono ALL'!Q209+'Crono FERROESTE'!Q111</f>
        <v>0</v>
      </c>
      <c r="R13" s="244">
        <f>+'Crono ALL'!R209+'Crono FERROESTE'!R111</f>
        <v>0</v>
      </c>
      <c r="S13" s="244">
        <f>+'Crono ALL'!S209+'Crono FERROESTE'!S111</f>
        <v>0</v>
      </c>
      <c r="T13" s="244">
        <f>+'Crono ALL'!T209+'Crono FERROESTE'!T111</f>
        <v>0</v>
      </c>
      <c r="U13" s="244">
        <f>+'Crono ALL'!U209+'Crono FERROESTE'!U111</f>
        <v>0</v>
      </c>
      <c r="V13" s="244">
        <f>+'Crono ALL'!V209+'Crono FERROESTE'!V111</f>
        <v>0</v>
      </c>
      <c r="W13" s="244">
        <f>+'Crono ALL'!W209+'Crono FERROESTE'!W111</f>
        <v>0</v>
      </c>
      <c r="X13" s="244">
        <f>+'Crono ALL'!X209+'Crono FERROESTE'!X111</f>
        <v>0</v>
      </c>
      <c r="Y13" s="244">
        <f>+'Crono ALL'!Y209+'Crono FERROESTE'!Y111</f>
        <v>0</v>
      </c>
      <c r="Z13" s="244">
        <f>+'Crono ALL'!Z209+'Crono FERROESTE'!Z111</f>
        <v>0</v>
      </c>
      <c r="AA13" s="244">
        <f>+'Crono ALL'!AA209+'Crono FERROESTE'!AA111</f>
        <v>0</v>
      </c>
      <c r="AB13" s="244">
        <f>+'Crono ALL'!AB209+'Crono FERROESTE'!AB111</f>
        <v>0</v>
      </c>
      <c r="AC13" s="244">
        <f>+'Crono ALL'!AC209+'Crono FERROESTE'!AC111</f>
        <v>0</v>
      </c>
      <c r="AD13" s="244">
        <f>+'Crono ALL'!AD209+'Crono FERROESTE'!AD111</f>
        <v>0</v>
      </c>
      <c r="AE13" s="244">
        <f>+'Crono ALL'!AE209+'Crono FERROESTE'!AE111</f>
        <v>0</v>
      </c>
      <c r="AF13" s="244">
        <f>+'Crono ALL'!AF209+'Crono FERROESTE'!AF111</f>
        <v>0</v>
      </c>
      <c r="AG13" s="244">
        <f>+'Crono ALL'!AG209+'Crono FERROESTE'!AG111</f>
        <v>0</v>
      </c>
      <c r="AH13" s="244">
        <f>+'Crono ALL'!AH209+'Crono FERROESTE'!AH111</f>
        <v>0</v>
      </c>
      <c r="AI13" s="244">
        <f>+'Crono ALL'!AI209+'Crono FERROESTE'!AI111</f>
        <v>0</v>
      </c>
      <c r="AJ13" s="244">
        <f>+'Crono ALL'!AJ209+'Crono FERROESTE'!AJ111</f>
        <v>0</v>
      </c>
      <c r="AK13" s="244">
        <f>+'Crono ALL'!AK209+'Crono FERROESTE'!AK111</f>
        <v>0</v>
      </c>
      <c r="AL13" s="244">
        <f>+'Crono ALL'!AL209+'Crono FERROESTE'!AL111</f>
        <v>0</v>
      </c>
      <c r="AM13" s="244">
        <f>+'Crono ALL'!AM209+'Crono FERROESTE'!AM111</f>
        <v>0</v>
      </c>
    </row>
    <row r="14" spans="1:39" ht="15.75" x14ac:dyDescent="0.25">
      <c r="A14" s="215" t="s">
        <v>222</v>
      </c>
      <c r="B14" s="195" t="s">
        <v>223</v>
      </c>
      <c r="C14" s="234">
        <f t="shared" si="1"/>
        <v>3.3970000000000002</v>
      </c>
      <c r="D14" s="244">
        <f t="shared" si="2"/>
        <v>3.3970000000000002</v>
      </c>
      <c r="E14" s="244">
        <f>+'Crono ALL'!E210+'Crono FERROESTE'!E112</f>
        <v>0</v>
      </c>
      <c r="F14" s="244">
        <f>+'Crono ALL'!F210+'Crono FERROESTE'!F112</f>
        <v>1.0191000000000001</v>
      </c>
      <c r="G14" s="244">
        <f>+'Crono ALL'!G210+'Crono FERROESTE'!G112</f>
        <v>1.0191000000000001</v>
      </c>
      <c r="H14" s="244">
        <f>+'Crono ALL'!H210+'Crono FERROESTE'!H112</f>
        <v>1.3588000000000002</v>
      </c>
      <c r="I14" s="244">
        <f>+'Crono ALL'!I210+'Crono FERROESTE'!I112</f>
        <v>0</v>
      </c>
      <c r="J14" s="244">
        <f>+'Crono ALL'!J210+'Crono FERROESTE'!J112</f>
        <v>0</v>
      </c>
      <c r="K14" s="244">
        <f>+'Crono ALL'!K210+'Crono FERROESTE'!K112</f>
        <v>0</v>
      </c>
      <c r="L14" s="244">
        <f>+'Crono ALL'!L210+'Crono FERROESTE'!L112</f>
        <v>0</v>
      </c>
      <c r="M14" s="244">
        <f>+'Crono ALL'!M210+'Crono FERROESTE'!M112</f>
        <v>0</v>
      </c>
      <c r="N14" s="244">
        <f>+'Crono ALL'!N210+'Crono FERROESTE'!N112</f>
        <v>0</v>
      </c>
      <c r="O14" s="244">
        <f>+'Crono ALL'!O210+'Crono FERROESTE'!O112</f>
        <v>0</v>
      </c>
      <c r="P14" s="244">
        <f>+'Crono ALL'!P210+'Crono FERROESTE'!P112</f>
        <v>0</v>
      </c>
      <c r="Q14" s="244">
        <f>+'Crono ALL'!Q210+'Crono FERROESTE'!Q112</f>
        <v>0</v>
      </c>
      <c r="R14" s="244">
        <f>+'Crono ALL'!R210+'Crono FERROESTE'!R112</f>
        <v>0</v>
      </c>
      <c r="S14" s="244">
        <f>+'Crono ALL'!S210+'Crono FERROESTE'!S112</f>
        <v>0</v>
      </c>
      <c r="T14" s="244">
        <f>+'Crono ALL'!T210+'Crono FERROESTE'!T112</f>
        <v>0</v>
      </c>
      <c r="U14" s="244">
        <f>+'Crono ALL'!U210+'Crono FERROESTE'!U112</f>
        <v>0</v>
      </c>
      <c r="V14" s="244">
        <f>+'Crono ALL'!V210+'Crono FERROESTE'!V112</f>
        <v>0</v>
      </c>
      <c r="W14" s="244">
        <f>+'Crono ALL'!W210+'Crono FERROESTE'!W112</f>
        <v>0</v>
      </c>
      <c r="X14" s="244">
        <f>+'Crono ALL'!X210+'Crono FERROESTE'!X112</f>
        <v>0</v>
      </c>
      <c r="Y14" s="244">
        <f>+'Crono ALL'!Y210+'Crono FERROESTE'!Y112</f>
        <v>0</v>
      </c>
      <c r="Z14" s="244">
        <f>+'Crono ALL'!Z210+'Crono FERROESTE'!Z112</f>
        <v>0</v>
      </c>
      <c r="AA14" s="244">
        <f>+'Crono ALL'!AA210+'Crono FERROESTE'!AA112</f>
        <v>0</v>
      </c>
      <c r="AB14" s="244">
        <f>+'Crono ALL'!AB210+'Crono FERROESTE'!AB112</f>
        <v>0</v>
      </c>
      <c r="AC14" s="244">
        <f>+'Crono ALL'!AC210+'Crono FERROESTE'!AC112</f>
        <v>0</v>
      </c>
      <c r="AD14" s="244">
        <f>+'Crono ALL'!AD210+'Crono FERROESTE'!AD112</f>
        <v>0</v>
      </c>
      <c r="AE14" s="244">
        <f>+'Crono ALL'!AE210+'Crono FERROESTE'!AE112</f>
        <v>0</v>
      </c>
      <c r="AF14" s="244">
        <f>+'Crono ALL'!AF210+'Crono FERROESTE'!AF112</f>
        <v>0</v>
      </c>
      <c r="AG14" s="244">
        <f>+'Crono ALL'!AG210+'Crono FERROESTE'!AG112</f>
        <v>0</v>
      </c>
      <c r="AH14" s="244">
        <f>+'Crono ALL'!AH210+'Crono FERROESTE'!AH112</f>
        <v>0</v>
      </c>
      <c r="AI14" s="244">
        <f>+'Crono ALL'!AI210+'Crono FERROESTE'!AI112</f>
        <v>0</v>
      </c>
      <c r="AJ14" s="244">
        <f>+'Crono ALL'!AJ210+'Crono FERROESTE'!AJ112</f>
        <v>0</v>
      </c>
      <c r="AK14" s="244">
        <f>+'Crono ALL'!AK210+'Crono FERROESTE'!AK112</f>
        <v>0</v>
      </c>
      <c r="AL14" s="244">
        <f>+'Crono ALL'!AL210+'Crono FERROESTE'!AL112</f>
        <v>0</v>
      </c>
      <c r="AM14" s="244">
        <f>+'Crono ALL'!AM210+'Crono FERROESTE'!AM112</f>
        <v>0</v>
      </c>
    </row>
    <row r="15" spans="1:39" ht="15.75" x14ac:dyDescent="0.25">
      <c r="A15" s="215" t="s">
        <v>224</v>
      </c>
      <c r="B15" s="195" t="s">
        <v>225</v>
      </c>
      <c r="C15" s="234">
        <f>SUM(E15:AM15)</f>
        <v>1984.4382317028715</v>
      </c>
      <c r="D15" s="244">
        <f t="shared" si="2"/>
        <v>1984.4382317028715</v>
      </c>
      <c r="E15" s="244">
        <f>SUM(E7:E14)</f>
        <v>27.343582692087438</v>
      </c>
      <c r="F15" s="244">
        <f t="shared" ref="F15:AM15" si="3">SUM(F7:F14)</f>
        <v>755.62290990552754</v>
      </c>
      <c r="G15" s="244">
        <f t="shared" si="3"/>
        <v>741.9511185594838</v>
      </c>
      <c r="H15" s="244">
        <f t="shared" si="3"/>
        <v>423.11204092799278</v>
      </c>
      <c r="I15" s="244">
        <f t="shared" si="3"/>
        <v>23.944337193536889</v>
      </c>
      <c r="J15" s="244">
        <f t="shared" si="3"/>
        <v>0.68484848484848504</v>
      </c>
      <c r="K15" s="244">
        <f t="shared" si="3"/>
        <v>0.13696969696969699</v>
      </c>
      <c r="L15" s="244">
        <f t="shared" si="3"/>
        <v>0.27393939393939398</v>
      </c>
      <c r="M15" s="244">
        <f t="shared" si="3"/>
        <v>0.13696969696969699</v>
      </c>
      <c r="N15" s="244">
        <f t="shared" si="3"/>
        <v>0.54787878787878797</v>
      </c>
      <c r="O15" s="244">
        <f t="shared" si="3"/>
        <v>0.13696969696969699</v>
      </c>
      <c r="P15" s="244">
        <f t="shared" si="3"/>
        <v>0.410909090909091</v>
      </c>
      <c r="Q15" s="244">
        <f t="shared" si="3"/>
        <v>0.821818181818182</v>
      </c>
      <c r="R15" s="244">
        <f t="shared" si="3"/>
        <v>0.54787878787878797</v>
      </c>
      <c r="S15" s="244">
        <f t="shared" si="3"/>
        <v>0.27393939393939398</v>
      </c>
      <c r="T15" s="244">
        <f t="shared" si="3"/>
        <v>0.54787878787878797</v>
      </c>
      <c r="U15" s="244">
        <f t="shared" si="3"/>
        <v>0.27393939393939398</v>
      </c>
      <c r="V15" s="244">
        <f t="shared" si="3"/>
        <v>0.410909090909091</v>
      </c>
      <c r="W15" s="244">
        <f t="shared" si="3"/>
        <v>0.27393939393939398</v>
      </c>
      <c r="X15" s="244">
        <f t="shared" si="3"/>
        <v>0.27393939393939398</v>
      </c>
      <c r="Y15" s="244">
        <f t="shared" si="3"/>
        <v>0.68484848484848504</v>
      </c>
      <c r="Z15" s="244">
        <f t="shared" si="3"/>
        <v>0.27393939393939398</v>
      </c>
      <c r="AA15" s="244">
        <f t="shared" si="3"/>
        <v>0.410909090909091</v>
      </c>
      <c r="AB15" s="244">
        <f t="shared" si="3"/>
        <v>0.27393939393939398</v>
      </c>
      <c r="AC15" s="244">
        <f t="shared" si="3"/>
        <v>0.54787878787878797</v>
      </c>
      <c r="AD15" s="244">
        <f t="shared" si="3"/>
        <v>0.410909090909091</v>
      </c>
      <c r="AE15" s="244">
        <f t="shared" si="3"/>
        <v>0.410909090909091</v>
      </c>
      <c r="AF15" s="244">
        <f t="shared" si="3"/>
        <v>0.54787878787878797</v>
      </c>
      <c r="AG15" s="244">
        <f t="shared" si="3"/>
        <v>0.410909090909091</v>
      </c>
      <c r="AH15" s="244">
        <f t="shared" si="3"/>
        <v>0.27393939393939398</v>
      </c>
      <c r="AI15" s="244">
        <f t="shared" si="3"/>
        <v>0.68484848484848504</v>
      </c>
      <c r="AJ15" s="244">
        <f t="shared" si="3"/>
        <v>0.27393939393939398</v>
      </c>
      <c r="AK15" s="244">
        <f t="shared" si="3"/>
        <v>1.0957575757575759</v>
      </c>
      <c r="AL15" s="244">
        <f t="shared" si="3"/>
        <v>0.410909090909091</v>
      </c>
      <c r="AM15" s="244">
        <f t="shared" si="3"/>
        <v>0</v>
      </c>
    </row>
    <row r="16" spans="1:39" ht="15.75" x14ac:dyDescent="0.25">
      <c r="A16" s="215"/>
      <c r="B16" s="195" t="s">
        <v>226</v>
      </c>
      <c r="C16" s="195"/>
      <c r="D16" s="244"/>
      <c r="E16" s="244"/>
      <c r="F16" s="244"/>
      <c r="G16" s="244"/>
      <c r="H16" s="358"/>
      <c r="I16" s="358"/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</row>
    <row r="17" spans="1:39" ht="15.75" x14ac:dyDescent="0.25">
      <c r="A17" s="213" t="s">
        <v>227</v>
      </c>
      <c r="B17" s="214" t="s">
        <v>228</v>
      </c>
      <c r="C17" s="214"/>
      <c r="D17" s="244"/>
      <c r="E17" s="244"/>
      <c r="F17" s="244"/>
      <c r="G17" s="244"/>
      <c r="H17" s="358"/>
      <c r="I17" s="358"/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  <c r="AF17" s="358"/>
      <c r="AG17" s="358"/>
      <c r="AH17" s="358"/>
      <c r="AI17" s="358"/>
      <c r="AJ17" s="358"/>
      <c r="AK17" s="358"/>
      <c r="AL17" s="358"/>
      <c r="AM17" s="358"/>
    </row>
    <row r="18" spans="1:39" ht="15.75" x14ac:dyDescent="0.25">
      <c r="A18" s="215" t="s">
        <v>229</v>
      </c>
      <c r="B18" s="195" t="s">
        <v>296</v>
      </c>
      <c r="C18" s="234">
        <f t="shared" ref="C18:C19" si="4">SUM(E18:AM18)</f>
        <v>448.7</v>
      </c>
      <c r="D18" s="244">
        <f t="shared" ref="D18:D20" si="5">SUM(E18:AM18)</f>
        <v>448.7</v>
      </c>
      <c r="E18" s="244">
        <f>+'Crono ALL'!E214+'Crono FERROESTE'!E116</f>
        <v>0</v>
      </c>
      <c r="F18" s="244">
        <f>+'Crono ALL'!F214+'Crono FERROESTE'!F116</f>
        <v>0</v>
      </c>
      <c r="G18" s="244">
        <f>+'Crono ALL'!G214+'Crono FERROESTE'!G116</f>
        <v>0</v>
      </c>
      <c r="H18" s="244">
        <f>+'Crono ALL'!H214+'Crono FERROESTE'!H116</f>
        <v>201.9</v>
      </c>
      <c r="I18" s="244">
        <f>+'Crono ALL'!I214+'Crono FERROESTE'!I116</f>
        <v>5.4211254790745524</v>
      </c>
      <c r="J18" s="244">
        <f>+'Crono ALL'!J214+'Crono FERROESTE'!J116</f>
        <v>5.5350520079755423</v>
      </c>
      <c r="K18" s="244">
        <f>+'Crono ALL'!K214+'Crono FERROESTE'!K116</f>
        <v>5.6517289247064078</v>
      </c>
      <c r="L18" s="244">
        <f>+'Crono ALL'!L214+'Crono FERROESTE'!L116</f>
        <v>5.7712328039059733</v>
      </c>
      <c r="M18" s="244">
        <f>+'Crono ALL'!M214+'Crono FERROESTE'!M116</f>
        <v>5.8936426300063003</v>
      </c>
      <c r="N18" s="244">
        <f>+'Crono ALL'!N214+'Crono FERROESTE'!N116</f>
        <v>6.0190398801262042</v>
      </c>
      <c r="O18" s="244">
        <f>+'Crono ALL'!O214+'Crono FERROESTE'!O116</f>
        <v>6.1475086099833973</v>
      </c>
      <c r="P18" s="244">
        <f>+'Crono ALL'!P214+'Crono FERROESTE'!P116</f>
        <v>6.2791355429395939</v>
      </c>
      <c r="Q18" s="244">
        <f>+'Crono ALL'!Q214+'Crono FERROESTE'!Q116</f>
        <v>6.414010162296341</v>
      </c>
      <c r="R18" s="244">
        <f>+'Crono ALL'!R214+'Crono FERROESTE'!R116</f>
        <v>13.24609957759775</v>
      </c>
      <c r="S18" s="244">
        <f>+'Crono ALL'!S214+'Crono FERROESTE'!S116</f>
        <v>6.8390584045765701</v>
      </c>
      <c r="T18" s="244">
        <f>+'Crono ALL'!T214+'Crono FERROESTE'!T116</f>
        <v>6.9878772242228857</v>
      </c>
      <c r="U18" s="244">
        <f>+'Crono ALL'!U214+'Crono FERROESTE'!U116</f>
        <v>7.140436019645362</v>
      </c>
      <c r="V18" s="244">
        <f>+'Crono ALL'!V214+'Crono FERROESTE'!V116</f>
        <v>7.2968429701089086</v>
      </c>
      <c r="W18" s="244">
        <f>+'Crono ALL'!W214+'Crono FERROESTE'!W116</f>
        <v>9.1572097628342117</v>
      </c>
      <c r="X18" s="244">
        <f>+'Crono ALL'!X214+'Crono FERROESTE'!X116</f>
        <v>8.1294508557109957</v>
      </c>
      <c r="Y18" s="244">
        <f>+'Crono ALL'!Y214+'Crono FERROESTE'!Y116</f>
        <v>8.3110312171134364</v>
      </c>
      <c r="Z18" s="244">
        <f>+'Crono ALL'!Z214+'Crono FERROESTE'!Z116</f>
        <v>8.4966977515001556</v>
      </c>
      <c r="AA18" s="244">
        <f>+'Crono ALL'!AA214+'Crono FERROESTE'!AA116</f>
        <v>8.6865431180353561</v>
      </c>
      <c r="AB18" s="244">
        <f>+'Crono ALL'!AB214+'Crono FERROESTE'!AB116</f>
        <v>8.880662093485185</v>
      </c>
      <c r="AC18" s="244">
        <f>+'Crono ALL'!AC214+'Crono FERROESTE'!AC116</f>
        <v>9.0791516209952157</v>
      </c>
      <c r="AD18" s="244">
        <f>+'Crono ALL'!AD214+'Crono FERROESTE'!AD116</f>
        <v>9.2821108600000422</v>
      </c>
      <c r="AE18" s="244">
        <f>+'Crono ALL'!AE214+'Crono FERROESTE'!AE116</f>
        <v>9.4896412372920373</v>
      </c>
      <c r="AF18" s="244">
        <f>+'Crono ALL'!AF214+'Crono FERROESTE'!AF116</f>
        <v>9.701846499275927</v>
      </c>
      <c r="AG18" s="244">
        <f>+'Crono ALL'!AG214+'Crono FERROESTE'!AG116</f>
        <v>9.9188327654372515</v>
      </c>
      <c r="AH18" s="244">
        <f>+'Crono ALL'!AH214+'Crono FERROESTE'!AH116</f>
        <v>3.1449043275948765</v>
      </c>
      <c r="AI18" s="244">
        <f>+'Crono ALL'!AI214+'Crono FERROESTE'!AI116</f>
        <v>9.5662330277895311</v>
      </c>
      <c r="AJ18" s="244">
        <f>+'Crono ALL'!AJ214+'Crono FERROESTE'!AJ116</f>
        <v>9.7667493700795305</v>
      </c>
      <c r="AK18" s="244">
        <f>+'Crono ALL'!AK214+'Crono FERROESTE'!AK116</f>
        <v>19.466778797709139</v>
      </c>
      <c r="AL18" s="244">
        <f>+'Crono ALL'!AL214+'Crono FERROESTE'!AL116</f>
        <v>11.079366457981321</v>
      </c>
      <c r="AM18" s="244">
        <f>+'Crono ALL'!AM214+'Crono FERROESTE'!AM116</f>
        <v>0</v>
      </c>
    </row>
    <row r="19" spans="1:39" ht="15.75" x14ac:dyDescent="0.25">
      <c r="A19" s="215" t="s">
        <v>297</v>
      </c>
      <c r="B19" s="195" t="s">
        <v>233</v>
      </c>
      <c r="C19" s="234">
        <f t="shared" si="4"/>
        <v>4.8</v>
      </c>
      <c r="D19" s="244">
        <f t="shared" si="5"/>
        <v>4.8</v>
      </c>
      <c r="E19" s="244">
        <f>+'Crono ALL'!E215+'Crono FERROESTE'!E117</f>
        <v>2.4</v>
      </c>
      <c r="F19" s="244">
        <f>+'Crono ALL'!F215+'Crono FERROESTE'!F117</f>
        <v>2.4</v>
      </c>
      <c r="G19" s="244">
        <f>+'Crono ALL'!G215+'Crono FERROESTE'!G117</f>
        <v>0</v>
      </c>
      <c r="H19" s="244">
        <f>+'Crono ALL'!H215+'Crono FERROESTE'!H117</f>
        <v>0</v>
      </c>
      <c r="I19" s="244">
        <f>+'Crono ALL'!I215+'Crono FERROESTE'!I117</f>
        <v>0</v>
      </c>
      <c r="J19" s="244">
        <f>+'Crono ALL'!J215+'Crono FERROESTE'!J117</f>
        <v>0</v>
      </c>
      <c r="K19" s="244">
        <f>+'Crono ALL'!K215+'Crono FERROESTE'!K117</f>
        <v>0</v>
      </c>
      <c r="L19" s="244">
        <f>+'Crono ALL'!L215+'Crono FERROESTE'!L117</f>
        <v>0</v>
      </c>
      <c r="M19" s="244">
        <f>+'Crono ALL'!M215+'Crono FERROESTE'!M117</f>
        <v>0</v>
      </c>
      <c r="N19" s="244">
        <f>+'Crono ALL'!N215+'Crono FERROESTE'!N117</f>
        <v>0</v>
      </c>
      <c r="O19" s="244">
        <f>+'Crono ALL'!O215+'Crono FERROESTE'!O117</f>
        <v>0</v>
      </c>
      <c r="P19" s="244">
        <f>+'Crono ALL'!P215+'Crono FERROESTE'!P117</f>
        <v>0</v>
      </c>
      <c r="Q19" s="244">
        <f>+'Crono ALL'!Q215+'Crono FERROESTE'!Q117</f>
        <v>0</v>
      </c>
      <c r="R19" s="244">
        <f>+'Crono ALL'!R215+'Crono FERROESTE'!R117</f>
        <v>0</v>
      </c>
      <c r="S19" s="244">
        <f>+'Crono ALL'!S215+'Crono FERROESTE'!S117</f>
        <v>0</v>
      </c>
      <c r="T19" s="244">
        <f>+'Crono ALL'!T215+'Crono FERROESTE'!T117</f>
        <v>0</v>
      </c>
      <c r="U19" s="244">
        <f>+'Crono ALL'!U215+'Crono FERROESTE'!U117</f>
        <v>0</v>
      </c>
      <c r="V19" s="244">
        <f>+'Crono ALL'!V215+'Crono FERROESTE'!V117</f>
        <v>0</v>
      </c>
      <c r="W19" s="244">
        <f>+'Crono ALL'!W215+'Crono FERROESTE'!W117</f>
        <v>0</v>
      </c>
      <c r="X19" s="244">
        <f>+'Crono ALL'!X215+'Crono FERROESTE'!X117</f>
        <v>0</v>
      </c>
      <c r="Y19" s="244">
        <f>+'Crono ALL'!Y215+'Crono FERROESTE'!Y117</f>
        <v>0</v>
      </c>
      <c r="Z19" s="244">
        <f>+'Crono ALL'!Z215+'Crono FERROESTE'!Z117</f>
        <v>0</v>
      </c>
      <c r="AA19" s="244">
        <f>+'Crono ALL'!AA215+'Crono FERROESTE'!AA117</f>
        <v>0</v>
      </c>
      <c r="AB19" s="244">
        <f>+'Crono ALL'!AB215+'Crono FERROESTE'!AB117</f>
        <v>0</v>
      </c>
      <c r="AC19" s="244">
        <f>+'Crono ALL'!AC215+'Crono FERROESTE'!AC117</f>
        <v>0</v>
      </c>
      <c r="AD19" s="244">
        <f>+'Crono ALL'!AD215+'Crono FERROESTE'!AD117</f>
        <v>0</v>
      </c>
      <c r="AE19" s="244">
        <f>+'Crono ALL'!AE215+'Crono FERROESTE'!AE117</f>
        <v>0</v>
      </c>
      <c r="AF19" s="244">
        <f>+'Crono ALL'!AF215+'Crono FERROESTE'!AF117</f>
        <v>0</v>
      </c>
      <c r="AG19" s="244">
        <f>+'Crono ALL'!AG215+'Crono FERROESTE'!AG117</f>
        <v>0</v>
      </c>
      <c r="AH19" s="244">
        <f>+'Crono ALL'!AH215+'Crono FERROESTE'!AH117</f>
        <v>0</v>
      </c>
      <c r="AI19" s="244">
        <f>+'Crono ALL'!AI215+'Crono FERROESTE'!AI117</f>
        <v>0</v>
      </c>
      <c r="AJ19" s="244">
        <f>+'Crono ALL'!AJ215+'Crono FERROESTE'!AJ117</f>
        <v>0</v>
      </c>
      <c r="AK19" s="244">
        <f>+'Crono ALL'!AK215+'Crono FERROESTE'!AK117</f>
        <v>0</v>
      </c>
      <c r="AL19" s="244">
        <f>+'Crono ALL'!AL215+'Crono FERROESTE'!AL117</f>
        <v>0</v>
      </c>
      <c r="AM19" s="244">
        <f>+'Crono ALL'!AM215+'Crono FERROESTE'!AM117</f>
        <v>0</v>
      </c>
    </row>
    <row r="20" spans="1:39" ht="15.75" x14ac:dyDescent="0.25">
      <c r="A20" s="215" t="s">
        <v>231</v>
      </c>
      <c r="B20" s="195" t="s">
        <v>298</v>
      </c>
      <c r="C20" s="234">
        <f>SUM(E20:AM20)</f>
        <v>453.5</v>
      </c>
      <c r="D20" s="244">
        <f t="shared" si="5"/>
        <v>453.5</v>
      </c>
      <c r="E20" s="244">
        <f>SUM(E18:E19)</f>
        <v>2.4</v>
      </c>
      <c r="F20" s="244">
        <f t="shared" ref="F20:AM20" si="6">SUM(F18:F19)</f>
        <v>2.4</v>
      </c>
      <c r="G20" s="244">
        <f t="shared" si="6"/>
        <v>0</v>
      </c>
      <c r="H20" s="244">
        <f>SUM(H18:H19)</f>
        <v>201.9</v>
      </c>
      <c r="I20" s="244">
        <f t="shared" si="6"/>
        <v>5.4211254790745524</v>
      </c>
      <c r="J20" s="244">
        <f t="shared" si="6"/>
        <v>5.5350520079755423</v>
      </c>
      <c r="K20" s="244">
        <f t="shared" si="6"/>
        <v>5.6517289247064078</v>
      </c>
      <c r="L20" s="244">
        <f t="shared" si="6"/>
        <v>5.7712328039059733</v>
      </c>
      <c r="M20" s="244">
        <f t="shared" si="6"/>
        <v>5.8936426300063003</v>
      </c>
      <c r="N20" s="244">
        <f t="shared" si="6"/>
        <v>6.0190398801262042</v>
      </c>
      <c r="O20" s="244">
        <f t="shared" si="6"/>
        <v>6.1475086099833973</v>
      </c>
      <c r="P20" s="244">
        <f t="shared" si="6"/>
        <v>6.2791355429395939</v>
      </c>
      <c r="Q20" s="244">
        <f t="shared" si="6"/>
        <v>6.414010162296341</v>
      </c>
      <c r="R20" s="244">
        <f t="shared" si="6"/>
        <v>13.24609957759775</v>
      </c>
      <c r="S20" s="244">
        <f t="shared" si="6"/>
        <v>6.8390584045765701</v>
      </c>
      <c r="T20" s="244">
        <f t="shared" si="6"/>
        <v>6.9878772242228857</v>
      </c>
      <c r="U20" s="244">
        <f t="shared" si="6"/>
        <v>7.140436019645362</v>
      </c>
      <c r="V20" s="244">
        <f t="shared" si="6"/>
        <v>7.2968429701089086</v>
      </c>
      <c r="W20" s="244">
        <f t="shared" si="6"/>
        <v>9.1572097628342117</v>
      </c>
      <c r="X20" s="244">
        <f t="shared" si="6"/>
        <v>8.1294508557109957</v>
      </c>
      <c r="Y20" s="244">
        <f t="shared" si="6"/>
        <v>8.3110312171134364</v>
      </c>
      <c r="Z20" s="244">
        <f t="shared" si="6"/>
        <v>8.4966977515001556</v>
      </c>
      <c r="AA20" s="244">
        <f t="shared" si="6"/>
        <v>8.6865431180353561</v>
      </c>
      <c r="AB20" s="244">
        <f t="shared" si="6"/>
        <v>8.880662093485185</v>
      </c>
      <c r="AC20" s="244">
        <f t="shared" si="6"/>
        <v>9.0791516209952157</v>
      </c>
      <c r="AD20" s="244">
        <f t="shared" si="6"/>
        <v>9.2821108600000422</v>
      </c>
      <c r="AE20" s="244">
        <f t="shared" si="6"/>
        <v>9.4896412372920373</v>
      </c>
      <c r="AF20" s="244">
        <f t="shared" si="6"/>
        <v>9.701846499275927</v>
      </c>
      <c r="AG20" s="244">
        <f t="shared" si="6"/>
        <v>9.9188327654372515</v>
      </c>
      <c r="AH20" s="244">
        <f t="shared" si="6"/>
        <v>3.1449043275948765</v>
      </c>
      <c r="AI20" s="244">
        <f t="shared" si="6"/>
        <v>9.5662330277895311</v>
      </c>
      <c r="AJ20" s="244">
        <f t="shared" si="6"/>
        <v>9.7667493700795305</v>
      </c>
      <c r="AK20" s="244">
        <f t="shared" si="6"/>
        <v>19.466778797709139</v>
      </c>
      <c r="AL20" s="244">
        <f t="shared" si="6"/>
        <v>11.079366457981321</v>
      </c>
      <c r="AM20" s="244">
        <f t="shared" si="6"/>
        <v>0</v>
      </c>
    </row>
    <row r="21" spans="1:39" ht="15.75" x14ac:dyDescent="0.25">
      <c r="A21" s="215"/>
      <c r="B21" s="195"/>
      <c r="C21" s="195"/>
      <c r="D21" s="244"/>
      <c r="E21" s="244"/>
      <c r="F21" s="244"/>
      <c r="G21" s="244"/>
      <c r="H21" s="358"/>
      <c r="I21" s="358"/>
      <c r="J21" s="358"/>
      <c r="K21" s="358"/>
      <c r="L21" s="358"/>
      <c r="M21" s="358"/>
      <c r="N21" s="358"/>
      <c r="O21" s="358"/>
      <c r="P21" s="358"/>
      <c r="Q21" s="358"/>
      <c r="R21" s="358"/>
      <c r="S21" s="358"/>
      <c r="T21" s="358"/>
      <c r="U21" s="358"/>
      <c r="V21" s="358"/>
      <c r="W21" s="358"/>
      <c r="X21" s="358"/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</row>
    <row r="22" spans="1:39" ht="15.75" x14ac:dyDescent="0.25">
      <c r="A22" s="213" t="s">
        <v>234</v>
      </c>
      <c r="B22" s="214" t="s">
        <v>235</v>
      </c>
      <c r="C22" s="214"/>
      <c r="D22" s="244"/>
      <c r="E22" s="244"/>
      <c r="F22" s="244"/>
      <c r="G22" s="244"/>
      <c r="H22" s="358"/>
      <c r="I22" s="358"/>
      <c r="J22" s="358"/>
      <c r="K22" s="358"/>
      <c r="L22" s="358"/>
      <c r="M22" s="358"/>
      <c r="N22" s="358"/>
      <c r="O22" s="358"/>
      <c r="P22" s="358"/>
      <c r="Q22" s="358"/>
      <c r="R22" s="358"/>
      <c r="S22" s="358"/>
      <c r="T22" s="358"/>
      <c r="U22" s="358"/>
      <c r="V22" s="358"/>
      <c r="W22" s="358"/>
      <c r="X22" s="358"/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</row>
    <row r="23" spans="1:39" ht="15.75" x14ac:dyDescent="0.25">
      <c r="A23" s="215" t="s">
        <v>236</v>
      </c>
      <c r="B23" s="195" t="s">
        <v>230</v>
      </c>
      <c r="C23" s="234">
        <f t="shared" ref="C23:C24" si="7">SUM(E23:AM23)</f>
        <v>323.88000000000011</v>
      </c>
      <c r="D23" s="244">
        <f t="shared" ref="D23:D25" si="8">SUM(E23:AM23)</f>
        <v>323.88000000000011</v>
      </c>
      <c r="E23" s="244">
        <f>+'Crono ALL'!E219+'Crono FERROESTE'!E121</f>
        <v>0</v>
      </c>
      <c r="F23" s="244">
        <f>+'Crono ALL'!F219+'Crono FERROESTE'!F121</f>
        <v>0</v>
      </c>
      <c r="G23" s="244">
        <f>+'Crono ALL'!G219+'Crono FERROESTE'!G121</f>
        <v>0</v>
      </c>
      <c r="H23" s="244">
        <f>+'Crono ALL'!H219+'Crono FERROESTE'!H121</f>
        <v>131.28</v>
      </c>
      <c r="I23" s="244">
        <f>+'Crono ALL'!I219+'Crono FERROESTE'!I121</f>
        <v>4.9316573968803006</v>
      </c>
      <c r="J23" s="244">
        <f>+'Crono ALL'!J219+'Crono FERROESTE'!J121</f>
        <v>5.0311588215138068</v>
      </c>
      <c r="K23" s="244">
        <f>+'Crono ALL'!K219+'Crono FERROESTE'!K121</f>
        <v>5.1329966065738342</v>
      </c>
      <c r="L23" s="244">
        <f>+'Crono ALL'!L219+'Crono FERROESTE'!L121</f>
        <v>5.2372343974847642</v>
      </c>
      <c r="M23" s="244">
        <f>+'Crono ALL'!M219+'Crono FERROESTE'!M121</f>
        <v>5.3439377991859329</v>
      </c>
      <c r="N23" s="244">
        <f>+'Crono ALL'!N219+'Crono FERROESTE'!N121</f>
        <v>5.4531744419561452</v>
      </c>
      <c r="O23" s="244">
        <f>+'Crono ALL'!O219+'Crono FERROESTE'!O121</f>
        <v>5.5650140495761526</v>
      </c>
      <c r="P23" s="244">
        <f>+'Crono ALL'!P219+'Crono FERROESTE'!P121</f>
        <v>5.6795285099172501</v>
      </c>
      <c r="Q23" s="244">
        <f>+'Crono ALL'!Q219+'Crono FERROESTE'!Q121</f>
        <v>5.7967919480424497</v>
      </c>
      <c r="R23" s="244">
        <f>+'Crono ALL'!R219+'Crono FERROESTE'!R121</f>
        <v>11.956754702726176</v>
      </c>
      <c r="S23" s="244">
        <f>+'Crono ALL'!S219+'Crono FERROESTE'!S121</f>
        <v>6.1658525465291838</v>
      </c>
      <c r="T23" s="244">
        <f>+'Crono ALL'!T219+'Crono FERROESTE'!T121</f>
        <v>6.2949005975141734</v>
      </c>
      <c r="U23" s="244">
        <f>+'Crono ALL'!U219+'Crono FERROESTE'!U121</f>
        <v>6.4271045559853146</v>
      </c>
      <c r="V23" s="244">
        <f>+'Crono ALL'!V219+'Crono FERROESTE'!V121</f>
        <v>6.562553658194294</v>
      </c>
      <c r="W23" s="244">
        <f>+'Crono ALL'!W219+'Crono FERROESTE'!W121</f>
        <v>6.7013399679202239</v>
      </c>
      <c r="X23" s="244">
        <f>+'Crono ALL'!X219+'Crono FERROESTE'!X121</f>
        <v>5.9502240953577425</v>
      </c>
      <c r="Y23" s="244">
        <f>+'Crono ALL'!Y219+'Crono FERROESTE'!Y121</f>
        <v>6.0481002954517367</v>
      </c>
      <c r="Z23" s="244">
        <f>+'Crono ALL'!Z219+'Crono FERROESTE'!Z121</f>
        <v>6.1476237379962395</v>
      </c>
      <c r="AA23" s="244">
        <f>+'Crono ALL'!AA219+'Crono FERROESTE'!AA121</f>
        <v>6.2488227107362952</v>
      </c>
      <c r="AB23" s="244">
        <f>+'Crono ALL'!AB219+'Crono FERROESTE'!AB121</f>
        <v>6.3517259957714467</v>
      </c>
      <c r="AC23" s="244">
        <f>+'Crono ALL'!AC219+'Crono FERROESTE'!AC121</f>
        <v>6.4563628783257734</v>
      </c>
      <c r="AD23" s="244">
        <f>+'Crono ALL'!AD219+'Crono FERROESTE'!AD121</f>
        <v>6.562763155675043</v>
      </c>
      <c r="AE23" s="244">
        <f>+'Crono ALL'!AE219+'Crono FERROESTE'!AE121</f>
        <v>6.6709571462350663</v>
      </c>
      <c r="AF23" s="244">
        <f>+'Crono ALL'!AF219+'Crono FERROESTE'!AF121</f>
        <v>6.7809756988129308</v>
      </c>
      <c r="AG23" s="244">
        <f>+'Crono ALL'!AG219+'Crono FERROESTE'!AG121</f>
        <v>6.8928502020244631</v>
      </c>
      <c r="AH23" s="244">
        <f>+'Crono ALL'!AH219+'Crono FERROESTE'!AH121</f>
        <v>2.177256263138192</v>
      </c>
      <c r="AI23" s="244">
        <f>+'Crono ALL'!AI219+'Crono FERROESTE'!AI121</f>
        <v>6.5990091760185869</v>
      </c>
      <c r="AJ23" s="244">
        <f>+'Crono ALL'!AJ219+'Crono FERROESTE'!AJ121</f>
        <v>6.701109678793518</v>
      </c>
      <c r="AK23" s="244">
        <f>+'Crono ALL'!AK219+'Crono FERROESTE'!AK121</f>
        <v>13.251019377335696</v>
      </c>
      <c r="AL23" s="244">
        <f>+'Crono ALL'!AL219+'Crono FERROESTE'!AL121</f>
        <v>7.4811995883272697</v>
      </c>
      <c r="AM23" s="244">
        <f>+'Crono ALL'!AM219+'Crono FERROESTE'!AM121</f>
        <v>0</v>
      </c>
    </row>
    <row r="24" spans="1:39" ht="15.75" x14ac:dyDescent="0.25">
      <c r="A24" s="215" t="s">
        <v>237</v>
      </c>
      <c r="B24" s="195" t="s">
        <v>233</v>
      </c>
      <c r="C24" s="234">
        <f t="shared" si="7"/>
        <v>15.2874</v>
      </c>
      <c r="D24" s="244">
        <f t="shared" si="8"/>
        <v>15.2874</v>
      </c>
      <c r="E24" s="244">
        <f>+'Crono ALL'!E220+'Crono FERROESTE'!E122</f>
        <v>7.6436999999999999</v>
      </c>
      <c r="F24" s="244">
        <f>+'Crono ALL'!F220+'Crono FERROESTE'!F122</f>
        <v>7.6436999999999999</v>
      </c>
      <c r="G24" s="244">
        <f>+'Crono ALL'!G220+'Crono FERROESTE'!G122</f>
        <v>0</v>
      </c>
      <c r="H24" s="244">
        <f>+'Crono ALL'!H220+'Crono FERROESTE'!H122</f>
        <v>0</v>
      </c>
      <c r="I24" s="244">
        <f>+'Crono ALL'!I220+'Crono FERROESTE'!I122</f>
        <v>0</v>
      </c>
      <c r="J24" s="244">
        <f>+'Crono ALL'!J220+'Crono FERROESTE'!J122</f>
        <v>0</v>
      </c>
      <c r="K24" s="244">
        <f>+'Crono ALL'!K220+'Crono FERROESTE'!K122</f>
        <v>0</v>
      </c>
      <c r="L24" s="244">
        <f>+'Crono ALL'!L220+'Crono FERROESTE'!L122</f>
        <v>0</v>
      </c>
      <c r="M24" s="244">
        <f>+'Crono ALL'!M220+'Crono FERROESTE'!M122</f>
        <v>0</v>
      </c>
      <c r="N24" s="244">
        <f>+'Crono ALL'!N220+'Crono FERROESTE'!N122</f>
        <v>0</v>
      </c>
      <c r="O24" s="244">
        <f>+'Crono ALL'!O220+'Crono FERROESTE'!O122</f>
        <v>0</v>
      </c>
      <c r="P24" s="244">
        <f>+'Crono ALL'!P220+'Crono FERROESTE'!P122</f>
        <v>0</v>
      </c>
      <c r="Q24" s="244">
        <f>+'Crono ALL'!Q220+'Crono FERROESTE'!Q122</f>
        <v>0</v>
      </c>
      <c r="R24" s="244">
        <f>+'Crono ALL'!R220+'Crono FERROESTE'!R122</f>
        <v>0</v>
      </c>
      <c r="S24" s="244">
        <f>+'Crono ALL'!S220+'Crono FERROESTE'!S122</f>
        <v>0</v>
      </c>
      <c r="T24" s="244">
        <f>+'Crono ALL'!T220+'Crono FERROESTE'!T122</f>
        <v>0</v>
      </c>
      <c r="U24" s="244">
        <f>+'Crono ALL'!U220+'Crono FERROESTE'!U122</f>
        <v>0</v>
      </c>
      <c r="V24" s="244">
        <f>+'Crono ALL'!V220+'Crono FERROESTE'!V122</f>
        <v>0</v>
      </c>
      <c r="W24" s="244">
        <f>+'Crono ALL'!W220+'Crono FERROESTE'!W122</f>
        <v>0</v>
      </c>
      <c r="X24" s="244">
        <f>+'Crono ALL'!X220+'Crono FERROESTE'!X122</f>
        <v>0</v>
      </c>
      <c r="Y24" s="244">
        <f>+'Crono ALL'!Y220+'Crono FERROESTE'!Y122</f>
        <v>0</v>
      </c>
      <c r="Z24" s="244">
        <f>+'Crono ALL'!Z220+'Crono FERROESTE'!Z122</f>
        <v>0</v>
      </c>
      <c r="AA24" s="244">
        <f>+'Crono ALL'!AA220+'Crono FERROESTE'!AA122</f>
        <v>0</v>
      </c>
      <c r="AB24" s="244">
        <f>+'Crono ALL'!AB220+'Crono FERROESTE'!AB122</f>
        <v>0</v>
      </c>
      <c r="AC24" s="244">
        <f>+'Crono ALL'!AC220+'Crono FERROESTE'!AC122</f>
        <v>0</v>
      </c>
      <c r="AD24" s="244">
        <f>+'Crono ALL'!AD220+'Crono FERROESTE'!AD122</f>
        <v>0</v>
      </c>
      <c r="AE24" s="244">
        <f>+'Crono ALL'!AE220+'Crono FERROESTE'!AE122</f>
        <v>0</v>
      </c>
      <c r="AF24" s="244">
        <f>+'Crono ALL'!AF220+'Crono FERROESTE'!AF122</f>
        <v>0</v>
      </c>
      <c r="AG24" s="244">
        <f>+'Crono ALL'!AG220+'Crono FERROESTE'!AG122</f>
        <v>0</v>
      </c>
      <c r="AH24" s="244">
        <f>+'Crono ALL'!AH220+'Crono FERROESTE'!AH122</f>
        <v>0</v>
      </c>
      <c r="AI24" s="244">
        <f>+'Crono ALL'!AI220+'Crono FERROESTE'!AI122</f>
        <v>0</v>
      </c>
      <c r="AJ24" s="244">
        <f>+'Crono ALL'!AJ220+'Crono FERROESTE'!AJ122</f>
        <v>0</v>
      </c>
      <c r="AK24" s="244">
        <f>+'Crono ALL'!AK220+'Crono FERROESTE'!AK122</f>
        <v>0</v>
      </c>
      <c r="AL24" s="244">
        <f>+'Crono ALL'!AL220+'Crono FERROESTE'!AL122</f>
        <v>0</v>
      </c>
      <c r="AM24" s="244">
        <f>+'Crono ALL'!AM220+'Crono FERROESTE'!AM122</f>
        <v>0</v>
      </c>
    </row>
    <row r="25" spans="1:39" ht="15.75" x14ac:dyDescent="0.25">
      <c r="A25" s="215" t="s">
        <v>263</v>
      </c>
      <c r="B25" s="195" t="s">
        <v>300</v>
      </c>
      <c r="C25" s="234">
        <f>SUM(E25:AM25)</f>
        <v>339.1674000000001</v>
      </c>
      <c r="D25" s="244">
        <f t="shared" si="8"/>
        <v>339.1674000000001</v>
      </c>
      <c r="E25" s="244">
        <f>SUM(E23:E24)</f>
        <v>7.6436999999999999</v>
      </c>
      <c r="F25" s="244">
        <f t="shared" ref="F25:AM25" si="9">SUM(F23:F24)</f>
        <v>7.6436999999999999</v>
      </c>
      <c r="G25" s="244">
        <f t="shared" si="9"/>
        <v>0</v>
      </c>
      <c r="H25" s="244">
        <f t="shared" si="9"/>
        <v>131.28</v>
      </c>
      <c r="I25" s="244">
        <f t="shared" si="9"/>
        <v>4.9316573968803006</v>
      </c>
      <c r="J25" s="244">
        <f t="shared" si="9"/>
        <v>5.0311588215138068</v>
      </c>
      <c r="K25" s="244">
        <f t="shared" si="9"/>
        <v>5.1329966065738342</v>
      </c>
      <c r="L25" s="244">
        <f t="shared" si="9"/>
        <v>5.2372343974847642</v>
      </c>
      <c r="M25" s="244">
        <f t="shared" si="9"/>
        <v>5.3439377991859329</v>
      </c>
      <c r="N25" s="244">
        <f t="shared" si="9"/>
        <v>5.4531744419561452</v>
      </c>
      <c r="O25" s="244">
        <f t="shared" si="9"/>
        <v>5.5650140495761526</v>
      </c>
      <c r="P25" s="244">
        <f t="shared" si="9"/>
        <v>5.6795285099172501</v>
      </c>
      <c r="Q25" s="244">
        <f t="shared" si="9"/>
        <v>5.7967919480424497</v>
      </c>
      <c r="R25" s="244">
        <f t="shared" si="9"/>
        <v>11.956754702726176</v>
      </c>
      <c r="S25" s="244">
        <f t="shared" si="9"/>
        <v>6.1658525465291838</v>
      </c>
      <c r="T25" s="244">
        <f t="shared" si="9"/>
        <v>6.2949005975141734</v>
      </c>
      <c r="U25" s="244">
        <f t="shared" si="9"/>
        <v>6.4271045559853146</v>
      </c>
      <c r="V25" s="244">
        <f t="shared" si="9"/>
        <v>6.562553658194294</v>
      </c>
      <c r="W25" s="244">
        <f t="shared" si="9"/>
        <v>6.7013399679202239</v>
      </c>
      <c r="X25" s="244">
        <f t="shared" si="9"/>
        <v>5.9502240953577425</v>
      </c>
      <c r="Y25" s="244">
        <f t="shared" si="9"/>
        <v>6.0481002954517367</v>
      </c>
      <c r="Z25" s="244">
        <f t="shared" si="9"/>
        <v>6.1476237379962395</v>
      </c>
      <c r="AA25" s="244">
        <f t="shared" si="9"/>
        <v>6.2488227107362952</v>
      </c>
      <c r="AB25" s="244">
        <f t="shared" si="9"/>
        <v>6.3517259957714467</v>
      </c>
      <c r="AC25" s="244">
        <f t="shared" si="9"/>
        <v>6.4563628783257734</v>
      </c>
      <c r="AD25" s="244">
        <f t="shared" si="9"/>
        <v>6.562763155675043</v>
      </c>
      <c r="AE25" s="244">
        <f t="shared" si="9"/>
        <v>6.6709571462350663</v>
      </c>
      <c r="AF25" s="244">
        <f t="shared" si="9"/>
        <v>6.7809756988129308</v>
      </c>
      <c r="AG25" s="244">
        <f t="shared" si="9"/>
        <v>6.8928502020244631</v>
      </c>
      <c r="AH25" s="244">
        <f t="shared" si="9"/>
        <v>2.177256263138192</v>
      </c>
      <c r="AI25" s="244">
        <f t="shared" si="9"/>
        <v>6.5990091760185869</v>
      </c>
      <c r="AJ25" s="244">
        <f t="shared" si="9"/>
        <v>6.701109678793518</v>
      </c>
      <c r="AK25" s="244">
        <f t="shared" si="9"/>
        <v>13.251019377335696</v>
      </c>
      <c r="AL25" s="244">
        <f t="shared" si="9"/>
        <v>7.4811995883272697</v>
      </c>
      <c r="AM25" s="244">
        <f t="shared" si="9"/>
        <v>0</v>
      </c>
    </row>
    <row r="26" spans="1:39" ht="15.75" x14ac:dyDescent="0.25">
      <c r="A26" s="215"/>
      <c r="B26" s="195"/>
      <c r="C26" s="195"/>
      <c r="D26" s="244"/>
      <c r="E26" s="244"/>
      <c r="F26" s="244"/>
      <c r="G26" s="244"/>
      <c r="H26" s="358"/>
      <c r="I26" s="358"/>
      <c r="J26" s="358"/>
      <c r="K26" s="358"/>
      <c r="L26" s="358"/>
      <c r="M26" s="358"/>
      <c r="N26" s="358"/>
      <c r="O26" s="358"/>
      <c r="P26" s="358"/>
      <c r="Q26" s="358"/>
      <c r="R26" s="358"/>
      <c r="S26" s="358"/>
      <c r="T26" s="358"/>
      <c r="U26" s="358"/>
      <c r="V26" s="358"/>
      <c r="W26" s="358"/>
      <c r="X26" s="358"/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</row>
    <row r="27" spans="1:39" ht="15.75" x14ac:dyDescent="0.25">
      <c r="A27" s="213" t="s">
        <v>238</v>
      </c>
      <c r="B27" s="214" t="s">
        <v>28</v>
      </c>
      <c r="C27" s="214"/>
      <c r="D27" s="244"/>
      <c r="E27" s="244"/>
      <c r="F27" s="244"/>
      <c r="G27" s="244"/>
      <c r="H27" s="358"/>
      <c r="I27" s="358"/>
      <c r="J27" s="358"/>
      <c r="K27" s="358"/>
      <c r="L27" s="358"/>
      <c r="M27" s="358"/>
      <c r="N27" s="358"/>
      <c r="O27" s="358"/>
      <c r="P27" s="358"/>
      <c r="Q27" s="358"/>
      <c r="R27" s="358"/>
      <c r="S27" s="358"/>
      <c r="T27" s="358"/>
      <c r="U27" s="358"/>
      <c r="V27" s="358"/>
      <c r="W27" s="358"/>
      <c r="X27" s="358"/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</row>
    <row r="28" spans="1:39" ht="15.75" x14ac:dyDescent="0.25">
      <c r="A28" s="215" t="s">
        <v>239</v>
      </c>
      <c r="B28" s="195" t="s">
        <v>240</v>
      </c>
      <c r="C28" s="234">
        <f t="shared" ref="C28" si="10">SUM(E28:AM28)</f>
        <v>21.77</v>
      </c>
      <c r="D28" s="244">
        <f t="shared" ref="D28:D33" si="11">SUM(E28:AM28)</f>
        <v>21.77</v>
      </c>
      <c r="E28" s="244">
        <f>+'Crono ALL'!E224+'Crono FERROESTE'!E126</f>
        <v>5.4424999999999999</v>
      </c>
      <c r="F28" s="244">
        <f>+'Crono ALL'!F224+'Crono FERROESTE'!F126</f>
        <v>5.4424999999999999</v>
      </c>
      <c r="G28" s="244">
        <f>+'Crono ALL'!G224+'Crono FERROESTE'!G126</f>
        <v>5.4424999999999999</v>
      </c>
      <c r="H28" s="244">
        <f>+'Crono ALL'!H224+'Crono FERROESTE'!H126</f>
        <v>5.4424999999999999</v>
      </c>
      <c r="I28" s="244">
        <f>+'Crono ALL'!I224+'Crono FERROESTE'!I126</f>
        <v>0</v>
      </c>
      <c r="J28" s="244">
        <f>+'Crono ALL'!J224+'Crono FERROESTE'!J126</f>
        <v>0</v>
      </c>
      <c r="K28" s="244">
        <f>+'Crono ALL'!K224+'Crono FERROESTE'!K126</f>
        <v>0</v>
      </c>
      <c r="L28" s="244">
        <f>+'Crono ALL'!L224+'Crono FERROESTE'!L126</f>
        <v>0</v>
      </c>
      <c r="M28" s="244">
        <f>+'Crono ALL'!M224+'Crono FERROESTE'!M126</f>
        <v>0</v>
      </c>
      <c r="N28" s="244">
        <f>+'Crono ALL'!N224+'Crono FERROESTE'!N126</f>
        <v>0</v>
      </c>
      <c r="O28" s="244">
        <f>+'Crono ALL'!O224+'Crono FERROESTE'!O126</f>
        <v>0</v>
      </c>
      <c r="P28" s="244">
        <f>+'Crono ALL'!P224+'Crono FERROESTE'!P126</f>
        <v>0</v>
      </c>
      <c r="Q28" s="244">
        <f>+'Crono ALL'!Q224+'Crono FERROESTE'!Q126</f>
        <v>0</v>
      </c>
      <c r="R28" s="244">
        <f>+'Crono ALL'!R224+'Crono FERROESTE'!R126</f>
        <v>0</v>
      </c>
      <c r="S28" s="244">
        <f>+'Crono ALL'!S224+'Crono FERROESTE'!S126</f>
        <v>0</v>
      </c>
      <c r="T28" s="244">
        <f>+'Crono ALL'!T224+'Crono FERROESTE'!T126</f>
        <v>0</v>
      </c>
      <c r="U28" s="244">
        <f>+'Crono ALL'!U224+'Crono FERROESTE'!U126</f>
        <v>0</v>
      </c>
      <c r="V28" s="244">
        <f>+'Crono ALL'!V224+'Crono FERROESTE'!V126</f>
        <v>0</v>
      </c>
      <c r="W28" s="244">
        <f>+'Crono ALL'!W224+'Crono FERROESTE'!W126</f>
        <v>0</v>
      </c>
      <c r="X28" s="244">
        <f>+'Crono ALL'!X224+'Crono FERROESTE'!X126</f>
        <v>0</v>
      </c>
      <c r="Y28" s="244">
        <f>+'Crono ALL'!Y224+'Crono FERROESTE'!Y126</f>
        <v>0</v>
      </c>
      <c r="Z28" s="244">
        <f>+'Crono ALL'!Z224+'Crono FERROESTE'!Z126</f>
        <v>0</v>
      </c>
      <c r="AA28" s="244">
        <f>+'Crono ALL'!AA224+'Crono FERROESTE'!AA126</f>
        <v>0</v>
      </c>
      <c r="AB28" s="244">
        <f>+'Crono ALL'!AB224+'Crono FERROESTE'!AB126</f>
        <v>0</v>
      </c>
      <c r="AC28" s="244">
        <f>+'Crono ALL'!AC224+'Crono FERROESTE'!AC126</f>
        <v>0</v>
      </c>
      <c r="AD28" s="244">
        <f>+'Crono ALL'!AD224+'Crono FERROESTE'!AD126</f>
        <v>0</v>
      </c>
      <c r="AE28" s="244">
        <f>+'Crono ALL'!AE224+'Crono FERROESTE'!AE126</f>
        <v>0</v>
      </c>
      <c r="AF28" s="244">
        <f>+'Crono ALL'!AF224+'Crono FERROESTE'!AF126</f>
        <v>0</v>
      </c>
      <c r="AG28" s="244">
        <f>+'Crono ALL'!AG224+'Crono FERROESTE'!AG126</f>
        <v>0</v>
      </c>
      <c r="AH28" s="244">
        <f>+'Crono ALL'!AH224+'Crono FERROESTE'!AH126</f>
        <v>0</v>
      </c>
      <c r="AI28" s="244">
        <f>+'Crono ALL'!AI224+'Crono FERROESTE'!AI126</f>
        <v>0</v>
      </c>
      <c r="AJ28" s="244">
        <f>+'Crono ALL'!AJ224+'Crono FERROESTE'!AJ126</f>
        <v>0</v>
      </c>
      <c r="AK28" s="244">
        <f>+'Crono ALL'!AK224+'Crono FERROESTE'!AK126</f>
        <v>0</v>
      </c>
      <c r="AL28" s="244">
        <f>+'Crono ALL'!AL224+'Crono FERROESTE'!AL126</f>
        <v>0</v>
      </c>
      <c r="AM28" s="244">
        <f>+'Crono ALL'!AM224+'Crono FERROESTE'!AM126</f>
        <v>0</v>
      </c>
    </row>
    <row r="29" spans="1:39" ht="15.75" x14ac:dyDescent="0.25">
      <c r="A29" s="215" t="s">
        <v>265</v>
      </c>
      <c r="B29" s="195" t="s">
        <v>299</v>
      </c>
      <c r="C29" s="234">
        <f>SUM(E29:AM29)</f>
        <v>21.77</v>
      </c>
      <c r="D29" s="244">
        <f t="shared" si="11"/>
        <v>21.77</v>
      </c>
      <c r="E29" s="244">
        <f>+E28</f>
        <v>5.4424999999999999</v>
      </c>
      <c r="F29" s="244">
        <f t="shared" ref="F29:AM29" si="12">+F28</f>
        <v>5.4424999999999999</v>
      </c>
      <c r="G29" s="244">
        <f t="shared" si="12"/>
        <v>5.4424999999999999</v>
      </c>
      <c r="H29" s="244">
        <f t="shared" si="12"/>
        <v>5.4424999999999999</v>
      </c>
      <c r="I29" s="244">
        <f t="shared" si="12"/>
        <v>0</v>
      </c>
      <c r="J29" s="244">
        <f t="shared" si="12"/>
        <v>0</v>
      </c>
      <c r="K29" s="244">
        <f t="shared" si="12"/>
        <v>0</v>
      </c>
      <c r="L29" s="244">
        <f t="shared" si="12"/>
        <v>0</v>
      </c>
      <c r="M29" s="244">
        <f t="shared" si="12"/>
        <v>0</v>
      </c>
      <c r="N29" s="244">
        <f t="shared" si="12"/>
        <v>0</v>
      </c>
      <c r="O29" s="244">
        <f t="shared" si="12"/>
        <v>0</v>
      </c>
      <c r="P29" s="244">
        <f t="shared" si="12"/>
        <v>0</v>
      </c>
      <c r="Q29" s="244">
        <f t="shared" si="12"/>
        <v>0</v>
      </c>
      <c r="R29" s="244">
        <f t="shared" si="12"/>
        <v>0</v>
      </c>
      <c r="S29" s="244">
        <f t="shared" si="12"/>
        <v>0</v>
      </c>
      <c r="T29" s="244">
        <f t="shared" si="12"/>
        <v>0</v>
      </c>
      <c r="U29" s="244">
        <f t="shared" si="12"/>
        <v>0</v>
      </c>
      <c r="V29" s="244">
        <f t="shared" si="12"/>
        <v>0</v>
      </c>
      <c r="W29" s="244">
        <f t="shared" si="12"/>
        <v>0</v>
      </c>
      <c r="X29" s="244">
        <f t="shared" si="12"/>
        <v>0</v>
      </c>
      <c r="Y29" s="244">
        <f t="shared" si="12"/>
        <v>0</v>
      </c>
      <c r="Z29" s="244">
        <f t="shared" si="12"/>
        <v>0</v>
      </c>
      <c r="AA29" s="244">
        <f t="shared" si="12"/>
        <v>0</v>
      </c>
      <c r="AB29" s="244">
        <f t="shared" si="12"/>
        <v>0</v>
      </c>
      <c r="AC29" s="244">
        <f t="shared" si="12"/>
        <v>0</v>
      </c>
      <c r="AD29" s="244">
        <f t="shared" si="12"/>
        <v>0</v>
      </c>
      <c r="AE29" s="244">
        <f t="shared" si="12"/>
        <v>0</v>
      </c>
      <c r="AF29" s="244">
        <f t="shared" si="12"/>
        <v>0</v>
      </c>
      <c r="AG29" s="244">
        <f t="shared" si="12"/>
        <v>0</v>
      </c>
      <c r="AH29" s="244">
        <f t="shared" si="12"/>
        <v>0</v>
      </c>
      <c r="AI29" s="244">
        <f t="shared" si="12"/>
        <v>0</v>
      </c>
      <c r="AJ29" s="244">
        <f t="shared" si="12"/>
        <v>0</v>
      </c>
      <c r="AK29" s="244">
        <f t="shared" si="12"/>
        <v>0</v>
      </c>
      <c r="AL29" s="244">
        <f t="shared" si="12"/>
        <v>0</v>
      </c>
      <c r="AM29" s="244">
        <f t="shared" si="12"/>
        <v>0</v>
      </c>
    </row>
    <row r="30" spans="1:39" ht="15.75" x14ac:dyDescent="0.25">
      <c r="A30" s="215"/>
      <c r="B30" s="195"/>
      <c r="C30" s="195"/>
      <c r="D30" s="244"/>
      <c r="E30" s="244"/>
      <c r="F30" s="244"/>
      <c r="G30" s="244"/>
      <c r="H30" s="358"/>
      <c r="I30" s="358"/>
      <c r="J30" s="358"/>
      <c r="K30" s="358"/>
      <c r="L30" s="358"/>
      <c r="M30" s="358"/>
      <c r="N30" s="358"/>
      <c r="O30" s="358"/>
      <c r="P30" s="358"/>
      <c r="Q30" s="358"/>
      <c r="R30" s="358"/>
      <c r="S30" s="358"/>
      <c r="T30" s="358"/>
      <c r="U30" s="358"/>
      <c r="V30" s="358"/>
      <c r="W30" s="358"/>
      <c r="X30" s="358"/>
      <c r="Y30" s="358"/>
      <c r="Z30" s="358"/>
      <c r="AA30" s="358"/>
      <c r="AB30" s="358"/>
      <c r="AC30" s="358"/>
      <c r="AD30" s="358"/>
      <c r="AE30" s="358"/>
      <c r="AF30" s="358"/>
      <c r="AG30" s="358"/>
      <c r="AH30" s="358"/>
      <c r="AI30" s="358"/>
      <c r="AJ30" s="358"/>
      <c r="AK30" s="358"/>
      <c r="AL30" s="358"/>
      <c r="AM30" s="358"/>
    </row>
    <row r="31" spans="1:39" ht="32.25" customHeight="1" x14ac:dyDescent="0.25">
      <c r="A31" s="213" t="s">
        <v>241</v>
      </c>
      <c r="B31" s="216" t="s">
        <v>242</v>
      </c>
      <c r="C31" s="234">
        <f>SUM(E31:AM31)</f>
        <v>81.20683798383557</v>
      </c>
      <c r="D31" s="243">
        <f t="shared" si="11"/>
        <v>81.20683798383557</v>
      </c>
      <c r="E31" s="243">
        <f>+'Crono ALL'!E227+'Crono FERROESTE'!E129</f>
        <v>1.6206681201387443</v>
      </c>
      <c r="F31" s="243">
        <f>+'Crono ALL'!F227+'Crono FERROESTE'!F129</f>
        <v>32.482735193534225</v>
      </c>
      <c r="G31" s="243">
        <f>+'Crono ALL'!G227+'Crono FERROESTE'!G129</f>
        <v>31.672401133464856</v>
      </c>
      <c r="H31" s="243">
        <f>+'Crono ALL'!H227+'Crono FERROESTE'!H129</f>
        <v>15.431033536697742</v>
      </c>
      <c r="I31" s="243">
        <f>+'Crono ALL'!I227+'Crono FERROESTE'!I129</f>
        <v>0</v>
      </c>
      <c r="J31" s="243">
        <f>+'Crono ALL'!J227+'Crono FERROESTE'!J129</f>
        <v>0</v>
      </c>
      <c r="K31" s="243">
        <f>+'Crono ALL'!K227+'Crono FERROESTE'!K129</f>
        <v>0</v>
      </c>
      <c r="L31" s="243">
        <f>+'Crono ALL'!L227+'Crono FERROESTE'!L129</f>
        <v>0</v>
      </c>
      <c r="M31" s="243">
        <f>+'Crono ALL'!M227+'Crono FERROESTE'!M129</f>
        <v>0</v>
      </c>
      <c r="N31" s="243">
        <f>+'Crono ALL'!N227+'Crono FERROESTE'!N129</f>
        <v>0</v>
      </c>
      <c r="O31" s="243">
        <f>+'Crono ALL'!O227+'Crono FERROESTE'!O129</f>
        <v>0</v>
      </c>
      <c r="P31" s="243">
        <f>+'Crono ALL'!P227+'Crono FERROESTE'!P129</f>
        <v>0</v>
      </c>
      <c r="Q31" s="243">
        <f>+'Crono ALL'!Q227+'Crono FERROESTE'!Q129</f>
        <v>0</v>
      </c>
      <c r="R31" s="243">
        <f>+'Crono ALL'!R227+'Crono FERROESTE'!R129</f>
        <v>0</v>
      </c>
      <c r="S31" s="243">
        <f>+'Crono ALL'!S227+'Crono FERROESTE'!S129</f>
        <v>0</v>
      </c>
      <c r="T31" s="243">
        <f>+'Crono ALL'!T227+'Crono FERROESTE'!T129</f>
        <v>0</v>
      </c>
      <c r="U31" s="243">
        <f>+'Crono ALL'!U227+'Crono FERROESTE'!U129</f>
        <v>0</v>
      </c>
      <c r="V31" s="243">
        <f>+'Crono ALL'!V227+'Crono FERROESTE'!V129</f>
        <v>0</v>
      </c>
      <c r="W31" s="243">
        <f>+'Crono ALL'!W227+'Crono FERROESTE'!W129</f>
        <v>0</v>
      </c>
      <c r="X31" s="243">
        <f>+'Crono ALL'!X227+'Crono FERROESTE'!X129</f>
        <v>0</v>
      </c>
      <c r="Y31" s="243">
        <f>+'Crono ALL'!Y227+'Crono FERROESTE'!Y129</f>
        <v>0</v>
      </c>
      <c r="Z31" s="243">
        <f>+'Crono ALL'!Z227+'Crono FERROESTE'!Z129</f>
        <v>0</v>
      </c>
      <c r="AA31" s="243">
        <f>+'Crono ALL'!AA227+'Crono FERROESTE'!AA129</f>
        <v>0</v>
      </c>
      <c r="AB31" s="243">
        <f>+'Crono ALL'!AB227+'Crono FERROESTE'!AB129</f>
        <v>0</v>
      </c>
      <c r="AC31" s="243">
        <f>+'Crono ALL'!AC227+'Crono FERROESTE'!AC129</f>
        <v>0</v>
      </c>
      <c r="AD31" s="243">
        <f>+'Crono ALL'!AD227+'Crono FERROESTE'!AD129</f>
        <v>0</v>
      </c>
      <c r="AE31" s="243">
        <f>+'Crono ALL'!AE227+'Crono FERROESTE'!AE129</f>
        <v>0</v>
      </c>
      <c r="AF31" s="243">
        <f>+'Crono ALL'!AF227+'Crono FERROESTE'!AF129</f>
        <v>0</v>
      </c>
      <c r="AG31" s="243">
        <f>+'Crono ALL'!AG227+'Crono FERROESTE'!AG129</f>
        <v>0</v>
      </c>
      <c r="AH31" s="243">
        <f>+'Crono ALL'!AH227+'Crono FERROESTE'!AH129</f>
        <v>0</v>
      </c>
      <c r="AI31" s="243">
        <f>+'Crono ALL'!AI227+'Crono FERROESTE'!AI129</f>
        <v>0</v>
      </c>
      <c r="AJ31" s="243">
        <f>+'Crono ALL'!AJ227+'Crono FERROESTE'!AJ129</f>
        <v>0</v>
      </c>
      <c r="AK31" s="243">
        <f>+'Crono ALL'!AK227+'Crono FERROESTE'!AK129</f>
        <v>0</v>
      </c>
      <c r="AL31" s="243">
        <f>+'Crono ALL'!AL227+'Crono FERROESTE'!AL129</f>
        <v>0</v>
      </c>
      <c r="AM31" s="243">
        <f>+'Crono ALL'!AM227+'Crono FERROESTE'!AM129</f>
        <v>0</v>
      </c>
    </row>
    <row r="32" spans="1:39" ht="15.75" x14ac:dyDescent="0.25">
      <c r="A32" s="213"/>
      <c r="B32" s="195"/>
      <c r="C32" s="360"/>
      <c r="D32" s="243"/>
      <c r="E32" s="243"/>
      <c r="F32" s="243"/>
      <c r="G32" s="243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58"/>
      <c r="Z32" s="358"/>
      <c r="AA32" s="358"/>
      <c r="AB32" s="358"/>
      <c r="AC32" s="358"/>
      <c r="AD32" s="358"/>
      <c r="AE32" s="358"/>
      <c r="AF32" s="358"/>
      <c r="AG32" s="358"/>
      <c r="AH32" s="358"/>
      <c r="AI32" s="358"/>
      <c r="AJ32" s="358"/>
      <c r="AK32" s="358"/>
      <c r="AL32" s="358"/>
      <c r="AM32" s="358"/>
    </row>
    <row r="33" spans="1:41" ht="33.75" customHeight="1" x14ac:dyDescent="0.25">
      <c r="A33" s="213" t="s">
        <v>243</v>
      </c>
      <c r="B33" s="217" t="s">
        <v>302</v>
      </c>
      <c r="C33" s="506">
        <f>SUM(E33:AM33)</f>
        <v>2880.0824696867071</v>
      </c>
      <c r="D33" s="243">
        <f t="shared" si="11"/>
        <v>2880.0824696867071</v>
      </c>
      <c r="E33" s="243">
        <f>+'Crono ALL'!E229+'Crono FERROESTE'!E131</f>
        <v>44.45045081222618</v>
      </c>
      <c r="F33" s="243">
        <f>+'Crono ALL'!F229+'Crono FERROESTE'!F131</f>
        <v>803.59184509906174</v>
      </c>
      <c r="G33" s="243">
        <f>+'Crono ALL'!G229+'Crono FERROESTE'!G131</f>
        <v>779.06601969294888</v>
      </c>
      <c r="H33" s="243">
        <f>+'Crono ALL'!H229+'Crono FERROESTE'!H131</f>
        <v>777.16557446469051</v>
      </c>
      <c r="I33" s="243">
        <f>+'Crono ALL'!I229+'Crono FERROESTE'!I131</f>
        <v>34.29712006949174</v>
      </c>
      <c r="J33" s="243">
        <f>+'Crono ALL'!J229+'Crono FERROESTE'!J131</f>
        <v>11.251059314337835</v>
      </c>
      <c r="K33" s="243">
        <f>+'Crono ALL'!K229+'Crono FERROESTE'!K131</f>
        <v>10.921695228249938</v>
      </c>
      <c r="L33" s="243">
        <f>+'Crono ALL'!L229+'Crono FERROESTE'!L131</f>
        <v>11.28240659533013</v>
      </c>
      <c r="M33" s="243">
        <f>+'Crono ALL'!M229+'Crono FERROESTE'!M131</f>
        <v>11.37455012616193</v>
      </c>
      <c r="N33" s="243">
        <f>+'Crono ALL'!N229+'Crono FERROESTE'!N131</f>
        <v>12.020093109961138</v>
      </c>
      <c r="O33" s="243">
        <f>+'Crono ALL'!O229+'Crono FERROESTE'!O131</f>
        <v>11.849492356529247</v>
      </c>
      <c r="P33" s="243">
        <f>+'Crono ALL'!P229+'Crono FERROESTE'!P131</f>
        <v>12.369573143765933</v>
      </c>
      <c r="Q33" s="243">
        <f>+'Crono ALL'!Q229+'Crono FERROESTE'!Q131</f>
        <v>13.032620292156974</v>
      </c>
      <c r="R33" s="243">
        <f>+'Crono ALL'!R229+'Crono FERROESTE'!R131</f>
        <v>25.750733068202713</v>
      </c>
      <c r="S33" s="243">
        <f>+'Crono ALL'!S229+'Crono FERROESTE'!S131</f>
        <v>13.278850345045148</v>
      </c>
      <c r="T33" s="243">
        <f>+'Crono ALL'!T229+'Crono FERROESTE'!T131</f>
        <v>13.830656609615847</v>
      </c>
      <c r="U33" s="243">
        <f>+'Crono ALL'!U229+'Crono FERROESTE'!U131</f>
        <v>13.84147996957007</v>
      </c>
      <c r="V33" s="243">
        <f>+'Crono ALL'!V229+'Crono FERROESTE'!V131</f>
        <v>14.270305719212296</v>
      </c>
      <c r="W33" s="243">
        <f>+'Crono ALL'!W229+'Crono FERROESTE'!W131</f>
        <v>16.13248912469383</v>
      </c>
      <c r="X33" s="243">
        <f>+'Crono ALL'!X229+'Crono FERROESTE'!X131</f>
        <v>14.353614345008133</v>
      </c>
      <c r="Y33" s="243">
        <f>+'Crono ALL'!Y229+'Crono FERROESTE'!Y131</f>
        <v>15.043979997413658</v>
      </c>
      <c r="Z33" s="243">
        <f>+'Crono ALL'!Z229+'Crono FERROESTE'!Z131</f>
        <v>14.918260883435789</v>
      </c>
      <c r="AA33" s="243">
        <f>+'Crono ALL'!AA229+'Crono FERROESTE'!AA131</f>
        <v>15.34627491968074</v>
      </c>
      <c r="AB33" s="243">
        <f>+'Crono ALL'!AB229+'Crono FERROESTE'!AB131</f>
        <v>15.506327483196024</v>
      </c>
      <c r="AC33" s="243">
        <f>+'Crono ALL'!AC229+'Crono FERROESTE'!AC131</f>
        <v>16.08339328719978</v>
      </c>
      <c r="AD33" s="243">
        <f>+'Crono ALL'!AD229+'Crono FERROESTE'!AD131</f>
        <v>16.255783106584175</v>
      </c>
      <c r="AE33" s="243">
        <f>+'Crono ALL'!AE229+'Crono FERROESTE'!AE131</f>
        <v>16.571507474436192</v>
      </c>
      <c r="AF33" s="243">
        <f>+'Crono ALL'!AF229+'Crono FERROESTE'!AF131</f>
        <v>17.030700985967645</v>
      </c>
      <c r="AG33" s="243">
        <f>+'Crono ALL'!AG229+'Crono FERROESTE'!AG131</f>
        <v>17.222592058370804</v>
      </c>
      <c r="AH33" s="243">
        <f>+'Crono ALL'!AH229+'Crono FERROESTE'!AH131</f>
        <v>5.5960999846724633</v>
      </c>
      <c r="AI33" s="243">
        <f>+'Crono ALL'!AI229+'Crono FERROESTE'!AI131</f>
        <v>16.8500906886566</v>
      </c>
      <c r="AJ33" s="243">
        <f>+'Crono ALL'!AJ229+'Crono FERROESTE'!AJ131</f>
        <v>16.741798442812442</v>
      </c>
      <c r="AK33" s="243">
        <f>+'Crono ALL'!AK229+'Crono FERROESTE'!AK131</f>
        <v>33.813555750802408</v>
      </c>
      <c r="AL33" s="243">
        <f>+'Crono ALL'!AL229+'Crono FERROESTE'!AL131</f>
        <v>18.971475137217681</v>
      </c>
      <c r="AM33" s="243">
        <f>+'Crono ALL'!AM229+'Crono FERROESTE'!AM131</f>
        <v>0</v>
      </c>
    </row>
    <row r="34" spans="1:41" ht="15.75" x14ac:dyDescent="0.25">
      <c r="A34" s="215"/>
      <c r="B34" s="195"/>
      <c r="C34" s="506"/>
      <c r="D34" s="244"/>
      <c r="E34" s="244"/>
      <c r="F34" s="244"/>
      <c r="G34" s="244"/>
      <c r="H34" s="358"/>
      <c r="I34" s="358"/>
      <c r="J34" s="358"/>
      <c r="K34" s="358"/>
      <c r="L34" s="358"/>
      <c r="M34" s="358"/>
      <c r="N34" s="358"/>
      <c r="O34" s="358"/>
      <c r="P34" s="358"/>
      <c r="Q34" s="358"/>
      <c r="R34" s="358"/>
      <c r="S34" s="358"/>
      <c r="T34" s="358"/>
      <c r="U34" s="358"/>
      <c r="V34" s="358"/>
      <c r="W34" s="358"/>
      <c r="X34" s="358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</row>
    <row r="35" spans="1:41" ht="15.75" x14ac:dyDescent="0.25">
      <c r="A35" s="213" t="s">
        <v>244</v>
      </c>
      <c r="B35" s="214" t="s">
        <v>245</v>
      </c>
      <c r="C35" s="506"/>
      <c r="D35" s="244"/>
      <c r="E35" s="244"/>
      <c r="F35" s="244"/>
      <c r="G35" s="244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58"/>
      <c r="Z35" s="358"/>
      <c r="AA35" s="358"/>
      <c r="AB35" s="358"/>
      <c r="AC35" s="358"/>
      <c r="AD35" s="358"/>
      <c r="AE35" s="358"/>
      <c r="AF35" s="358"/>
      <c r="AG35" s="358"/>
      <c r="AH35" s="358"/>
      <c r="AI35" s="358"/>
      <c r="AJ35" s="358"/>
      <c r="AK35" s="358"/>
      <c r="AL35" s="358"/>
      <c r="AM35" s="358"/>
    </row>
    <row r="36" spans="1:41" ht="15.75" x14ac:dyDescent="0.25">
      <c r="A36" s="215" t="s">
        <v>246</v>
      </c>
      <c r="B36" s="195" t="s">
        <v>482</v>
      </c>
      <c r="C36" s="507">
        <f>SUM(E36:AM36)</f>
        <v>409.41654249999954</v>
      </c>
      <c r="D36" s="244">
        <f t="shared" ref="D36:D40" si="13">SUM(E36:AM36)</f>
        <v>409.41654249999954</v>
      </c>
      <c r="E36" s="244">
        <f>+'Crono ALL'!E232+'Crono FERROESTE'!E134</f>
        <v>0</v>
      </c>
      <c r="F36" s="244">
        <f>+'Crono ALL'!F232+'Crono FERROESTE'!F134</f>
        <v>0</v>
      </c>
      <c r="G36" s="244">
        <f>+'Crono ALL'!G232+'Crono FERROESTE'!G134</f>
        <v>0</v>
      </c>
      <c r="H36" s="244">
        <f>+'Crono ALL'!H232+'Crono FERROESTE'!H134</f>
        <v>0</v>
      </c>
      <c r="I36" s="244">
        <f>+'Crono ALL'!I232+'Crono FERROESTE'!I134</f>
        <v>7.3872175020753517</v>
      </c>
      <c r="J36" s="244">
        <f>+'Crono ALL'!J232+'Crono FERROESTE'!J134</f>
        <v>7.6286215750356847</v>
      </c>
      <c r="K36" s="244">
        <f>+'Crono ALL'!K232+'Crono FERROESTE'!K134</f>
        <v>7.8830697031025263</v>
      </c>
      <c r="L36" s="244">
        <f>+'Crono ALL'!L232+'Crono FERROESTE'!L134</f>
        <v>8.1516334700208084</v>
      </c>
      <c r="M36" s="244">
        <f>+'Crono ALL'!M232+'Crono FERROESTE'!M134</f>
        <v>8.4355036128793781</v>
      </c>
      <c r="N36" s="244">
        <f>+'Crono ALL'!N232+'Crono FERROESTE'!N134</f>
        <v>8.7360060107117228</v>
      </c>
      <c r="O36" s="244">
        <f>+'Crono ALL'!O232+'Crono FERROESTE'!O134</f>
        <v>9.0546200819168607</v>
      </c>
      <c r="P36" s="244">
        <f>+'Crono ALL'!P232+'Crono FERROESTE'!P134</f>
        <v>9.3929999837718743</v>
      </c>
      <c r="Q36" s="244">
        <f>+'Crono ALL'!Q232+'Crono FERROESTE'!Q134</f>
        <v>9.7529990756998295</v>
      </c>
      <c r="R36" s="244">
        <f>+'Crono ALL'!R232+'Crono FERROESTE'!R134</f>
        <v>10.136698188884239</v>
      </c>
      <c r="S36" s="244">
        <f>+'Crono ALL'!S232+'Crono FERROESTE'!S134</f>
        <v>10.984858645975274</v>
      </c>
      <c r="T36" s="244">
        <f>+'Crono ALL'!T232+'Crono FERROESTE'!T134</f>
        <v>11.454940312486675</v>
      </c>
      <c r="U36" s="244">
        <f>+'Crono ALL'!U232+'Crono FERROESTE'!U134</f>
        <v>11.960057767518945</v>
      </c>
      <c r="V36" s="244">
        <f>+'Crono ALL'!V232+'Crono FERROESTE'!V134</f>
        <v>12.504038154162121</v>
      </c>
      <c r="W36" s="244">
        <f>+'Crono ALL'!W232+'Crono FERROESTE'!W134</f>
        <v>13.091230662171306</v>
      </c>
      <c r="X36" s="244">
        <f>+'Crono ALL'!X232+'Crono FERROESTE'!X134</f>
        <v>13.726587429265143</v>
      </c>
      <c r="Y36" s="244">
        <f>+'Crono ALL'!Y232+'Crono FERROESTE'!Y134</f>
        <v>14.035984235621122</v>
      </c>
      <c r="Z36" s="244">
        <f>+'Crono ALL'!Z232+'Crono FERROESTE'!Z134</f>
        <v>14.356351293506034</v>
      </c>
      <c r="AA36" s="244">
        <f>+'Crono ALL'!AA232+'Crono FERROESTE'!AA134</f>
        <v>14.688175156688763</v>
      </c>
      <c r="AB36" s="244">
        <f>+'Crono ALL'!AB232+'Crono FERROESTE'!AB134</f>
        <v>15.03196817912627</v>
      </c>
      <c r="AC36" s="244">
        <f>+'Crono ALL'!AC232+'Crono FERROESTE'!AC134</f>
        <v>15.388270083709596</v>
      </c>
      <c r="AD36" s="244">
        <f>+'Crono ALL'!AD232+'Crono FERROESTE'!AD134</f>
        <v>15.757649635996895</v>
      </c>
      <c r="AE36" s="244">
        <f>+'Crono ALL'!AE232+'Crono FERROESTE'!AE134</f>
        <v>16.140706430405345</v>
      </c>
      <c r="AF36" s="244">
        <f>+'Crono ALL'!AF232+'Crono FERROESTE'!AF134</f>
        <v>16.538072796885551</v>
      </c>
      <c r="AG36" s="244">
        <f>+'Crono ALL'!AG232+'Crono FERROESTE'!AG134</f>
        <v>16.950415836695623</v>
      </c>
      <c r="AH36" s="244">
        <f>+'Crono ALL'!AH232+'Crono FERROESTE'!AH134</f>
        <v>17.378439596530335</v>
      </c>
      <c r="AI36" s="244">
        <f>+'Crono ALL'!AI232+'Crono FERROESTE'!AI134</f>
        <v>17.515529187348164</v>
      </c>
      <c r="AJ36" s="244">
        <f>+'Crono ALL'!AJ232+'Crono FERROESTE'!AJ134</f>
        <v>17.936656640145994</v>
      </c>
      <c r="AK36" s="244">
        <f>+'Crono ALL'!AK232+'Crono FERROESTE'!AK134</f>
        <v>18.373087379787005</v>
      </c>
      <c r="AL36" s="244">
        <f>+'Crono ALL'!AL232+'Crono FERROESTE'!AL134</f>
        <v>19.262850460203424</v>
      </c>
      <c r="AM36" s="244">
        <f>+'Crono ALL'!AM232+'Crono FERROESTE'!AM134</f>
        <v>19.781303411671608</v>
      </c>
      <c r="AN36" s="240"/>
      <c r="AO36" s="240"/>
    </row>
    <row r="37" spans="1:41" ht="15.75" x14ac:dyDescent="0.25">
      <c r="A37" s="215" t="s">
        <v>247</v>
      </c>
      <c r="B37" s="195" t="s">
        <v>248</v>
      </c>
      <c r="C37" s="507">
        <f t="shared" ref="C37:C46" si="14">SUM(E37:AM37)</f>
        <v>88.40000000000002</v>
      </c>
      <c r="D37" s="244">
        <f t="shared" si="13"/>
        <v>88.40000000000002</v>
      </c>
      <c r="E37" s="244">
        <f>+'Crono ALL'!E233+'Crono FERROESTE'!E135</f>
        <v>0</v>
      </c>
      <c r="F37" s="244">
        <f>+'Crono ALL'!F233+'Crono FERROESTE'!F135</f>
        <v>0</v>
      </c>
      <c r="G37" s="244">
        <f>+'Crono ALL'!G233+'Crono FERROESTE'!G135</f>
        <v>0</v>
      </c>
      <c r="H37" s="244">
        <f>+'Crono ALL'!H233+'Crono FERROESTE'!H135</f>
        <v>0</v>
      </c>
      <c r="I37" s="244">
        <f>+'Crono ALL'!I233+'Crono FERROESTE'!I135</f>
        <v>0</v>
      </c>
      <c r="J37" s="244">
        <f>+'Crono ALL'!J233+'Crono FERROESTE'!J135</f>
        <v>0</v>
      </c>
      <c r="K37" s="244">
        <f>+'Crono ALL'!K233+'Crono FERROESTE'!K135</f>
        <v>0</v>
      </c>
      <c r="L37" s="244">
        <f>+'Crono ALL'!L233+'Crono FERROESTE'!L135</f>
        <v>0</v>
      </c>
      <c r="M37" s="244">
        <f>+'Crono ALL'!M233+'Crono FERROESTE'!M135</f>
        <v>0</v>
      </c>
      <c r="N37" s="244">
        <f>+'Crono ALL'!N233+'Crono FERROESTE'!N135</f>
        <v>0</v>
      </c>
      <c r="O37" s="244">
        <f>+'Crono ALL'!O233+'Crono FERROESTE'!O135</f>
        <v>0</v>
      </c>
      <c r="P37" s="244">
        <f>+'Crono ALL'!P233+'Crono FERROESTE'!P135</f>
        <v>0</v>
      </c>
      <c r="Q37" s="244">
        <f>+'Crono ALL'!Q233+'Crono FERROESTE'!Q135</f>
        <v>0</v>
      </c>
      <c r="R37" s="244">
        <f>+'Crono ALL'!R233+'Crono FERROESTE'!R135</f>
        <v>0</v>
      </c>
      <c r="S37" s="244">
        <f>+'Crono ALL'!S233+'Crono FERROESTE'!S135</f>
        <v>0</v>
      </c>
      <c r="T37" s="244">
        <f>+'Crono ALL'!T233+'Crono FERROESTE'!T135</f>
        <v>0</v>
      </c>
      <c r="U37" s="244">
        <f>+'Crono ALL'!U233+'Crono FERROESTE'!U135</f>
        <v>0</v>
      </c>
      <c r="V37" s="244">
        <f>+'Crono ALL'!V233+'Crono FERROESTE'!V135</f>
        <v>0</v>
      </c>
      <c r="W37" s="244">
        <f>+'Crono ALL'!W233+'Crono FERROESTE'!W135</f>
        <v>0</v>
      </c>
      <c r="X37" s="244">
        <f>+'Crono ALL'!X233+'Crono FERROESTE'!X135</f>
        <v>8.8400000000000016</v>
      </c>
      <c r="Y37" s="244">
        <f>+'Crono ALL'!Y233+'Crono FERROESTE'!Y135</f>
        <v>8.8400000000000016</v>
      </c>
      <c r="Z37" s="244">
        <f>+'Crono ALL'!Z233+'Crono FERROESTE'!Z135</f>
        <v>8.8400000000000016</v>
      </c>
      <c r="AA37" s="244">
        <f>+'Crono ALL'!AA233+'Crono FERROESTE'!AA135</f>
        <v>8.8400000000000016</v>
      </c>
      <c r="AB37" s="244">
        <f>+'Crono ALL'!AB233+'Crono FERROESTE'!AB135</f>
        <v>8.8400000000000016</v>
      </c>
      <c r="AC37" s="244">
        <f>+'Crono ALL'!AC233+'Crono FERROESTE'!AC135</f>
        <v>8.8400000000000016</v>
      </c>
      <c r="AD37" s="244">
        <f>+'Crono ALL'!AD233+'Crono FERROESTE'!AD135</f>
        <v>8.8400000000000016</v>
      </c>
      <c r="AE37" s="244">
        <f>+'Crono ALL'!AE233+'Crono FERROESTE'!AE135</f>
        <v>8.8400000000000016</v>
      </c>
      <c r="AF37" s="244">
        <f>+'Crono ALL'!AF233+'Crono FERROESTE'!AF135</f>
        <v>8.8400000000000016</v>
      </c>
      <c r="AG37" s="244">
        <f>+'Crono ALL'!AG233+'Crono FERROESTE'!AG135</f>
        <v>8.8400000000000016</v>
      </c>
      <c r="AH37" s="244">
        <f>+'Crono ALL'!AH233+'Crono FERROESTE'!AH135</f>
        <v>0</v>
      </c>
      <c r="AI37" s="244">
        <f>+'Crono ALL'!AI233+'Crono FERROESTE'!AI135</f>
        <v>0</v>
      </c>
      <c r="AJ37" s="244">
        <f>+'Crono ALL'!AJ233+'Crono FERROESTE'!AJ135</f>
        <v>0</v>
      </c>
      <c r="AK37" s="244">
        <f>+'Crono ALL'!AK233+'Crono FERROESTE'!AK135</f>
        <v>0</v>
      </c>
      <c r="AL37" s="244">
        <f>+'Crono ALL'!AL233+'Crono FERROESTE'!AL135</f>
        <v>0</v>
      </c>
      <c r="AM37" s="244">
        <f>+'Crono ALL'!AM233+'Crono FERROESTE'!AM135</f>
        <v>0</v>
      </c>
    </row>
    <row r="38" spans="1:41" ht="15.75" x14ac:dyDescent="0.25">
      <c r="A38" s="215" t="s">
        <v>249</v>
      </c>
      <c r="B38" s="195" t="s">
        <v>250</v>
      </c>
      <c r="C38" s="507">
        <f t="shared" si="14"/>
        <v>136.20000000000002</v>
      </c>
      <c r="D38" s="244">
        <f t="shared" si="13"/>
        <v>136.20000000000002</v>
      </c>
      <c r="E38" s="244">
        <f>+'Crono ALL'!E234+'Crono FERROESTE'!E136</f>
        <v>0</v>
      </c>
      <c r="F38" s="244">
        <f>+'Crono ALL'!F234+'Crono FERROESTE'!F136</f>
        <v>0</v>
      </c>
      <c r="G38" s="244">
        <f>+'Crono ALL'!G234+'Crono FERROESTE'!G136</f>
        <v>0</v>
      </c>
      <c r="H38" s="244">
        <f>+'Crono ALL'!H234+'Crono FERROESTE'!H136</f>
        <v>0</v>
      </c>
      <c r="I38" s="244">
        <f>+'Crono ALL'!I234+'Crono FERROESTE'!I136</f>
        <v>0</v>
      </c>
      <c r="J38" s="244">
        <f>+'Crono ALL'!J234+'Crono FERROESTE'!J136</f>
        <v>0</v>
      </c>
      <c r="K38" s="244">
        <f>+'Crono ALL'!K234+'Crono FERROESTE'!K136</f>
        <v>0</v>
      </c>
      <c r="L38" s="244">
        <f>+'Crono ALL'!L234+'Crono FERROESTE'!L136</f>
        <v>0</v>
      </c>
      <c r="M38" s="244">
        <f>+'Crono ALL'!M234+'Crono FERROESTE'!M136</f>
        <v>0</v>
      </c>
      <c r="N38" s="244">
        <f>+'Crono ALL'!N234+'Crono FERROESTE'!N136</f>
        <v>0</v>
      </c>
      <c r="O38" s="244">
        <f>+'Crono ALL'!O234+'Crono FERROESTE'!O136</f>
        <v>0</v>
      </c>
      <c r="P38" s="244">
        <f>+'Crono ALL'!P234+'Crono FERROESTE'!P136</f>
        <v>0</v>
      </c>
      <c r="Q38" s="244">
        <f>+'Crono ALL'!Q234+'Crono FERROESTE'!Q136</f>
        <v>0</v>
      </c>
      <c r="R38" s="244">
        <f>+'Crono ALL'!R234+'Crono FERROESTE'!R136</f>
        <v>0</v>
      </c>
      <c r="S38" s="244">
        <f>+'Crono ALL'!S234+'Crono FERROESTE'!S136</f>
        <v>0</v>
      </c>
      <c r="T38" s="244">
        <f>+'Crono ALL'!T234+'Crono FERROESTE'!T136</f>
        <v>0</v>
      </c>
      <c r="U38" s="244">
        <f>+'Crono ALL'!U234+'Crono FERROESTE'!U136</f>
        <v>0</v>
      </c>
      <c r="V38" s="244">
        <f>+'Crono ALL'!V234+'Crono FERROESTE'!V136</f>
        <v>0</v>
      </c>
      <c r="W38" s="244">
        <f>+'Crono ALL'!W234+'Crono FERROESTE'!W136</f>
        <v>0</v>
      </c>
      <c r="X38" s="244">
        <f>+'Crono ALL'!X234+'Crono FERROESTE'!X136</f>
        <v>13.620000000000001</v>
      </c>
      <c r="Y38" s="244">
        <f>+'Crono ALL'!Y234+'Crono FERROESTE'!Y136</f>
        <v>13.620000000000001</v>
      </c>
      <c r="Z38" s="244">
        <f>+'Crono ALL'!Z234+'Crono FERROESTE'!Z136</f>
        <v>13.620000000000001</v>
      </c>
      <c r="AA38" s="244">
        <f>+'Crono ALL'!AA234+'Crono FERROESTE'!AA136</f>
        <v>13.620000000000001</v>
      </c>
      <c r="AB38" s="244">
        <f>+'Crono ALL'!AB234+'Crono FERROESTE'!AB136</f>
        <v>13.620000000000001</v>
      </c>
      <c r="AC38" s="244">
        <f>+'Crono ALL'!AC234+'Crono FERROESTE'!AC136</f>
        <v>13.620000000000001</v>
      </c>
      <c r="AD38" s="244">
        <f>+'Crono ALL'!AD234+'Crono FERROESTE'!AD136</f>
        <v>13.620000000000001</v>
      </c>
      <c r="AE38" s="244">
        <f>+'Crono ALL'!AE234+'Crono FERROESTE'!AE136</f>
        <v>13.620000000000001</v>
      </c>
      <c r="AF38" s="244">
        <f>+'Crono ALL'!AF234+'Crono FERROESTE'!AF136</f>
        <v>13.620000000000001</v>
      </c>
      <c r="AG38" s="244">
        <f>+'Crono ALL'!AG234+'Crono FERROESTE'!AG136</f>
        <v>13.620000000000001</v>
      </c>
      <c r="AH38" s="244">
        <f>+'Crono ALL'!AH234+'Crono FERROESTE'!AH136</f>
        <v>0</v>
      </c>
      <c r="AI38" s="244">
        <f>+'Crono ALL'!AI234+'Crono FERROESTE'!AI136</f>
        <v>0</v>
      </c>
      <c r="AJ38" s="244">
        <f>+'Crono ALL'!AJ234+'Crono FERROESTE'!AJ136</f>
        <v>0</v>
      </c>
      <c r="AK38" s="244">
        <f>+'Crono ALL'!AK234+'Crono FERROESTE'!AK136</f>
        <v>0</v>
      </c>
      <c r="AL38" s="244">
        <f>+'Crono ALL'!AL234+'Crono FERROESTE'!AL136</f>
        <v>0</v>
      </c>
      <c r="AM38" s="244">
        <f>+'Crono ALL'!AM234+'Crono FERROESTE'!AM136</f>
        <v>0</v>
      </c>
    </row>
    <row r="39" spans="1:41" ht="15.75" x14ac:dyDescent="0.25">
      <c r="A39" s="215" t="s">
        <v>251</v>
      </c>
      <c r="B39" s="195" t="s">
        <v>252</v>
      </c>
      <c r="C39" s="507">
        <f t="shared" si="14"/>
        <v>0</v>
      </c>
      <c r="D39" s="244">
        <f t="shared" si="13"/>
        <v>0</v>
      </c>
      <c r="E39" s="244">
        <f>+'Crono ALL'!E235+'Crono FERROESTE'!E137</f>
        <v>0</v>
      </c>
      <c r="F39" s="244">
        <f>+'Crono ALL'!F235+'Crono FERROESTE'!F137</f>
        <v>0</v>
      </c>
      <c r="G39" s="244">
        <f>+'Crono ALL'!G235+'Crono FERROESTE'!G137</f>
        <v>0</v>
      </c>
      <c r="H39" s="244">
        <f>+'Crono ALL'!H235+'Crono FERROESTE'!H137</f>
        <v>0</v>
      </c>
      <c r="I39" s="244">
        <f>+'Crono ALL'!I235+'Crono FERROESTE'!I137</f>
        <v>0</v>
      </c>
      <c r="J39" s="244">
        <f>+'Crono ALL'!J235+'Crono FERROESTE'!J137</f>
        <v>0</v>
      </c>
      <c r="K39" s="244">
        <f>+'Crono ALL'!K235+'Crono FERROESTE'!K137</f>
        <v>0</v>
      </c>
      <c r="L39" s="244">
        <f>+'Crono ALL'!L235+'Crono FERROESTE'!L137</f>
        <v>0</v>
      </c>
      <c r="M39" s="244">
        <f>+'Crono ALL'!M235+'Crono FERROESTE'!M137</f>
        <v>0</v>
      </c>
      <c r="N39" s="244">
        <f>+'Crono ALL'!N235+'Crono FERROESTE'!N137</f>
        <v>0</v>
      </c>
      <c r="O39" s="244">
        <f>+'Crono ALL'!O235+'Crono FERROESTE'!O137</f>
        <v>0</v>
      </c>
      <c r="P39" s="244">
        <f>+'Crono ALL'!P235+'Crono FERROESTE'!P137</f>
        <v>0</v>
      </c>
      <c r="Q39" s="244">
        <f>+'Crono ALL'!Q235+'Crono FERROESTE'!Q137</f>
        <v>0</v>
      </c>
      <c r="R39" s="244">
        <f>+'Crono ALL'!R235+'Crono FERROESTE'!R137</f>
        <v>0</v>
      </c>
      <c r="S39" s="244">
        <f>+'Crono ALL'!S235+'Crono FERROESTE'!S137</f>
        <v>0</v>
      </c>
      <c r="T39" s="244">
        <f>+'Crono ALL'!T235+'Crono FERROESTE'!T137</f>
        <v>0</v>
      </c>
      <c r="U39" s="244">
        <f>+'Crono ALL'!U235+'Crono FERROESTE'!U137</f>
        <v>0</v>
      </c>
      <c r="V39" s="244">
        <f>+'Crono ALL'!V235+'Crono FERROESTE'!V137</f>
        <v>0</v>
      </c>
      <c r="W39" s="244">
        <f>+'Crono ALL'!W235+'Crono FERROESTE'!W137</f>
        <v>0</v>
      </c>
      <c r="X39" s="244">
        <f>+'Crono ALL'!X235+'Crono FERROESTE'!X137</f>
        <v>0</v>
      </c>
      <c r="Y39" s="244">
        <f>+'Crono ALL'!Y235+'Crono FERROESTE'!Y137</f>
        <v>0</v>
      </c>
      <c r="Z39" s="244">
        <f>+'Crono ALL'!Z235+'Crono FERROESTE'!Z137</f>
        <v>0</v>
      </c>
      <c r="AA39" s="244">
        <f>+'Crono ALL'!AA235+'Crono FERROESTE'!AA137</f>
        <v>0</v>
      </c>
      <c r="AB39" s="244">
        <f>+'Crono ALL'!AB235+'Crono FERROESTE'!AB137</f>
        <v>0</v>
      </c>
      <c r="AC39" s="244">
        <f>+'Crono ALL'!AC235+'Crono FERROESTE'!AC137</f>
        <v>0</v>
      </c>
      <c r="AD39" s="244">
        <f>+'Crono ALL'!AD235+'Crono FERROESTE'!AD137</f>
        <v>0</v>
      </c>
      <c r="AE39" s="244">
        <f>+'Crono ALL'!AE235+'Crono FERROESTE'!AE137</f>
        <v>0</v>
      </c>
      <c r="AF39" s="244">
        <f>+'Crono ALL'!AF235+'Crono FERROESTE'!AF137</f>
        <v>0</v>
      </c>
      <c r="AG39" s="244">
        <f>+'Crono ALL'!AG235+'Crono FERROESTE'!AG137</f>
        <v>0</v>
      </c>
      <c r="AH39" s="244">
        <f>+'Crono ALL'!AH235+'Crono FERROESTE'!AH137</f>
        <v>0</v>
      </c>
      <c r="AI39" s="244">
        <f>+'Crono ALL'!AI235+'Crono FERROESTE'!AI137</f>
        <v>0</v>
      </c>
      <c r="AJ39" s="244">
        <f>+'Crono ALL'!AJ235+'Crono FERROESTE'!AJ137</f>
        <v>0</v>
      </c>
      <c r="AK39" s="244">
        <f>+'Crono ALL'!AK235+'Crono FERROESTE'!AK137</f>
        <v>0</v>
      </c>
      <c r="AL39" s="244">
        <f>+'Crono ALL'!AL235+'Crono FERROESTE'!AL137</f>
        <v>0</v>
      </c>
      <c r="AM39" s="244">
        <f>+'Crono ALL'!AM235+'Crono FERROESTE'!AM137</f>
        <v>0</v>
      </c>
    </row>
    <row r="40" spans="1:41" ht="15.75" x14ac:dyDescent="0.25">
      <c r="A40" s="215" t="s">
        <v>253</v>
      </c>
      <c r="B40" s="195" t="s">
        <v>254</v>
      </c>
      <c r="C40" s="507">
        <f t="shared" si="14"/>
        <v>634.01654249999956</v>
      </c>
      <c r="D40" s="244">
        <f t="shared" si="13"/>
        <v>634.01654249999956</v>
      </c>
      <c r="E40" s="244">
        <f>SUM(E36:E39)</f>
        <v>0</v>
      </c>
      <c r="F40" s="244">
        <f t="shared" ref="F40:AM40" si="15">SUM(F36:F39)</f>
        <v>0</v>
      </c>
      <c r="G40" s="244">
        <f t="shared" si="15"/>
        <v>0</v>
      </c>
      <c r="H40" s="244">
        <f t="shared" si="15"/>
        <v>0</v>
      </c>
      <c r="I40" s="244">
        <f t="shared" si="15"/>
        <v>7.3872175020753517</v>
      </c>
      <c r="J40" s="244">
        <f t="shared" si="15"/>
        <v>7.6286215750356847</v>
      </c>
      <c r="K40" s="244">
        <f t="shared" si="15"/>
        <v>7.8830697031025263</v>
      </c>
      <c r="L40" s="244">
        <f t="shared" si="15"/>
        <v>8.1516334700208084</v>
      </c>
      <c r="M40" s="244">
        <f t="shared" si="15"/>
        <v>8.4355036128793781</v>
      </c>
      <c r="N40" s="244">
        <f t="shared" si="15"/>
        <v>8.7360060107117228</v>
      </c>
      <c r="O40" s="244">
        <f t="shared" si="15"/>
        <v>9.0546200819168607</v>
      </c>
      <c r="P40" s="244">
        <f t="shared" si="15"/>
        <v>9.3929999837718743</v>
      </c>
      <c r="Q40" s="244">
        <f t="shared" si="15"/>
        <v>9.7529990756998295</v>
      </c>
      <c r="R40" s="244">
        <f t="shared" si="15"/>
        <v>10.136698188884239</v>
      </c>
      <c r="S40" s="244">
        <f t="shared" si="15"/>
        <v>10.984858645975274</v>
      </c>
      <c r="T40" s="244">
        <f t="shared" si="15"/>
        <v>11.454940312486675</v>
      </c>
      <c r="U40" s="244">
        <f t="shared" si="15"/>
        <v>11.960057767518945</v>
      </c>
      <c r="V40" s="244">
        <f t="shared" si="15"/>
        <v>12.504038154162121</v>
      </c>
      <c r="W40" s="244">
        <f t="shared" si="15"/>
        <v>13.091230662171306</v>
      </c>
      <c r="X40" s="244">
        <f t="shared" si="15"/>
        <v>36.186587429265145</v>
      </c>
      <c r="Y40" s="244">
        <f t="shared" si="15"/>
        <v>36.495984235621123</v>
      </c>
      <c r="Z40" s="244">
        <f t="shared" si="15"/>
        <v>36.816351293506031</v>
      </c>
      <c r="AA40" s="244">
        <f t="shared" si="15"/>
        <v>37.148175156688765</v>
      </c>
      <c r="AB40" s="244">
        <f t="shared" si="15"/>
        <v>37.491968179126275</v>
      </c>
      <c r="AC40" s="244">
        <f t="shared" si="15"/>
        <v>37.848270083709593</v>
      </c>
      <c r="AD40" s="244">
        <f t="shared" si="15"/>
        <v>38.217649635996892</v>
      </c>
      <c r="AE40" s="244">
        <f t="shared" si="15"/>
        <v>38.600706430405353</v>
      </c>
      <c r="AF40" s="244">
        <f t="shared" si="15"/>
        <v>38.998072796885552</v>
      </c>
      <c r="AG40" s="244">
        <f t="shared" si="15"/>
        <v>39.41041583669562</v>
      </c>
      <c r="AH40" s="244">
        <f t="shared" si="15"/>
        <v>17.378439596530335</v>
      </c>
      <c r="AI40" s="244">
        <f t="shared" si="15"/>
        <v>17.515529187348164</v>
      </c>
      <c r="AJ40" s="244">
        <f t="shared" si="15"/>
        <v>17.936656640145994</v>
      </c>
      <c r="AK40" s="244">
        <f t="shared" si="15"/>
        <v>18.373087379787005</v>
      </c>
      <c r="AL40" s="244">
        <f t="shared" si="15"/>
        <v>19.262850460203424</v>
      </c>
      <c r="AM40" s="244">
        <f t="shared" si="15"/>
        <v>19.781303411671608</v>
      </c>
    </row>
    <row r="41" spans="1:41" ht="15.75" x14ac:dyDescent="0.25">
      <c r="A41" s="215"/>
      <c r="B41" s="195"/>
      <c r="C41" s="507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</row>
    <row r="42" spans="1:41" ht="15.75" x14ac:dyDescent="0.25">
      <c r="A42" s="213" t="s">
        <v>255</v>
      </c>
      <c r="B42" s="214" t="s">
        <v>256</v>
      </c>
      <c r="C42" s="507">
        <f t="shared" si="14"/>
        <v>3514.0990121867071</v>
      </c>
      <c r="D42" s="243">
        <f t="shared" ref="D42" si="16">SUM(E42:AM42)</f>
        <v>3514.0990121867071</v>
      </c>
      <c r="E42" s="243">
        <f>+'Crono ALL'!E238+'Crono FERROESTE'!E140</f>
        <v>44.45045081222618</v>
      </c>
      <c r="F42" s="243">
        <f>+'Crono ALL'!F238+'Crono FERROESTE'!F140</f>
        <v>803.59184509906174</v>
      </c>
      <c r="G42" s="243">
        <f>+'Crono ALL'!G238+'Crono FERROESTE'!G140</f>
        <v>779.06601969294888</v>
      </c>
      <c r="H42" s="243">
        <f>+'Crono ALL'!H238+'Crono FERROESTE'!H140</f>
        <v>777.16557446469051</v>
      </c>
      <c r="I42" s="243">
        <f>+'Crono ALL'!I238+'Crono FERROESTE'!I140</f>
        <v>41.684337571567092</v>
      </c>
      <c r="J42" s="243">
        <f>+'Crono ALL'!J238+'Crono FERROESTE'!J140</f>
        <v>18.879680889373521</v>
      </c>
      <c r="K42" s="243">
        <f>+'Crono ALL'!K238+'Crono FERROESTE'!K140</f>
        <v>18.804764931352466</v>
      </c>
      <c r="L42" s="243">
        <f>+'Crono ALL'!L238+'Crono FERROESTE'!L140</f>
        <v>19.434040065350942</v>
      </c>
      <c r="M42" s="243">
        <f>+'Crono ALL'!M238+'Crono FERROESTE'!M140</f>
        <v>19.810053739041308</v>
      </c>
      <c r="N42" s="243">
        <f>+'Crono ALL'!N238+'Crono FERROESTE'!N140</f>
        <v>20.756099120672861</v>
      </c>
      <c r="O42" s="243">
        <f>+'Crono ALL'!O238+'Crono FERROESTE'!O140</f>
        <v>20.904112438446109</v>
      </c>
      <c r="P42" s="243">
        <f>+'Crono ALL'!P238+'Crono FERROESTE'!P140</f>
        <v>21.762573127537806</v>
      </c>
      <c r="Q42" s="243">
        <f>+'Crono ALL'!Q238+'Crono FERROESTE'!Q140</f>
        <v>22.785619367856803</v>
      </c>
      <c r="R42" s="243">
        <f>+'Crono ALL'!R238+'Crono FERROESTE'!R140</f>
        <v>35.887431257086945</v>
      </c>
      <c r="S42" s="243">
        <f>+'Crono ALL'!S238+'Crono FERROESTE'!S140</f>
        <v>24.263708991020422</v>
      </c>
      <c r="T42" s="243">
        <f>+'Crono ALL'!T238+'Crono FERROESTE'!T140</f>
        <v>25.285596922102521</v>
      </c>
      <c r="U42" s="243">
        <f>+'Crono ALL'!U238+'Crono FERROESTE'!U140</f>
        <v>25.801537737089017</v>
      </c>
      <c r="V42" s="243">
        <f>+'Crono ALL'!V238+'Crono FERROESTE'!V140</f>
        <v>26.774343873374416</v>
      </c>
      <c r="W42" s="243">
        <f>+'Crono ALL'!W238+'Crono FERROESTE'!W140</f>
        <v>29.223719786865136</v>
      </c>
      <c r="X42" s="243">
        <f>+'Crono ALL'!X238+'Crono FERROESTE'!X140</f>
        <v>50.540201774273285</v>
      </c>
      <c r="Y42" s="243">
        <f>+'Crono ALL'!Y238+'Crono FERROESTE'!Y140</f>
        <v>51.53996423303478</v>
      </c>
      <c r="Z42" s="243">
        <f>+'Crono ALL'!Z238+'Crono FERROESTE'!Z140</f>
        <v>51.734612176941823</v>
      </c>
      <c r="AA42" s="243">
        <f>+'Crono ALL'!AA238+'Crono FERROESTE'!AA140</f>
        <v>52.494450076369503</v>
      </c>
      <c r="AB42" s="243">
        <f>+'Crono ALL'!AB238+'Crono FERROESTE'!AB140</f>
        <v>52.998295662322292</v>
      </c>
      <c r="AC42" s="243">
        <f>+'Crono ALL'!AC238+'Crono FERROESTE'!AC140</f>
        <v>53.931663370909376</v>
      </c>
      <c r="AD42" s="243">
        <f>+'Crono ALL'!AD238+'Crono FERROESTE'!AD140</f>
        <v>54.473432742581075</v>
      </c>
      <c r="AE42" s="243">
        <f>+'Crono ALL'!AE238+'Crono FERROESTE'!AE140</f>
        <v>55.172213904841534</v>
      </c>
      <c r="AF42" s="243">
        <f>+'Crono ALL'!AF238+'Crono FERROESTE'!AF140</f>
        <v>56.028773782853193</v>
      </c>
      <c r="AG42" s="243">
        <f>+'Crono ALL'!AG238+'Crono FERROESTE'!AG140</f>
        <v>56.633007895066427</v>
      </c>
      <c r="AH42" s="243">
        <f>+'Crono ALL'!AH238+'Crono FERROESTE'!AH140</f>
        <v>22.974539581202798</v>
      </c>
      <c r="AI42" s="243">
        <f>+'Crono ALL'!AI238+'Crono FERROESTE'!AI140</f>
        <v>34.365619876004772</v>
      </c>
      <c r="AJ42" s="243">
        <f>+'Crono ALL'!AJ238+'Crono FERROESTE'!AJ140</f>
        <v>34.678455082958436</v>
      </c>
      <c r="AK42" s="243">
        <f>+'Crono ALL'!AK238+'Crono FERROESTE'!AK140</f>
        <v>52.186643130589417</v>
      </c>
      <c r="AL42" s="243">
        <f>+'Crono ALL'!AL238+'Crono FERROESTE'!AL140</f>
        <v>38.234325597421105</v>
      </c>
      <c r="AM42" s="243">
        <f>+'Crono ALL'!AM238+'Crono FERROESTE'!AM140</f>
        <v>19.781303411671608</v>
      </c>
    </row>
    <row r="43" spans="1:41" ht="15.75" x14ac:dyDescent="0.25">
      <c r="A43" s="215"/>
      <c r="B43" s="195"/>
      <c r="C43" s="507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</row>
    <row r="44" spans="1:41" ht="15.75" x14ac:dyDescent="0.25">
      <c r="A44" s="213" t="s">
        <v>257</v>
      </c>
      <c r="B44" s="214" t="s">
        <v>258</v>
      </c>
      <c r="C44" s="507">
        <f t="shared" si="14"/>
        <v>0</v>
      </c>
      <c r="D44" s="243">
        <f t="shared" ref="D44" si="17">SUM(E44:AM44)</f>
        <v>0</v>
      </c>
      <c r="E44" s="243">
        <f>+'Crono ALL'!E240+'Crono FERROESTE'!E142</f>
        <v>0</v>
      </c>
      <c r="F44" s="243">
        <f>+'Crono ALL'!F240+'Crono FERROESTE'!F142</f>
        <v>0</v>
      </c>
      <c r="G44" s="243">
        <f>+'Crono ALL'!G240+'Crono FERROESTE'!G142</f>
        <v>0</v>
      </c>
      <c r="H44" s="243">
        <f>+'Crono ALL'!H240+'Crono FERROESTE'!H142</f>
        <v>0</v>
      </c>
      <c r="I44" s="243">
        <f>+'Crono ALL'!I240+'Crono FERROESTE'!I142</f>
        <v>0</v>
      </c>
      <c r="J44" s="243">
        <f>+'Crono ALL'!J240+'Crono FERROESTE'!J142</f>
        <v>0</v>
      </c>
      <c r="K44" s="243">
        <f>+'Crono ALL'!K240+'Crono FERROESTE'!K142</f>
        <v>0</v>
      </c>
      <c r="L44" s="243">
        <f>+'Crono ALL'!L240+'Crono FERROESTE'!L142</f>
        <v>0</v>
      </c>
      <c r="M44" s="243">
        <f>+'Crono ALL'!M240+'Crono FERROESTE'!M142</f>
        <v>0</v>
      </c>
      <c r="N44" s="243">
        <f>+'Crono ALL'!N240+'Crono FERROESTE'!N142</f>
        <v>0</v>
      </c>
      <c r="O44" s="243">
        <f>+'Crono ALL'!O240+'Crono FERROESTE'!O142</f>
        <v>0</v>
      </c>
      <c r="P44" s="243">
        <f>+'Crono ALL'!P240+'Crono FERROESTE'!P142</f>
        <v>0</v>
      </c>
      <c r="Q44" s="243">
        <f>+'Crono ALL'!Q240+'Crono FERROESTE'!Q142</f>
        <v>0</v>
      </c>
      <c r="R44" s="243">
        <f>+'Crono ALL'!R240+'Crono FERROESTE'!R142</f>
        <v>0</v>
      </c>
      <c r="S44" s="243">
        <f>+'Crono ALL'!S240+'Crono FERROESTE'!S142</f>
        <v>0</v>
      </c>
      <c r="T44" s="243">
        <f>+'Crono ALL'!T240+'Crono FERROESTE'!T142</f>
        <v>0</v>
      </c>
      <c r="U44" s="243">
        <f>+'Crono ALL'!U240+'Crono FERROESTE'!U142</f>
        <v>0</v>
      </c>
      <c r="V44" s="243">
        <f>+'Crono ALL'!V240+'Crono FERROESTE'!V142</f>
        <v>0</v>
      </c>
      <c r="W44" s="243">
        <f>+'Crono ALL'!W240+'Crono FERROESTE'!W142</f>
        <v>0</v>
      </c>
      <c r="X44" s="243">
        <f>+'Crono ALL'!X240+'Crono FERROESTE'!X142</f>
        <v>0</v>
      </c>
      <c r="Y44" s="243">
        <f>+'Crono ALL'!Y240+'Crono FERROESTE'!Y142</f>
        <v>0</v>
      </c>
      <c r="Z44" s="243">
        <f>+'Crono ALL'!Z240+'Crono FERROESTE'!Z142</f>
        <v>0</v>
      </c>
      <c r="AA44" s="243">
        <f>+'Crono ALL'!AA240+'Crono FERROESTE'!AA142</f>
        <v>0</v>
      </c>
      <c r="AB44" s="243">
        <f>+'Crono ALL'!AB240+'Crono FERROESTE'!AB142</f>
        <v>0</v>
      </c>
      <c r="AC44" s="243">
        <f>+'Crono ALL'!AC240+'Crono FERROESTE'!AC142</f>
        <v>0</v>
      </c>
      <c r="AD44" s="243">
        <f>+'Crono ALL'!AD240+'Crono FERROESTE'!AD142</f>
        <v>0</v>
      </c>
      <c r="AE44" s="243">
        <f>+'Crono ALL'!AE240+'Crono FERROESTE'!AE142</f>
        <v>0</v>
      </c>
      <c r="AF44" s="243">
        <f>+'Crono ALL'!AF240+'Crono FERROESTE'!AF142</f>
        <v>0</v>
      </c>
      <c r="AG44" s="243">
        <f>+'Crono ALL'!AG240+'Crono FERROESTE'!AG142</f>
        <v>0</v>
      </c>
      <c r="AH44" s="243">
        <f>+'Crono ALL'!AH240+'Crono FERROESTE'!AH142</f>
        <v>0</v>
      </c>
      <c r="AI44" s="243">
        <f>+'Crono ALL'!AI240+'Crono FERROESTE'!AI142</f>
        <v>0</v>
      </c>
      <c r="AJ44" s="243">
        <f>+'Crono ALL'!AJ240+'Crono FERROESTE'!AJ142</f>
        <v>0</v>
      </c>
      <c r="AK44" s="243">
        <f>+'Crono ALL'!AK240+'Crono FERROESTE'!AK142</f>
        <v>0</v>
      </c>
      <c r="AL44" s="243">
        <f>+'Crono ALL'!AL240+'Crono FERROESTE'!AL142</f>
        <v>0</v>
      </c>
      <c r="AM44" s="243">
        <f>+'Crono ALL'!AM240+'Crono FERROESTE'!AM142</f>
        <v>0</v>
      </c>
    </row>
    <row r="45" spans="1:41" ht="15.75" x14ac:dyDescent="0.25">
      <c r="A45" s="213"/>
      <c r="B45" s="195"/>
      <c r="C45" s="507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</row>
    <row r="46" spans="1:41" ht="16.5" thickBot="1" x14ac:dyDescent="0.3">
      <c r="A46" s="228" t="s">
        <v>259</v>
      </c>
      <c r="B46" s="220" t="s">
        <v>260</v>
      </c>
      <c r="C46" s="508">
        <f t="shared" si="14"/>
        <v>3514.0990121867071</v>
      </c>
      <c r="D46" s="245">
        <f t="shared" ref="D46" si="18">SUM(E46:AM46)</f>
        <v>3514.0990121867071</v>
      </c>
      <c r="E46" s="245">
        <f>+E44+E42</f>
        <v>44.45045081222618</v>
      </c>
      <c r="F46" s="245">
        <f t="shared" ref="F46:AM46" si="19">+F44+F42</f>
        <v>803.59184509906174</v>
      </c>
      <c r="G46" s="245">
        <f t="shared" si="19"/>
        <v>779.06601969294888</v>
      </c>
      <c r="H46" s="245">
        <f t="shared" si="19"/>
        <v>777.16557446469051</v>
      </c>
      <c r="I46" s="245">
        <f t="shared" si="19"/>
        <v>41.684337571567092</v>
      </c>
      <c r="J46" s="245">
        <f t="shared" si="19"/>
        <v>18.879680889373521</v>
      </c>
      <c r="K46" s="245">
        <f t="shared" si="19"/>
        <v>18.804764931352466</v>
      </c>
      <c r="L46" s="245">
        <f t="shared" si="19"/>
        <v>19.434040065350942</v>
      </c>
      <c r="M46" s="245">
        <f t="shared" si="19"/>
        <v>19.810053739041308</v>
      </c>
      <c r="N46" s="245">
        <f t="shared" si="19"/>
        <v>20.756099120672861</v>
      </c>
      <c r="O46" s="245">
        <f t="shared" si="19"/>
        <v>20.904112438446109</v>
      </c>
      <c r="P46" s="245">
        <f t="shared" si="19"/>
        <v>21.762573127537806</v>
      </c>
      <c r="Q46" s="245">
        <f t="shared" si="19"/>
        <v>22.785619367856803</v>
      </c>
      <c r="R46" s="245">
        <f t="shared" si="19"/>
        <v>35.887431257086945</v>
      </c>
      <c r="S46" s="245">
        <f t="shared" si="19"/>
        <v>24.263708991020422</v>
      </c>
      <c r="T46" s="245">
        <f t="shared" si="19"/>
        <v>25.285596922102521</v>
      </c>
      <c r="U46" s="245">
        <f t="shared" si="19"/>
        <v>25.801537737089017</v>
      </c>
      <c r="V46" s="245">
        <f t="shared" si="19"/>
        <v>26.774343873374416</v>
      </c>
      <c r="W46" s="245">
        <f t="shared" si="19"/>
        <v>29.223719786865136</v>
      </c>
      <c r="X46" s="245">
        <f t="shared" si="19"/>
        <v>50.540201774273285</v>
      </c>
      <c r="Y46" s="245">
        <f t="shared" si="19"/>
        <v>51.53996423303478</v>
      </c>
      <c r="Z46" s="245">
        <f t="shared" si="19"/>
        <v>51.734612176941823</v>
      </c>
      <c r="AA46" s="245">
        <f t="shared" si="19"/>
        <v>52.494450076369503</v>
      </c>
      <c r="AB46" s="245">
        <f t="shared" si="19"/>
        <v>52.998295662322292</v>
      </c>
      <c r="AC46" s="245">
        <f t="shared" si="19"/>
        <v>53.931663370909376</v>
      </c>
      <c r="AD46" s="245">
        <f t="shared" si="19"/>
        <v>54.473432742581075</v>
      </c>
      <c r="AE46" s="245">
        <f t="shared" si="19"/>
        <v>55.172213904841534</v>
      </c>
      <c r="AF46" s="245">
        <f t="shared" si="19"/>
        <v>56.028773782853193</v>
      </c>
      <c r="AG46" s="245">
        <f t="shared" si="19"/>
        <v>56.633007895066427</v>
      </c>
      <c r="AH46" s="245">
        <f t="shared" si="19"/>
        <v>22.974539581202798</v>
      </c>
      <c r="AI46" s="245">
        <f t="shared" si="19"/>
        <v>34.365619876004772</v>
      </c>
      <c r="AJ46" s="245">
        <f t="shared" si="19"/>
        <v>34.678455082958436</v>
      </c>
      <c r="AK46" s="245">
        <f t="shared" si="19"/>
        <v>52.186643130589417</v>
      </c>
      <c r="AL46" s="245">
        <f t="shared" si="19"/>
        <v>38.234325597421105</v>
      </c>
      <c r="AM46" s="245">
        <f t="shared" si="19"/>
        <v>19.781303411671608</v>
      </c>
    </row>
    <row r="47" spans="1:41" ht="15.75" x14ac:dyDescent="0.25">
      <c r="A47" s="195" t="s">
        <v>1175</v>
      </c>
      <c r="B47" s="195"/>
      <c r="C47" s="195"/>
      <c r="D47" s="195"/>
      <c r="E47" s="195"/>
      <c r="F47" s="195"/>
      <c r="G47" s="195"/>
    </row>
    <row r="48" spans="1:41" ht="15.75" x14ac:dyDescent="0.25">
      <c r="A48" s="195" t="s">
        <v>484</v>
      </c>
      <c r="B48" s="195"/>
      <c r="C48" s="195"/>
      <c r="D48" s="243">
        <f>+'Crono FERROESTE'!D144+'Crono ALL'!D242</f>
        <v>3514.0990121867057</v>
      </c>
      <c r="E48" s="195"/>
      <c r="F48" s="195"/>
      <c r="G48" s="195"/>
    </row>
    <row r="49" spans="1:7" ht="15.75" x14ac:dyDescent="0.25">
      <c r="A49" s="195"/>
      <c r="B49" s="195"/>
      <c r="C49" s="195"/>
      <c r="D49" s="243"/>
      <c r="E49" s="195"/>
      <c r="F49" s="195"/>
      <c r="G49" s="195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47"/>
  <sheetViews>
    <sheetView topLeftCell="A127" workbookViewId="0">
      <selection activeCell="D144" sqref="D144:AM144"/>
    </sheetView>
  </sheetViews>
  <sheetFormatPr defaultRowHeight="15" x14ac:dyDescent="0.25"/>
  <cols>
    <col min="1" max="1" width="6.7109375" customWidth="1"/>
    <col min="2" max="2" width="54.42578125" customWidth="1"/>
    <col min="3" max="3" width="12.42578125" customWidth="1"/>
    <col min="4" max="4" width="16.140625" customWidth="1"/>
    <col min="6" max="6" width="10.28515625" customWidth="1"/>
    <col min="7" max="7" width="10.42578125" customWidth="1"/>
    <col min="8" max="8" width="10.28515625" customWidth="1"/>
    <col min="9" max="9" width="10" customWidth="1"/>
  </cols>
  <sheetData>
    <row r="1" spans="1:39" ht="15.75" x14ac:dyDescent="0.25">
      <c r="A1" s="49" t="s">
        <v>426</v>
      </c>
      <c r="B1" s="49"/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 x14ac:dyDescent="0.25">
      <c r="A2" s="49" t="s">
        <v>275</v>
      </c>
      <c r="B2" s="49"/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 x14ac:dyDescent="0.3">
      <c r="A3" s="292" t="s">
        <v>533</v>
      </c>
      <c r="B3" s="246"/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 x14ac:dyDescent="0.25">
      <c r="A4" s="293"/>
      <c r="B4" s="285"/>
      <c r="C4" s="285"/>
      <c r="D4" s="317" t="s">
        <v>481</v>
      </c>
      <c r="E4" s="320">
        <v>2011</v>
      </c>
      <c r="F4" s="320">
        <v>2012</v>
      </c>
      <c r="G4" s="320">
        <v>2013</v>
      </c>
      <c r="H4" s="320">
        <v>2014</v>
      </c>
      <c r="I4" s="294">
        <v>2015</v>
      </c>
      <c r="J4" s="320">
        <f t="shared" ref="J4:AM4" si="0">I4+1</f>
        <v>2016</v>
      </c>
      <c r="K4" s="320">
        <f t="shared" si="0"/>
        <v>2017</v>
      </c>
      <c r="L4" s="320">
        <f t="shared" si="0"/>
        <v>2018</v>
      </c>
      <c r="M4" s="320">
        <f t="shared" si="0"/>
        <v>2019</v>
      </c>
      <c r="N4" s="320">
        <f t="shared" si="0"/>
        <v>2020</v>
      </c>
      <c r="O4" s="320">
        <f t="shared" si="0"/>
        <v>2021</v>
      </c>
      <c r="P4" s="320">
        <f t="shared" si="0"/>
        <v>2022</v>
      </c>
      <c r="Q4" s="320">
        <f t="shared" si="0"/>
        <v>2023</v>
      </c>
      <c r="R4" s="320">
        <f t="shared" si="0"/>
        <v>2024</v>
      </c>
      <c r="S4" s="42">
        <f t="shared" si="0"/>
        <v>2025</v>
      </c>
      <c r="T4" s="320">
        <f t="shared" si="0"/>
        <v>2026</v>
      </c>
      <c r="U4" s="320">
        <f t="shared" si="0"/>
        <v>2027</v>
      </c>
      <c r="V4" s="42">
        <f t="shared" si="0"/>
        <v>2028</v>
      </c>
      <c r="W4" s="320">
        <f t="shared" si="0"/>
        <v>2029</v>
      </c>
      <c r="X4" s="294">
        <f t="shared" si="0"/>
        <v>2030</v>
      </c>
      <c r="Y4" s="320">
        <f t="shared" si="0"/>
        <v>2031</v>
      </c>
      <c r="Z4" s="320">
        <f t="shared" si="0"/>
        <v>2032</v>
      </c>
      <c r="AA4" s="320">
        <f t="shared" si="0"/>
        <v>2033</v>
      </c>
      <c r="AB4" s="320">
        <f t="shared" si="0"/>
        <v>2034</v>
      </c>
      <c r="AC4" s="320">
        <f t="shared" si="0"/>
        <v>2035</v>
      </c>
      <c r="AD4" s="320">
        <f t="shared" si="0"/>
        <v>2036</v>
      </c>
      <c r="AE4" s="320">
        <f t="shared" si="0"/>
        <v>2037</v>
      </c>
      <c r="AF4" s="320">
        <f t="shared" si="0"/>
        <v>2038</v>
      </c>
      <c r="AG4" s="320">
        <f t="shared" si="0"/>
        <v>2039</v>
      </c>
      <c r="AH4" s="320">
        <f t="shared" si="0"/>
        <v>2040</v>
      </c>
      <c r="AI4" s="320">
        <f t="shared" si="0"/>
        <v>2041</v>
      </c>
      <c r="AJ4" s="320">
        <f t="shared" si="0"/>
        <v>2042</v>
      </c>
      <c r="AK4" s="320">
        <f t="shared" si="0"/>
        <v>2043</v>
      </c>
      <c r="AL4" s="320">
        <f t="shared" si="0"/>
        <v>2044</v>
      </c>
      <c r="AM4" s="294">
        <f t="shared" si="0"/>
        <v>2045</v>
      </c>
    </row>
    <row r="5" spans="1:39" ht="16.5" thickBot="1" x14ac:dyDescent="0.3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 x14ac:dyDescent="0.2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 x14ac:dyDescent="0.25">
      <c r="A7" s="215" t="s">
        <v>208</v>
      </c>
      <c r="B7" s="195" t="s">
        <v>209</v>
      </c>
      <c r="C7" s="195">
        <f>+'Capex FEPASA'!D8</f>
        <v>380.952</v>
      </c>
      <c r="D7" s="244">
        <f>SUM(E7:AM7)</f>
        <v>380.952</v>
      </c>
      <c r="E7" s="244">
        <f>+'Capex FEPASA'!E8</f>
        <v>0</v>
      </c>
      <c r="F7" s="244">
        <f>+'Capex FEPASA'!F8</f>
        <v>152.38079999999999</v>
      </c>
      <c r="G7" s="244">
        <f>+'Capex FEPASA'!G8</f>
        <v>152.38079999999999</v>
      </c>
      <c r="H7" s="244">
        <f>+'Capex FEPASA'!H8</f>
        <v>76.190399999999997</v>
      </c>
      <c r="I7" s="244">
        <f>+'Capex FEPASA'!I8</f>
        <v>0</v>
      </c>
      <c r="J7" s="244"/>
      <c r="K7" s="244"/>
      <c r="L7" s="244"/>
      <c r="M7" s="244"/>
      <c r="N7" s="244"/>
      <c r="O7" s="244"/>
      <c r="P7" s="244"/>
      <c r="Q7" s="244"/>
      <c r="R7" s="244"/>
      <c r="S7" s="244"/>
      <c r="T7" s="244"/>
      <c r="U7" s="244"/>
      <c r="V7" s="244"/>
      <c r="W7" s="244"/>
      <c r="X7" s="244"/>
      <c r="Y7" s="244"/>
      <c r="Z7" s="244"/>
      <c r="AA7" s="244"/>
      <c r="AB7" s="244"/>
      <c r="AC7" s="244"/>
      <c r="AD7" s="244"/>
      <c r="AE7" s="244"/>
      <c r="AF7" s="244"/>
      <c r="AG7" s="244"/>
      <c r="AH7" s="244"/>
      <c r="AI7" s="244"/>
      <c r="AJ7" s="244"/>
      <c r="AK7" s="244"/>
      <c r="AL7" s="244"/>
      <c r="AM7" s="244"/>
    </row>
    <row r="8" spans="1:39" ht="15.75" x14ac:dyDescent="0.25">
      <c r="A8" s="215" t="s">
        <v>210</v>
      </c>
      <c r="B8" s="195" t="s">
        <v>211</v>
      </c>
      <c r="C8" s="195">
        <f>+'Capex FEPASA'!D9</f>
        <v>304.94880000000001</v>
      </c>
      <c r="D8" s="244">
        <f t="shared" ref="D8:D15" si="1">SUM(E8:AM8)</f>
        <v>304.94880000000001</v>
      </c>
      <c r="E8" s="244">
        <f>+'Capex FEPASA'!E9</f>
        <v>0</v>
      </c>
      <c r="F8" s="244">
        <f>+'Capex FEPASA'!F9</f>
        <v>121.97952000000001</v>
      </c>
      <c r="G8" s="244">
        <f>+'Capex FEPASA'!G9</f>
        <v>121.97952000000001</v>
      </c>
      <c r="H8" s="244">
        <f>+'Capex FEPASA'!H9</f>
        <v>60.989760000000004</v>
      </c>
      <c r="I8" s="244">
        <f>+'Capex FEPASA'!I9</f>
        <v>0</v>
      </c>
      <c r="J8" s="244"/>
      <c r="K8" s="244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  <c r="AF8" s="244"/>
      <c r="AG8" s="244"/>
      <c r="AH8" s="244"/>
      <c r="AI8" s="244"/>
      <c r="AJ8" s="244"/>
      <c r="AK8" s="244"/>
      <c r="AL8" s="244"/>
      <c r="AM8" s="244"/>
    </row>
    <row r="9" spans="1:39" ht="15.75" x14ac:dyDescent="0.25">
      <c r="A9" s="215" t="s">
        <v>212</v>
      </c>
      <c r="B9" s="195" t="s">
        <v>973</v>
      </c>
      <c r="C9" s="195">
        <f>+'Capex FEPASA'!D10</f>
        <v>268.12924236000003</v>
      </c>
      <c r="D9" s="244">
        <f t="shared" si="1"/>
        <v>268.12924236000003</v>
      </c>
      <c r="E9" s="244">
        <f>+'Capex FEPASA'!E10</f>
        <v>0</v>
      </c>
      <c r="F9" s="244">
        <f>+'Capex FEPASA'!F10</f>
        <v>107.251696944</v>
      </c>
      <c r="G9" s="244">
        <f>+'Capex FEPASA'!G10</f>
        <v>107.251696944</v>
      </c>
      <c r="H9" s="244">
        <f>+'Capex FEPASA'!H10</f>
        <v>53.625848472000001</v>
      </c>
      <c r="I9" s="244">
        <f>+'Capex FEPASA'!I10</f>
        <v>0</v>
      </c>
      <c r="J9" s="244"/>
      <c r="K9" s="244"/>
      <c r="L9" s="244"/>
      <c r="M9" s="244"/>
      <c r="N9" s="244"/>
      <c r="O9" s="244"/>
      <c r="P9" s="244"/>
      <c r="Q9" s="244"/>
      <c r="R9" s="244"/>
      <c r="S9" s="244"/>
      <c r="T9" s="244"/>
      <c r="U9" s="244"/>
      <c r="V9" s="244"/>
      <c r="W9" s="244"/>
      <c r="X9" s="244"/>
      <c r="Y9" s="244"/>
      <c r="Z9" s="244"/>
      <c r="AA9" s="244"/>
      <c r="AB9" s="244"/>
      <c r="AC9" s="244"/>
      <c r="AD9" s="244"/>
      <c r="AE9" s="244"/>
      <c r="AF9" s="244"/>
      <c r="AG9" s="244"/>
      <c r="AH9" s="244"/>
      <c r="AI9" s="244"/>
      <c r="AJ9" s="244"/>
      <c r="AK9" s="244"/>
      <c r="AL9" s="244"/>
      <c r="AM9" s="244"/>
    </row>
    <row r="10" spans="1:39" ht="15.75" x14ac:dyDescent="0.25">
      <c r="A10" s="215" t="s">
        <v>214</v>
      </c>
      <c r="B10" s="195" t="s">
        <v>215</v>
      </c>
      <c r="C10" s="234">
        <f>'Capex FEPASA'!C11</f>
        <v>16.374671428571432</v>
      </c>
      <c r="D10" s="244">
        <f t="shared" si="1"/>
        <v>16.374671428571428</v>
      </c>
      <c r="E10" s="244">
        <f>'Orç Licen1 '!J149</f>
        <v>0</v>
      </c>
      <c r="F10" s="244">
        <f>'Orç Licen1 '!K149</f>
        <v>4.2711531024531038</v>
      </c>
      <c r="G10" s="244">
        <f>'Orç Licen1 '!L149</f>
        <v>4.2711531024531038</v>
      </c>
      <c r="H10" s="244">
        <f>'Orç Licen1 '!M149</f>
        <v>5.7778197691197706</v>
      </c>
      <c r="I10" s="244">
        <f>'Orç Licen1 '!N149</f>
        <v>0</v>
      </c>
      <c r="J10" s="244">
        <f>'Orç Licen1 '!O149</f>
        <v>0.13696969696969699</v>
      </c>
      <c r="K10" s="244">
        <f>'Orç Licen1 '!P149</f>
        <v>0</v>
      </c>
      <c r="L10" s="244">
        <f>'Orç Licen1 '!Q149</f>
        <v>0</v>
      </c>
      <c r="M10" s="244">
        <f>'Orç Licen1 '!R149</f>
        <v>0.13696969696969699</v>
      </c>
      <c r="N10" s="244">
        <f>'Orç Licen1 '!S149</f>
        <v>0</v>
      </c>
      <c r="O10" s="244">
        <f>'Orç Licen1 '!T149</f>
        <v>0.13696969696969699</v>
      </c>
      <c r="P10" s="244">
        <f>'Orç Licen1 '!U149</f>
        <v>0</v>
      </c>
      <c r="Q10" s="244">
        <f>'Orç Licen1 '!V149</f>
        <v>0</v>
      </c>
      <c r="R10" s="244">
        <f>'Orç Licen1 '!W149</f>
        <v>0.13696969696969699</v>
      </c>
      <c r="S10" s="244">
        <f>'Orç Licen1 '!X149</f>
        <v>0.13696969696969699</v>
      </c>
      <c r="T10" s="244">
        <f>'Orç Licen1 '!Y149</f>
        <v>0</v>
      </c>
      <c r="U10" s="244">
        <f>'Orç Licen1 '!Z149</f>
        <v>0.13696969696969699</v>
      </c>
      <c r="V10" s="244">
        <f>'Orç Licen1 '!AA149</f>
        <v>0</v>
      </c>
      <c r="W10" s="244">
        <f>'Orç Licen1 '!AB149</f>
        <v>0.27393939393939398</v>
      </c>
      <c r="X10" s="244">
        <f>'Orç Licen1 '!AC149</f>
        <v>0</v>
      </c>
      <c r="Y10" s="244">
        <f>'Orç Licen1 '!AD149</f>
        <v>0.13696969696969699</v>
      </c>
      <c r="Z10" s="244">
        <f>'Orç Licen1 '!AE149</f>
        <v>0</v>
      </c>
      <c r="AA10" s="244">
        <f>'Orç Licen1 '!AF149</f>
        <v>0.13696969696969699</v>
      </c>
      <c r="AB10" s="244">
        <f>'Orç Licen1 '!AG149</f>
        <v>0</v>
      </c>
      <c r="AC10" s="244">
        <f>'Orç Licen1 '!AH149</f>
        <v>0.13696969696969699</v>
      </c>
      <c r="AD10" s="244">
        <f>'Orç Licen1 '!AI149</f>
        <v>0</v>
      </c>
      <c r="AE10" s="244">
        <f>'Orç Licen1 '!AJ149</f>
        <v>0</v>
      </c>
      <c r="AF10" s="244">
        <f>'Orç Licen1 '!AK149</f>
        <v>0.13696969696969699</v>
      </c>
      <c r="AG10" s="244">
        <f>'Orç Licen1 '!AL149</f>
        <v>0</v>
      </c>
      <c r="AH10" s="244">
        <f>'Orç Licen1 '!AM149</f>
        <v>0.13696969696969699</v>
      </c>
      <c r="AI10" s="244">
        <f>'Orç Licen1 '!AN149</f>
        <v>0</v>
      </c>
      <c r="AJ10" s="244">
        <f>'Orç Licen1 '!AO149</f>
        <v>0</v>
      </c>
      <c r="AK10" s="244">
        <f>'Orç Licen1 '!AP149</f>
        <v>0.13696969696969699</v>
      </c>
      <c r="AL10" s="244">
        <f>'Orç Licen1 '!AQ149</f>
        <v>0.13696969696969699</v>
      </c>
      <c r="AM10" s="244">
        <f>'Orç Licen1 '!AR149</f>
        <v>0</v>
      </c>
    </row>
    <row r="11" spans="1:39" ht="15.75" x14ac:dyDescent="0.25">
      <c r="A11" s="215" t="s">
        <v>216</v>
      </c>
      <c r="B11" s="195" t="s">
        <v>217</v>
      </c>
      <c r="C11" s="234"/>
      <c r="D11" s="244">
        <f t="shared" si="1"/>
        <v>0</v>
      </c>
      <c r="E11" s="244">
        <f>+'Capex FEPASA'!E12</f>
        <v>0</v>
      </c>
      <c r="F11" s="244">
        <f>+'Capex FEPASA'!F12</f>
        <v>0</v>
      </c>
      <c r="G11" s="244">
        <f>+'Capex FEPASA'!G12</f>
        <v>0</v>
      </c>
      <c r="H11" s="244">
        <f>+'Capex FEPASA'!H12</f>
        <v>0</v>
      </c>
      <c r="I11" s="244">
        <f>+'Capex FEPASA'!I12</f>
        <v>0</v>
      </c>
      <c r="J11" s="244"/>
      <c r="K11" s="244"/>
      <c r="L11" s="244"/>
      <c r="M11" s="244"/>
      <c r="N11" s="244"/>
      <c r="O11" s="244"/>
      <c r="P11" s="244"/>
      <c r="Q11" s="244"/>
      <c r="R11" s="244"/>
      <c r="S11" s="244"/>
      <c r="T11" s="244"/>
      <c r="U11" s="244"/>
      <c r="V11" s="244"/>
      <c r="W11" s="244"/>
      <c r="X11" s="244"/>
      <c r="Y11" s="244"/>
      <c r="Z11" s="244"/>
      <c r="AA11" s="244"/>
      <c r="AB11" s="244"/>
      <c r="AC11" s="244"/>
      <c r="AD11" s="244"/>
      <c r="AE11" s="244"/>
      <c r="AF11" s="244"/>
      <c r="AG11" s="244"/>
      <c r="AH11" s="244"/>
      <c r="AI11" s="244"/>
      <c r="AJ11" s="244"/>
      <c r="AK11" s="244"/>
      <c r="AL11" s="244"/>
      <c r="AM11" s="244"/>
    </row>
    <row r="12" spans="1:39" ht="15.75" x14ac:dyDescent="0.25">
      <c r="A12" s="215" t="s">
        <v>218</v>
      </c>
      <c r="B12" s="195" t="s">
        <v>219</v>
      </c>
      <c r="C12" s="234">
        <f>+'TRECHO FRON BR ENCARN'!K69</f>
        <v>95.465460820149417</v>
      </c>
      <c r="D12" s="244">
        <f t="shared" si="1"/>
        <v>95.465460820149445</v>
      </c>
      <c r="E12" s="244">
        <f>+'Capex FEPASA'!E13</f>
        <v>0</v>
      </c>
      <c r="F12" s="244">
        <f>+'Capex FEPASA'!F13</f>
        <v>31.821820273383146</v>
      </c>
      <c r="G12" s="244">
        <f>+'Capex FEPASA'!G13</f>
        <v>31.821820273383146</v>
      </c>
      <c r="H12" s="244">
        <f>+'Capex FEPASA'!H13</f>
        <v>31.821820273383146</v>
      </c>
      <c r="I12" s="244">
        <f>+'Capex FEPASA'!I13</f>
        <v>0</v>
      </c>
      <c r="J12" s="244"/>
      <c r="K12" s="244"/>
      <c r="L12" s="244"/>
      <c r="M12" s="244"/>
      <c r="N12" s="244"/>
      <c r="O12" s="244"/>
      <c r="P12" s="244"/>
      <c r="Q12" s="244"/>
      <c r="R12" s="244"/>
      <c r="S12" s="244"/>
      <c r="T12" s="244"/>
      <c r="U12" s="244"/>
      <c r="V12" s="244"/>
      <c r="W12" s="244"/>
      <c r="X12" s="244"/>
      <c r="Y12" s="244"/>
      <c r="Z12" s="244"/>
      <c r="AA12" s="244"/>
      <c r="AB12" s="244"/>
      <c r="AC12" s="244"/>
      <c r="AD12" s="244"/>
      <c r="AE12" s="244"/>
      <c r="AF12" s="244"/>
      <c r="AG12" s="244"/>
      <c r="AH12" s="244"/>
      <c r="AI12" s="244"/>
      <c r="AJ12" s="244"/>
      <c r="AK12" s="244"/>
      <c r="AL12" s="244"/>
      <c r="AM12" s="244"/>
    </row>
    <row r="13" spans="1:39" ht="15.75" x14ac:dyDescent="0.25">
      <c r="A13" s="215" t="s">
        <v>220</v>
      </c>
      <c r="B13" s="195" t="s">
        <v>221</v>
      </c>
      <c r="C13" s="234"/>
      <c r="D13" s="244">
        <f t="shared" si="1"/>
        <v>45.540000000000006</v>
      </c>
      <c r="E13" s="244">
        <f>+'Capex FEPASA'!E14</f>
        <v>0</v>
      </c>
      <c r="F13" s="244">
        <f>+'Capex FEPASA'!F14</f>
        <v>15.180000000000003</v>
      </c>
      <c r="G13" s="244">
        <f>+'Capex FEPASA'!G14</f>
        <v>15.180000000000003</v>
      </c>
      <c r="H13" s="244">
        <f>+'Capex FEPASA'!H14</f>
        <v>15.180000000000003</v>
      </c>
      <c r="I13" s="244">
        <f>+'Capex FEPASA'!I14</f>
        <v>0</v>
      </c>
      <c r="J13" s="244"/>
      <c r="K13" s="244"/>
      <c r="L13" s="244"/>
      <c r="M13" s="244"/>
      <c r="N13" s="244"/>
      <c r="O13" s="244"/>
      <c r="P13" s="244"/>
      <c r="Q13" s="244"/>
      <c r="R13" s="244"/>
      <c r="S13" s="244"/>
      <c r="T13" s="244"/>
      <c r="U13" s="244"/>
      <c r="V13" s="244"/>
      <c r="W13" s="244"/>
      <c r="X13" s="244"/>
      <c r="Y13" s="244"/>
      <c r="Z13" s="244"/>
      <c r="AA13" s="244"/>
      <c r="AB13" s="244"/>
      <c r="AC13" s="244"/>
      <c r="AD13" s="244"/>
      <c r="AE13" s="244"/>
      <c r="AF13" s="244"/>
      <c r="AG13" s="244"/>
      <c r="AH13" s="244"/>
      <c r="AI13" s="244"/>
      <c r="AJ13" s="244"/>
      <c r="AK13" s="244"/>
      <c r="AL13" s="244"/>
      <c r="AM13" s="244"/>
    </row>
    <row r="14" spans="1:39" ht="15.75" x14ac:dyDescent="0.25">
      <c r="A14" s="215" t="s">
        <v>222</v>
      </c>
      <c r="B14" s="195" t="s">
        <v>223</v>
      </c>
      <c r="C14" s="234"/>
      <c r="D14" s="244">
        <f t="shared" si="1"/>
        <v>7.1050000000000004</v>
      </c>
      <c r="E14" s="244">
        <f>+'Capex FEPASA'!E15</f>
        <v>0</v>
      </c>
      <c r="F14" s="244">
        <f>+'Capex FEPASA'!F15</f>
        <v>2.1315</v>
      </c>
      <c r="G14" s="244">
        <f>+'Capex FEPASA'!G15</f>
        <v>2.1315</v>
      </c>
      <c r="H14" s="244">
        <f>+'Capex FEPASA'!H15</f>
        <v>2.8420000000000005</v>
      </c>
      <c r="I14" s="244">
        <f>+'Capex FEPASA'!I15</f>
        <v>0</v>
      </c>
      <c r="J14" s="244"/>
      <c r="K14" s="244"/>
      <c r="L14" s="244"/>
      <c r="M14" s="244"/>
      <c r="N14" s="244"/>
      <c r="O14" s="244"/>
      <c r="P14" s="244"/>
      <c r="Q14" s="244"/>
      <c r="R14" s="244"/>
      <c r="S14" s="244"/>
      <c r="T14" s="244"/>
      <c r="U14" s="244"/>
      <c r="V14" s="244"/>
      <c r="W14" s="244"/>
      <c r="X14" s="244"/>
      <c r="Y14" s="244"/>
      <c r="Z14" s="244"/>
      <c r="AA14" s="244"/>
      <c r="AB14" s="244"/>
      <c r="AC14" s="244"/>
      <c r="AD14" s="244"/>
      <c r="AE14" s="244"/>
      <c r="AF14" s="244"/>
      <c r="AG14" s="244"/>
      <c r="AH14" s="244"/>
      <c r="AI14" s="244"/>
      <c r="AJ14" s="244"/>
      <c r="AK14" s="244"/>
      <c r="AL14" s="244"/>
      <c r="AM14" s="244"/>
    </row>
    <row r="15" spans="1:39" ht="15.75" x14ac:dyDescent="0.25">
      <c r="A15" s="215" t="s">
        <v>224</v>
      </c>
      <c r="B15" s="195" t="s">
        <v>225</v>
      </c>
      <c r="C15" s="234">
        <f>+'Capex FEPASA'!D16</f>
        <v>1118.5151746087208</v>
      </c>
      <c r="D15" s="244">
        <f t="shared" si="1"/>
        <v>1118.5151746087222</v>
      </c>
      <c r="E15" s="244">
        <f>SUM(E7:E14)</f>
        <v>0</v>
      </c>
      <c r="F15" s="244">
        <f t="shared" ref="F15:AM15" si="2">SUM(F7:F14)</f>
        <v>435.01649031983629</v>
      </c>
      <c r="G15" s="244">
        <f t="shared" si="2"/>
        <v>435.01649031983629</v>
      </c>
      <c r="H15" s="244">
        <f t="shared" si="2"/>
        <v>246.42764851450292</v>
      </c>
      <c r="I15" s="244">
        <f t="shared" si="2"/>
        <v>0</v>
      </c>
      <c r="J15" s="244">
        <f t="shared" si="2"/>
        <v>0.13696969696969699</v>
      </c>
      <c r="K15" s="244">
        <f t="shared" si="2"/>
        <v>0</v>
      </c>
      <c r="L15" s="244">
        <f t="shared" si="2"/>
        <v>0</v>
      </c>
      <c r="M15" s="244">
        <f t="shared" si="2"/>
        <v>0.13696969696969699</v>
      </c>
      <c r="N15" s="244">
        <f t="shared" si="2"/>
        <v>0</v>
      </c>
      <c r="O15" s="244">
        <f t="shared" si="2"/>
        <v>0.13696969696969699</v>
      </c>
      <c r="P15" s="244">
        <f t="shared" si="2"/>
        <v>0</v>
      </c>
      <c r="Q15" s="244">
        <f t="shared" si="2"/>
        <v>0</v>
      </c>
      <c r="R15" s="244">
        <f t="shared" si="2"/>
        <v>0.13696969696969699</v>
      </c>
      <c r="S15" s="244">
        <f t="shared" si="2"/>
        <v>0.13696969696969699</v>
      </c>
      <c r="T15" s="244">
        <f t="shared" si="2"/>
        <v>0</v>
      </c>
      <c r="U15" s="244">
        <f t="shared" si="2"/>
        <v>0.13696969696969699</v>
      </c>
      <c r="V15" s="244">
        <f t="shared" si="2"/>
        <v>0</v>
      </c>
      <c r="W15" s="244">
        <f t="shared" si="2"/>
        <v>0.27393939393939398</v>
      </c>
      <c r="X15" s="244">
        <f t="shared" si="2"/>
        <v>0</v>
      </c>
      <c r="Y15" s="244">
        <f t="shared" si="2"/>
        <v>0.13696969696969699</v>
      </c>
      <c r="Z15" s="244">
        <f t="shared" si="2"/>
        <v>0</v>
      </c>
      <c r="AA15" s="244">
        <f t="shared" si="2"/>
        <v>0.13696969696969699</v>
      </c>
      <c r="AB15" s="244">
        <f t="shared" si="2"/>
        <v>0</v>
      </c>
      <c r="AC15" s="244">
        <f t="shared" si="2"/>
        <v>0.13696969696969699</v>
      </c>
      <c r="AD15" s="244">
        <f t="shared" si="2"/>
        <v>0</v>
      </c>
      <c r="AE15" s="244">
        <f t="shared" si="2"/>
        <v>0</v>
      </c>
      <c r="AF15" s="244">
        <f t="shared" si="2"/>
        <v>0.13696969696969699</v>
      </c>
      <c r="AG15" s="244">
        <f t="shared" si="2"/>
        <v>0</v>
      </c>
      <c r="AH15" s="244">
        <f t="shared" si="2"/>
        <v>0.13696969696969699</v>
      </c>
      <c r="AI15" s="244">
        <f t="shared" si="2"/>
        <v>0</v>
      </c>
      <c r="AJ15" s="244">
        <f t="shared" si="2"/>
        <v>0</v>
      </c>
      <c r="AK15" s="244">
        <f t="shared" si="2"/>
        <v>0.13696969696969699</v>
      </c>
      <c r="AL15" s="244">
        <f t="shared" si="2"/>
        <v>0.13696969696969699</v>
      </c>
      <c r="AM15" s="244">
        <f t="shared" si="2"/>
        <v>0</v>
      </c>
    </row>
    <row r="16" spans="1:39" ht="15.75" x14ac:dyDescent="0.25">
      <c r="A16" s="215"/>
      <c r="B16" s="195" t="s">
        <v>226</v>
      </c>
      <c r="C16" s="195"/>
      <c r="D16" s="244"/>
      <c r="E16" s="244"/>
      <c r="F16" s="244"/>
      <c r="G16" s="244"/>
      <c r="H16" s="244"/>
      <c r="I16" s="244"/>
      <c r="J16" s="244"/>
      <c r="K16" s="244"/>
      <c r="L16" s="244"/>
      <c r="M16" s="244"/>
      <c r="N16" s="244"/>
      <c r="O16" s="244"/>
      <c r="P16" s="244"/>
      <c r="Q16" s="244"/>
      <c r="R16" s="244"/>
      <c r="S16" s="244"/>
      <c r="T16" s="244"/>
      <c r="U16" s="244"/>
      <c r="V16" s="244"/>
      <c r="W16" s="244"/>
      <c r="X16" s="244"/>
      <c r="Y16" s="244"/>
      <c r="Z16" s="244"/>
      <c r="AA16" s="244"/>
      <c r="AB16" s="244"/>
      <c r="AC16" s="244"/>
      <c r="AD16" s="244"/>
      <c r="AE16" s="244"/>
      <c r="AF16" s="244"/>
      <c r="AG16" s="244"/>
      <c r="AH16" s="244"/>
      <c r="AI16" s="244"/>
      <c r="AJ16" s="244"/>
      <c r="AK16" s="244"/>
      <c r="AL16" s="244"/>
      <c r="AM16" s="244"/>
    </row>
    <row r="17" spans="1:39" ht="15.75" x14ac:dyDescent="0.25">
      <c r="A17" s="213" t="s">
        <v>227</v>
      </c>
      <c r="B17" s="214" t="s">
        <v>228</v>
      </c>
      <c r="C17" s="214"/>
      <c r="D17" s="244"/>
      <c r="E17" s="244"/>
      <c r="F17" s="244"/>
      <c r="G17" s="244"/>
      <c r="H17" s="244"/>
      <c r="I17" s="244"/>
      <c r="J17" s="244"/>
      <c r="K17" s="244"/>
      <c r="L17" s="244"/>
      <c r="M17" s="244"/>
      <c r="N17" s="244"/>
      <c r="O17" s="244"/>
      <c r="P17" s="244"/>
      <c r="Q17" s="244"/>
      <c r="R17" s="244"/>
      <c r="S17" s="244"/>
      <c r="T17" s="244"/>
      <c r="U17" s="244"/>
      <c r="V17" s="244"/>
      <c r="W17" s="244"/>
      <c r="X17" s="244"/>
      <c r="Y17" s="244"/>
      <c r="Z17" s="244"/>
      <c r="AA17" s="244"/>
      <c r="AB17" s="244"/>
      <c r="AC17" s="244"/>
      <c r="AD17" s="244"/>
      <c r="AE17" s="244"/>
      <c r="AF17" s="244"/>
      <c r="AG17" s="244"/>
      <c r="AH17" s="244"/>
      <c r="AI17" s="244"/>
      <c r="AJ17" s="244"/>
      <c r="AK17" s="244"/>
      <c r="AL17" s="244"/>
      <c r="AM17" s="244"/>
    </row>
    <row r="18" spans="1:39" ht="15.75" x14ac:dyDescent="0.25">
      <c r="A18" s="215" t="s">
        <v>229</v>
      </c>
      <c r="B18" s="195" t="s">
        <v>296</v>
      </c>
      <c r="C18" s="195"/>
      <c r="D18" s="244">
        <f t="shared" ref="D18:D20" si="3">SUM(E18:AM18)</f>
        <v>65.799999999999983</v>
      </c>
      <c r="E18" s="244"/>
      <c r="F18" s="244"/>
      <c r="G18" s="244"/>
      <c r="H18" s="244">
        <f>'Inv Frotas 2'!E273/1000000</f>
        <v>27.7</v>
      </c>
      <c r="I18" s="244">
        <f>'Inv Frotas 2'!F273/1000000</f>
        <v>0.87672858208621351</v>
      </c>
      <c r="J18" s="244">
        <f>'Inv Frotas 2'!G273/1000000</f>
        <v>0.90629215926493667</v>
      </c>
      <c r="K18" s="244">
        <f>'Inv Frotas 2'!H273/1000000</f>
        <v>0.93685263002448604</v>
      </c>
      <c r="L18" s="244">
        <f>'Inv Frotas 2'!I273/1000000</f>
        <v>0.96844360994545575</v>
      </c>
      <c r="M18" s="244">
        <f>'Inv Frotas 2'!J273/1000000</f>
        <v>1.001099848136906</v>
      </c>
      <c r="N18" s="244">
        <f>'Inv Frotas 2'!K273/1000000</f>
        <v>1.0348572654593666</v>
      </c>
      <c r="O18" s="244">
        <f>'Inv Frotas 2'!L273/1000000</f>
        <v>1.0697529940365833</v>
      </c>
      <c r="P18" s="244">
        <f>'Inv Frotas 2'!M273/1000000</f>
        <v>1.105825418099823</v>
      </c>
      <c r="Q18" s="244">
        <f>'Inv Frotas 2'!N273/1000000</f>
        <v>1.1431142162092687</v>
      </c>
      <c r="R18" s="244">
        <f>'Inv Frotas 2'!O273/1000000</f>
        <v>2.4031667886944721</v>
      </c>
      <c r="S18" s="244">
        <f>'Inv Frotas 2'!P273/1000000</f>
        <v>1.2626959822519064</v>
      </c>
      <c r="T18" s="244">
        <f>'Inv Frotas 2'!Q273/1000000</f>
        <v>1.3052745075644268</v>
      </c>
      <c r="U18" s="244">
        <f>'Inv Frotas 2'!R273/1000000</f>
        <v>1.3492887948048236</v>
      </c>
      <c r="V18" s="244">
        <f>'Inv Frotas 2'!S273/1000000</f>
        <v>1.3947872583392111</v>
      </c>
      <c r="W18" s="244">
        <f>'Inv Frotas 2'!T273/1000000</f>
        <v>3.1418199450821205</v>
      </c>
      <c r="X18" s="244">
        <f>'Inv Frotas 2'!U273/1000000</f>
        <v>1.027900080759045</v>
      </c>
      <c r="Y18" s="244">
        <f>'Inv Frotas 2'!V273/1000000</f>
        <v>1.0518045734292805</v>
      </c>
      <c r="Z18" s="244">
        <f>'Inv Frotas 2'!W273/1000000</f>
        <v>1.0762649808041893</v>
      </c>
      <c r="AA18" s="244">
        <f>'Inv Frotas 2'!X273/1000000</f>
        <v>1.1012942310459566</v>
      </c>
      <c r="AB18" s="244">
        <f>'Inv Frotas 2'!Y273/1000000</f>
        <v>1.126905552969754</v>
      </c>
      <c r="AC18" s="244">
        <f>'Inv Frotas 2'!Z273/1000000</f>
        <v>1.1531124830354891</v>
      </c>
      <c r="AD18" s="244">
        <f>'Inv Frotas 2'!AA273/1000000</f>
        <v>1.1799288725023849</v>
      </c>
      <c r="AE18" s="244">
        <f>'Inv Frotas 2'!AB273/1000000</f>
        <v>1.2073688947497716</v>
      </c>
      <c r="AF18" s="244">
        <f>'Inv Frotas 2'!AC273/1000000</f>
        <v>1.2354470527683192</v>
      </c>
      <c r="AG18" s="244">
        <f>'Inv Frotas 2'!AD273/1000000</f>
        <v>1.2641781868251876</v>
      </c>
      <c r="AH18" s="244">
        <f>'Inv Frotas 2'!AE273/1000000</f>
        <v>0.40105301524202874</v>
      </c>
      <c r="AI18" s="244">
        <f>'Inv Frotas 2'!AF273/1000000</f>
        <v>1.2205922521016939</v>
      </c>
      <c r="AJ18" s="244">
        <f>'Inv Frotas 2'!AG273/1000000</f>
        <v>1.247184640982939</v>
      </c>
      <c r="AK18" s="244">
        <f>'Inv Frotas 2'!AH273/1000000</f>
        <v>2.4887926626175605</v>
      </c>
      <c r="AL18" s="244">
        <f>'Inv Frotas 2'!AI273/1000000</f>
        <v>1.4181725201664008</v>
      </c>
      <c r="AM18" s="244">
        <f>'Inv Frotas 2'!AJ273/1000000</f>
        <v>0</v>
      </c>
    </row>
    <row r="19" spans="1:39" ht="15.75" x14ac:dyDescent="0.25">
      <c r="A19" s="215" t="s">
        <v>297</v>
      </c>
      <c r="B19" s="195" t="s">
        <v>233</v>
      </c>
      <c r="C19" s="195"/>
      <c r="D19" s="244">
        <f t="shared" si="3"/>
        <v>4.8</v>
      </c>
      <c r="E19" s="244">
        <f>+'Capex FEPASA'!E20</f>
        <v>0</v>
      </c>
      <c r="F19" s="244">
        <f>+'Capex FEPASA'!F20</f>
        <v>2.4</v>
      </c>
      <c r="G19" s="244">
        <f>+'Capex FEPASA'!G20</f>
        <v>2.4</v>
      </c>
      <c r="H19" s="244">
        <f>+'Capex FEPASA'!H20</f>
        <v>0</v>
      </c>
      <c r="I19" s="244">
        <f>+'Capex FEPASA'!I20</f>
        <v>0</v>
      </c>
      <c r="J19" s="244"/>
      <c r="K19" s="244"/>
      <c r="L19" s="244"/>
      <c r="M19" s="244"/>
      <c r="N19" s="244"/>
      <c r="O19" s="244"/>
      <c r="P19" s="244"/>
      <c r="Q19" s="244"/>
      <c r="R19" s="244"/>
      <c r="S19" s="244"/>
      <c r="T19" s="244"/>
      <c r="U19" s="244"/>
      <c r="V19" s="244"/>
      <c r="W19" s="244"/>
      <c r="X19" s="244"/>
      <c r="Y19" s="244"/>
      <c r="Z19" s="244"/>
      <c r="AA19" s="244"/>
      <c r="AB19" s="244"/>
      <c r="AC19" s="244"/>
      <c r="AD19" s="244"/>
      <c r="AE19" s="244"/>
      <c r="AF19" s="244"/>
      <c r="AG19" s="244"/>
      <c r="AH19" s="244"/>
      <c r="AI19" s="244"/>
      <c r="AJ19" s="244"/>
      <c r="AK19" s="244"/>
      <c r="AL19" s="244"/>
      <c r="AM19" s="244"/>
    </row>
    <row r="20" spans="1:39" ht="15.75" x14ac:dyDescent="0.25">
      <c r="A20" s="215" t="s">
        <v>231</v>
      </c>
      <c r="B20" s="195" t="s">
        <v>298</v>
      </c>
      <c r="C20" s="195">
        <f>+'Capex FEPASA'!D21</f>
        <v>70.599999999999994</v>
      </c>
      <c r="D20" s="244">
        <f t="shared" si="3"/>
        <v>70.599999999999994</v>
      </c>
      <c r="E20" s="244">
        <f>SUM(E18:E19)</f>
        <v>0</v>
      </c>
      <c r="F20" s="244">
        <f t="shared" ref="F20:AM20" si="4">SUM(F18:F19)</f>
        <v>2.4</v>
      </c>
      <c r="G20" s="244">
        <f t="shared" si="4"/>
        <v>2.4</v>
      </c>
      <c r="H20" s="244">
        <f t="shared" si="4"/>
        <v>27.7</v>
      </c>
      <c r="I20" s="244">
        <f t="shared" si="4"/>
        <v>0.87672858208621351</v>
      </c>
      <c r="J20" s="244">
        <f t="shared" si="4"/>
        <v>0.90629215926493667</v>
      </c>
      <c r="K20" s="244">
        <f t="shared" si="4"/>
        <v>0.93685263002448604</v>
      </c>
      <c r="L20" s="244">
        <f t="shared" si="4"/>
        <v>0.96844360994545575</v>
      </c>
      <c r="M20" s="244">
        <f t="shared" si="4"/>
        <v>1.001099848136906</v>
      </c>
      <c r="N20" s="244">
        <f t="shared" si="4"/>
        <v>1.0348572654593666</v>
      </c>
      <c r="O20" s="244">
        <f t="shared" si="4"/>
        <v>1.0697529940365833</v>
      </c>
      <c r="P20" s="244">
        <f t="shared" si="4"/>
        <v>1.105825418099823</v>
      </c>
      <c r="Q20" s="244">
        <f t="shared" si="4"/>
        <v>1.1431142162092687</v>
      </c>
      <c r="R20" s="244">
        <f t="shared" si="4"/>
        <v>2.4031667886944721</v>
      </c>
      <c r="S20" s="244">
        <f t="shared" si="4"/>
        <v>1.2626959822519064</v>
      </c>
      <c r="T20" s="244">
        <f t="shared" si="4"/>
        <v>1.3052745075644268</v>
      </c>
      <c r="U20" s="244">
        <f t="shared" si="4"/>
        <v>1.3492887948048236</v>
      </c>
      <c r="V20" s="244">
        <f t="shared" si="4"/>
        <v>1.3947872583392111</v>
      </c>
      <c r="W20" s="244">
        <f t="shared" si="4"/>
        <v>3.1418199450821205</v>
      </c>
      <c r="X20" s="244">
        <f t="shared" si="4"/>
        <v>1.027900080759045</v>
      </c>
      <c r="Y20" s="244">
        <f t="shared" si="4"/>
        <v>1.0518045734292805</v>
      </c>
      <c r="Z20" s="244">
        <f t="shared" si="4"/>
        <v>1.0762649808041893</v>
      </c>
      <c r="AA20" s="244">
        <f t="shared" si="4"/>
        <v>1.1012942310459566</v>
      </c>
      <c r="AB20" s="244">
        <f t="shared" si="4"/>
        <v>1.126905552969754</v>
      </c>
      <c r="AC20" s="244">
        <f t="shared" si="4"/>
        <v>1.1531124830354891</v>
      </c>
      <c r="AD20" s="244">
        <f t="shared" si="4"/>
        <v>1.1799288725023849</v>
      </c>
      <c r="AE20" s="244">
        <f t="shared" si="4"/>
        <v>1.2073688947497716</v>
      </c>
      <c r="AF20" s="244">
        <f t="shared" si="4"/>
        <v>1.2354470527683192</v>
      </c>
      <c r="AG20" s="244">
        <f t="shared" si="4"/>
        <v>1.2641781868251876</v>
      </c>
      <c r="AH20" s="244">
        <f t="shared" si="4"/>
        <v>0.40105301524202874</v>
      </c>
      <c r="AI20" s="244">
        <f t="shared" si="4"/>
        <v>1.2205922521016939</v>
      </c>
      <c r="AJ20" s="244">
        <f t="shared" si="4"/>
        <v>1.247184640982939</v>
      </c>
      <c r="AK20" s="244">
        <f t="shared" si="4"/>
        <v>2.4887926626175605</v>
      </c>
      <c r="AL20" s="244">
        <f t="shared" si="4"/>
        <v>1.4181725201664008</v>
      </c>
      <c r="AM20" s="244">
        <f t="shared" si="4"/>
        <v>0</v>
      </c>
    </row>
    <row r="21" spans="1:39" ht="15.75" x14ac:dyDescent="0.25">
      <c r="A21" s="215"/>
      <c r="B21" s="195"/>
      <c r="C21" s="195"/>
      <c r="D21" s="244"/>
      <c r="E21" s="244"/>
      <c r="F21" s="244"/>
      <c r="G21" s="244"/>
      <c r="H21" s="244"/>
      <c r="I21" s="244"/>
      <c r="J21" s="244"/>
      <c r="K21" s="244"/>
      <c r="L21" s="244"/>
      <c r="M21" s="244"/>
      <c r="N21" s="244"/>
      <c r="O21" s="244"/>
      <c r="P21" s="244"/>
      <c r="Q21" s="244"/>
      <c r="R21" s="244"/>
      <c r="S21" s="244"/>
      <c r="T21" s="244"/>
      <c r="U21" s="244"/>
      <c r="V21" s="244"/>
      <c r="W21" s="244"/>
      <c r="X21" s="244"/>
      <c r="Y21" s="244"/>
      <c r="Z21" s="244"/>
      <c r="AA21" s="244"/>
      <c r="AB21" s="244"/>
      <c r="AC21" s="244"/>
      <c r="AD21" s="244"/>
      <c r="AE21" s="244"/>
      <c r="AF21" s="244"/>
      <c r="AG21" s="244"/>
      <c r="AH21" s="244"/>
      <c r="AI21" s="244"/>
      <c r="AJ21" s="244"/>
      <c r="AK21" s="244"/>
      <c r="AL21" s="244"/>
      <c r="AM21" s="244"/>
    </row>
    <row r="22" spans="1:39" ht="15.75" x14ac:dyDescent="0.25">
      <c r="A22" s="213" t="s">
        <v>234</v>
      </c>
      <c r="B22" s="214" t="s">
        <v>235</v>
      </c>
      <c r="C22" s="214"/>
      <c r="D22" s="244"/>
      <c r="E22" s="244"/>
      <c r="F22" s="244"/>
      <c r="G22" s="244"/>
      <c r="H22" s="244"/>
      <c r="I22" s="244"/>
      <c r="J22" s="244"/>
      <c r="K22" s="244"/>
      <c r="L22" s="244"/>
      <c r="M22" s="244"/>
      <c r="N22" s="244"/>
      <c r="O22" s="244"/>
      <c r="P22" s="244"/>
      <c r="Q22" s="244"/>
      <c r="R22" s="244"/>
      <c r="S22" s="244"/>
      <c r="T22" s="244"/>
      <c r="U22" s="244"/>
      <c r="V22" s="244"/>
      <c r="W22" s="244"/>
      <c r="X22" s="244"/>
      <c r="Y22" s="244"/>
      <c r="Z22" s="244"/>
      <c r="AA22" s="244"/>
      <c r="AB22" s="244"/>
      <c r="AC22" s="244"/>
      <c r="AD22" s="244"/>
      <c r="AE22" s="244"/>
      <c r="AF22" s="244"/>
      <c r="AG22" s="244"/>
      <c r="AH22" s="244"/>
      <c r="AI22" s="244"/>
      <c r="AJ22" s="244"/>
      <c r="AK22" s="244"/>
      <c r="AL22" s="244"/>
      <c r="AM22" s="244"/>
    </row>
    <row r="23" spans="1:39" ht="15.75" x14ac:dyDescent="0.25">
      <c r="A23" s="215" t="s">
        <v>236</v>
      </c>
      <c r="B23" s="195" t="s">
        <v>230</v>
      </c>
      <c r="C23" s="195"/>
      <c r="D23" s="244">
        <f t="shared" ref="D23:D25" si="5">SUM(E23:AM23)</f>
        <v>67.320000000000007</v>
      </c>
      <c r="E23" s="244"/>
      <c r="F23" s="244"/>
      <c r="G23" s="244"/>
      <c r="H23" s="244">
        <f>'Inv Frotas 2'!E274/1000000</f>
        <v>29.28</v>
      </c>
      <c r="I23" s="244">
        <f>'Inv Frotas 2'!F274/1000000</f>
        <v>1.0598924971779218</v>
      </c>
      <c r="J23" s="244">
        <f>'Inv Frotas 2'!G274/1000000</f>
        <v>1.0982590308382294</v>
      </c>
      <c r="K23" s="244">
        <f>'Inv Frotas 2'!H274/1000000</f>
        <v>1.1380143760138957</v>
      </c>
      <c r="L23" s="244">
        <f>'Inv Frotas 2'!I274/1000000</f>
        <v>1.1792088056183276</v>
      </c>
      <c r="M23" s="244">
        <f>'Inv Frotas 2'!J274/1000000</f>
        <v>1.2218944123697268</v>
      </c>
      <c r="N23" s="244">
        <f>'Inv Frotas 2'!K274/1000000</f>
        <v>1.2661251746652944</v>
      </c>
      <c r="O23" s="244">
        <f>'Inv Frotas 2'!L274/1000000</f>
        <v>1.3119570248400168</v>
      </c>
      <c r="P23" s="244">
        <f>'Inv Frotas 2'!M274/1000000</f>
        <v>1.3594479198962972</v>
      </c>
      <c r="Q23" s="244">
        <f>'Inv Frotas 2'!N274/1000000</f>
        <v>1.4086579147939073</v>
      </c>
      <c r="R23" s="244">
        <f>'Inv Frotas 2'!O274/1000000</f>
        <v>2.9721356105388148</v>
      </c>
      <c r="S23" s="244">
        <f>'Inv Frotas 2'!P274/1000000</f>
        <v>1.567236131637685</v>
      </c>
      <c r="T23" s="244">
        <f>'Inv Frotas 2'!Q274/1000000</f>
        <v>1.6239677510785624</v>
      </c>
      <c r="U23" s="244">
        <f>'Inv Frotas 2'!R274/1000000</f>
        <v>1.6827529708540805</v>
      </c>
      <c r="V23" s="244">
        <f>'Inv Frotas 2'!S274/1000000</f>
        <v>1.7436661282452133</v>
      </c>
      <c r="W23" s="244">
        <f>'Inv Frotas 2'!T274/1000000</f>
        <v>1.8067842514320271</v>
      </c>
      <c r="X23" s="244">
        <f>'Inv Frotas 2'!U274/1000000</f>
        <v>0.9169708963102744</v>
      </c>
      <c r="Y23" s="244">
        <f>'Inv Frotas 2'!V274/1000000</f>
        <v>0.93322835231724421</v>
      </c>
      <c r="Z23" s="244">
        <f>'Inv Frotas 2'!W274/1000000</f>
        <v>0.94977404525394826</v>
      </c>
      <c r="AA23" s="244">
        <f>'Inv Frotas 2'!X274/1000000</f>
        <v>0.96661308542349167</v>
      </c>
      <c r="AB23" s="244">
        <f>'Inv Frotas 2'!Y274/1000000</f>
        <v>0.98375067373218827</v>
      </c>
      <c r="AC23" s="244">
        <f>'Inv Frotas 2'!Z274/1000000</f>
        <v>1.0011921032959572</v>
      </c>
      <c r="AD23" s="244">
        <f>'Inv Frotas 2'!AA274/1000000</f>
        <v>1.0189427610751274</v>
      </c>
      <c r="AE23" s="244">
        <f>'Inv Frotas 2'!AB274/1000000</f>
        <v>1.0370081295382192</v>
      </c>
      <c r="AF23" s="244">
        <f>'Inv Frotas 2'!AC274/1000000</f>
        <v>1.0553937883553794</v>
      </c>
      <c r="AG23" s="244">
        <f>'Inv Frotas 2'!AD274/1000000</f>
        <v>1.0741054161216153</v>
      </c>
      <c r="AH23" s="244">
        <f>'Inv Frotas 2'!AE274/1000000</f>
        <v>0.33954757232579141</v>
      </c>
      <c r="AI23" s="244">
        <f>'Inv Frotas 2'!AF274/1000000</f>
        <v>1.0299033806026501</v>
      </c>
      <c r="AJ23" s="244">
        <f>'Inv Frotas 2'!AG274/1000000</f>
        <v>1.0470124192491812</v>
      </c>
      <c r="AK23" s="244">
        <f>'Inv Frotas 2'!AH274/1000000</f>
        <v>2.0737983880215185</v>
      </c>
      <c r="AL23" s="244">
        <f>'Inv Frotas 2'!AI274/1000000</f>
        <v>1.1727589883774134</v>
      </c>
      <c r="AM23" s="244">
        <f>'Inv Frotas 2'!AJ274/1000000</f>
        <v>0</v>
      </c>
    </row>
    <row r="24" spans="1:39" ht="15.75" x14ac:dyDescent="0.25">
      <c r="A24" s="215" t="s">
        <v>237</v>
      </c>
      <c r="B24" s="195" t="s">
        <v>233</v>
      </c>
      <c r="C24" s="195"/>
      <c r="D24" s="244">
        <f t="shared" si="5"/>
        <v>12.299999999999999</v>
      </c>
      <c r="E24" s="244">
        <f>+'Capex FEPASA'!E25</f>
        <v>0</v>
      </c>
      <c r="F24" s="244">
        <f>+'Capex FEPASA'!F25</f>
        <v>6.1499999999999995</v>
      </c>
      <c r="G24" s="244">
        <f>+'Capex FEPASA'!G25</f>
        <v>6.1499999999999995</v>
      </c>
      <c r="H24" s="244">
        <f>+'Capex FEPASA'!H25</f>
        <v>0</v>
      </c>
      <c r="I24" s="244">
        <f>+'Capex FEPASA'!I25</f>
        <v>0</v>
      </c>
      <c r="J24" s="244"/>
      <c r="K24" s="244"/>
      <c r="L24" s="244"/>
      <c r="M24" s="244"/>
      <c r="N24" s="244"/>
      <c r="O24" s="244"/>
      <c r="P24" s="244"/>
      <c r="Q24" s="244"/>
      <c r="R24" s="244"/>
      <c r="S24" s="244"/>
      <c r="T24" s="244"/>
      <c r="U24" s="244"/>
      <c r="V24" s="244"/>
      <c r="W24" s="244"/>
      <c r="X24" s="244"/>
      <c r="Y24" s="244"/>
      <c r="Z24" s="244"/>
      <c r="AA24" s="244"/>
      <c r="AB24" s="244"/>
      <c r="AC24" s="244"/>
      <c r="AD24" s="244"/>
      <c r="AE24" s="244"/>
      <c r="AF24" s="244"/>
      <c r="AG24" s="244"/>
      <c r="AH24" s="244"/>
      <c r="AI24" s="244"/>
      <c r="AJ24" s="244"/>
      <c r="AK24" s="244"/>
      <c r="AL24" s="244"/>
      <c r="AM24" s="244"/>
    </row>
    <row r="25" spans="1:39" ht="15.75" x14ac:dyDescent="0.25">
      <c r="A25" s="215" t="s">
        <v>263</v>
      </c>
      <c r="B25" s="195" t="s">
        <v>300</v>
      </c>
      <c r="C25" s="234">
        <f>+'Capex FEPASA'!D26</f>
        <v>79.61999999999999</v>
      </c>
      <c r="D25" s="244">
        <f t="shared" si="5"/>
        <v>79.61999999999999</v>
      </c>
      <c r="E25" s="244">
        <f>SUM(E23:E24)</f>
        <v>0</v>
      </c>
      <c r="F25" s="244">
        <f t="shared" ref="F25:AM25" si="6">SUM(F23:F24)</f>
        <v>6.1499999999999995</v>
      </c>
      <c r="G25" s="244">
        <f t="shared" si="6"/>
        <v>6.1499999999999995</v>
      </c>
      <c r="H25" s="244">
        <f t="shared" si="6"/>
        <v>29.28</v>
      </c>
      <c r="I25" s="244">
        <f t="shared" si="6"/>
        <v>1.0598924971779218</v>
      </c>
      <c r="J25" s="244">
        <f t="shared" si="6"/>
        <v>1.0982590308382294</v>
      </c>
      <c r="K25" s="244">
        <f t="shared" si="6"/>
        <v>1.1380143760138957</v>
      </c>
      <c r="L25" s="244">
        <f t="shared" si="6"/>
        <v>1.1792088056183276</v>
      </c>
      <c r="M25" s="244">
        <f t="shared" si="6"/>
        <v>1.2218944123697268</v>
      </c>
      <c r="N25" s="244">
        <f t="shared" si="6"/>
        <v>1.2661251746652944</v>
      </c>
      <c r="O25" s="244">
        <f t="shared" si="6"/>
        <v>1.3119570248400168</v>
      </c>
      <c r="P25" s="244">
        <f t="shared" si="6"/>
        <v>1.3594479198962972</v>
      </c>
      <c r="Q25" s="244">
        <f t="shared" si="6"/>
        <v>1.4086579147939073</v>
      </c>
      <c r="R25" s="244">
        <f t="shared" si="6"/>
        <v>2.9721356105388148</v>
      </c>
      <c r="S25" s="244">
        <f t="shared" si="6"/>
        <v>1.567236131637685</v>
      </c>
      <c r="T25" s="244">
        <f t="shared" si="6"/>
        <v>1.6239677510785624</v>
      </c>
      <c r="U25" s="244">
        <f t="shared" si="6"/>
        <v>1.6827529708540805</v>
      </c>
      <c r="V25" s="244">
        <f t="shared" si="6"/>
        <v>1.7436661282452133</v>
      </c>
      <c r="W25" s="244">
        <f t="shared" si="6"/>
        <v>1.8067842514320271</v>
      </c>
      <c r="X25" s="244">
        <f t="shared" si="6"/>
        <v>0.9169708963102744</v>
      </c>
      <c r="Y25" s="244">
        <f t="shared" si="6"/>
        <v>0.93322835231724421</v>
      </c>
      <c r="Z25" s="244">
        <f t="shared" si="6"/>
        <v>0.94977404525394826</v>
      </c>
      <c r="AA25" s="244">
        <f t="shared" si="6"/>
        <v>0.96661308542349167</v>
      </c>
      <c r="AB25" s="244">
        <f t="shared" si="6"/>
        <v>0.98375067373218827</v>
      </c>
      <c r="AC25" s="244">
        <f t="shared" si="6"/>
        <v>1.0011921032959572</v>
      </c>
      <c r="AD25" s="244">
        <f t="shared" si="6"/>
        <v>1.0189427610751274</v>
      </c>
      <c r="AE25" s="244">
        <f t="shared" si="6"/>
        <v>1.0370081295382192</v>
      </c>
      <c r="AF25" s="244">
        <f t="shared" si="6"/>
        <v>1.0553937883553794</v>
      </c>
      <c r="AG25" s="244">
        <f t="shared" si="6"/>
        <v>1.0741054161216153</v>
      </c>
      <c r="AH25" s="244">
        <f t="shared" si="6"/>
        <v>0.33954757232579141</v>
      </c>
      <c r="AI25" s="244">
        <f t="shared" si="6"/>
        <v>1.0299033806026501</v>
      </c>
      <c r="AJ25" s="244">
        <f t="shared" si="6"/>
        <v>1.0470124192491812</v>
      </c>
      <c r="AK25" s="244">
        <f t="shared" si="6"/>
        <v>2.0737983880215185</v>
      </c>
      <c r="AL25" s="244">
        <f t="shared" si="6"/>
        <v>1.1727589883774134</v>
      </c>
      <c r="AM25" s="244">
        <f t="shared" si="6"/>
        <v>0</v>
      </c>
    </row>
    <row r="26" spans="1:39" ht="15.75" x14ac:dyDescent="0.25">
      <c r="A26" s="215"/>
      <c r="B26" s="195"/>
      <c r="C26" s="195"/>
      <c r="D26" s="244"/>
      <c r="E26" s="244"/>
      <c r="F26" s="244"/>
      <c r="G26" s="244"/>
      <c r="H26" s="244"/>
      <c r="I26" s="244"/>
      <c r="J26" s="244"/>
      <c r="K26" s="244"/>
      <c r="L26" s="244"/>
      <c r="M26" s="244"/>
      <c r="N26" s="244"/>
      <c r="O26" s="244"/>
      <c r="P26" s="244"/>
      <c r="Q26" s="244"/>
      <c r="R26" s="244"/>
      <c r="S26" s="244"/>
      <c r="T26" s="244"/>
      <c r="U26" s="244"/>
      <c r="V26" s="244"/>
      <c r="W26" s="244"/>
      <c r="X26" s="244"/>
      <c r="Y26" s="244"/>
      <c r="Z26" s="244"/>
      <c r="AA26" s="244"/>
      <c r="AB26" s="244"/>
      <c r="AC26" s="244"/>
      <c r="AD26" s="244"/>
      <c r="AE26" s="244"/>
      <c r="AF26" s="244"/>
      <c r="AG26" s="244"/>
      <c r="AH26" s="244"/>
      <c r="AI26" s="244"/>
      <c r="AJ26" s="244"/>
      <c r="AK26" s="244"/>
      <c r="AL26" s="244"/>
      <c r="AM26" s="244"/>
    </row>
    <row r="27" spans="1:39" ht="15.75" x14ac:dyDescent="0.25">
      <c r="A27" s="213" t="s">
        <v>238</v>
      </c>
      <c r="B27" s="214" t="s">
        <v>28</v>
      </c>
      <c r="C27" s="214"/>
      <c r="D27" s="244"/>
      <c r="E27" s="244"/>
      <c r="F27" s="244"/>
      <c r="G27" s="244"/>
      <c r="H27" s="244"/>
      <c r="I27" s="244"/>
      <c r="J27" s="244"/>
      <c r="K27" s="244"/>
      <c r="L27" s="244"/>
      <c r="M27" s="244"/>
      <c r="N27" s="244"/>
      <c r="O27" s="244"/>
      <c r="P27" s="244"/>
      <c r="Q27" s="244"/>
      <c r="R27" s="244"/>
      <c r="S27" s="244"/>
      <c r="T27" s="244"/>
      <c r="U27" s="244"/>
      <c r="V27" s="244"/>
      <c r="W27" s="244"/>
      <c r="X27" s="244"/>
      <c r="Y27" s="244"/>
      <c r="Z27" s="244"/>
      <c r="AA27" s="244"/>
      <c r="AB27" s="244"/>
      <c r="AC27" s="244"/>
      <c r="AD27" s="244"/>
      <c r="AE27" s="244"/>
      <c r="AF27" s="244"/>
      <c r="AG27" s="244"/>
      <c r="AH27" s="244"/>
      <c r="AI27" s="244"/>
      <c r="AJ27" s="244"/>
      <c r="AK27" s="244"/>
      <c r="AL27" s="244"/>
      <c r="AM27" s="244"/>
    </row>
    <row r="28" spans="1:39" ht="15.75" x14ac:dyDescent="0.25">
      <c r="A28" s="215" t="s">
        <v>239</v>
      </c>
      <c r="B28" s="195" t="s">
        <v>240</v>
      </c>
      <c r="C28" s="195"/>
      <c r="D28" s="244">
        <f t="shared" ref="D28:D33" si="7">SUM(E28:AM28)</f>
        <v>21.77</v>
      </c>
      <c r="E28" s="244">
        <f>+'Capex FEPASA'!E29</f>
        <v>0</v>
      </c>
      <c r="F28" s="244">
        <f>+'Capex FEPASA'!F29</f>
        <v>10.885</v>
      </c>
      <c r="G28" s="244">
        <f>+'Capex FEPASA'!G29</f>
        <v>5.4424999999999999</v>
      </c>
      <c r="H28" s="244">
        <f>+'Capex FEPASA'!H29</f>
        <v>5.4424999999999999</v>
      </c>
      <c r="I28" s="244">
        <f>+'Capex FEPASA'!I29</f>
        <v>0</v>
      </c>
      <c r="J28" s="244"/>
      <c r="K28" s="244"/>
      <c r="L28" s="244"/>
      <c r="M28" s="244"/>
      <c r="N28" s="244"/>
      <c r="O28" s="244"/>
      <c r="P28" s="244"/>
      <c r="Q28" s="244"/>
      <c r="R28" s="244"/>
      <c r="S28" s="244"/>
      <c r="T28" s="244"/>
      <c r="U28" s="244"/>
      <c r="V28" s="244"/>
      <c r="W28" s="244"/>
      <c r="X28" s="244"/>
      <c r="Y28" s="244"/>
      <c r="Z28" s="244"/>
      <c r="AA28" s="244"/>
      <c r="AB28" s="244"/>
      <c r="AC28" s="244"/>
      <c r="AD28" s="244"/>
      <c r="AE28" s="244"/>
      <c r="AF28" s="244"/>
      <c r="AG28" s="244"/>
      <c r="AH28" s="244"/>
      <c r="AI28" s="244"/>
      <c r="AJ28" s="244"/>
      <c r="AK28" s="244"/>
      <c r="AL28" s="244"/>
      <c r="AM28" s="244"/>
    </row>
    <row r="29" spans="1:39" ht="15.75" x14ac:dyDescent="0.25">
      <c r="A29" s="215" t="s">
        <v>265</v>
      </c>
      <c r="B29" s="195" t="s">
        <v>299</v>
      </c>
      <c r="C29" s="195">
        <f>+'Capex FEPASA'!D30</f>
        <v>21.77</v>
      </c>
      <c r="D29" s="244">
        <f t="shared" si="7"/>
        <v>21.77</v>
      </c>
      <c r="E29" s="244">
        <f>+E28</f>
        <v>0</v>
      </c>
      <c r="F29" s="244">
        <f t="shared" ref="F29:AM29" si="8">+F28</f>
        <v>10.885</v>
      </c>
      <c r="G29" s="244">
        <f t="shared" si="8"/>
        <v>5.4424999999999999</v>
      </c>
      <c r="H29" s="244">
        <f t="shared" si="8"/>
        <v>5.4424999999999999</v>
      </c>
      <c r="I29" s="244">
        <f t="shared" si="8"/>
        <v>0</v>
      </c>
      <c r="J29" s="244">
        <f t="shared" si="8"/>
        <v>0</v>
      </c>
      <c r="K29" s="244">
        <f t="shared" si="8"/>
        <v>0</v>
      </c>
      <c r="L29" s="244">
        <f t="shared" si="8"/>
        <v>0</v>
      </c>
      <c r="M29" s="244">
        <f t="shared" si="8"/>
        <v>0</v>
      </c>
      <c r="N29" s="244">
        <f t="shared" si="8"/>
        <v>0</v>
      </c>
      <c r="O29" s="244">
        <f t="shared" si="8"/>
        <v>0</v>
      </c>
      <c r="P29" s="244">
        <f t="shared" si="8"/>
        <v>0</v>
      </c>
      <c r="Q29" s="244">
        <f t="shared" si="8"/>
        <v>0</v>
      </c>
      <c r="R29" s="244">
        <f t="shared" si="8"/>
        <v>0</v>
      </c>
      <c r="S29" s="244">
        <f t="shared" si="8"/>
        <v>0</v>
      </c>
      <c r="T29" s="244">
        <f t="shared" si="8"/>
        <v>0</v>
      </c>
      <c r="U29" s="244">
        <f t="shared" si="8"/>
        <v>0</v>
      </c>
      <c r="V29" s="244">
        <f t="shared" si="8"/>
        <v>0</v>
      </c>
      <c r="W29" s="244">
        <f t="shared" si="8"/>
        <v>0</v>
      </c>
      <c r="X29" s="244">
        <f t="shared" si="8"/>
        <v>0</v>
      </c>
      <c r="Y29" s="244">
        <f t="shared" si="8"/>
        <v>0</v>
      </c>
      <c r="Z29" s="244">
        <f t="shared" si="8"/>
        <v>0</v>
      </c>
      <c r="AA29" s="244">
        <f t="shared" si="8"/>
        <v>0</v>
      </c>
      <c r="AB29" s="244">
        <f t="shared" si="8"/>
        <v>0</v>
      </c>
      <c r="AC29" s="244">
        <f t="shared" si="8"/>
        <v>0</v>
      </c>
      <c r="AD29" s="244">
        <f t="shared" si="8"/>
        <v>0</v>
      </c>
      <c r="AE29" s="244">
        <f t="shared" si="8"/>
        <v>0</v>
      </c>
      <c r="AF29" s="244">
        <f t="shared" si="8"/>
        <v>0</v>
      </c>
      <c r="AG29" s="244">
        <f t="shared" si="8"/>
        <v>0</v>
      </c>
      <c r="AH29" s="244">
        <f t="shared" si="8"/>
        <v>0</v>
      </c>
      <c r="AI29" s="244">
        <f t="shared" si="8"/>
        <v>0</v>
      </c>
      <c r="AJ29" s="244">
        <f t="shared" si="8"/>
        <v>0</v>
      </c>
      <c r="AK29" s="244">
        <f t="shared" si="8"/>
        <v>0</v>
      </c>
      <c r="AL29" s="244">
        <f t="shared" si="8"/>
        <v>0</v>
      </c>
      <c r="AM29" s="244">
        <f t="shared" si="8"/>
        <v>0</v>
      </c>
    </row>
    <row r="30" spans="1:39" ht="15.75" x14ac:dyDescent="0.25">
      <c r="A30" s="215"/>
      <c r="B30" s="195"/>
      <c r="C30" s="195"/>
      <c r="D30" s="244"/>
      <c r="E30" s="244"/>
      <c r="F30" s="244"/>
      <c r="G30" s="244"/>
      <c r="H30" s="244"/>
      <c r="I30" s="244"/>
      <c r="J30" s="244"/>
      <c r="K30" s="244"/>
      <c r="L30" s="244"/>
      <c r="M30" s="244"/>
      <c r="N30" s="244"/>
      <c r="O30" s="244"/>
      <c r="P30" s="244"/>
      <c r="Q30" s="244"/>
      <c r="R30" s="244"/>
      <c r="S30" s="244"/>
      <c r="T30" s="244"/>
      <c r="U30" s="244"/>
      <c r="V30" s="244"/>
      <c r="W30" s="244"/>
      <c r="X30" s="244"/>
      <c r="Y30" s="244"/>
      <c r="Z30" s="244"/>
      <c r="AA30" s="244"/>
      <c r="AB30" s="244"/>
      <c r="AC30" s="244"/>
      <c r="AD30" s="244"/>
      <c r="AE30" s="244"/>
      <c r="AF30" s="244"/>
      <c r="AG30" s="244"/>
      <c r="AH30" s="244"/>
      <c r="AI30" s="244"/>
      <c r="AJ30" s="244"/>
      <c r="AK30" s="244"/>
      <c r="AL30" s="244"/>
      <c r="AM30" s="244"/>
    </row>
    <row r="31" spans="1:39" ht="32.25" customHeight="1" x14ac:dyDescent="0.25">
      <c r="A31" s="213" t="s">
        <v>241</v>
      </c>
      <c r="B31" s="216" t="s">
        <v>242</v>
      </c>
      <c r="C31" s="359">
        <f>+'Capex FEPASA'!D32</f>
        <v>47.701502118000008</v>
      </c>
      <c r="D31" s="243">
        <f t="shared" si="7"/>
        <v>47.701502118000008</v>
      </c>
      <c r="E31" s="243">
        <f>+'Capex FEPASA'!E32</f>
        <v>0</v>
      </c>
      <c r="F31" s="243">
        <f>+'Capex FEPASA'!F32</f>
        <v>19.080600847200003</v>
      </c>
      <c r="G31" s="243">
        <f>+'Capex FEPASA'!G32</f>
        <v>19.080600847200003</v>
      </c>
      <c r="H31" s="243">
        <f>+'Capex FEPASA'!H32</f>
        <v>9.5403004236000015</v>
      </c>
      <c r="I31" s="243">
        <f>+'Capex FEPASA'!I32</f>
        <v>0</v>
      </c>
      <c r="J31" s="244"/>
      <c r="K31" s="244"/>
      <c r="L31" s="244"/>
      <c r="M31" s="244"/>
      <c r="N31" s="244"/>
      <c r="O31" s="244"/>
      <c r="P31" s="244"/>
      <c r="Q31" s="244"/>
      <c r="R31" s="244"/>
      <c r="S31" s="244"/>
      <c r="T31" s="244"/>
      <c r="U31" s="244"/>
      <c r="V31" s="244"/>
      <c r="W31" s="244"/>
      <c r="X31" s="244"/>
      <c r="Y31" s="244"/>
      <c r="Z31" s="244"/>
      <c r="AA31" s="244"/>
      <c r="AB31" s="244"/>
      <c r="AC31" s="244"/>
      <c r="AD31" s="244"/>
      <c r="AE31" s="244"/>
      <c r="AF31" s="244"/>
      <c r="AG31" s="244"/>
      <c r="AH31" s="244"/>
      <c r="AI31" s="244"/>
      <c r="AJ31" s="244"/>
      <c r="AK31" s="244"/>
      <c r="AL31" s="244"/>
      <c r="AM31" s="244"/>
    </row>
    <row r="32" spans="1:39" ht="15.75" x14ac:dyDescent="0.25">
      <c r="A32" s="213"/>
      <c r="B32" s="195"/>
      <c r="C32" s="360"/>
      <c r="D32" s="243"/>
      <c r="E32" s="243"/>
      <c r="F32" s="243"/>
      <c r="G32" s="243"/>
      <c r="H32" s="244"/>
      <c r="I32" s="244"/>
      <c r="J32" s="244"/>
      <c r="K32" s="244"/>
      <c r="L32" s="244"/>
      <c r="M32" s="244"/>
      <c r="N32" s="244"/>
      <c r="O32" s="244"/>
      <c r="P32" s="244"/>
      <c r="Q32" s="244"/>
      <c r="R32" s="244"/>
      <c r="S32" s="244"/>
      <c r="T32" s="244"/>
      <c r="U32" s="244"/>
      <c r="V32" s="244"/>
      <c r="W32" s="244"/>
      <c r="X32" s="244"/>
      <c r="Y32" s="244"/>
      <c r="Z32" s="244"/>
      <c r="AA32" s="244"/>
      <c r="AB32" s="244"/>
      <c r="AC32" s="244"/>
      <c r="AD32" s="244"/>
      <c r="AE32" s="244"/>
      <c r="AF32" s="244"/>
      <c r="AG32" s="244"/>
      <c r="AH32" s="244"/>
      <c r="AI32" s="244"/>
      <c r="AJ32" s="244"/>
      <c r="AK32" s="244"/>
      <c r="AL32" s="244"/>
      <c r="AM32" s="244"/>
    </row>
    <row r="33" spans="1:41" ht="33.75" customHeight="1" x14ac:dyDescent="0.25">
      <c r="A33" s="213" t="s">
        <v>243</v>
      </c>
      <c r="B33" s="217" t="s">
        <v>302</v>
      </c>
      <c r="C33" s="359">
        <f>+'Capex FEPASA'!D34</f>
        <v>1338.2066767267211</v>
      </c>
      <c r="D33" s="243">
        <f t="shared" si="7"/>
        <v>1338.2066767267208</v>
      </c>
      <c r="E33" s="243">
        <f>+E29+E25+E20+E15+E31</f>
        <v>0</v>
      </c>
      <c r="F33" s="243">
        <f t="shared" ref="F33:AM33" si="9">+F29+F25+F20+F15+F31</f>
        <v>473.5320911670363</v>
      </c>
      <c r="G33" s="243">
        <f t="shared" si="9"/>
        <v>468.0895911670363</v>
      </c>
      <c r="H33" s="243">
        <f t="shared" si="9"/>
        <v>318.39044893810291</v>
      </c>
      <c r="I33" s="243">
        <f t="shared" si="9"/>
        <v>1.9366210792641354</v>
      </c>
      <c r="J33" s="243">
        <f t="shared" si="9"/>
        <v>2.1415208870728635</v>
      </c>
      <c r="K33" s="243">
        <f t="shared" si="9"/>
        <v>2.0748670060383816</v>
      </c>
      <c r="L33" s="243">
        <f t="shared" si="9"/>
        <v>2.1476524155637833</v>
      </c>
      <c r="M33" s="243">
        <f t="shared" si="9"/>
        <v>2.3599639574763303</v>
      </c>
      <c r="N33" s="243">
        <f t="shared" si="9"/>
        <v>2.300982440124661</v>
      </c>
      <c r="O33" s="243">
        <f t="shared" si="9"/>
        <v>2.518679715846297</v>
      </c>
      <c r="P33" s="243">
        <f t="shared" si="9"/>
        <v>2.4652733379961203</v>
      </c>
      <c r="Q33" s="243">
        <f t="shared" si="9"/>
        <v>2.551772131003176</v>
      </c>
      <c r="R33" s="243">
        <f t="shared" si="9"/>
        <v>5.5122720962029836</v>
      </c>
      <c r="S33" s="243">
        <f t="shared" si="9"/>
        <v>2.9669018108592886</v>
      </c>
      <c r="T33" s="243">
        <f t="shared" si="9"/>
        <v>2.9292422586429891</v>
      </c>
      <c r="U33" s="243">
        <f t="shared" si="9"/>
        <v>3.169011462628601</v>
      </c>
      <c r="V33" s="243">
        <f t="shared" si="9"/>
        <v>3.1384533865844242</v>
      </c>
      <c r="W33" s="243">
        <f t="shared" si="9"/>
        <v>5.222543590453542</v>
      </c>
      <c r="X33" s="243">
        <f t="shared" si="9"/>
        <v>1.9448709770693196</v>
      </c>
      <c r="Y33" s="243">
        <f t="shared" si="9"/>
        <v>2.1220026227162219</v>
      </c>
      <c r="Z33" s="243">
        <f t="shared" si="9"/>
        <v>2.0260390260581378</v>
      </c>
      <c r="AA33" s="243">
        <f t="shared" si="9"/>
        <v>2.2048770134391455</v>
      </c>
      <c r="AB33" s="243">
        <f t="shared" si="9"/>
        <v>2.1106562267019422</v>
      </c>
      <c r="AC33" s="243">
        <f t="shared" si="9"/>
        <v>2.2912742833011435</v>
      </c>
      <c r="AD33" s="243">
        <f t="shared" si="9"/>
        <v>2.1988716335775123</v>
      </c>
      <c r="AE33" s="243">
        <f t="shared" si="9"/>
        <v>2.2443770242879908</v>
      </c>
      <c r="AF33" s="243">
        <f t="shared" si="9"/>
        <v>2.4278105380933961</v>
      </c>
      <c r="AG33" s="243">
        <f t="shared" si="9"/>
        <v>2.3382836029468028</v>
      </c>
      <c r="AH33" s="243">
        <f t="shared" si="9"/>
        <v>0.87757028453751706</v>
      </c>
      <c r="AI33" s="243">
        <f t="shared" si="9"/>
        <v>2.2504956327043439</v>
      </c>
      <c r="AJ33" s="243">
        <f t="shared" si="9"/>
        <v>2.2941970602321202</v>
      </c>
      <c r="AK33" s="243">
        <f t="shared" si="9"/>
        <v>4.6995607476087757</v>
      </c>
      <c r="AL33" s="243">
        <f t="shared" si="9"/>
        <v>2.7279012055135117</v>
      </c>
      <c r="AM33" s="243">
        <f t="shared" si="9"/>
        <v>0</v>
      </c>
    </row>
    <row r="34" spans="1:41" ht="15.75" x14ac:dyDescent="0.25">
      <c r="A34" s="215"/>
      <c r="B34" s="195"/>
      <c r="C34" s="195"/>
      <c r="D34" s="244"/>
      <c r="E34" s="244"/>
      <c r="F34" s="244"/>
      <c r="G34" s="244"/>
      <c r="H34" s="244"/>
      <c r="I34" s="244"/>
      <c r="J34" s="244"/>
      <c r="K34" s="244"/>
      <c r="L34" s="244"/>
      <c r="M34" s="244"/>
      <c r="N34" s="244"/>
      <c r="O34" s="244"/>
      <c r="P34" s="244"/>
      <c r="Q34" s="244"/>
      <c r="R34" s="244"/>
      <c r="S34" s="244"/>
      <c r="T34" s="244"/>
      <c r="U34" s="244"/>
      <c r="V34" s="244"/>
      <c r="W34" s="244"/>
      <c r="X34" s="244"/>
      <c r="Y34" s="244"/>
      <c r="Z34" s="244"/>
      <c r="AA34" s="244"/>
      <c r="AB34" s="244"/>
      <c r="AC34" s="244"/>
      <c r="AD34" s="244"/>
      <c r="AE34" s="244"/>
      <c r="AF34" s="244"/>
      <c r="AG34" s="244"/>
      <c r="AH34" s="244"/>
      <c r="AI34" s="244"/>
      <c r="AJ34" s="244"/>
      <c r="AK34" s="244"/>
      <c r="AL34" s="244"/>
      <c r="AM34" s="244"/>
    </row>
    <row r="35" spans="1:41" ht="15.75" x14ac:dyDescent="0.25">
      <c r="A35" s="213" t="s">
        <v>244</v>
      </c>
      <c r="B35" s="214" t="s">
        <v>245</v>
      </c>
      <c r="C35" s="214"/>
      <c r="D35" s="244"/>
      <c r="E35" s="244"/>
      <c r="F35" s="244"/>
      <c r="G35" s="244"/>
      <c r="H35" s="244"/>
      <c r="I35" s="244"/>
      <c r="J35" s="244"/>
      <c r="K35" s="244"/>
      <c r="L35" s="244"/>
      <c r="M35" s="244"/>
      <c r="N35" s="244"/>
      <c r="O35" s="244"/>
      <c r="P35" s="244"/>
      <c r="Q35" s="244"/>
      <c r="R35" s="244"/>
      <c r="S35" s="244"/>
      <c r="T35" s="244"/>
      <c r="U35" s="244"/>
      <c r="V35" s="244"/>
      <c r="W35" s="244"/>
      <c r="X35" s="244"/>
      <c r="Y35" s="244"/>
      <c r="Z35" s="244"/>
      <c r="AA35" s="244"/>
      <c r="AB35" s="244"/>
      <c r="AC35" s="244"/>
      <c r="AD35" s="244"/>
      <c r="AE35" s="244"/>
      <c r="AF35" s="244"/>
      <c r="AG35" s="244"/>
      <c r="AH35" s="244"/>
      <c r="AI35" s="244"/>
      <c r="AJ35" s="244"/>
      <c r="AK35" s="244"/>
      <c r="AL35" s="244"/>
      <c r="AM35" s="244"/>
    </row>
    <row r="36" spans="1:41" ht="15.75" x14ac:dyDescent="0.25">
      <c r="A36" s="215" t="s">
        <v>246</v>
      </c>
      <c r="B36" s="195" t="s">
        <v>482</v>
      </c>
      <c r="C36" s="195"/>
      <c r="D36" s="244">
        <f t="shared" ref="D36:D40" si="10">SUM(E36:AM36)</f>
        <v>14.463291616051277</v>
      </c>
      <c r="E36" s="244"/>
      <c r="F36" s="244"/>
      <c r="G36" s="244"/>
      <c r="H36" s="244"/>
      <c r="I36" s="244">
        <f>'Inv Repo Via'!D157/1000000</f>
        <v>2.8797624965391306E-2</v>
      </c>
      <c r="J36" s="244">
        <f>'Inv Repo Via'!E157/1000000</f>
        <v>3.4438543045824131E-2</v>
      </c>
      <c r="K36" s="244">
        <f>'Inv Repo Via'!F157/1000000</f>
        <v>4.1190395099897414E-2</v>
      </c>
      <c r="L36" s="244">
        <f>'Inv Repo Via'!G157/1000000</f>
        <v>4.9273226756578019E-2</v>
      </c>
      <c r="M36" s="244">
        <f>'Inv Repo Via'!H157/1000000</f>
        <v>5.8950931918781743E-2</v>
      </c>
      <c r="N36" s="244">
        <f>'Inv Repo Via'!I157/1000000</f>
        <v>7.0540045432860535E-2</v>
      </c>
      <c r="O36" s="244">
        <f>'Inv Repo Via'!J157/1000000</f>
        <v>8.4420310398539589E-2</v>
      </c>
      <c r="P36" s="244">
        <f>'Inv Repo Via'!K157/1000000</f>
        <v>0.10104738068968001</v>
      </c>
      <c r="Q36" s="244">
        <f>'Inv Repo Via'!L157/1000000</f>
        <v>0.12096809301286951</v>
      </c>
      <c r="R36" s="244">
        <f>'Inv Repo Via'!M157/1000000</f>
        <v>0.14483883177738383</v>
      </c>
      <c r="S36" s="244">
        <f>'Inv Repo Via'!N157/1000000</f>
        <v>0.20774067758789685</v>
      </c>
      <c r="T36" s="244">
        <f>'Inv Repo Via'!O157/1000000</f>
        <v>0.2488544191163275</v>
      </c>
      <c r="U36" s="244">
        <f>'Inv Repo Via'!P157/1000000</f>
        <v>0.29815390252537249</v>
      </c>
      <c r="V36" s="244">
        <f>'Inv Repo Via'!Q157/1000000</f>
        <v>0.35727915417991574</v>
      </c>
      <c r="W36" s="244">
        <f>'Inv Repo Via'!R157/1000000</f>
        <v>0.42820092127297332</v>
      </c>
      <c r="X36" s="244">
        <f>'Inv Repo Via'!S157/1000000</f>
        <v>0.51328780890226511</v>
      </c>
      <c r="Y36" s="244">
        <f>'Inv Repo Via'!T157/1000000</f>
        <v>0.53958505555136971</v>
      </c>
      <c r="Z36" s="244">
        <f>'Inv Repo Via'!U157/1000000</f>
        <v>0.56725931905913729</v>
      </c>
      <c r="AA36" s="244">
        <f>'Inv Repo Via'!V157/1000000</f>
        <v>0.59638451463195952</v>
      </c>
      <c r="AB36" s="244">
        <f>'Inv Repo Via'!W157/1000000</f>
        <v>0.62703863285910599</v>
      </c>
      <c r="AC36" s="244">
        <f>'Inv Repo Via'!X157/1000000</f>
        <v>0.659303970674325</v>
      </c>
      <c r="AD36" s="244">
        <f>'Inv Repo Via'!Y157/1000000</f>
        <v>0.69326737576074504</v>
      </c>
      <c r="AE36" s="244">
        <f>'Inv Repo Via'!Z157/1000000</f>
        <v>0.72902050520104267</v>
      </c>
      <c r="AF36" s="244">
        <f>'Inv Repo Via'!AA157/1000000</f>
        <v>0.76666009922373157</v>
      </c>
      <c r="AG36" s="244">
        <f>'Inv Repo Via'!AB157/1000000</f>
        <v>0.80628827094834254</v>
      </c>
      <c r="AH36" s="244">
        <f>'Inv Repo Via'!AC157/1000000</f>
        <v>0.84801281308741427</v>
      </c>
      <c r="AI36" s="244">
        <f>'Inv Repo Via'!AD157/1000000</f>
        <v>0.86149947214224576</v>
      </c>
      <c r="AJ36" s="244">
        <f>'Inv Repo Via'!AE157/1000000</f>
        <v>0.90329047355749426</v>
      </c>
      <c r="AK36" s="244">
        <f>'Inv Repo Via'!AF157/1000000</f>
        <v>0.94715684862065908</v>
      </c>
      <c r="AL36" s="244">
        <f>'Inv Repo Via'!AG157/1000000</f>
        <v>1.0382480502960201</v>
      </c>
      <c r="AM36" s="244">
        <f>'Inv Repo Via'!AH157/1000000</f>
        <v>1.0922939477551263</v>
      </c>
      <c r="AN36" s="240"/>
      <c r="AO36" s="240"/>
    </row>
    <row r="37" spans="1:41" ht="15.75" x14ac:dyDescent="0.25">
      <c r="A37" s="215" t="s">
        <v>247</v>
      </c>
      <c r="B37" s="195" t="s">
        <v>248</v>
      </c>
      <c r="C37" s="195">
        <f>+'Capex FEPASA'!D38</f>
        <v>0</v>
      </c>
      <c r="D37" s="244">
        <f t="shared" si="10"/>
        <v>0</v>
      </c>
      <c r="E37" s="244">
        <f>+'Res Frotas'!E97</f>
        <v>0</v>
      </c>
      <c r="F37" s="244">
        <f>+'Res Frotas'!F97</f>
        <v>0</v>
      </c>
      <c r="G37" s="244">
        <f>+'Res Frotas'!G97</f>
        <v>0</v>
      </c>
      <c r="H37" s="244">
        <f>+'Res Frotas'!H97</f>
        <v>0</v>
      </c>
      <c r="I37" s="244">
        <f>+'Res Frotas'!I97</f>
        <v>0</v>
      </c>
      <c r="J37" s="244">
        <f>+'Res Frotas'!J97</f>
        <v>0</v>
      </c>
      <c r="K37" s="244">
        <f>+'Res Frotas'!K97</f>
        <v>0</v>
      </c>
      <c r="L37" s="244">
        <f>+'Res Frotas'!L97</f>
        <v>0</v>
      </c>
      <c r="M37" s="244">
        <f>+'Res Frotas'!M97</f>
        <v>0</v>
      </c>
      <c r="N37" s="244">
        <f>+'Res Frotas'!N97</f>
        <v>0</v>
      </c>
      <c r="O37" s="244">
        <f>+'Res Frotas'!O97</f>
        <v>0</v>
      </c>
      <c r="P37" s="244">
        <f>+'Res Frotas'!P97</f>
        <v>0</v>
      </c>
      <c r="Q37" s="244">
        <f>+'Res Frotas'!Q97</f>
        <v>0</v>
      </c>
      <c r="R37" s="244">
        <f>+'Res Frotas'!R97</f>
        <v>0</v>
      </c>
      <c r="S37" s="244">
        <f>+'Res Frotas'!S97</f>
        <v>0</v>
      </c>
      <c r="T37" s="244">
        <f>+'Res Frotas'!T97</f>
        <v>0</v>
      </c>
      <c r="U37" s="244">
        <f>+'Res Frotas'!U97</f>
        <v>0</v>
      </c>
      <c r="V37" s="244">
        <f>+'Res Frotas'!V97</f>
        <v>0</v>
      </c>
      <c r="W37" s="244">
        <f>+'Res Frotas'!W97</f>
        <v>0</v>
      </c>
      <c r="X37" s="244">
        <f>+'Res Frotas'!X97</f>
        <v>0</v>
      </c>
      <c r="Y37" s="244">
        <f>+'Res Frotas'!Y97</f>
        <v>0</v>
      </c>
      <c r="Z37" s="244">
        <f>+'Res Frotas'!Z97</f>
        <v>0</v>
      </c>
      <c r="AA37" s="244">
        <f>+'Res Frotas'!AA97</f>
        <v>0</v>
      </c>
      <c r="AB37" s="244">
        <f>+'Res Frotas'!AB97</f>
        <v>0</v>
      </c>
      <c r="AC37" s="244">
        <f>+'Res Frotas'!AC97</f>
        <v>0</v>
      </c>
      <c r="AD37" s="244">
        <f>+'Res Frotas'!AD97</f>
        <v>0</v>
      </c>
      <c r="AE37" s="244">
        <f>+'Res Frotas'!AE97</f>
        <v>0</v>
      </c>
      <c r="AF37" s="244">
        <f>+'Res Frotas'!AF97</f>
        <v>0</v>
      </c>
      <c r="AG37" s="244">
        <f>+'Res Frotas'!AG97</f>
        <v>0</v>
      </c>
      <c r="AH37" s="244">
        <f>+'Res Frotas'!AH97</f>
        <v>0</v>
      </c>
      <c r="AI37" s="244">
        <f>+'Res Frotas'!AI97</f>
        <v>0</v>
      </c>
      <c r="AJ37" s="244">
        <f>+'Res Frotas'!AJ97</f>
        <v>0</v>
      </c>
      <c r="AK37" s="244">
        <f>+'Res Frotas'!AK97</f>
        <v>0</v>
      </c>
      <c r="AL37" s="244">
        <f>+'Res Frotas'!AL97</f>
        <v>0</v>
      </c>
      <c r="AM37" s="244">
        <f>+'Res Frotas'!AM97</f>
        <v>0</v>
      </c>
    </row>
    <row r="38" spans="1:41" ht="15.75" x14ac:dyDescent="0.25">
      <c r="A38" s="215" t="s">
        <v>249</v>
      </c>
      <c r="B38" s="195" t="s">
        <v>250</v>
      </c>
      <c r="C38" s="195">
        <f>+'Capex FEPASA'!D39</f>
        <v>0</v>
      </c>
      <c r="D38" s="244">
        <f t="shared" si="10"/>
        <v>0</v>
      </c>
      <c r="E38" s="244">
        <f>+'Res Frotas'!E98</f>
        <v>0</v>
      </c>
      <c r="F38" s="244">
        <f>+'Res Frotas'!F98</f>
        <v>0</v>
      </c>
      <c r="G38" s="244">
        <f>+'Res Frotas'!G98</f>
        <v>0</v>
      </c>
      <c r="H38" s="244">
        <f>+'Res Frotas'!H98</f>
        <v>0</v>
      </c>
      <c r="I38" s="244">
        <f>+'Res Frotas'!I98</f>
        <v>0</v>
      </c>
      <c r="J38" s="244">
        <f>+'Res Frotas'!J98</f>
        <v>0</v>
      </c>
      <c r="K38" s="244">
        <f>+'Res Frotas'!K98</f>
        <v>0</v>
      </c>
      <c r="L38" s="244">
        <f>+'Res Frotas'!L98</f>
        <v>0</v>
      </c>
      <c r="M38" s="244">
        <f>+'Res Frotas'!M98</f>
        <v>0</v>
      </c>
      <c r="N38" s="244">
        <f>+'Res Frotas'!N98</f>
        <v>0</v>
      </c>
      <c r="O38" s="244">
        <f>+'Res Frotas'!O98</f>
        <v>0</v>
      </c>
      <c r="P38" s="244">
        <f>+'Res Frotas'!P98</f>
        <v>0</v>
      </c>
      <c r="Q38" s="244">
        <f>+'Res Frotas'!Q98</f>
        <v>0</v>
      </c>
      <c r="R38" s="244">
        <f>+'Res Frotas'!R98</f>
        <v>0</v>
      </c>
      <c r="S38" s="244">
        <f>+'Res Frotas'!S98</f>
        <v>0</v>
      </c>
      <c r="T38" s="244">
        <f>+'Res Frotas'!T98</f>
        <v>0</v>
      </c>
      <c r="U38" s="244">
        <f>+'Res Frotas'!U98</f>
        <v>0</v>
      </c>
      <c r="V38" s="244">
        <f>+'Res Frotas'!V98</f>
        <v>0</v>
      </c>
      <c r="W38" s="244">
        <f>+'Res Frotas'!W98</f>
        <v>0</v>
      </c>
      <c r="X38" s="244">
        <f>+'Res Frotas'!X98</f>
        <v>0</v>
      </c>
      <c r="Y38" s="244">
        <f>+'Res Frotas'!Y98</f>
        <v>0</v>
      </c>
      <c r="Z38" s="244">
        <f>+'Res Frotas'!Z98</f>
        <v>0</v>
      </c>
      <c r="AA38" s="244">
        <f>+'Res Frotas'!AA98</f>
        <v>0</v>
      </c>
      <c r="AB38" s="244">
        <f>+'Res Frotas'!AB98</f>
        <v>0</v>
      </c>
      <c r="AC38" s="244">
        <f>+'Res Frotas'!AC98</f>
        <v>0</v>
      </c>
      <c r="AD38" s="244">
        <f>+'Res Frotas'!AD98</f>
        <v>0</v>
      </c>
      <c r="AE38" s="244">
        <f>+'Res Frotas'!AE98</f>
        <v>0</v>
      </c>
      <c r="AF38" s="244">
        <f>+'Res Frotas'!AF98</f>
        <v>0</v>
      </c>
      <c r="AG38" s="244">
        <f>+'Res Frotas'!AG98</f>
        <v>0</v>
      </c>
      <c r="AH38" s="244">
        <f>+'Res Frotas'!AH98</f>
        <v>0</v>
      </c>
      <c r="AI38" s="244">
        <f>+'Res Frotas'!AI98</f>
        <v>0</v>
      </c>
      <c r="AJ38" s="244">
        <f>+'Res Frotas'!AJ98</f>
        <v>0</v>
      </c>
      <c r="AK38" s="244">
        <f>+'Res Frotas'!AK98</f>
        <v>0</v>
      </c>
      <c r="AL38" s="244">
        <f>+'Res Frotas'!AL98</f>
        <v>0</v>
      </c>
      <c r="AM38" s="244">
        <f>+'Res Frotas'!AM98</f>
        <v>0</v>
      </c>
    </row>
    <row r="39" spans="1:41" ht="15.75" x14ac:dyDescent="0.25">
      <c r="A39" s="215" t="s">
        <v>251</v>
      </c>
      <c r="B39" s="195" t="s">
        <v>252</v>
      </c>
      <c r="C39" s="195"/>
      <c r="D39" s="244">
        <f t="shared" si="10"/>
        <v>0</v>
      </c>
      <c r="E39" s="244"/>
      <c r="F39" s="244"/>
      <c r="G39" s="244"/>
      <c r="H39" s="244"/>
      <c r="I39" s="244"/>
      <c r="J39" s="244"/>
      <c r="K39" s="244"/>
      <c r="L39" s="244"/>
      <c r="M39" s="244"/>
      <c r="N39" s="244"/>
      <c r="O39" s="244"/>
      <c r="P39" s="244"/>
      <c r="Q39" s="244"/>
      <c r="R39" s="244"/>
      <c r="S39" s="244"/>
      <c r="T39" s="244"/>
      <c r="U39" s="244"/>
      <c r="V39" s="244"/>
      <c r="W39" s="244"/>
      <c r="X39" s="244"/>
      <c r="Y39" s="244"/>
      <c r="Z39" s="244"/>
      <c r="AA39" s="244"/>
      <c r="AB39" s="244"/>
      <c r="AC39" s="244"/>
      <c r="AD39" s="244"/>
      <c r="AE39" s="244"/>
      <c r="AF39" s="244"/>
      <c r="AG39" s="244"/>
      <c r="AH39" s="244"/>
      <c r="AI39" s="244"/>
      <c r="AJ39" s="244"/>
      <c r="AK39" s="244"/>
      <c r="AL39" s="244"/>
      <c r="AM39" s="244"/>
    </row>
    <row r="40" spans="1:41" ht="15.75" x14ac:dyDescent="0.25">
      <c r="A40" s="215" t="s">
        <v>253</v>
      </c>
      <c r="B40" s="195" t="s">
        <v>254</v>
      </c>
      <c r="C40" s="234">
        <f>+'Capex FEPASA'!D41</f>
        <v>14.463291616051274</v>
      </c>
      <c r="D40" s="244">
        <f t="shared" si="10"/>
        <v>14.463291616051277</v>
      </c>
      <c r="E40" s="244">
        <f>SUM(E36:E39)</f>
        <v>0</v>
      </c>
      <c r="F40" s="244">
        <f t="shared" ref="F40:AM40" si="11">SUM(F36:F39)</f>
        <v>0</v>
      </c>
      <c r="G40" s="244">
        <f t="shared" si="11"/>
        <v>0</v>
      </c>
      <c r="H40" s="244">
        <f t="shared" si="11"/>
        <v>0</v>
      </c>
      <c r="I40" s="244">
        <f t="shared" si="11"/>
        <v>2.8797624965391306E-2</v>
      </c>
      <c r="J40" s="244">
        <f t="shared" si="11"/>
        <v>3.4438543045824131E-2</v>
      </c>
      <c r="K40" s="244">
        <f t="shared" si="11"/>
        <v>4.1190395099897414E-2</v>
      </c>
      <c r="L40" s="244">
        <f t="shared" si="11"/>
        <v>4.9273226756578019E-2</v>
      </c>
      <c r="M40" s="244">
        <f t="shared" si="11"/>
        <v>5.8950931918781743E-2</v>
      </c>
      <c r="N40" s="244">
        <f t="shared" si="11"/>
        <v>7.0540045432860535E-2</v>
      </c>
      <c r="O40" s="244">
        <f t="shared" si="11"/>
        <v>8.4420310398539589E-2</v>
      </c>
      <c r="P40" s="244">
        <f t="shared" si="11"/>
        <v>0.10104738068968001</v>
      </c>
      <c r="Q40" s="244">
        <f t="shared" si="11"/>
        <v>0.12096809301286951</v>
      </c>
      <c r="R40" s="244">
        <f t="shared" si="11"/>
        <v>0.14483883177738383</v>
      </c>
      <c r="S40" s="244">
        <f t="shared" si="11"/>
        <v>0.20774067758789685</v>
      </c>
      <c r="T40" s="244">
        <f t="shared" si="11"/>
        <v>0.2488544191163275</v>
      </c>
      <c r="U40" s="244">
        <f t="shared" si="11"/>
        <v>0.29815390252537249</v>
      </c>
      <c r="V40" s="244">
        <f t="shared" si="11"/>
        <v>0.35727915417991574</v>
      </c>
      <c r="W40" s="244">
        <f t="shared" si="11"/>
        <v>0.42820092127297332</v>
      </c>
      <c r="X40" s="244">
        <f t="shared" si="11"/>
        <v>0.51328780890226511</v>
      </c>
      <c r="Y40" s="244">
        <f t="shared" si="11"/>
        <v>0.53958505555136971</v>
      </c>
      <c r="Z40" s="244">
        <f t="shared" si="11"/>
        <v>0.56725931905913729</v>
      </c>
      <c r="AA40" s="244">
        <f t="shared" si="11"/>
        <v>0.59638451463195952</v>
      </c>
      <c r="AB40" s="244">
        <f t="shared" si="11"/>
        <v>0.62703863285910599</v>
      </c>
      <c r="AC40" s="244">
        <f t="shared" si="11"/>
        <v>0.659303970674325</v>
      </c>
      <c r="AD40" s="244">
        <f t="shared" si="11"/>
        <v>0.69326737576074504</v>
      </c>
      <c r="AE40" s="244">
        <f t="shared" si="11"/>
        <v>0.72902050520104267</v>
      </c>
      <c r="AF40" s="244">
        <f t="shared" si="11"/>
        <v>0.76666009922373157</v>
      </c>
      <c r="AG40" s="244">
        <f t="shared" si="11"/>
        <v>0.80628827094834254</v>
      </c>
      <c r="AH40" s="244">
        <f t="shared" si="11"/>
        <v>0.84801281308741427</v>
      </c>
      <c r="AI40" s="244">
        <f t="shared" si="11"/>
        <v>0.86149947214224576</v>
      </c>
      <c r="AJ40" s="244">
        <f t="shared" si="11"/>
        <v>0.90329047355749426</v>
      </c>
      <c r="AK40" s="244">
        <f t="shared" si="11"/>
        <v>0.94715684862065908</v>
      </c>
      <c r="AL40" s="244">
        <f t="shared" si="11"/>
        <v>1.0382480502960201</v>
      </c>
      <c r="AM40" s="244">
        <f t="shared" si="11"/>
        <v>1.0922939477551263</v>
      </c>
    </row>
    <row r="41" spans="1:41" ht="15.75" x14ac:dyDescent="0.25">
      <c r="A41" s="215"/>
      <c r="B41" s="195"/>
      <c r="C41" s="195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</row>
    <row r="42" spans="1:41" ht="15.75" x14ac:dyDescent="0.25">
      <c r="A42" s="213" t="s">
        <v>255</v>
      </c>
      <c r="B42" s="214" t="s">
        <v>256</v>
      </c>
      <c r="C42" s="235">
        <f>+'Capex FEPASA'!D43</f>
        <v>1352.6699683427723</v>
      </c>
      <c r="D42" s="243">
        <f t="shared" ref="D42" si="12">SUM(E42:AM42)</f>
        <v>1352.6699683427719</v>
      </c>
      <c r="E42" s="243">
        <f>+E40+E33</f>
        <v>0</v>
      </c>
      <c r="F42" s="243">
        <f t="shared" ref="F42:AM42" si="13">+F40+F33</f>
        <v>473.5320911670363</v>
      </c>
      <c r="G42" s="243">
        <f t="shared" si="13"/>
        <v>468.0895911670363</v>
      </c>
      <c r="H42" s="243">
        <f t="shared" si="13"/>
        <v>318.39044893810291</v>
      </c>
      <c r="I42" s="243">
        <f t="shared" si="13"/>
        <v>1.9654187042295268</v>
      </c>
      <c r="J42" s="243">
        <f t="shared" si="13"/>
        <v>2.1759594301186875</v>
      </c>
      <c r="K42" s="243">
        <f t="shared" si="13"/>
        <v>2.1160574011382791</v>
      </c>
      <c r="L42" s="243">
        <f t="shared" si="13"/>
        <v>2.1969256423203611</v>
      </c>
      <c r="M42" s="243">
        <f t="shared" si="13"/>
        <v>2.4189148893951118</v>
      </c>
      <c r="N42" s="243">
        <f t="shared" si="13"/>
        <v>2.3715224855575214</v>
      </c>
      <c r="O42" s="243">
        <f t="shared" si="13"/>
        <v>2.6031000262448365</v>
      </c>
      <c r="P42" s="243">
        <f t="shared" si="13"/>
        <v>2.5663207186858004</v>
      </c>
      <c r="Q42" s="243">
        <f t="shared" si="13"/>
        <v>2.6727402240160454</v>
      </c>
      <c r="R42" s="243">
        <f t="shared" si="13"/>
        <v>5.6571109279803675</v>
      </c>
      <c r="S42" s="243">
        <f t="shared" si="13"/>
        <v>3.1746424884471853</v>
      </c>
      <c r="T42" s="243">
        <f t="shared" si="13"/>
        <v>3.1780966777593167</v>
      </c>
      <c r="U42" s="243">
        <f t="shared" si="13"/>
        <v>3.4671653651539733</v>
      </c>
      <c r="V42" s="243">
        <f t="shared" si="13"/>
        <v>3.4957325407643398</v>
      </c>
      <c r="W42" s="243">
        <f t="shared" si="13"/>
        <v>5.6507445117265149</v>
      </c>
      <c r="X42" s="243">
        <f t="shared" si="13"/>
        <v>2.4581587859715848</v>
      </c>
      <c r="Y42" s="243">
        <f t="shared" si="13"/>
        <v>2.6615876782675914</v>
      </c>
      <c r="Z42" s="243">
        <f t="shared" si="13"/>
        <v>2.5932983451172751</v>
      </c>
      <c r="AA42" s="243">
        <f t="shared" si="13"/>
        <v>2.8012615280711053</v>
      </c>
      <c r="AB42" s="243">
        <f t="shared" si="13"/>
        <v>2.7376948595610484</v>
      </c>
      <c r="AC42" s="243">
        <f t="shared" si="13"/>
        <v>2.9505782539754684</v>
      </c>
      <c r="AD42" s="243">
        <f t="shared" si="13"/>
        <v>2.8921390093382575</v>
      </c>
      <c r="AE42" s="243">
        <f t="shared" si="13"/>
        <v>2.9733975294890334</v>
      </c>
      <c r="AF42" s="243">
        <f t="shared" si="13"/>
        <v>3.1944706373171279</v>
      </c>
      <c r="AG42" s="243">
        <f t="shared" si="13"/>
        <v>3.1445718738951456</v>
      </c>
      <c r="AH42" s="243">
        <f t="shared" si="13"/>
        <v>1.7255830976249313</v>
      </c>
      <c r="AI42" s="243">
        <f t="shared" si="13"/>
        <v>3.1119951048465895</v>
      </c>
      <c r="AJ42" s="243">
        <f t="shared" si="13"/>
        <v>3.1974875337896145</v>
      </c>
      <c r="AK42" s="243">
        <f t="shared" si="13"/>
        <v>5.6467175962294345</v>
      </c>
      <c r="AL42" s="243">
        <f t="shared" si="13"/>
        <v>3.7661492558095317</v>
      </c>
      <c r="AM42" s="243">
        <f t="shared" si="13"/>
        <v>1.0922939477551263</v>
      </c>
    </row>
    <row r="43" spans="1:41" ht="15.75" x14ac:dyDescent="0.25">
      <c r="A43" s="215"/>
      <c r="B43" s="195"/>
      <c r="C43" s="234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</row>
    <row r="44" spans="1:41" ht="15.75" x14ac:dyDescent="0.25">
      <c r="A44" s="213" t="s">
        <v>257</v>
      </c>
      <c r="B44" s="214" t="s">
        <v>258</v>
      </c>
      <c r="C44" s="235">
        <f>+'Capex FEPASA'!D45</f>
        <v>68.59008</v>
      </c>
      <c r="D44" s="243">
        <f t="shared" ref="D44" si="14">SUM(E44:AM44)</f>
        <v>68.59008</v>
      </c>
      <c r="E44" s="243">
        <f>+'Capex FEPASA'!E45</f>
        <v>0</v>
      </c>
      <c r="F44" s="243">
        <f>+'Capex FEPASA'!F45</f>
        <v>27.436032000000001</v>
      </c>
      <c r="G44" s="243">
        <f>+'Capex FEPASA'!G45</f>
        <v>27.436032000000001</v>
      </c>
      <c r="H44" s="243">
        <f>+'Capex FEPASA'!H45</f>
        <v>13.718016</v>
      </c>
      <c r="I44" s="243">
        <f>+'Capex FEPASA'!I45</f>
        <v>0</v>
      </c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3"/>
      <c r="AJ44" s="243"/>
      <c r="AK44" s="243"/>
      <c r="AL44" s="243"/>
      <c r="AM44" s="243"/>
    </row>
    <row r="45" spans="1:41" ht="15.75" x14ac:dyDescent="0.25">
      <c r="A45" s="213"/>
      <c r="B45" s="195"/>
      <c r="C45" s="234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</row>
    <row r="46" spans="1:41" ht="16.5" thickBot="1" x14ac:dyDescent="0.3">
      <c r="A46" s="228" t="s">
        <v>259</v>
      </c>
      <c r="B46" s="220" t="s">
        <v>260</v>
      </c>
      <c r="C46" s="236">
        <f>+'Capex FEPASA'!D47</f>
        <v>1421.2600483427723</v>
      </c>
      <c r="D46" s="245">
        <f t="shared" ref="D46" si="15">SUM(E46:AM46)</f>
        <v>1421.2600483427718</v>
      </c>
      <c r="E46" s="245">
        <f>+E44+E42</f>
        <v>0</v>
      </c>
      <c r="F46" s="245">
        <f t="shared" ref="F46:AM46" si="16">+F44+F42</f>
        <v>500.96812316703631</v>
      </c>
      <c r="G46" s="245">
        <f t="shared" si="16"/>
        <v>495.52562316703631</v>
      </c>
      <c r="H46" s="245">
        <f t="shared" si="16"/>
        <v>332.10846493810288</v>
      </c>
      <c r="I46" s="245">
        <f t="shared" si="16"/>
        <v>1.9654187042295268</v>
      </c>
      <c r="J46" s="245">
        <f t="shared" si="16"/>
        <v>2.1759594301186875</v>
      </c>
      <c r="K46" s="245">
        <f t="shared" si="16"/>
        <v>2.1160574011382791</v>
      </c>
      <c r="L46" s="245">
        <f t="shared" si="16"/>
        <v>2.1969256423203611</v>
      </c>
      <c r="M46" s="245">
        <f t="shared" si="16"/>
        <v>2.4189148893951118</v>
      </c>
      <c r="N46" s="245">
        <f t="shared" si="16"/>
        <v>2.3715224855575214</v>
      </c>
      <c r="O46" s="245">
        <f t="shared" si="16"/>
        <v>2.6031000262448365</v>
      </c>
      <c r="P46" s="245">
        <f t="shared" si="16"/>
        <v>2.5663207186858004</v>
      </c>
      <c r="Q46" s="245">
        <f t="shared" si="16"/>
        <v>2.6727402240160454</v>
      </c>
      <c r="R46" s="245">
        <f t="shared" si="16"/>
        <v>5.6571109279803675</v>
      </c>
      <c r="S46" s="245">
        <f t="shared" si="16"/>
        <v>3.1746424884471853</v>
      </c>
      <c r="T46" s="245">
        <f t="shared" si="16"/>
        <v>3.1780966777593167</v>
      </c>
      <c r="U46" s="245">
        <f t="shared" si="16"/>
        <v>3.4671653651539733</v>
      </c>
      <c r="V46" s="245">
        <f t="shared" si="16"/>
        <v>3.4957325407643398</v>
      </c>
      <c r="W46" s="245">
        <f t="shared" si="16"/>
        <v>5.6507445117265149</v>
      </c>
      <c r="X46" s="245">
        <f t="shared" si="16"/>
        <v>2.4581587859715848</v>
      </c>
      <c r="Y46" s="245">
        <f t="shared" si="16"/>
        <v>2.6615876782675914</v>
      </c>
      <c r="Z46" s="245">
        <f t="shared" si="16"/>
        <v>2.5932983451172751</v>
      </c>
      <c r="AA46" s="245">
        <f t="shared" si="16"/>
        <v>2.8012615280711053</v>
      </c>
      <c r="AB46" s="245">
        <f t="shared" si="16"/>
        <v>2.7376948595610484</v>
      </c>
      <c r="AC46" s="245">
        <f t="shared" si="16"/>
        <v>2.9505782539754684</v>
      </c>
      <c r="AD46" s="245">
        <f t="shared" si="16"/>
        <v>2.8921390093382575</v>
      </c>
      <c r="AE46" s="245">
        <f t="shared" si="16"/>
        <v>2.9733975294890334</v>
      </c>
      <c r="AF46" s="245">
        <f t="shared" si="16"/>
        <v>3.1944706373171279</v>
      </c>
      <c r="AG46" s="245">
        <f t="shared" si="16"/>
        <v>3.1445718738951456</v>
      </c>
      <c r="AH46" s="245">
        <f t="shared" si="16"/>
        <v>1.7255830976249313</v>
      </c>
      <c r="AI46" s="245">
        <f t="shared" si="16"/>
        <v>3.1119951048465895</v>
      </c>
      <c r="AJ46" s="245">
        <f t="shared" si="16"/>
        <v>3.1974875337896145</v>
      </c>
      <c r="AK46" s="245">
        <f t="shared" si="16"/>
        <v>5.6467175962294345</v>
      </c>
      <c r="AL46" s="245">
        <f t="shared" si="16"/>
        <v>3.7661492558095317</v>
      </c>
      <c r="AM46" s="245">
        <f t="shared" si="16"/>
        <v>1.0922939477551263</v>
      </c>
    </row>
    <row r="47" spans="1:41" ht="15.75" x14ac:dyDescent="0.25">
      <c r="A47" s="195" t="s">
        <v>1175</v>
      </c>
      <c r="B47" s="195"/>
      <c r="C47" s="195"/>
      <c r="D47" s="195"/>
      <c r="E47" s="195"/>
      <c r="F47" s="195"/>
      <c r="G47" s="195"/>
    </row>
    <row r="48" spans="1:41" ht="15.75" x14ac:dyDescent="0.25">
      <c r="A48" s="195" t="s">
        <v>484</v>
      </c>
      <c r="B48" s="195"/>
      <c r="C48" s="195"/>
      <c r="D48" s="195">
        <f>+'Capex FEPASA'!D47</f>
        <v>1421.2600483427723</v>
      </c>
      <c r="E48" s="195"/>
      <c r="F48" s="195"/>
      <c r="G48" s="195"/>
    </row>
    <row r="49" spans="1:39" ht="15.75" x14ac:dyDescent="0.25">
      <c r="A49" s="195"/>
      <c r="B49" s="195"/>
      <c r="C49" s="195"/>
      <c r="D49" s="195"/>
      <c r="E49" s="195"/>
      <c r="F49" s="195"/>
      <c r="G49" s="195"/>
    </row>
    <row r="50" spans="1:39" ht="15.75" x14ac:dyDescent="0.25">
      <c r="A50" s="214" t="s">
        <v>267</v>
      </c>
      <c r="F50" s="195"/>
      <c r="G50" s="195"/>
    </row>
    <row r="51" spans="1:39" ht="15.75" x14ac:dyDescent="0.25">
      <c r="A51" s="49" t="s">
        <v>275</v>
      </c>
      <c r="B51" s="49"/>
      <c r="D51" s="195"/>
      <c r="E51" s="195"/>
      <c r="F51" s="195"/>
      <c r="G51" s="195"/>
    </row>
    <row r="52" spans="1:39" ht="16.5" thickBot="1" x14ac:dyDescent="0.3">
      <c r="A52" s="292" t="s">
        <v>534</v>
      </c>
      <c r="B52" s="246"/>
      <c r="D52" s="195"/>
      <c r="E52" s="195"/>
      <c r="F52" s="195"/>
      <c r="G52" s="195"/>
    </row>
    <row r="53" spans="1:39" ht="15.75" x14ac:dyDescent="0.25">
      <c r="A53" s="293"/>
      <c r="B53" s="285"/>
      <c r="C53" s="285"/>
      <c r="D53" s="317" t="s">
        <v>481</v>
      </c>
      <c r="E53" s="320">
        <v>2011</v>
      </c>
      <c r="F53" s="320">
        <v>2012</v>
      </c>
      <c r="G53" s="320">
        <v>2013</v>
      </c>
      <c r="H53" s="320">
        <v>2014</v>
      </c>
      <c r="I53" s="294">
        <v>2015</v>
      </c>
      <c r="J53" s="320">
        <f t="shared" ref="J53:AM53" si="17">I53+1</f>
        <v>2016</v>
      </c>
      <c r="K53" s="320">
        <f t="shared" si="17"/>
        <v>2017</v>
      </c>
      <c r="L53" s="320">
        <f t="shared" si="17"/>
        <v>2018</v>
      </c>
      <c r="M53" s="320">
        <f t="shared" si="17"/>
        <v>2019</v>
      </c>
      <c r="N53" s="320">
        <f t="shared" si="17"/>
        <v>2020</v>
      </c>
      <c r="O53" s="320">
        <f t="shared" si="17"/>
        <v>2021</v>
      </c>
      <c r="P53" s="320">
        <f t="shared" si="17"/>
        <v>2022</v>
      </c>
      <c r="Q53" s="320">
        <f t="shared" si="17"/>
        <v>2023</v>
      </c>
      <c r="R53" s="320">
        <f t="shared" si="17"/>
        <v>2024</v>
      </c>
      <c r="S53" s="42">
        <f t="shared" si="17"/>
        <v>2025</v>
      </c>
      <c r="T53" s="320">
        <f t="shared" si="17"/>
        <v>2026</v>
      </c>
      <c r="U53" s="320">
        <f t="shared" si="17"/>
        <v>2027</v>
      </c>
      <c r="V53" s="42">
        <f t="shared" si="17"/>
        <v>2028</v>
      </c>
      <c r="W53" s="320">
        <f t="shared" si="17"/>
        <v>2029</v>
      </c>
      <c r="X53" s="294">
        <f t="shared" si="17"/>
        <v>2030</v>
      </c>
      <c r="Y53" s="320">
        <f t="shared" si="17"/>
        <v>2031</v>
      </c>
      <c r="Z53" s="320">
        <f t="shared" si="17"/>
        <v>2032</v>
      </c>
      <c r="AA53" s="320">
        <f t="shared" si="17"/>
        <v>2033</v>
      </c>
      <c r="AB53" s="320">
        <f t="shared" si="17"/>
        <v>2034</v>
      </c>
      <c r="AC53" s="320">
        <f t="shared" si="17"/>
        <v>2035</v>
      </c>
      <c r="AD53" s="320">
        <f t="shared" si="17"/>
        <v>2036</v>
      </c>
      <c r="AE53" s="320">
        <f t="shared" si="17"/>
        <v>2037</v>
      </c>
      <c r="AF53" s="320">
        <f t="shared" si="17"/>
        <v>2038</v>
      </c>
      <c r="AG53" s="320">
        <f t="shared" si="17"/>
        <v>2039</v>
      </c>
      <c r="AH53" s="320">
        <f t="shared" si="17"/>
        <v>2040</v>
      </c>
      <c r="AI53" s="320">
        <f t="shared" si="17"/>
        <v>2041</v>
      </c>
      <c r="AJ53" s="320">
        <f t="shared" si="17"/>
        <v>2042</v>
      </c>
      <c r="AK53" s="320">
        <f t="shared" si="17"/>
        <v>2043</v>
      </c>
      <c r="AL53" s="320">
        <f t="shared" si="17"/>
        <v>2044</v>
      </c>
      <c r="AM53" s="294">
        <f t="shared" si="17"/>
        <v>2045</v>
      </c>
    </row>
    <row r="54" spans="1:39" ht="16.5" thickBot="1" x14ac:dyDescent="0.3">
      <c r="A54" s="296"/>
      <c r="B54" s="39"/>
      <c r="C54" s="39"/>
      <c r="D54" s="43" t="s">
        <v>132</v>
      </c>
      <c r="E54" s="43"/>
      <c r="F54" s="43"/>
      <c r="G54" s="43"/>
      <c r="H54" s="43"/>
      <c r="I54" s="297" t="s">
        <v>112</v>
      </c>
      <c r="J54" s="43" t="s">
        <v>427</v>
      </c>
      <c r="K54" s="43" t="s">
        <v>428</v>
      </c>
      <c r="L54" s="43" t="s">
        <v>429</v>
      </c>
      <c r="M54" s="43" t="s">
        <v>430</v>
      </c>
      <c r="N54" s="43" t="s">
        <v>431</v>
      </c>
      <c r="O54" s="43" t="s">
        <v>432</v>
      </c>
      <c r="P54" s="43" t="s">
        <v>433</v>
      </c>
      <c r="Q54" s="43" t="s">
        <v>434</v>
      </c>
      <c r="R54" s="43" t="s">
        <v>435</v>
      </c>
      <c r="S54" s="44" t="s">
        <v>436</v>
      </c>
      <c r="T54" s="43" t="s">
        <v>437</v>
      </c>
      <c r="U54" s="43" t="s">
        <v>438</v>
      </c>
      <c r="V54" s="44" t="s">
        <v>439</v>
      </c>
      <c r="W54" s="43" t="s">
        <v>440</v>
      </c>
      <c r="X54" s="297" t="s">
        <v>113</v>
      </c>
      <c r="Y54" s="43" t="s">
        <v>441</v>
      </c>
      <c r="Z54" s="43" t="s">
        <v>442</v>
      </c>
      <c r="AA54" s="43" t="s">
        <v>443</v>
      </c>
      <c r="AB54" s="43" t="s">
        <v>444</v>
      </c>
      <c r="AC54" s="43" t="s">
        <v>445</v>
      </c>
      <c r="AD54" s="43" t="s">
        <v>446</v>
      </c>
      <c r="AE54" s="43" t="s">
        <v>447</v>
      </c>
      <c r="AF54" s="43" t="s">
        <v>448</v>
      </c>
      <c r="AG54" s="43" t="s">
        <v>449</v>
      </c>
      <c r="AH54" s="43" t="s">
        <v>450</v>
      </c>
      <c r="AI54" s="43" t="s">
        <v>451</v>
      </c>
      <c r="AJ54" s="43" t="s">
        <v>452</v>
      </c>
      <c r="AK54" s="43" t="s">
        <v>453</v>
      </c>
      <c r="AL54" s="43" t="s">
        <v>454</v>
      </c>
      <c r="AM54" s="297" t="s">
        <v>114</v>
      </c>
    </row>
    <row r="55" spans="1:39" ht="15.75" x14ac:dyDescent="0.25">
      <c r="A55" s="213" t="s">
        <v>206</v>
      </c>
      <c r="B55" s="214" t="s">
        <v>207</v>
      </c>
      <c r="C55" s="214"/>
      <c r="D55" s="195"/>
      <c r="E55" s="195"/>
      <c r="F55" s="195"/>
      <c r="G55" s="195"/>
      <c r="H55" s="195"/>
    </row>
    <row r="56" spans="1:39" ht="15.75" x14ac:dyDescent="0.25">
      <c r="A56" s="215" t="s">
        <v>208</v>
      </c>
      <c r="B56" s="195" t="s">
        <v>209</v>
      </c>
      <c r="C56" s="195"/>
      <c r="D56" s="244">
        <f>SUM(E56:AM56)</f>
        <v>513.29520000000002</v>
      </c>
      <c r="E56" s="244">
        <f>+'Capex FEPASA'!E57</f>
        <v>0</v>
      </c>
      <c r="F56" s="244">
        <f>+'Capex FEPASA'!F57</f>
        <v>205.31808000000001</v>
      </c>
      <c r="G56" s="244">
        <f>+'Capex FEPASA'!G57</f>
        <v>205.31808000000001</v>
      </c>
      <c r="H56" s="244">
        <f>+'Capex FEPASA'!H57</f>
        <v>102.65904</v>
      </c>
      <c r="I56" s="244">
        <f>+'Capex FEPASA'!I57</f>
        <v>0</v>
      </c>
      <c r="J56" s="244"/>
      <c r="K56" s="244"/>
      <c r="L56" s="244"/>
      <c r="M56" s="244"/>
      <c r="N56" s="244"/>
      <c r="O56" s="244"/>
      <c r="P56" s="244"/>
      <c r="Q56" s="244"/>
      <c r="R56" s="244"/>
      <c r="S56" s="244"/>
      <c r="T56" s="244"/>
      <c r="U56" s="244"/>
      <c r="V56" s="244"/>
      <c r="W56" s="244"/>
      <c r="X56" s="244"/>
      <c r="Y56" s="244"/>
      <c r="Z56" s="244"/>
      <c r="AA56" s="244"/>
      <c r="AB56" s="244"/>
      <c r="AC56" s="244"/>
      <c r="AD56" s="244"/>
      <c r="AE56" s="244"/>
      <c r="AF56" s="244"/>
      <c r="AG56" s="244"/>
      <c r="AH56" s="244"/>
      <c r="AI56" s="244"/>
      <c r="AJ56" s="244"/>
      <c r="AK56" s="244"/>
      <c r="AL56" s="244"/>
      <c r="AM56" s="244"/>
    </row>
    <row r="57" spans="1:39" ht="15.75" x14ac:dyDescent="0.25">
      <c r="A57" s="215" t="s">
        <v>210</v>
      </c>
      <c r="B57" s="195" t="s">
        <v>211</v>
      </c>
      <c r="C57" s="195"/>
      <c r="D57" s="244">
        <f t="shared" ref="D57:D64" si="18">SUM(E57:AM57)</f>
        <v>110.5728</v>
      </c>
      <c r="E57" s="244">
        <f>+'Capex FEPASA'!E58</f>
        <v>0</v>
      </c>
      <c r="F57" s="244">
        <f>+'Capex FEPASA'!F58</f>
        <v>44.229120000000002</v>
      </c>
      <c r="G57" s="244">
        <f>+'Capex FEPASA'!G58</f>
        <v>44.229120000000002</v>
      </c>
      <c r="H57" s="244">
        <f>+'Capex FEPASA'!H58</f>
        <v>22.114560000000001</v>
      </c>
      <c r="I57" s="244">
        <f>+'Capex FEPASA'!I58</f>
        <v>0</v>
      </c>
      <c r="J57" s="244"/>
      <c r="K57" s="244"/>
      <c r="L57" s="244"/>
      <c r="M57" s="244"/>
      <c r="N57" s="244"/>
      <c r="O57" s="244"/>
      <c r="P57" s="244"/>
      <c r="Q57" s="244"/>
      <c r="R57" s="244"/>
      <c r="S57" s="244"/>
      <c r="T57" s="244"/>
      <c r="U57" s="244"/>
      <c r="V57" s="244"/>
      <c r="W57" s="244"/>
      <c r="X57" s="244"/>
      <c r="Y57" s="244"/>
      <c r="Z57" s="244"/>
      <c r="AA57" s="244"/>
      <c r="AB57" s="244"/>
      <c r="AC57" s="244"/>
      <c r="AD57" s="244"/>
      <c r="AE57" s="244"/>
      <c r="AF57" s="244"/>
      <c r="AG57" s="244"/>
      <c r="AH57" s="244"/>
      <c r="AI57" s="244"/>
      <c r="AJ57" s="244"/>
      <c r="AK57" s="244"/>
      <c r="AL57" s="244"/>
      <c r="AM57" s="244"/>
    </row>
    <row r="58" spans="1:39" ht="15.75" x14ac:dyDescent="0.25">
      <c r="A58" s="215" t="s">
        <v>212</v>
      </c>
      <c r="B58" s="195" t="s">
        <v>973</v>
      </c>
      <c r="C58" s="195"/>
      <c r="D58" s="244">
        <f t="shared" si="18"/>
        <v>295.98285086999999</v>
      </c>
      <c r="E58" s="244">
        <f>+'Capex FEPASA'!E59</f>
        <v>0</v>
      </c>
      <c r="F58" s="244">
        <f>+'Capex FEPASA'!F59</f>
        <v>118.393140348</v>
      </c>
      <c r="G58" s="244">
        <f>+'Capex FEPASA'!G59</f>
        <v>118.393140348</v>
      </c>
      <c r="H58" s="244">
        <f>+'Capex FEPASA'!H59</f>
        <v>59.196570174000001</v>
      </c>
      <c r="I58" s="244">
        <f>+'Capex FEPASA'!I59</f>
        <v>0</v>
      </c>
      <c r="J58" s="244"/>
      <c r="K58" s="244"/>
      <c r="L58" s="244"/>
      <c r="M58" s="244"/>
      <c r="N58" s="244"/>
      <c r="O58" s="244"/>
      <c r="P58" s="244"/>
      <c r="Q58" s="244"/>
      <c r="R58" s="244"/>
      <c r="S58" s="244"/>
      <c r="T58" s="244"/>
      <c r="U58" s="244"/>
      <c r="V58" s="244"/>
      <c r="W58" s="244"/>
      <c r="X58" s="244"/>
      <c r="Y58" s="244"/>
      <c r="Z58" s="244"/>
      <c r="AA58" s="244"/>
      <c r="AB58" s="244"/>
      <c r="AC58" s="244"/>
      <c r="AD58" s="244"/>
      <c r="AE58" s="244"/>
      <c r="AF58" s="244"/>
      <c r="AG58" s="244"/>
      <c r="AH58" s="244"/>
      <c r="AI58" s="244"/>
      <c r="AJ58" s="244"/>
      <c r="AK58" s="244"/>
      <c r="AL58" s="244"/>
      <c r="AM58" s="244"/>
    </row>
    <row r="59" spans="1:39" ht="15.75" x14ac:dyDescent="0.25">
      <c r="A59" s="215" t="s">
        <v>214</v>
      </c>
      <c r="B59" s="195" t="s">
        <v>215</v>
      </c>
      <c r="C59" s="234">
        <f>'Capex FEPASA'!D60</f>
        <v>4.1719480519480525</v>
      </c>
      <c r="D59" s="244">
        <f t="shared" si="18"/>
        <v>4.1719480519480534</v>
      </c>
      <c r="E59" s="244">
        <f>'Orç Licen1 '!J164</f>
        <v>0</v>
      </c>
      <c r="F59" s="244">
        <f>'Orç Licen1 '!K164</f>
        <v>0.79711399711399733</v>
      </c>
      <c r="G59" s="244">
        <f>'Orç Licen1 '!L164</f>
        <v>0.79711399711399733</v>
      </c>
      <c r="H59" s="244">
        <f>'Orç Licen1 '!M164</f>
        <v>1.7559018759018761</v>
      </c>
      <c r="I59" s="244">
        <f>'Orç Licen1 '!N164</f>
        <v>0</v>
      </c>
      <c r="J59" s="244">
        <f>'Orç Licen1 '!O164</f>
        <v>0</v>
      </c>
      <c r="K59" s="244">
        <f>'Orç Licen1 '!P164</f>
        <v>0</v>
      </c>
      <c r="L59" s="244">
        <f>'Orç Licen1 '!Q164</f>
        <v>0.13696969696969699</v>
      </c>
      <c r="M59" s="244">
        <f>'Orç Licen1 '!R164</f>
        <v>0</v>
      </c>
      <c r="N59" s="244">
        <f>'Orç Licen1 '!S164</f>
        <v>0</v>
      </c>
      <c r="O59" s="244">
        <f>'Orç Licen1 '!T164</f>
        <v>0</v>
      </c>
      <c r="P59" s="244">
        <f>'Orç Licen1 '!U164</f>
        <v>0</v>
      </c>
      <c r="Q59" s="244">
        <f>'Orç Licen1 '!V164</f>
        <v>0.13696969696969699</v>
      </c>
      <c r="R59" s="244">
        <f>'Orç Licen1 '!W164</f>
        <v>0</v>
      </c>
      <c r="S59" s="244">
        <f>'Orç Licen1 '!X164</f>
        <v>0</v>
      </c>
      <c r="T59" s="244">
        <f>'Orç Licen1 '!Y164</f>
        <v>0</v>
      </c>
      <c r="U59" s="244">
        <f>'Orç Licen1 '!Z164</f>
        <v>0.13696969696969699</v>
      </c>
      <c r="V59" s="244">
        <f>'Orç Licen1 '!AA164</f>
        <v>0</v>
      </c>
      <c r="W59" s="244">
        <f>'Orç Licen1 '!AB164</f>
        <v>0</v>
      </c>
      <c r="X59" s="244">
        <f>'Orç Licen1 '!AC164</f>
        <v>0</v>
      </c>
      <c r="Y59" s="244">
        <f>'Orç Licen1 '!AD164</f>
        <v>0</v>
      </c>
      <c r="Z59" s="244">
        <f>'Orç Licen1 '!AE164</f>
        <v>0.13696969696969699</v>
      </c>
      <c r="AA59" s="244">
        <f>'Orç Licen1 '!AF164</f>
        <v>0</v>
      </c>
      <c r="AB59" s="244">
        <f>'Orç Licen1 '!AG164</f>
        <v>0</v>
      </c>
      <c r="AC59" s="244">
        <f>'Orç Licen1 '!AH164</f>
        <v>0</v>
      </c>
      <c r="AD59" s="244">
        <f>'Orç Licen1 '!AI164</f>
        <v>0</v>
      </c>
      <c r="AE59" s="244">
        <f>'Orç Licen1 '!AJ164</f>
        <v>0</v>
      </c>
      <c r="AF59" s="244">
        <f>'Orç Licen1 '!AK164</f>
        <v>0.13696969696969699</v>
      </c>
      <c r="AG59" s="244">
        <f>'Orç Licen1 '!AL164</f>
        <v>0</v>
      </c>
      <c r="AH59" s="244">
        <f>'Orç Licen1 '!AM164</f>
        <v>0</v>
      </c>
      <c r="AI59" s="244">
        <f>'Orç Licen1 '!AN164</f>
        <v>0</v>
      </c>
      <c r="AJ59" s="244">
        <f>'Orç Licen1 '!AO164</f>
        <v>0</v>
      </c>
      <c r="AK59" s="244">
        <f>'Orç Licen1 '!AP164</f>
        <v>0.13696969696969699</v>
      </c>
      <c r="AL59" s="244">
        <f>'Orç Licen1 '!AQ164</f>
        <v>0</v>
      </c>
      <c r="AM59" s="244">
        <f>'Orç Licen1 '!AR164</f>
        <v>0</v>
      </c>
    </row>
    <row r="60" spans="1:39" ht="15.75" x14ac:dyDescent="0.25">
      <c r="A60" s="215" t="s">
        <v>216</v>
      </c>
      <c r="B60" s="195" t="s">
        <v>217</v>
      </c>
      <c r="C60" s="195"/>
      <c r="D60" s="244">
        <f t="shared" si="18"/>
        <v>0</v>
      </c>
      <c r="E60" s="244">
        <f>+'Capex FEPASA'!E61</f>
        <v>0</v>
      </c>
      <c r="F60" s="244">
        <f>+'Capex FEPASA'!F61</f>
        <v>0</v>
      </c>
      <c r="G60" s="244">
        <f>+'Capex FEPASA'!G61</f>
        <v>0</v>
      </c>
      <c r="H60" s="244">
        <f>+'Capex FEPASA'!H61</f>
        <v>0</v>
      </c>
      <c r="I60" s="244">
        <f>+'Capex FEPASA'!I61</f>
        <v>0</v>
      </c>
      <c r="J60" s="244"/>
      <c r="K60" s="244"/>
      <c r="L60" s="244"/>
      <c r="M60" s="244"/>
      <c r="N60" s="244"/>
      <c r="O60" s="244"/>
      <c r="P60" s="244"/>
      <c r="Q60" s="244"/>
      <c r="R60" s="244"/>
      <c r="S60" s="244"/>
      <c r="T60" s="244"/>
      <c r="U60" s="244"/>
      <c r="V60" s="244"/>
      <c r="W60" s="244"/>
      <c r="X60" s="244"/>
      <c r="Y60" s="244"/>
      <c r="Z60" s="244"/>
      <c r="AA60" s="244"/>
      <c r="AB60" s="244"/>
      <c r="AC60" s="244"/>
      <c r="AD60" s="244"/>
      <c r="AE60" s="244"/>
      <c r="AF60" s="244"/>
      <c r="AG60" s="244"/>
      <c r="AH60" s="244"/>
      <c r="AI60" s="244"/>
      <c r="AJ60" s="244"/>
      <c r="AK60" s="244"/>
      <c r="AL60" s="244"/>
      <c r="AM60" s="244"/>
    </row>
    <row r="61" spans="1:39" ht="15.75" x14ac:dyDescent="0.25">
      <c r="A61" s="215" t="s">
        <v>218</v>
      </c>
      <c r="B61" s="195" t="s">
        <v>219</v>
      </c>
      <c r="C61" s="195"/>
      <c r="D61" s="244">
        <f t="shared" si="18"/>
        <v>26.861147530597876</v>
      </c>
      <c r="E61" s="244">
        <f>+'Capex FEPASA'!E62</f>
        <v>0</v>
      </c>
      <c r="F61" s="244">
        <f>+'Capex FEPASA'!F62</f>
        <v>8.9537158435326258</v>
      </c>
      <c r="G61" s="244">
        <f>+'Capex FEPASA'!G62</f>
        <v>8.9537158435326258</v>
      </c>
      <c r="H61" s="244">
        <f>+'Capex FEPASA'!H62</f>
        <v>8.9537158435326258</v>
      </c>
      <c r="I61" s="244">
        <f>+'Capex FEPASA'!I62</f>
        <v>0</v>
      </c>
      <c r="J61" s="244"/>
      <c r="K61" s="244"/>
      <c r="L61" s="244"/>
      <c r="M61" s="244"/>
      <c r="N61" s="244"/>
      <c r="O61" s="244"/>
      <c r="P61" s="244"/>
      <c r="Q61" s="244"/>
      <c r="R61" s="244"/>
      <c r="S61" s="244"/>
      <c r="T61" s="244"/>
      <c r="U61" s="244"/>
      <c r="V61" s="244"/>
      <c r="W61" s="244"/>
      <c r="X61" s="244"/>
      <c r="Y61" s="244"/>
      <c r="Z61" s="244"/>
      <c r="AA61" s="244"/>
      <c r="AB61" s="244"/>
      <c r="AC61" s="244"/>
      <c r="AD61" s="244"/>
      <c r="AE61" s="244"/>
      <c r="AF61" s="244"/>
      <c r="AG61" s="244"/>
      <c r="AH61" s="244"/>
      <c r="AI61" s="244"/>
      <c r="AJ61" s="244"/>
      <c r="AK61" s="244"/>
      <c r="AL61" s="244"/>
      <c r="AM61" s="244"/>
    </row>
    <row r="62" spans="1:39" ht="15.75" x14ac:dyDescent="0.25">
      <c r="A62" s="215" t="s">
        <v>220</v>
      </c>
      <c r="B62" s="195" t="s">
        <v>221</v>
      </c>
      <c r="C62" s="195"/>
      <c r="D62" s="244">
        <f t="shared" si="18"/>
        <v>0</v>
      </c>
      <c r="E62" s="244">
        <f>+'Capex FEPASA'!E63</f>
        <v>0</v>
      </c>
      <c r="F62" s="244">
        <f>+'Capex FEPASA'!F63</f>
        <v>0</v>
      </c>
      <c r="G62" s="244">
        <f>+'Capex FEPASA'!G63</f>
        <v>0</v>
      </c>
      <c r="H62" s="244">
        <f>+'Capex FEPASA'!H63</f>
        <v>0</v>
      </c>
      <c r="I62" s="244">
        <f>+'Capex FEPASA'!I63</f>
        <v>0</v>
      </c>
      <c r="J62" s="244"/>
      <c r="K62" s="244"/>
      <c r="L62" s="244"/>
      <c r="M62" s="244"/>
      <c r="N62" s="244"/>
      <c r="O62" s="244"/>
      <c r="P62" s="244"/>
      <c r="Q62" s="244"/>
      <c r="R62" s="244"/>
      <c r="S62" s="244"/>
      <c r="T62" s="244"/>
      <c r="U62" s="244"/>
      <c r="V62" s="244"/>
      <c r="W62" s="244"/>
      <c r="X62" s="244"/>
      <c r="Y62" s="244"/>
      <c r="Z62" s="244"/>
      <c r="AA62" s="244"/>
      <c r="AB62" s="244"/>
      <c r="AC62" s="244"/>
      <c r="AD62" s="244"/>
      <c r="AE62" s="244"/>
      <c r="AF62" s="244"/>
      <c r="AG62" s="244"/>
      <c r="AH62" s="244"/>
      <c r="AI62" s="244"/>
      <c r="AJ62" s="244"/>
      <c r="AK62" s="244"/>
      <c r="AL62" s="244"/>
      <c r="AM62" s="244"/>
    </row>
    <row r="63" spans="1:39" ht="15.75" x14ac:dyDescent="0.25">
      <c r="A63" s="215" t="s">
        <v>222</v>
      </c>
      <c r="B63" s="195" t="s">
        <v>223</v>
      </c>
      <c r="C63" s="195"/>
      <c r="D63" s="244">
        <f t="shared" si="18"/>
        <v>0</v>
      </c>
      <c r="E63" s="244">
        <f>+'Capex FEPASA'!E64</f>
        <v>0</v>
      </c>
      <c r="F63" s="244">
        <f>+'Capex FEPASA'!F64</f>
        <v>0</v>
      </c>
      <c r="G63" s="244">
        <f>+'Capex FEPASA'!G64</f>
        <v>0</v>
      </c>
      <c r="H63" s="244">
        <f>+'Capex FEPASA'!H64</f>
        <v>0</v>
      </c>
      <c r="I63" s="244">
        <f>+'Capex FEPASA'!I64</f>
        <v>0</v>
      </c>
      <c r="J63" s="244"/>
      <c r="K63" s="244"/>
      <c r="L63" s="244"/>
      <c r="M63" s="244"/>
      <c r="N63" s="244"/>
      <c r="O63" s="244"/>
      <c r="P63" s="244"/>
      <c r="Q63" s="244"/>
      <c r="R63" s="244"/>
      <c r="S63" s="244"/>
      <c r="T63" s="244"/>
      <c r="U63" s="244"/>
      <c r="V63" s="244"/>
      <c r="W63" s="244"/>
      <c r="X63" s="244"/>
      <c r="Y63" s="244"/>
      <c r="Z63" s="244"/>
      <c r="AA63" s="244"/>
      <c r="AB63" s="244"/>
      <c r="AC63" s="244"/>
      <c r="AD63" s="244"/>
      <c r="AE63" s="244"/>
      <c r="AF63" s="244"/>
      <c r="AG63" s="244"/>
      <c r="AH63" s="244"/>
      <c r="AI63" s="244"/>
      <c r="AJ63" s="244"/>
      <c r="AK63" s="244"/>
      <c r="AL63" s="244"/>
      <c r="AM63" s="244"/>
    </row>
    <row r="64" spans="1:39" ht="15.75" x14ac:dyDescent="0.25">
      <c r="A64" s="215" t="s">
        <v>224</v>
      </c>
      <c r="B64" s="195" t="s">
        <v>225</v>
      </c>
      <c r="C64" s="234">
        <f>+'Capex FEPASA'!D65</f>
        <v>950.88394645254596</v>
      </c>
      <c r="D64" s="244">
        <f t="shared" si="18"/>
        <v>950.88394645254596</v>
      </c>
      <c r="E64" s="244">
        <f>SUM(E56:E63)</f>
        <v>0</v>
      </c>
      <c r="F64" s="244">
        <f t="shared" ref="F64:AM64" si="19">SUM(F56:F63)</f>
        <v>377.69117018864665</v>
      </c>
      <c r="G64" s="244">
        <f t="shared" si="19"/>
        <v>377.69117018864665</v>
      </c>
      <c r="H64" s="244">
        <f t="shared" si="19"/>
        <v>194.67978789343451</v>
      </c>
      <c r="I64" s="244">
        <f t="shared" si="19"/>
        <v>0</v>
      </c>
      <c r="J64" s="244">
        <f t="shared" si="19"/>
        <v>0</v>
      </c>
      <c r="K64" s="244">
        <f t="shared" si="19"/>
        <v>0</v>
      </c>
      <c r="L64" s="244">
        <f t="shared" si="19"/>
        <v>0.13696969696969699</v>
      </c>
      <c r="M64" s="244">
        <f t="shared" si="19"/>
        <v>0</v>
      </c>
      <c r="N64" s="244">
        <f t="shared" si="19"/>
        <v>0</v>
      </c>
      <c r="O64" s="244">
        <f t="shared" si="19"/>
        <v>0</v>
      </c>
      <c r="P64" s="244">
        <f t="shared" si="19"/>
        <v>0</v>
      </c>
      <c r="Q64" s="244">
        <f t="shared" si="19"/>
        <v>0.13696969696969699</v>
      </c>
      <c r="R64" s="244">
        <f t="shared" si="19"/>
        <v>0</v>
      </c>
      <c r="S64" s="244">
        <f t="shared" si="19"/>
        <v>0</v>
      </c>
      <c r="T64" s="244">
        <f t="shared" si="19"/>
        <v>0</v>
      </c>
      <c r="U64" s="244">
        <f t="shared" si="19"/>
        <v>0.13696969696969699</v>
      </c>
      <c r="V64" s="244">
        <f t="shared" si="19"/>
        <v>0</v>
      </c>
      <c r="W64" s="244">
        <f t="shared" si="19"/>
        <v>0</v>
      </c>
      <c r="X64" s="244">
        <f t="shared" si="19"/>
        <v>0</v>
      </c>
      <c r="Y64" s="244">
        <f t="shared" si="19"/>
        <v>0</v>
      </c>
      <c r="Z64" s="244">
        <f t="shared" si="19"/>
        <v>0.13696969696969699</v>
      </c>
      <c r="AA64" s="244">
        <f t="shared" si="19"/>
        <v>0</v>
      </c>
      <c r="AB64" s="244">
        <f t="shared" si="19"/>
        <v>0</v>
      </c>
      <c r="AC64" s="244">
        <f t="shared" si="19"/>
        <v>0</v>
      </c>
      <c r="AD64" s="244">
        <f t="shared" si="19"/>
        <v>0</v>
      </c>
      <c r="AE64" s="244">
        <f t="shared" si="19"/>
        <v>0</v>
      </c>
      <c r="AF64" s="244">
        <f t="shared" si="19"/>
        <v>0.13696969696969699</v>
      </c>
      <c r="AG64" s="244">
        <f t="shared" si="19"/>
        <v>0</v>
      </c>
      <c r="AH64" s="244">
        <f t="shared" si="19"/>
        <v>0</v>
      </c>
      <c r="AI64" s="244">
        <f t="shared" si="19"/>
        <v>0</v>
      </c>
      <c r="AJ64" s="244">
        <f t="shared" si="19"/>
        <v>0</v>
      </c>
      <c r="AK64" s="244">
        <f t="shared" si="19"/>
        <v>0.13696969696969699</v>
      </c>
      <c r="AL64" s="244">
        <f t="shared" si="19"/>
        <v>0</v>
      </c>
      <c r="AM64" s="244">
        <f t="shared" si="19"/>
        <v>0</v>
      </c>
    </row>
    <row r="65" spans="1:39" ht="15.75" x14ac:dyDescent="0.25">
      <c r="A65" s="215"/>
      <c r="B65" s="195" t="s">
        <v>226</v>
      </c>
      <c r="C65" s="195"/>
      <c r="D65" s="244"/>
      <c r="E65" s="244"/>
      <c r="F65" s="244"/>
      <c r="G65" s="244"/>
      <c r="H65" s="244"/>
      <c r="I65" s="244"/>
      <c r="J65" s="244"/>
      <c r="K65" s="244"/>
      <c r="L65" s="244"/>
      <c r="M65" s="244"/>
      <c r="N65" s="244"/>
      <c r="O65" s="244"/>
      <c r="P65" s="244"/>
      <c r="Q65" s="244"/>
      <c r="R65" s="244"/>
      <c r="S65" s="244"/>
      <c r="T65" s="244"/>
      <c r="U65" s="244"/>
      <c r="V65" s="244"/>
      <c r="W65" s="244"/>
      <c r="X65" s="244"/>
      <c r="Y65" s="244"/>
      <c r="Z65" s="244"/>
      <c r="AA65" s="244"/>
      <c r="AB65" s="244"/>
      <c r="AC65" s="244"/>
      <c r="AD65" s="244"/>
      <c r="AE65" s="244"/>
      <c r="AF65" s="244"/>
      <c r="AG65" s="244"/>
      <c r="AH65" s="244"/>
      <c r="AI65" s="244"/>
      <c r="AJ65" s="244"/>
      <c r="AK65" s="244"/>
      <c r="AL65" s="244"/>
      <c r="AM65" s="244"/>
    </row>
    <row r="66" spans="1:39" ht="15.75" x14ac:dyDescent="0.25">
      <c r="A66" s="213" t="s">
        <v>227</v>
      </c>
      <c r="B66" s="214" t="s">
        <v>228</v>
      </c>
      <c r="C66" s="214"/>
      <c r="D66" s="244"/>
      <c r="E66" s="244"/>
      <c r="F66" s="244"/>
      <c r="G66" s="244"/>
      <c r="H66" s="244"/>
      <c r="I66" s="244"/>
      <c r="J66" s="244"/>
      <c r="K66" s="244"/>
      <c r="L66" s="244"/>
      <c r="M66" s="244"/>
      <c r="N66" s="244"/>
      <c r="O66" s="244"/>
      <c r="P66" s="244"/>
      <c r="Q66" s="244"/>
      <c r="R66" s="244"/>
      <c r="S66" s="244"/>
      <c r="T66" s="244"/>
      <c r="U66" s="244"/>
      <c r="V66" s="244"/>
      <c r="W66" s="244"/>
      <c r="X66" s="244"/>
      <c r="Y66" s="244"/>
      <c r="Z66" s="244"/>
      <c r="AA66" s="244"/>
      <c r="AB66" s="244"/>
      <c r="AC66" s="244"/>
      <c r="AD66" s="244"/>
      <c r="AE66" s="244"/>
      <c r="AF66" s="244"/>
      <c r="AG66" s="244"/>
      <c r="AH66" s="244"/>
      <c r="AI66" s="244"/>
      <c r="AJ66" s="244"/>
      <c r="AK66" s="244"/>
      <c r="AL66" s="244"/>
      <c r="AM66" s="244"/>
    </row>
    <row r="67" spans="1:39" ht="15.75" x14ac:dyDescent="0.25">
      <c r="A67" s="215" t="s">
        <v>229</v>
      </c>
      <c r="B67" s="195" t="s">
        <v>296</v>
      </c>
      <c r="C67" s="195"/>
      <c r="D67" s="244">
        <f t="shared" ref="D67:D69" si="20">SUM(E67:AM67)</f>
        <v>32.900000000000006</v>
      </c>
      <c r="E67" s="244"/>
      <c r="F67" s="244"/>
      <c r="G67" s="244"/>
      <c r="H67" s="244">
        <f>'Inv Frotas 2'!E301/1000000</f>
        <v>17.3</v>
      </c>
      <c r="I67" s="244">
        <f>'Inv Frotas 2'!F301/1000000</f>
        <v>0.40038018487634663</v>
      </c>
      <c r="J67" s="244">
        <f>'Inv Frotas 2'!G301/1000000</f>
        <v>0.41065610105850164</v>
      </c>
      <c r="K67" s="244">
        <f>'Inv Frotas 2'!H301/1000000</f>
        <v>0.42119575270352722</v>
      </c>
      <c r="L67" s="244">
        <f>'Inv Frotas 2'!I301/1000000</f>
        <v>0.43200590868664313</v>
      </c>
      <c r="M67" s="244">
        <f>'Inv Frotas 2'!J301/1000000</f>
        <v>0.44309351160892235</v>
      </c>
      <c r="N67" s="244">
        <f>'Inv Frotas 2'!K301/1000000</f>
        <v>0.45446568225607342</v>
      </c>
      <c r="O67" s="244">
        <f>'Inv Frotas 2'!L301/1000000</f>
        <v>0.46612972417156084</v>
      </c>
      <c r="P67" s="244">
        <f>'Inv Frotas 2'!M301/1000000</f>
        <v>0.47809312834721229</v>
      </c>
      <c r="Q67" s="244">
        <f>'Inv Frotas 2'!N301/1000000</f>
        <v>0.49036357803412384</v>
      </c>
      <c r="R67" s="244">
        <f>'Inv Frotas 2'!O301/1000000</f>
        <v>1.0188062916526297</v>
      </c>
      <c r="S67" s="244">
        <f>'Inv Frotas 2'!P301/1000000</f>
        <v>0.52909702107482748</v>
      </c>
      <c r="T67" s="244">
        <f>'Inv Frotas 2'!Q301/1000000</f>
        <v>0.54267650588992034</v>
      </c>
      <c r="U67" s="244">
        <f>'Inv Frotas 2'!R301/1000000</f>
        <v>0.55660451356660445</v>
      </c>
      <c r="V67" s="244">
        <f>'Inv Frotas 2'!S301/1000000</f>
        <v>0.57088998908229771</v>
      </c>
      <c r="W67" s="244">
        <f>'Inv Frotas 2'!T301/1000000</f>
        <v>0.585542106990809</v>
      </c>
      <c r="X67" s="244">
        <f>'Inv Frotas 2'!U301/1000000</f>
        <v>0.45311524858393004</v>
      </c>
      <c r="Y67" s="244">
        <f>'Inv Frotas 2'!V301/1000000</f>
        <v>0.46188932672492589</v>
      </c>
      <c r="Z67" s="244">
        <f>'Inv Frotas 2'!W301/1000000</f>
        <v>0.47083330523334904</v>
      </c>
      <c r="AA67" s="244">
        <f>'Inv Frotas 2'!X301/1000000</f>
        <v>0.4799504740428574</v>
      </c>
      <c r="AB67" s="244">
        <f>'Inv Frotas 2'!Y301/1000000</f>
        <v>0.48924418679302628</v>
      </c>
      <c r="AC67" s="244">
        <f>'Inv Frotas 2'!Z301/1000000</f>
        <v>0.49871786206297947</v>
      </c>
      <c r="AD67" s="244">
        <f>'Inv Frotas 2'!AA301/1000000</f>
        <v>0.50837498462887187</v>
      </c>
      <c r="AE67" s="244">
        <f>'Inv Frotas 2'!AB301/1000000</f>
        <v>0.51821910674571037</v>
      </c>
      <c r="AF67" s="244">
        <f>'Inv Frotas 2'!AC301/1000000</f>
        <v>0.52825384945400089</v>
      </c>
      <c r="AG67" s="244">
        <f>'Inv Frotas 2'!AD301/1000000</f>
        <v>0.53848290391172648</v>
      </c>
      <c r="AH67" s="244">
        <f>'Inv Frotas 2'!AE301/1000000</f>
        <v>0.17040487105261803</v>
      </c>
      <c r="AI67" s="244">
        <f>'Inv Frotas 2'!AF301/1000000</f>
        <v>0.51738548475151158</v>
      </c>
      <c r="AJ67" s="244">
        <f>'Inv Frotas 2'!AG301/1000000</f>
        <v>0.52677227777780611</v>
      </c>
      <c r="AK67" s="244">
        <f>'Inv Frotas 2'!AH301/1000000</f>
        <v>1.0456789937400028</v>
      </c>
      <c r="AL67" s="244">
        <f>'Inv Frotas 2'!AI301/1000000</f>
        <v>0.59267712449668375</v>
      </c>
      <c r="AM67" s="244">
        <f>'Inv Frotas 2'!AJ301/1000000</f>
        <v>0</v>
      </c>
    </row>
    <row r="68" spans="1:39" ht="15.75" x14ac:dyDescent="0.25">
      <c r="A68" s="215" t="s">
        <v>297</v>
      </c>
      <c r="B68" s="195" t="s">
        <v>233</v>
      </c>
      <c r="C68" s="195"/>
      <c r="D68" s="244">
        <f t="shared" si="20"/>
        <v>0</v>
      </c>
      <c r="E68" s="244">
        <f>+'Capex FEPASA'!E69</f>
        <v>0</v>
      </c>
      <c r="F68" s="244">
        <f>+'Capex FEPASA'!F69</f>
        <v>0</v>
      </c>
      <c r="G68" s="244">
        <f>+'Capex FEPASA'!G69</f>
        <v>0</v>
      </c>
      <c r="H68" s="244">
        <f>+'Capex FEPASA'!H69</f>
        <v>0</v>
      </c>
      <c r="I68" s="244">
        <f>+'Capex FEPASA'!I69</f>
        <v>0</v>
      </c>
      <c r="J68" s="244"/>
      <c r="K68" s="244"/>
      <c r="L68" s="244"/>
      <c r="M68" s="244"/>
      <c r="N68" s="244"/>
      <c r="O68" s="244"/>
      <c r="P68" s="244"/>
      <c r="Q68" s="244"/>
      <c r="R68" s="244"/>
      <c r="S68" s="244"/>
      <c r="T68" s="244"/>
      <c r="U68" s="244"/>
      <c r="V68" s="244"/>
      <c r="W68" s="244"/>
      <c r="X68" s="244"/>
      <c r="Y68" s="244"/>
      <c r="Z68" s="244"/>
      <c r="AA68" s="244"/>
      <c r="AB68" s="244"/>
      <c r="AC68" s="244"/>
      <c r="AD68" s="244"/>
      <c r="AE68" s="244"/>
      <c r="AF68" s="244"/>
      <c r="AG68" s="244"/>
      <c r="AH68" s="244"/>
      <c r="AI68" s="244"/>
      <c r="AJ68" s="244"/>
      <c r="AK68" s="244"/>
      <c r="AL68" s="244"/>
      <c r="AM68" s="244"/>
    </row>
    <row r="69" spans="1:39" ht="15.75" x14ac:dyDescent="0.25">
      <c r="A69" s="215" t="s">
        <v>231</v>
      </c>
      <c r="B69" s="195" t="s">
        <v>298</v>
      </c>
      <c r="C69" s="234">
        <f>+'Capex FEPASA'!D70</f>
        <v>32.9</v>
      </c>
      <c r="D69" s="244">
        <f t="shared" si="20"/>
        <v>32.900000000000006</v>
      </c>
      <c r="E69" s="244">
        <f>SUM(E67:E68)</f>
        <v>0</v>
      </c>
      <c r="F69" s="244">
        <f t="shared" ref="F69:AM69" si="21">SUM(F67:F68)</f>
        <v>0</v>
      </c>
      <c r="G69" s="244">
        <f t="shared" si="21"/>
        <v>0</v>
      </c>
      <c r="H69" s="244">
        <f t="shared" si="21"/>
        <v>17.3</v>
      </c>
      <c r="I69" s="244">
        <f t="shared" si="21"/>
        <v>0.40038018487634663</v>
      </c>
      <c r="J69" s="244">
        <f t="shared" si="21"/>
        <v>0.41065610105850164</v>
      </c>
      <c r="K69" s="244">
        <f t="shared" si="21"/>
        <v>0.42119575270352722</v>
      </c>
      <c r="L69" s="244">
        <f t="shared" si="21"/>
        <v>0.43200590868664313</v>
      </c>
      <c r="M69" s="244">
        <f t="shared" si="21"/>
        <v>0.44309351160892235</v>
      </c>
      <c r="N69" s="244">
        <f t="shared" si="21"/>
        <v>0.45446568225607342</v>
      </c>
      <c r="O69" s="244">
        <f t="shared" si="21"/>
        <v>0.46612972417156084</v>
      </c>
      <c r="P69" s="244">
        <f t="shared" si="21"/>
        <v>0.47809312834721229</v>
      </c>
      <c r="Q69" s="244">
        <f t="shared" si="21"/>
        <v>0.49036357803412384</v>
      </c>
      <c r="R69" s="244">
        <f t="shared" si="21"/>
        <v>1.0188062916526297</v>
      </c>
      <c r="S69" s="244">
        <f t="shared" si="21"/>
        <v>0.52909702107482748</v>
      </c>
      <c r="T69" s="244">
        <f t="shared" si="21"/>
        <v>0.54267650588992034</v>
      </c>
      <c r="U69" s="244">
        <f t="shared" si="21"/>
        <v>0.55660451356660445</v>
      </c>
      <c r="V69" s="244">
        <f t="shared" si="21"/>
        <v>0.57088998908229771</v>
      </c>
      <c r="W69" s="244">
        <f t="shared" si="21"/>
        <v>0.585542106990809</v>
      </c>
      <c r="X69" s="244">
        <f t="shared" si="21"/>
        <v>0.45311524858393004</v>
      </c>
      <c r="Y69" s="244">
        <f t="shared" si="21"/>
        <v>0.46188932672492589</v>
      </c>
      <c r="Z69" s="244">
        <f t="shared" si="21"/>
        <v>0.47083330523334904</v>
      </c>
      <c r="AA69" s="244">
        <f t="shared" si="21"/>
        <v>0.4799504740428574</v>
      </c>
      <c r="AB69" s="244">
        <f t="shared" si="21"/>
        <v>0.48924418679302628</v>
      </c>
      <c r="AC69" s="244">
        <f t="shared" si="21"/>
        <v>0.49871786206297947</v>
      </c>
      <c r="AD69" s="244">
        <f t="shared" si="21"/>
        <v>0.50837498462887187</v>
      </c>
      <c r="AE69" s="244">
        <f t="shared" si="21"/>
        <v>0.51821910674571037</v>
      </c>
      <c r="AF69" s="244">
        <f t="shared" si="21"/>
        <v>0.52825384945400089</v>
      </c>
      <c r="AG69" s="244">
        <f t="shared" si="21"/>
        <v>0.53848290391172648</v>
      </c>
      <c r="AH69" s="244">
        <f t="shared" si="21"/>
        <v>0.17040487105261803</v>
      </c>
      <c r="AI69" s="244">
        <f t="shared" si="21"/>
        <v>0.51738548475151158</v>
      </c>
      <c r="AJ69" s="244">
        <f t="shared" si="21"/>
        <v>0.52677227777780611</v>
      </c>
      <c r="AK69" s="244">
        <f t="shared" si="21"/>
        <v>1.0456789937400028</v>
      </c>
      <c r="AL69" s="244">
        <f t="shared" si="21"/>
        <v>0.59267712449668375</v>
      </c>
      <c r="AM69" s="244">
        <f t="shared" si="21"/>
        <v>0</v>
      </c>
    </row>
    <row r="70" spans="1:39" ht="15.75" x14ac:dyDescent="0.25">
      <c r="A70" s="215"/>
      <c r="B70" s="195"/>
      <c r="C70" s="234"/>
      <c r="D70" s="244"/>
      <c r="E70" s="244"/>
      <c r="F70" s="244"/>
      <c r="G70" s="244"/>
      <c r="H70" s="244"/>
      <c r="I70" s="244"/>
      <c r="J70" s="244"/>
      <c r="K70" s="244"/>
      <c r="L70" s="244"/>
      <c r="M70" s="244"/>
      <c r="N70" s="244"/>
      <c r="O70" s="244"/>
      <c r="P70" s="244"/>
      <c r="Q70" s="244"/>
      <c r="R70" s="244"/>
      <c r="S70" s="244"/>
      <c r="T70" s="244"/>
      <c r="U70" s="244"/>
      <c r="V70" s="244"/>
      <c r="W70" s="244"/>
      <c r="X70" s="244"/>
      <c r="Y70" s="244"/>
      <c r="Z70" s="244"/>
      <c r="AA70" s="244"/>
      <c r="AB70" s="244"/>
      <c r="AC70" s="244"/>
      <c r="AD70" s="244"/>
      <c r="AE70" s="244"/>
      <c r="AF70" s="244"/>
      <c r="AG70" s="244"/>
      <c r="AH70" s="244"/>
      <c r="AI70" s="244"/>
      <c r="AJ70" s="244"/>
      <c r="AK70" s="244"/>
      <c r="AL70" s="244"/>
      <c r="AM70" s="244"/>
    </row>
    <row r="71" spans="1:39" ht="15.75" x14ac:dyDescent="0.25">
      <c r="A71" s="213" t="s">
        <v>234</v>
      </c>
      <c r="B71" s="214" t="s">
        <v>235</v>
      </c>
      <c r="C71" s="235"/>
      <c r="D71" s="244"/>
      <c r="E71" s="244"/>
      <c r="F71" s="244"/>
      <c r="G71" s="244"/>
      <c r="H71" s="244"/>
      <c r="I71" s="244"/>
      <c r="J71" s="244"/>
      <c r="K71" s="244"/>
      <c r="L71" s="244"/>
      <c r="M71" s="244"/>
      <c r="N71" s="244"/>
      <c r="O71" s="244"/>
      <c r="P71" s="244"/>
      <c r="Q71" s="244"/>
      <c r="R71" s="244"/>
      <c r="S71" s="244"/>
      <c r="T71" s="244"/>
      <c r="U71" s="244"/>
      <c r="V71" s="244"/>
      <c r="W71" s="244"/>
      <c r="X71" s="244"/>
      <c r="Y71" s="244"/>
      <c r="Z71" s="244"/>
      <c r="AA71" s="244"/>
      <c r="AB71" s="244"/>
      <c r="AC71" s="244"/>
      <c r="AD71" s="244"/>
      <c r="AE71" s="244"/>
      <c r="AF71" s="244"/>
      <c r="AG71" s="244"/>
      <c r="AH71" s="244"/>
      <c r="AI71" s="244"/>
      <c r="AJ71" s="244"/>
      <c r="AK71" s="244"/>
      <c r="AL71" s="244"/>
      <c r="AM71" s="244"/>
    </row>
    <row r="72" spans="1:39" ht="15.75" x14ac:dyDescent="0.25">
      <c r="A72" s="215" t="s">
        <v>236</v>
      </c>
      <c r="B72" s="195" t="s">
        <v>230</v>
      </c>
      <c r="C72" s="234"/>
      <c r="D72" s="244">
        <f t="shared" ref="D72:D74" si="22">SUM(E72:AM72)</f>
        <v>32.760000000000005</v>
      </c>
      <c r="E72" s="244"/>
      <c r="F72" s="244"/>
      <c r="G72" s="244"/>
      <c r="H72" s="244">
        <f>'Inv Frotas 2'!E302/1000000</f>
        <v>16.440000000000001</v>
      </c>
      <c r="I72" s="244">
        <f>'Inv Frotas 2'!F302/1000000</f>
        <v>0.46963298276946719</v>
      </c>
      <c r="J72" s="244">
        <f>'Inv Frotas 2'!G302/1000000</f>
        <v>0.48304874545224497</v>
      </c>
      <c r="K72" s="244">
        <f>'Inv Frotas 2'!H302/1000000</f>
        <v>0.49684774929348008</v>
      </c>
      <c r="L72" s="244">
        <f>'Inv Frotas 2'!I302/1000000</f>
        <v>0.51104094214523454</v>
      </c>
      <c r="M72" s="244">
        <f>'Inv Frotas 2'!J302/1000000</f>
        <v>0.52563958460126281</v>
      </c>
      <c r="N72" s="244">
        <f>'Inv Frotas 2'!K302/1000000</f>
        <v>0.54065525893082278</v>
      </c>
      <c r="O72" s="244">
        <f>'Inv Frotas 2'!L302/1000000</f>
        <v>0.55609987826790652</v>
      </c>
      <c r="P72" s="244">
        <f>'Inv Frotas 2'!M302/1000000</f>
        <v>0.57198569606283856</v>
      </c>
      <c r="Q72" s="244">
        <f>'Inv Frotas 2'!N302/1000000</f>
        <v>0.588325315803927</v>
      </c>
      <c r="R72" s="244">
        <f>'Inv Frotas 2'!O302/1000000</f>
        <v>1.2275498865662735</v>
      </c>
      <c r="S72" s="244">
        <f>'Inv Frotas 2'!P302/1000000</f>
        <v>0.64019848415102509</v>
      </c>
      <c r="T72" s="244">
        <f>'Inv Frotas 2'!Q302/1000000</f>
        <v>0.65848670335274162</v>
      </c>
      <c r="U72" s="244">
        <f>'Inv Frotas 2'!R302/1000000</f>
        <v>0.67729735265989799</v>
      </c>
      <c r="V72" s="244">
        <f>'Inv Frotas 2'!S302/1000000</f>
        <v>0.69664535606327038</v>
      </c>
      <c r="W72" s="244">
        <f>'Inv Frotas 2'!T302/1000000</f>
        <v>0.71654606387960718</v>
      </c>
      <c r="X72" s="244">
        <f>'Inv Frotas 2'!U302/1000000</f>
        <v>0.41408188918717087</v>
      </c>
      <c r="Y72" s="244">
        <f>'Inv Frotas 2'!V302/1000000</f>
        <v>0.42072777333262934</v>
      </c>
      <c r="Z72" s="244">
        <f>'Inv Frotas 2'!W302/1000000</f>
        <v>0.4274803218293346</v>
      </c>
      <c r="AA72" s="244">
        <f>'Inv Frotas 2'!X302/1000000</f>
        <v>0.43434124660660017</v>
      </c>
      <c r="AB72" s="244">
        <f>'Inv Frotas 2'!Y302/1000000</f>
        <v>0.44131228706965997</v>
      </c>
      <c r="AC72" s="244">
        <f>'Inv Frotas 2'!Z302/1000000</f>
        <v>0.44839521054063541</v>
      </c>
      <c r="AD72" s="244">
        <f>'Inv Frotas 2'!AA302/1000000</f>
        <v>0.45559181270664451</v>
      </c>
      <c r="AE72" s="244">
        <f>'Inv Frotas 2'!AB302/1000000</f>
        <v>0.46290391807501241</v>
      </c>
      <c r="AF72" s="244">
        <f>'Inv Frotas 2'!AC302/1000000</f>
        <v>0.47033338043581696</v>
      </c>
      <c r="AG72" s="244">
        <f>'Inv Frotas 2'!AD302/1000000</f>
        <v>0.47788208333188437</v>
      </c>
      <c r="AH72" s="244">
        <f>'Inv Frotas 2'!AE302/1000000</f>
        <v>0.15090532453020389</v>
      </c>
      <c r="AI72" s="244">
        <f>'Inv Frotas 2'!AF302/1000000</f>
        <v>0.45724739879944309</v>
      </c>
      <c r="AJ72" s="244">
        <f>'Inv Frotas 2'!AG302/1000000</f>
        <v>0.4641239772579297</v>
      </c>
      <c r="AK72" s="244">
        <f>'Inv Frotas 2'!AH302/1000000</f>
        <v>0.91719110294810657</v>
      </c>
      <c r="AL72" s="244">
        <f>'Inv Frotas 2'!AI302/1000000</f>
        <v>0.51748227334892816</v>
      </c>
      <c r="AM72" s="244">
        <f>'Inv Frotas 2'!AJ302/1000000</f>
        <v>0</v>
      </c>
    </row>
    <row r="73" spans="1:39" ht="15.75" x14ac:dyDescent="0.25">
      <c r="A73" s="215" t="s">
        <v>237</v>
      </c>
      <c r="B73" s="195" t="s">
        <v>233</v>
      </c>
      <c r="C73" s="234"/>
      <c r="D73" s="244">
        <f t="shared" si="22"/>
        <v>0</v>
      </c>
      <c r="E73" s="244">
        <f>+'Capex FEPASA'!E69</f>
        <v>0</v>
      </c>
      <c r="F73" s="244">
        <f>+'Capex FEPASA'!F69</f>
        <v>0</v>
      </c>
      <c r="G73" s="244">
        <f>+'Capex FEPASA'!G69</f>
        <v>0</v>
      </c>
      <c r="H73" s="244">
        <f>+'Capex FEPASA'!H69</f>
        <v>0</v>
      </c>
      <c r="I73" s="244">
        <f>+'Capex FEPASA'!I69</f>
        <v>0</v>
      </c>
      <c r="J73" s="244"/>
      <c r="K73" s="244"/>
      <c r="L73" s="244"/>
      <c r="M73" s="244"/>
      <c r="N73" s="244"/>
      <c r="O73" s="244"/>
      <c r="P73" s="244"/>
      <c r="Q73" s="244"/>
      <c r="R73" s="244"/>
      <c r="S73" s="244"/>
      <c r="T73" s="244"/>
      <c r="U73" s="244"/>
      <c r="V73" s="244"/>
      <c r="W73" s="244"/>
      <c r="X73" s="244"/>
      <c r="Y73" s="244"/>
      <c r="Z73" s="244"/>
      <c r="AA73" s="244"/>
      <c r="AB73" s="244"/>
      <c r="AC73" s="244"/>
      <c r="AD73" s="244"/>
      <c r="AE73" s="244"/>
      <c r="AF73" s="244"/>
      <c r="AG73" s="244"/>
      <c r="AH73" s="244"/>
      <c r="AI73" s="244"/>
      <c r="AJ73" s="244"/>
      <c r="AK73" s="244"/>
      <c r="AL73" s="244"/>
      <c r="AM73" s="244"/>
    </row>
    <row r="74" spans="1:39" ht="15.75" x14ac:dyDescent="0.25">
      <c r="A74" s="215" t="s">
        <v>263</v>
      </c>
      <c r="B74" s="195" t="s">
        <v>300</v>
      </c>
      <c r="C74" s="234">
        <f>+'Capex FEPASA'!D75</f>
        <v>32.76</v>
      </c>
      <c r="D74" s="244">
        <f t="shared" si="22"/>
        <v>32.760000000000005</v>
      </c>
      <c r="E74" s="244">
        <f>SUM(E72:E73)</f>
        <v>0</v>
      </c>
      <c r="F74" s="244">
        <f t="shared" ref="F74:AM74" si="23">SUM(F72:F73)</f>
        <v>0</v>
      </c>
      <c r="G74" s="244">
        <f t="shared" si="23"/>
        <v>0</v>
      </c>
      <c r="H74" s="244">
        <f t="shared" si="23"/>
        <v>16.440000000000001</v>
      </c>
      <c r="I74" s="244">
        <f t="shared" si="23"/>
        <v>0.46963298276946719</v>
      </c>
      <c r="J74" s="244">
        <f t="shared" si="23"/>
        <v>0.48304874545224497</v>
      </c>
      <c r="K74" s="244">
        <f t="shared" si="23"/>
        <v>0.49684774929348008</v>
      </c>
      <c r="L74" s="244">
        <f t="shared" si="23"/>
        <v>0.51104094214523454</v>
      </c>
      <c r="M74" s="244">
        <f t="shared" si="23"/>
        <v>0.52563958460126281</v>
      </c>
      <c r="N74" s="244">
        <f t="shared" si="23"/>
        <v>0.54065525893082278</v>
      </c>
      <c r="O74" s="244">
        <f t="shared" si="23"/>
        <v>0.55609987826790652</v>
      </c>
      <c r="P74" s="244">
        <f t="shared" si="23"/>
        <v>0.57198569606283856</v>
      </c>
      <c r="Q74" s="244">
        <f t="shared" si="23"/>
        <v>0.588325315803927</v>
      </c>
      <c r="R74" s="244">
        <f t="shared" si="23"/>
        <v>1.2275498865662735</v>
      </c>
      <c r="S74" s="244">
        <f t="shared" si="23"/>
        <v>0.64019848415102509</v>
      </c>
      <c r="T74" s="244">
        <f t="shared" si="23"/>
        <v>0.65848670335274162</v>
      </c>
      <c r="U74" s="244">
        <f t="shared" si="23"/>
        <v>0.67729735265989799</v>
      </c>
      <c r="V74" s="244">
        <f t="shared" si="23"/>
        <v>0.69664535606327038</v>
      </c>
      <c r="W74" s="244">
        <f t="shared" si="23"/>
        <v>0.71654606387960718</v>
      </c>
      <c r="X74" s="244">
        <f t="shared" si="23"/>
        <v>0.41408188918717087</v>
      </c>
      <c r="Y74" s="244">
        <f t="shared" si="23"/>
        <v>0.42072777333262934</v>
      </c>
      <c r="Z74" s="244">
        <f t="shared" si="23"/>
        <v>0.4274803218293346</v>
      </c>
      <c r="AA74" s="244">
        <f t="shared" si="23"/>
        <v>0.43434124660660017</v>
      </c>
      <c r="AB74" s="244">
        <f t="shared" si="23"/>
        <v>0.44131228706965997</v>
      </c>
      <c r="AC74" s="244">
        <f t="shared" si="23"/>
        <v>0.44839521054063541</v>
      </c>
      <c r="AD74" s="244">
        <f t="shared" si="23"/>
        <v>0.45559181270664451</v>
      </c>
      <c r="AE74" s="244">
        <f t="shared" si="23"/>
        <v>0.46290391807501241</v>
      </c>
      <c r="AF74" s="244">
        <f t="shared" si="23"/>
        <v>0.47033338043581696</v>
      </c>
      <c r="AG74" s="244">
        <f t="shared" si="23"/>
        <v>0.47788208333188437</v>
      </c>
      <c r="AH74" s="244">
        <f t="shared" si="23"/>
        <v>0.15090532453020389</v>
      </c>
      <c r="AI74" s="244">
        <f t="shared" si="23"/>
        <v>0.45724739879944309</v>
      </c>
      <c r="AJ74" s="244">
        <f t="shared" si="23"/>
        <v>0.4641239772579297</v>
      </c>
      <c r="AK74" s="244">
        <f t="shared" si="23"/>
        <v>0.91719110294810657</v>
      </c>
      <c r="AL74" s="244">
        <f t="shared" si="23"/>
        <v>0.51748227334892816</v>
      </c>
      <c r="AM74" s="244">
        <f t="shared" si="23"/>
        <v>0</v>
      </c>
    </row>
    <row r="75" spans="1:39" ht="15.75" x14ac:dyDescent="0.25">
      <c r="A75" s="215"/>
      <c r="B75" s="195"/>
      <c r="C75" s="234"/>
      <c r="D75" s="244"/>
      <c r="E75" s="244"/>
      <c r="F75" s="244"/>
      <c r="G75" s="244"/>
      <c r="H75" s="244"/>
      <c r="I75" s="244"/>
      <c r="J75" s="244"/>
      <c r="K75" s="244"/>
      <c r="L75" s="244"/>
      <c r="M75" s="244"/>
      <c r="N75" s="244"/>
      <c r="O75" s="244"/>
      <c r="P75" s="244"/>
      <c r="Q75" s="244"/>
      <c r="R75" s="244"/>
      <c r="S75" s="244"/>
      <c r="T75" s="244"/>
      <c r="U75" s="244"/>
      <c r="V75" s="244"/>
      <c r="W75" s="244"/>
      <c r="X75" s="244"/>
      <c r="Y75" s="244"/>
      <c r="Z75" s="244"/>
      <c r="AA75" s="244"/>
      <c r="AB75" s="244"/>
      <c r="AC75" s="244"/>
      <c r="AD75" s="244"/>
      <c r="AE75" s="244"/>
      <c r="AF75" s="244"/>
      <c r="AG75" s="244"/>
      <c r="AH75" s="244"/>
      <c r="AI75" s="244"/>
      <c r="AJ75" s="244"/>
      <c r="AK75" s="244"/>
      <c r="AL75" s="244"/>
      <c r="AM75" s="244"/>
    </row>
    <row r="76" spans="1:39" ht="15.75" x14ac:dyDescent="0.25">
      <c r="A76" s="213" t="s">
        <v>238</v>
      </c>
      <c r="B76" s="214" t="s">
        <v>28</v>
      </c>
      <c r="C76" s="235"/>
      <c r="D76" s="244"/>
      <c r="E76" s="244"/>
      <c r="F76" s="244"/>
      <c r="G76" s="244"/>
      <c r="H76" s="244"/>
      <c r="I76" s="244"/>
      <c r="J76" s="244"/>
      <c r="K76" s="244"/>
      <c r="L76" s="244"/>
      <c r="M76" s="244"/>
      <c r="N76" s="244"/>
      <c r="O76" s="244"/>
      <c r="P76" s="244"/>
      <c r="Q76" s="244"/>
      <c r="R76" s="244"/>
      <c r="S76" s="244"/>
      <c r="T76" s="244"/>
      <c r="U76" s="244"/>
      <c r="V76" s="244"/>
      <c r="W76" s="244"/>
      <c r="X76" s="244"/>
      <c r="Y76" s="244"/>
      <c r="Z76" s="244"/>
      <c r="AA76" s="244"/>
      <c r="AB76" s="244"/>
      <c r="AC76" s="244"/>
      <c r="AD76" s="244"/>
      <c r="AE76" s="244"/>
      <c r="AF76" s="244"/>
      <c r="AG76" s="244"/>
      <c r="AH76" s="244"/>
      <c r="AI76" s="244"/>
      <c r="AJ76" s="244"/>
      <c r="AK76" s="244"/>
      <c r="AL76" s="244"/>
      <c r="AM76" s="244"/>
    </row>
    <row r="77" spans="1:39" ht="15.75" x14ac:dyDescent="0.25">
      <c r="A77" s="215" t="s">
        <v>239</v>
      </c>
      <c r="B77" s="195" t="s">
        <v>240</v>
      </c>
      <c r="C77" s="234"/>
      <c r="D77" s="244">
        <f t="shared" ref="D77:D78" si="24">SUM(E77:AM77)</f>
        <v>0</v>
      </c>
      <c r="E77" s="244">
        <f>+'Capex FEPASA'!E78</f>
        <v>0</v>
      </c>
      <c r="F77" s="244">
        <f>+'Capex FEPASA'!F78</f>
        <v>0</v>
      </c>
      <c r="G77" s="244">
        <f>+'Capex FEPASA'!G78</f>
        <v>0</v>
      </c>
      <c r="H77" s="244">
        <f>+'Capex FEPASA'!H78</f>
        <v>0</v>
      </c>
      <c r="I77" s="244">
        <f>+'Capex FEPASA'!I78</f>
        <v>0</v>
      </c>
      <c r="J77" s="244"/>
      <c r="K77" s="244"/>
      <c r="L77" s="244"/>
      <c r="M77" s="244"/>
      <c r="N77" s="244"/>
      <c r="O77" s="244"/>
      <c r="P77" s="244"/>
      <c r="Q77" s="244"/>
      <c r="R77" s="244"/>
      <c r="S77" s="244"/>
      <c r="T77" s="244"/>
      <c r="U77" s="244"/>
      <c r="V77" s="244"/>
      <c r="W77" s="244"/>
      <c r="X77" s="244"/>
      <c r="Y77" s="244"/>
      <c r="Z77" s="244"/>
      <c r="AA77" s="244"/>
      <c r="AB77" s="244"/>
      <c r="AC77" s="244"/>
      <c r="AD77" s="244"/>
      <c r="AE77" s="244"/>
      <c r="AF77" s="244"/>
      <c r="AG77" s="244"/>
      <c r="AH77" s="244"/>
      <c r="AI77" s="244"/>
      <c r="AJ77" s="244"/>
      <c r="AK77" s="244"/>
      <c r="AL77" s="244"/>
      <c r="AM77" s="244"/>
    </row>
    <row r="78" spans="1:39" ht="15.75" x14ac:dyDescent="0.25">
      <c r="A78" s="215" t="s">
        <v>265</v>
      </c>
      <c r="B78" s="195" t="s">
        <v>299</v>
      </c>
      <c r="C78" s="234">
        <f>+'Capex FEPASA'!D79</f>
        <v>0</v>
      </c>
      <c r="D78" s="244">
        <f t="shared" si="24"/>
        <v>0</v>
      </c>
      <c r="E78" s="244">
        <f>+E77</f>
        <v>0</v>
      </c>
      <c r="F78" s="244">
        <f t="shared" ref="F78:AM78" si="25">+F77</f>
        <v>0</v>
      </c>
      <c r="G78" s="244">
        <f t="shared" si="25"/>
        <v>0</v>
      </c>
      <c r="H78" s="244">
        <f t="shared" si="25"/>
        <v>0</v>
      </c>
      <c r="I78" s="244">
        <f t="shared" si="25"/>
        <v>0</v>
      </c>
      <c r="J78" s="244">
        <f t="shared" si="25"/>
        <v>0</v>
      </c>
      <c r="K78" s="244">
        <f t="shared" si="25"/>
        <v>0</v>
      </c>
      <c r="L78" s="244">
        <f t="shared" si="25"/>
        <v>0</v>
      </c>
      <c r="M78" s="244">
        <f t="shared" si="25"/>
        <v>0</v>
      </c>
      <c r="N78" s="244">
        <f t="shared" si="25"/>
        <v>0</v>
      </c>
      <c r="O78" s="244">
        <f t="shared" si="25"/>
        <v>0</v>
      </c>
      <c r="P78" s="244">
        <f t="shared" si="25"/>
        <v>0</v>
      </c>
      <c r="Q78" s="244">
        <f t="shared" si="25"/>
        <v>0</v>
      </c>
      <c r="R78" s="244">
        <f t="shared" si="25"/>
        <v>0</v>
      </c>
      <c r="S78" s="244">
        <f t="shared" si="25"/>
        <v>0</v>
      </c>
      <c r="T78" s="244">
        <f t="shared" si="25"/>
        <v>0</v>
      </c>
      <c r="U78" s="244">
        <f t="shared" si="25"/>
        <v>0</v>
      </c>
      <c r="V78" s="244">
        <f t="shared" si="25"/>
        <v>0</v>
      </c>
      <c r="W78" s="244">
        <f t="shared" si="25"/>
        <v>0</v>
      </c>
      <c r="X78" s="244">
        <f t="shared" si="25"/>
        <v>0</v>
      </c>
      <c r="Y78" s="244">
        <f t="shared" si="25"/>
        <v>0</v>
      </c>
      <c r="Z78" s="244">
        <f t="shared" si="25"/>
        <v>0</v>
      </c>
      <c r="AA78" s="244">
        <f t="shared" si="25"/>
        <v>0</v>
      </c>
      <c r="AB78" s="244">
        <f t="shared" si="25"/>
        <v>0</v>
      </c>
      <c r="AC78" s="244">
        <f t="shared" si="25"/>
        <v>0</v>
      </c>
      <c r="AD78" s="244">
        <f t="shared" si="25"/>
        <v>0</v>
      </c>
      <c r="AE78" s="244">
        <f t="shared" si="25"/>
        <v>0</v>
      </c>
      <c r="AF78" s="244">
        <f t="shared" si="25"/>
        <v>0</v>
      </c>
      <c r="AG78" s="244">
        <f t="shared" si="25"/>
        <v>0</v>
      </c>
      <c r="AH78" s="244">
        <f t="shared" si="25"/>
        <v>0</v>
      </c>
      <c r="AI78" s="244">
        <f t="shared" si="25"/>
        <v>0</v>
      </c>
      <c r="AJ78" s="244">
        <f t="shared" si="25"/>
        <v>0</v>
      </c>
      <c r="AK78" s="244">
        <f t="shared" si="25"/>
        <v>0</v>
      </c>
      <c r="AL78" s="244">
        <f t="shared" si="25"/>
        <v>0</v>
      </c>
      <c r="AM78" s="244">
        <f t="shared" si="25"/>
        <v>0</v>
      </c>
    </row>
    <row r="79" spans="1:39" ht="15.75" x14ac:dyDescent="0.25">
      <c r="A79" s="215"/>
      <c r="B79" s="195"/>
      <c r="C79" s="195"/>
      <c r="D79" s="244"/>
      <c r="E79" s="244"/>
      <c r="F79" s="244"/>
      <c r="G79" s="244"/>
      <c r="H79" s="244"/>
      <c r="I79" s="244"/>
      <c r="J79" s="244"/>
      <c r="K79" s="244"/>
      <c r="L79" s="244"/>
      <c r="M79" s="244"/>
      <c r="N79" s="244"/>
      <c r="O79" s="244"/>
      <c r="P79" s="244"/>
      <c r="Q79" s="244"/>
      <c r="R79" s="244"/>
      <c r="S79" s="244"/>
      <c r="T79" s="244"/>
      <c r="U79" s="244"/>
      <c r="V79" s="244"/>
      <c r="W79" s="244"/>
      <c r="X79" s="244"/>
      <c r="Y79" s="244"/>
      <c r="Z79" s="244"/>
      <c r="AA79" s="244"/>
      <c r="AB79" s="244"/>
      <c r="AC79" s="244"/>
      <c r="AD79" s="244"/>
      <c r="AE79" s="244"/>
      <c r="AF79" s="244"/>
      <c r="AG79" s="244"/>
      <c r="AH79" s="244"/>
      <c r="AI79" s="244"/>
      <c r="AJ79" s="244"/>
      <c r="AK79" s="244"/>
      <c r="AL79" s="244"/>
      <c r="AM79" s="244"/>
    </row>
    <row r="80" spans="1:39" ht="29.25" customHeight="1" x14ac:dyDescent="0.25">
      <c r="A80" s="213" t="s">
        <v>241</v>
      </c>
      <c r="B80" s="216" t="s">
        <v>242</v>
      </c>
      <c r="C80" s="361">
        <f>+'Capex FEPASA'!D81</f>
        <v>45.992542543500008</v>
      </c>
      <c r="D80" s="243">
        <f t="shared" ref="D80" si="26">SUM(E80:AM80)</f>
        <v>45.992542543500008</v>
      </c>
      <c r="E80" s="243">
        <f>+'Capex FEPASA'!E81</f>
        <v>0</v>
      </c>
      <c r="F80" s="243">
        <f>+'Capex FEPASA'!F81</f>
        <v>18.397017017400003</v>
      </c>
      <c r="G80" s="243">
        <f>+'Capex FEPASA'!G81</f>
        <v>18.397017017400003</v>
      </c>
      <c r="H80" s="243">
        <f>+'Capex FEPASA'!H81</f>
        <v>9.1985085087000016</v>
      </c>
      <c r="I80" s="243">
        <f>+'Capex FEPASA'!I81</f>
        <v>0</v>
      </c>
      <c r="J80" s="244"/>
      <c r="K80" s="244"/>
      <c r="L80" s="244"/>
      <c r="M80" s="244"/>
      <c r="N80" s="244"/>
      <c r="O80" s="244"/>
      <c r="P80" s="244"/>
      <c r="Q80" s="244"/>
      <c r="R80" s="244"/>
      <c r="S80" s="244"/>
      <c r="T80" s="244"/>
      <c r="U80" s="244"/>
      <c r="V80" s="244"/>
      <c r="W80" s="244"/>
      <c r="X80" s="244"/>
      <c r="Y80" s="244"/>
      <c r="Z80" s="244"/>
      <c r="AA80" s="244"/>
      <c r="AB80" s="244"/>
      <c r="AC80" s="244"/>
      <c r="AD80" s="244"/>
      <c r="AE80" s="244"/>
      <c r="AF80" s="244"/>
      <c r="AG80" s="244"/>
      <c r="AH80" s="244"/>
      <c r="AI80" s="244"/>
      <c r="AJ80" s="244"/>
      <c r="AK80" s="244"/>
      <c r="AL80" s="244"/>
      <c r="AM80" s="244"/>
    </row>
    <row r="81" spans="1:39" ht="15.75" x14ac:dyDescent="0.25">
      <c r="A81" s="213"/>
      <c r="B81" s="195"/>
      <c r="C81" s="362"/>
      <c r="D81" s="243"/>
      <c r="E81" s="243"/>
      <c r="F81" s="243"/>
      <c r="G81" s="243"/>
      <c r="H81" s="244"/>
      <c r="I81" s="244"/>
      <c r="J81" s="244"/>
      <c r="K81" s="244"/>
      <c r="L81" s="244"/>
      <c r="M81" s="244"/>
      <c r="N81" s="244"/>
      <c r="O81" s="244"/>
      <c r="P81" s="244"/>
      <c r="Q81" s="244"/>
      <c r="R81" s="244"/>
      <c r="S81" s="244"/>
      <c r="T81" s="244"/>
      <c r="U81" s="244"/>
      <c r="V81" s="244"/>
      <c r="W81" s="244"/>
      <c r="X81" s="244"/>
      <c r="Y81" s="244"/>
      <c r="Z81" s="244"/>
      <c r="AA81" s="244"/>
      <c r="AB81" s="244"/>
      <c r="AC81" s="244"/>
      <c r="AD81" s="244"/>
      <c r="AE81" s="244"/>
      <c r="AF81" s="244"/>
      <c r="AG81" s="244"/>
      <c r="AH81" s="244"/>
      <c r="AI81" s="244"/>
      <c r="AJ81" s="244"/>
      <c r="AK81" s="244"/>
      <c r="AL81" s="244"/>
      <c r="AM81" s="244"/>
    </row>
    <row r="82" spans="1:39" ht="35.25" customHeight="1" x14ac:dyDescent="0.25">
      <c r="A82" s="213" t="s">
        <v>243</v>
      </c>
      <c r="B82" s="217" t="s">
        <v>302</v>
      </c>
      <c r="C82" s="361">
        <f>+'Capex FEPASA'!D83</f>
        <v>1062.536488996046</v>
      </c>
      <c r="D82" s="243">
        <f t="shared" ref="D82" si="27">SUM(E82:AM82)</f>
        <v>1062.5364889960463</v>
      </c>
      <c r="E82" s="243">
        <f>+E78+E74+E69+E64+E80</f>
        <v>0</v>
      </c>
      <c r="F82" s="243">
        <f t="shared" ref="F82:AM82" si="28">+F78+F74+F69+F64+F80</f>
        <v>396.08818720604665</v>
      </c>
      <c r="G82" s="243">
        <f t="shared" si="28"/>
        <v>396.08818720604665</v>
      </c>
      <c r="H82" s="243">
        <f t="shared" si="28"/>
        <v>237.61829640213452</v>
      </c>
      <c r="I82" s="243">
        <f t="shared" si="28"/>
        <v>0.87001316764581382</v>
      </c>
      <c r="J82" s="243">
        <f t="shared" si="28"/>
        <v>0.89370484651074666</v>
      </c>
      <c r="K82" s="243">
        <f t="shared" si="28"/>
        <v>0.91804350199700724</v>
      </c>
      <c r="L82" s="243">
        <f t="shared" si="28"/>
        <v>1.0800165478015746</v>
      </c>
      <c r="M82" s="243">
        <f t="shared" si="28"/>
        <v>0.96873309621018522</v>
      </c>
      <c r="N82" s="243">
        <f t="shared" si="28"/>
        <v>0.9951209411868962</v>
      </c>
      <c r="O82" s="243">
        <f t="shared" si="28"/>
        <v>1.0222296024394675</v>
      </c>
      <c r="P82" s="243">
        <f t="shared" si="28"/>
        <v>1.050078824410051</v>
      </c>
      <c r="Q82" s="243">
        <f t="shared" si="28"/>
        <v>1.2156585908077477</v>
      </c>
      <c r="R82" s="243">
        <f t="shared" si="28"/>
        <v>2.2463561782189032</v>
      </c>
      <c r="S82" s="243">
        <f t="shared" si="28"/>
        <v>1.1692955052258527</v>
      </c>
      <c r="T82" s="243">
        <f t="shared" si="28"/>
        <v>1.2011632092426621</v>
      </c>
      <c r="U82" s="243">
        <f t="shared" si="28"/>
        <v>1.3708715631961994</v>
      </c>
      <c r="V82" s="243">
        <f t="shared" si="28"/>
        <v>1.2675353451455682</v>
      </c>
      <c r="W82" s="243">
        <f t="shared" si="28"/>
        <v>1.3020881708704162</v>
      </c>
      <c r="X82" s="243">
        <f t="shared" si="28"/>
        <v>0.86719713777110097</v>
      </c>
      <c r="Y82" s="243">
        <f t="shared" si="28"/>
        <v>0.88261710005755523</v>
      </c>
      <c r="Z82" s="243">
        <f t="shared" si="28"/>
        <v>1.0352833240323807</v>
      </c>
      <c r="AA82" s="243">
        <f t="shared" si="28"/>
        <v>0.91429172064945763</v>
      </c>
      <c r="AB82" s="243">
        <f t="shared" si="28"/>
        <v>0.93055647386268625</v>
      </c>
      <c r="AC82" s="243">
        <f t="shared" si="28"/>
        <v>0.94711307260361488</v>
      </c>
      <c r="AD82" s="243">
        <f t="shared" si="28"/>
        <v>0.96396679733551638</v>
      </c>
      <c r="AE82" s="243">
        <f t="shared" si="28"/>
        <v>0.98112302482072278</v>
      </c>
      <c r="AF82" s="243">
        <f t="shared" si="28"/>
        <v>1.1355569268595149</v>
      </c>
      <c r="AG82" s="243">
        <f t="shared" si="28"/>
        <v>1.0163649872436109</v>
      </c>
      <c r="AH82" s="243">
        <f t="shared" si="28"/>
        <v>0.32131019558282192</v>
      </c>
      <c r="AI82" s="243">
        <f t="shared" si="28"/>
        <v>0.97463288355095468</v>
      </c>
      <c r="AJ82" s="243">
        <f t="shared" si="28"/>
        <v>0.99089625503573586</v>
      </c>
      <c r="AK82" s="243">
        <f t="shared" si="28"/>
        <v>2.0998397936578064</v>
      </c>
      <c r="AL82" s="243">
        <f t="shared" si="28"/>
        <v>1.1101593978456119</v>
      </c>
      <c r="AM82" s="243">
        <f t="shared" si="28"/>
        <v>0</v>
      </c>
    </row>
    <row r="83" spans="1:39" ht="15.75" x14ac:dyDescent="0.25">
      <c r="A83" s="215"/>
      <c r="B83" s="195"/>
      <c r="C83" s="195"/>
      <c r="D83" s="244"/>
      <c r="E83" s="244"/>
      <c r="F83" s="244"/>
      <c r="G83" s="244"/>
      <c r="H83" s="244"/>
      <c r="I83" s="244"/>
      <c r="J83" s="244"/>
      <c r="K83" s="244"/>
      <c r="L83" s="244"/>
      <c r="M83" s="244"/>
      <c r="N83" s="244"/>
      <c r="O83" s="244"/>
      <c r="P83" s="244"/>
      <c r="Q83" s="244"/>
      <c r="R83" s="244"/>
      <c r="S83" s="244"/>
      <c r="T83" s="244"/>
      <c r="U83" s="244"/>
      <c r="V83" s="244"/>
      <c r="W83" s="244"/>
      <c r="X83" s="244"/>
      <c r="Y83" s="244"/>
      <c r="Z83" s="244"/>
      <c r="AA83" s="244"/>
      <c r="AB83" s="244"/>
      <c r="AC83" s="244"/>
      <c r="AD83" s="244"/>
      <c r="AE83" s="244"/>
      <c r="AF83" s="244"/>
      <c r="AG83" s="244"/>
      <c r="AH83" s="244"/>
      <c r="AI83" s="244"/>
      <c r="AJ83" s="244"/>
      <c r="AK83" s="244"/>
      <c r="AL83" s="244"/>
      <c r="AM83" s="244"/>
    </row>
    <row r="84" spans="1:39" ht="15.75" x14ac:dyDescent="0.25">
      <c r="A84" s="213" t="s">
        <v>244</v>
      </c>
      <c r="B84" s="214" t="s">
        <v>245</v>
      </c>
      <c r="C84" s="214"/>
      <c r="D84" s="244"/>
      <c r="E84" s="244"/>
      <c r="F84" s="244"/>
      <c r="G84" s="244"/>
      <c r="H84" s="244"/>
      <c r="I84" s="244"/>
      <c r="J84" s="244"/>
      <c r="K84" s="244"/>
      <c r="L84" s="244"/>
      <c r="M84" s="244"/>
      <c r="N84" s="244"/>
      <c r="O84" s="244"/>
      <c r="P84" s="244"/>
      <c r="Q84" s="244"/>
      <c r="R84" s="244"/>
      <c r="S84" s="244"/>
      <c r="T84" s="244"/>
      <c r="U84" s="244"/>
      <c r="V84" s="244"/>
      <c r="W84" s="244"/>
      <c r="X84" s="244"/>
      <c r="Y84" s="244"/>
      <c r="Z84" s="244"/>
      <c r="AA84" s="244"/>
      <c r="AB84" s="244"/>
      <c r="AC84" s="244"/>
      <c r="AD84" s="244"/>
      <c r="AE84" s="244"/>
      <c r="AF84" s="244"/>
      <c r="AG84" s="244"/>
      <c r="AH84" s="244"/>
      <c r="AI84" s="244"/>
      <c r="AJ84" s="244"/>
      <c r="AK84" s="244"/>
      <c r="AL84" s="244"/>
      <c r="AM84" s="244"/>
    </row>
    <row r="85" spans="1:39" ht="15.75" x14ac:dyDescent="0.25">
      <c r="A85" s="215" t="s">
        <v>246</v>
      </c>
      <c r="B85" s="195" t="s">
        <v>482</v>
      </c>
      <c r="C85" s="195"/>
      <c r="D85" s="244">
        <f t="shared" ref="D85:D89" si="29">SUM(E85:AM85)</f>
        <v>26.291926303380851</v>
      </c>
      <c r="E85" s="244"/>
      <c r="F85" s="244"/>
      <c r="G85" s="244"/>
      <c r="H85" s="244"/>
      <c r="I85" s="244">
        <f>'Inv Repo Via'!D175/1000000</f>
        <v>2.994751359819809E-2</v>
      </c>
      <c r="J85" s="244">
        <f>'Inv Repo Via'!E175/1000000</f>
        <v>3.706995292785905E-2</v>
      </c>
      <c r="K85" s="244">
        <f>'Inv Repo Via'!F175/1000000</f>
        <v>4.5910673045778887E-2</v>
      </c>
      <c r="L85" s="244">
        <f>'Inv Repo Via'!G175/1000000</f>
        <v>5.6889722880378815E-2</v>
      </c>
      <c r="M85" s="244">
        <f>'Inv Repo Via'!H175/1000000</f>
        <v>7.0531079938673469E-2</v>
      </c>
      <c r="N85" s="244">
        <f>'Inv Repo Via'!I175/1000000</f>
        <v>8.748864445927626E-2</v>
      </c>
      <c r="O85" s="244">
        <f>'Inv Repo Via'!J175/1000000</f>
        <v>0.10857879831725097</v>
      </c>
      <c r="P85" s="244">
        <f>'Inv Repo Via'!K175/1000000</f>
        <v>0.13482120093462388</v>
      </c>
      <c r="Q85" s="244">
        <f>'Inv Repo Via'!L175/1000000</f>
        <v>0.16748992371227667</v>
      </c>
      <c r="R85" s="244">
        <f>'Inv Repo Via'!M175/1000000</f>
        <v>0.20817756471262538</v>
      </c>
      <c r="S85" s="244">
        <f>'Inv Repo Via'!N175/1000000</f>
        <v>0.32207560704274296</v>
      </c>
      <c r="T85" s="244">
        <f>'Inv Repo Via'!O175/1000000</f>
        <v>0.40089524430924595</v>
      </c>
      <c r="U85" s="244">
        <f>'Inv Repo Via'!P175/1000000</f>
        <v>0.49923788903551342</v>
      </c>
      <c r="V85" s="244">
        <f>'Inv Repo Via'!Q175/1000000</f>
        <v>0.62199197284190144</v>
      </c>
      <c r="W85" s="244">
        <f>'Inv Repo Via'!R175/1000000</f>
        <v>0.77528187180772656</v>
      </c>
      <c r="X85" s="244">
        <f>'Inv Repo Via'!S175/1000000</f>
        <v>0.96678309804680251</v>
      </c>
      <c r="Y85" s="244">
        <f>'Inv Repo Via'!T175/1000000</f>
        <v>1.0151236978923917</v>
      </c>
      <c r="Z85" s="244">
        <f>'Inv Repo Via'!U175/1000000</f>
        <v>1.0659273952651018</v>
      </c>
      <c r="AA85" s="244">
        <f>'Inv Repo Via'!V175/1000000</f>
        <v>1.1193226321197174</v>
      </c>
      <c r="AB85" s="244">
        <f>'Inv Repo Via'!W175/1000000</f>
        <v>1.1754447326008002</v>
      </c>
      <c r="AC85" s="244">
        <f>'Inv Repo Via'!X175/1000000</f>
        <v>1.2344362831053894</v>
      </c>
      <c r="AD85" s="244">
        <f>'Inv Repo Via'!Y175/1000000</f>
        <v>1.2964475340083186</v>
      </c>
      <c r="AE85" s="244">
        <f>'Inv Repo Via'!Z175/1000000</f>
        <v>1.361636824323889</v>
      </c>
      <c r="AF85" s="244">
        <f>'Inv Repo Via'!AA175/1000000</f>
        <v>1.4301710306546884</v>
      </c>
      <c r="AG85" s="244">
        <f>'Inv Repo Via'!AB175/1000000</f>
        <v>1.5022260418602218</v>
      </c>
      <c r="AH85" s="244">
        <f>'Inv Repo Via'!AC175/1000000</f>
        <v>1.5779872609649674</v>
      </c>
      <c r="AI85" s="244">
        <f>'Inv Repo Via'!AD175/1000000</f>
        <v>1.6024533178538638</v>
      </c>
      <c r="AJ85" s="244">
        <f>'Inv Repo Via'!AE175/1000000</f>
        <v>1.6781993939711435</v>
      </c>
      <c r="AK85" s="244">
        <f>'Inv Repo Via'!AF175/1000000</f>
        <v>1.757602454078335</v>
      </c>
      <c r="AL85" s="244">
        <f>'Inv Repo Via'!AG175/1000000</f>
        <v>1.9221658655156046</v>
      </c>
      <c r="AM85" s="244">
        <f>'Inv Repo Via'!AH175/1000000</f>
        <v>2.0196110815555381</v>
      </c>
    </row>
    <row r="86" spans="1:39" ht="15.75" x14ac:dyDescent="0.25">
      <c r="A86" s="215" t="s">
        <v>247</v>
      </c>
      <c r="B86" s="195" t="s">
        <v>248</v>
      </c>
      <c r="C86" s="195">
        <f>+'Capex FEPASA'!D38</f>
        <v>0</v>
      </c>
      <c r="D86" s="244">
        <f t="shared" si="29"/>
        <v>0</v>
      </c>
      <c r="E86" s="244">
        <f>+'Res Frotas'!E107</f>
        <v>0</v>
      </c>
      <c r="F86" s="244">
        <f>+'Res Frotas'!F107</f>
        <v>0</v>
      </c>
      <c r="G86" s="244">
        <f>+'Res Frotas'!G107</f>
        <v>0</v>
      </c>
      <c r="H86" s="244">
        <f>+'Res Frotas'!H107</f>
        <v>0</v>
      </c>
      <c r="I86" s="244">
        <f>+'Res Frotas'!I107</f>
        <v>0</v>
      </c>
      <c r="J86" s="244">
        <f>+'Res Frotas'!J107</f>
        <v>0</v>
      </c>
      <c r="K86" s="244">
        <f>+'Res Frotas'!K107</f>
        <v>0</v>
      </c>
      <c r="L86" s="244">
        <f>+'Res Frotas'!L107</f>
        <v>0</v>
      </c>
      <c r="M86" s="244">
        <f>+'Res Frotas'!M107</f>
        <v>0</v>
      </c>
      <c r="N86" s="244">
        <f>+'Res Frotas'!N107</f>
        <v>0</v>
      </c>
      <c r="O86" s="244">
        <f>+'Res Frotas'!O107</f>
        <v>0</v>
      </c>
      <c r="P86" s="244">
        <f>+'Res Frotas'!P107</f>
        <v>0</v>
      </c>
      <c r="Q86" s="244">
        <f>+'Res Frotas'!Q107</f>
        <v>0</v>
      </c>
      <c r="R86" s="244">
        <f>+'Res Frotas'!R107</f>
        <v>0</v>
      </c>
      <c r="S86" s="244">
        <f>+'Res Frotas'!S107</f>
        <v>0</v>
      </c>
      <c r="T86" s="244">
        <f>+'Res Frotas'!T107</f>
        <v>0</v>
      </c>
      <c r="U86" s="244">
        <f>+'Res Frotas'!U107</f>
        <v>0</v>
      </c>
      <c r="V86" s="244">
        <f>+'Res Frotas'!V107</f>
        <v>0</v>
      </c>
      <c r="W86" s="244">
        <f>+'Res Frotas'!W107</f>
        <v>0</v>
      </c>
      <c r="X86" s="244">
        <f>+'Res Frotas'!X107</f>
        <v>0</v>
      </c>
      <c r="Y86" s="244">
        <f>+'Res Frotas'!Y107</f>
        <v>0</v>
      </c>
      <c r="Z86" s="244">
        <f>+'Res Frotas'!Z107</f>
        <v>0</v>
      </c>
      <c r="AA86" s="244">
        <f>+'Res Frotas'!AA107</f>
        <v>0</v>
      </c>
      <c r="AB86" s="244">
        <f>+'Res Frotas'!AB107</f>
        <v>0</v>
      </c>
      <c r="AC86" s="244">
        <f>+'Res Frotas'!AC107</f>
        <v>0</v>
      </c>
      <c r="AD86" s="244">
        <f>+'Res Frotas'!AD107</f>
        <v>0</v>
      </c>
      <c r="AE86" s="244">
        <f>+'Res Frotas'!AE107</f>
        <v>0</v>
      </c>
      <c r="AF86" s="244">
        <f>+'Res Frotas'!AF107</f>
        <v>0</v>
      </c>
      <c r="AG86" s="244">
        <f>+'Res Frotas'!AG107</f>
        <v>0</v>
      </c>
      <c r="AH86" s="244">
        <f>+'Res Frotas'!AH107</f>
        <v>0</v>
      </c>
      <c r="AI86" s="244">
        <f>+'Res Frotas'!AI107</f>
        <v>0</v>
      </c>
      <c r="AJ86" s="244">
        <f>+'Res Frotas'!AJ107</f>
        <v>0</v>
      </c>
      <c r="AK86" s="244">
        <f>+'Res Frotas'!AK107</f>
        <v>0</v>
      </c>
      <c r="AL86" s="244">
        <f>+'Res Frotas'!AL107</f>
        <v>0</v>
      </c>
      <c r="AM86" s="244">
        <f>+'Res Frotas'!AM107</f>
        <v>0</v>
      </c>
    </row>
    <row r="87" spans="1:39" ht="15.75" x14ac:dyDescent="0.25">
      <c r="A87" s="215" t="s">
        <v>249</v>
      </c>
      <c r="B87" s="195" t="s">
        <v>250</v>
      </c>
      <c r="C87" s="195">
        <f>+'Capex FEPASA'!D39</f>
        <v>0</v>
      </c>
      <c r="D87" s="244">
        <f t="shared" si="29"/>
        <v>0</v>
      </c>
      <c r="E87" s="244">
        <f>+'Res Frotas'!E108</f>
        <v>0</v>
      </c>
      <c r="F87" s="244">
        <f>+'Res Frotas'!F108</f>
        <v>0</v>
      </c>
      <c r="G87" s="244">
        <f>+'Res Frotas'!G108</f>
        <v>0</v>
      </c>
      <c r="H87" s="244">
        <f>+'Res Frotas'!H108</f>
        <v>0</v>
      </c>
      <c r="I87" s="244">
        <f>+'Res Frotas'!I108</f>
        <v>0</v>
      </c>
      <c r="J87" s="244">
        <f>+'Res Frotas'!J108</f>
        <v>0</v>
      </c>
      <c r="K87" s="244">
        <f>+'Res Frotas'!K108</f>
        <v>0</v>
      </c>
      <c r="L87" s="244">
        <f>+'Res Frotas'!L108</f>
        <v>0</v>
      </c>
      <c r="M87" s="244">
        <f>+'Res Frotas'!M108</f>
        <v>0</v>
      </c>
      <c r="N87" s="244">
        <f>+'Res Frotas'!N108</f>
        <v>0</v>
      </c>
      <c r="O87" s="244">
        <f>+'Res Frotas'!O108</f>
        <v>0</v>
      </c>
      <c r="P87" s="244">
        <f>+'Res Frotas'!P108</f>
        <v>0</v>
      </c>
      <c r="Q87" s="244">
        <f>+'Res Frotas'!Q108</f>
        <v>0</v>
      </c>
      <c r="R87" s="244">
        <f>+'Res Frotas'!R108</f>
        <v>0</v>
      </c>
      <c r="S87" s="244">
        <f>+'Res Frotas'!S108</f>
        <v>0</v>
      </c>
      <c r="T87" s="244">
        <f>+'Res Frotas'!T108</f>
        <v>0</v>
      </c>
      <c r="U87" s="244">
        <f>+'Res Frotas'!U108</f>
        <v>0</v>
      </c>
      <c r="V87" s="244">
        <f>+'Res Frotas'!V108</f>
        <v>0</v>
      </c>
      <c r="W87" s="244">
        <f>+'Res Frotas'!W108</f>
        <v>0</v>
      </c>
      <c r="X87" s="244">
        <f>+'Res Frotas'!X108</f>
        <v>0</v>
      </c>
      <c r="Y87" s="244">
        <f>+'Res Frotas'!Y108</f>
        <v>0</v>
      </c>
      <c r="Z87" s="244">
        <f>+'Res Frotas'!Z108</f>
        <v>0</v>
      </c>
      <c r="AA87" s="244">
        <f>+'Res Frotas'!AA108</f>
        <v>0</v>
      </c>
      <c r="AB87" s="244">
        <f>+'Res Frotas'!AB108</f>
        <v>0</v>
      </c>
      <c r="AC87" s="244">
        <f>+'Res Frotas'!AC108</f>
        <v>0</v>
      </c>
      <c r="AD87" s="244">
        <f>+'Res Frotas'!AD108</f>
        <v>0</v>
      </c>
      <c r="AE87" s="244">
        <f>+'Res Frotas'!AE108</f>
        <v>0</v>
      </c>
      <c r="AF87" s="244">
        <f>+'Res Frotas'!AF108</f>
        <v>0</v>
      </c>
      <c r="AG87" s="244">
        <f>+'Res Frotas'!AG108</f>
        <v>0</v>
      </c>
      <c r="AH87" s="244">
        <f>+'Res Frotas'!AH108</f>
        <v>0</v>
      </c>
      <c r="AI87" s="244">
        <f>+'Res Frotas'!AI108</f>
        <v>0</v>
      </c>
      <c r="AJ87" s="244">
        <f>+'Res Frotas'!AJ108</f>
        <v>0</v>
      </c>
      <c r="AK87" s="244">
        <f>+'Res Frotas'!AK108</f>
        <v>0</v>
      </c>
      <c r="AL87" s="244">
        <f>+'Res Frotas'!AL108</f>
        <v>0</v>
      </c>
      <c r="AM87" s="244">
        <f>+'Res Frotas'!AM108</f>
        <v>0</v>
      </c>
    </row>
    <row r="88" spans="1:39" ht="15.75" x14ac:dyDescent="0.25">
      <c r="A88" s="215" t="s">
        <v>251</v>
      </c>
      <c r="B88" s="195" t="s">
        <v>252</v>
      </c>
      <c r="C88" s="195"/>
      <c r="D88" s="244">
        <f t="shared" si="29"/>
        <v>0</v>
      </c>
      <c r="E88" s="244"/>
      <c r="F88" s="244"/>
      <c r="G88" s="244"/>
      <c r="H88" s="244"/>
      <c r="I88" s="244"/>
      <c r="J88" s="244"/>
      <c r="K88" s="244"/>
      <c r="L88" s="244"/>
      <c r="M88" s="244"/>
      <c r="N88" s="244"/>
      <c r="O88" s="244"/>
      <c r="P88" s="244"/>
      <c r="Q88" s="244"/>
      <c r="R88" s="244"/>
      <c r="S88" s="244"/>
      <c r="T88" s="244"/>
      <c r="U88" s="244"/>
      <c r="V88" s="244"/>
      <c r="W88" s="244"/>
      <c r="X88" s="244"/>
      <c r="Y88" s="244"/>
      <c r="Z88" s="244"/>
      <c r="AA88" s="244"/>
      <c r="AB88" s="244"/>
      <c r="AC88" s="244"/>
      <c r="AD88" s="244"/>
      <c r="AE88" s="244"/>
      <c r="AF88" s="244"/>
      <c r="AG88" s="244"/>
      <c r="AH88" s="244"/>
      <c r="AI88" s="244"/>
      <c r="AJ88" s="244"/>
      <c r="AK88" s="244"/>
      <c r="AL88" s="244"/>
      <c r="AM88" s="244"/>
    </row>
    <row r="89" spans="1:39" ht="15.75" x14ac:dyDescent="0.25">
      <c r="A89" s="215" t="s">
        <v>253</v>
      </c>
      <c r="B89" s="195" t="s">
        <v>254</v>
      </c>
      <c r="C89" s="234">
        <f>'Capex FEPASA'!D90</f>
        <v>26.291926303380841</v>
      </c>
      <c r="D89" s="244">
        <f t="shared" si="29"/>
        <v>26.291926303380851</v>
      </c>
      <c r="E89" s="244">
        <f>SUM(E85:E88)</f>
        <v>0</v>
      </c>
      <c r="F89" s="244">
        <f t="shared" ref="F89:AM89" si="30">SUM(F85:F88)</f>
        <v>0</v>
      </c>
      <c r="G89" s="244">
        <f t="shared" si="30"/>
        <v>0</v>
      </c>
      <c r="H89" s="244">
        <f t="shared" si="30"/>
        <v>0</v>
      </c>
      <c r="I89" s="244">
        <f t="shared" si="30"/>
        <v>2.994751359819809E-2</v>
      </c>
      <c r="J89" s="244">
        <f t="shared" si="30"/>
        <v>3.706995292785905E-2</v>
      </c>
      <c r="K89" s="244">
        <f t="shared" si="30"/>
        <v>4.5910673045778887E-2</v>
      </c>
      <c r="L89" s="244">
        <f t="shared" si="30"/>
        <v>5.6889722880378815E-2</v>
      </c>
      <c r="M89" s="244">
        <f t="shared" si="30"/>
        <v>7.0531079938673469E-2</v>
      </c>
      <c r="N89" s="244">
        <f t="shared" si="30"/>
        <v>8.748864445927626E-2</v>
      </c>
      <c r="O89" s="244">
        <f t="shared" si="30"/>
        <v>0.10857879831725097</v>
      </c>
      <c r="P89" s="244">
        <f t="shared" si="30"/>
        <v>0.13482120093462388</v>
      </c>
      <c r="Q89" s="244">
        <f t="shared" si="30"/>
        <v>0.16748992371227667</v>
      </c>
      <c r="R89" s="244">
        <f t="shared" si="30"/>
        <v>0.20817756471262538</v>
      </c>
      <c r="S89" s="244">
        <f t="shared" si="30"/>
        <v>0.32207560704274296</v>
      </c>
      <c r="T89" s="244">
        <f t="shared" si="30"/>
        <v>0.40089524430924595</v>
      </c>
      <c r="U89" s="244">
        <f t="shared" si="30"/>
        <v>0.49923788903551342</v>
      </c>
      <c r="V89" s="244">
        <f t="shared" si="30"/>
        <v>0.62199197284190144</v>
      </c>
      <c r="W89" s="244">
        <f t="shared" si="30"/>
        <v>0.77528187180772656</v>
      </c>
      <c r="X89" s="244">
        <f t="shared" si="30"/>
        <v>0.96678309804680251</v>
      </c>
      <c r="Y89" s="244">
        <f t="shared" si="30"/>
        <v>1.0151236978923917</v>
      </c>
      <c r="Z89" s="244">
        <f t="shared" si="30"/>
        <v>1.0659273952651018</v>
      </c>
      <c r="AA89" s="244">
        <f t="shared" si="30"/>
        <v>1.1193226321197174</v>
      </c>
      <c r="AB89" s="244">
        <f t="shared" si="30"/>
        <v>1.1754447326008002</v>
      </c>
      <c r="AC89" s="244">
        <f t="shared" si="30"/>
        <v>1.2344362831053894</v>
      </c>
      <c r="AD89" s="244">
        <f t="shared" si="30"/>
        <v>1.2964475340083186</v>
      </c>
      <c r="AE89" s="244">
        <f t="shared" si="30"/>
        <v>1.361636824323889</v>
      </c>
      <c r="AF89" s="244">
        <f t="shared" si="30"/>
        <v>1.4301710306546884</v>
      </c>
      <c r="AG89" s="244">
        <f t="shared" si="30"/>
        <v>1.5022260418602218</v>
      </c>
      <c r="AH89" s="244">
        <f t="shared" si="30"/>
        <v>1.5779872609649674</v>
      </c>
      <c r="AI89" s="244">
        <f t="shared" si="30"/>
        <v>1.6024533178538638</v>
      </c>
      <c r="AJ89" s="244">
        <f t="shared" si="30"/>
        <v>1.6781993939711435</v>
      </c>
      <c r="AK89" s="244">
        <f t="shared" si="30"/>
        <v>1.757602454078335</v>
      </c>
      <c r="AL89" s="244">
        <f t="shared" si="30"/>
        <v>1.9221658655156046</v>
      </c>
      <c r="AM89" s="244">
        <f t="shared" si="30"/>
        <v>2.0196110815555381</v>
      </c>
    </row>
    <row r="90" spans="1:39" ht="15.75" x14ac:dyDescent="0.25">
      <c r="A90" s="215"/>
      <c r="B90" s="195"/>
      <c r="C90" s="195"/>
      <c r="D90" s="244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</row>
    <row r="91" spans="1:39" ht="15.75" x14ac:dyDescent="0.25">
      <c r="A91" s="213" t="s">
        <v>255</v>
      </c>
      <c r="B91" s="214" t="s">
        <v>256</v>
      </c>
      <c r="C91" s="235">
        <f>+'Capex FEPASA'!D92</f>
        <v>1088.828415299427</v>
      </c>
      <c r="D91" s="243">
        <f t="shared" ref="D91" si="31">SUM(E91:AM91)</f>
        <v>1088.8284152994265</v>
      </c>
      <c r="E91" s="243">
        <f>+E89+E82</f>
        <v>0</v>
      </c>
      <c r="F91" s="243">
        <f t="shared" ref="F91:AM91" si="32">+F89+F82</f>
        <v>396.08818720604665</v>
      </c>
      <c r="G91" s="243">
        <f t="shared" si="32"/>
        <v>396.08818720604665</v>
      </c>
      <c r="H91" s="243">
        <f t="shared" si="32"/>
        <v>237.61829640213452</v>
      </c>
      <c r="I91" s="243">
        <f t="shared" si="32"/>
        <v>0.89996068124401196</v>
      </c>
      <c r="J91" s="243">
        <f t="shared" si="32"/>
        <v>0.93077479943860575</v>
      </c>
      <c r="K91" s="243">
        <f t="shared" si="32"/>
        <v>0.96395417504278613</v>
      </c>
      <c r="L91" s="243">
        <f t="shared" si="32"/>
        <v>1.1369062706819535</v>
      </c>
      <c r="M91" s="243">
        <f t="shared" si="32"/>
        <v>1.0392641761488588</v>
      </c>
      <c r="N91" s="243">
        <f t="shared" si="32"/>
        <v>1.0826095856461724</v>
      </c>
      <c r="O91" s="243">
        <f t="shared" si="32"/>
        <v>1.1308084007567185</v>
      </c>
      <c r="P91" s="243">
        <f t="shared" si="32"/>
        <v>1.1849000253446749</v>
      </c>
      <c r="Q91" s="243">
        <f t="shared" si="32"/>
        <v>1.3831485145200244</v>
      </c>
      <c r="R91" s="243">
        <f t="shared" si="32"/>
        <v>2.4545337429315284</v>
      </c>
      <c r="S91" s="243">
        <f t="shared" si="32"/>
        <v>1.4913711122685958</v>
      </c>
      <c r="T91" s="243">
        <f t="shared" si="32"/>
        <v>1.602058453551908</v>
      </c>
      <c r="U91" s="243">
        <f t="shared" si="32"/>
        <v>1.8701094522317128</v>
      </c>
      <c r="V91" s="243">
        <f t="shared" si="32"/>
        <v>1.8895273179874696</v>
      </c>
      <c r="W91" s="243">
        <f t="shared" si="32"/>
        <v>2.077370042678143</v>
      </c>
      <c r="X91" s="243">
        <f t="shared" si="32"/>
        <v>1.8339802358179034</v>
      </c>
      <c r="Y91" s="243">
        <f t="shared" si="32"/>
        <v>1.8977407979499468</v>
      </c>
      <c r="Z91" s="243">
        <f t="shared" si="32"/>
        <v>2.1012107192974825</v>
      </c>
      <c r="AA91" s="243">
        <f t="shared" si="32"/>
        <v>2.0336143527691748</v>
      </c>
      <c r="AB91" s="243">
        <f t="shared" si="32"/>
        <v>2.1060012064634863</v>
      </c>
      <c r="AC91" s="243">
        <f t="shared" si="32"/>
        <v>2.1815493557090044</v>
      </c>
      <c r="AD91" s="243">
        <f t="shared" si="32"/>
        <v>2.260414331343835</v>
      </c>
      <c r="AE91" s="243">
        <f t="shared" si="32"/>
        <v>2.3427598491446116</v>
      </c>
      <c r="AF91" s="243">
        <f t="shared" si="32"/>
        <v>2.5657279575142034</v>
      </c>
      <c r="AG91" s="243">
        <f t="shared" si="32"/>
        <v>2.5185910291038329</v>
      </c>
      <c r="AH91" s="243">
        <f t="shared" si="32"/>
        <v>1.8992974565477894</v>
      </c>
      <c r="AI91" s="243">
        <f t="shared" si="32"/>
        <v>2.5770862014048186</v>
      </c>
      <c r="AJ91" s="243">
        <f t="shared" si="32"/>
        <v>2.6690956490068793</v>
      </c>
      <c r="AK91" s="243">
        <f t="shared" si="32"/>
        <v>3.8574422477361416</v>
      </c>
      <c r="AL91" s="243">
        <f t="shared" si="32"/>
        <v>3.0323252633612165</v>
      </c>
      <c r="AM91" s="243">
        <f t="shared" si="32"/>
        <v>2.0196110815555381</v>
      </c>
    </row>
    <row r="92" spans="1:39" ht="15.75" x14ac:dyDescent="0.25">
      <c r="A92" s="215"/>
      <c r="B92" s="195"/>
      <c r="C92" s="234"/>
      <c r="D92" s="244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</row>
    <row r="93" spans="1:39" ht="15.75" x14ac:dyDescent="0.25">
      <c r="A93" s="213" t="s">
        <v>257</v>
      </c>
      <c r="B93" s="214" t="s">
        <v>258</v>
      </c>
      <c r="C93" s="235">
        <f>+'Capex FEPASA'!D94</f>
        <v>62.386800000000015</v>
      </c>
      <c r="D93" s="243">
        <f t="shared" ref="D93" si="33">SUM(E93:AM93)</f>
        <v>62.386800000000015</v>
      </c>
      <c r="E93" s="243">
        <f>+'Capex FEPASA'!E94</f>
        <v>0</v>
      </c>
      <c r="F93" s="243">
        <f>+'Capex FEPASA'!F94</f>
        <v>24.954720000000005</v>
      </c>
      <c r="G93" s="243">
        <f>+'Capex FEPASA'!G94</f>
        <v>24.954720000000005</v>
      </c>
      <c r="H93" s="243">
        <f>+'Capex FEPASA'!H94</f>
        <v>12.477360000000003</v>
      </c>
      <c r="I93" s="243">
        <f>+'Capex FEPASA'!I94</f>
        <v>0</v>
      </c>
      <c r="J93" s="243"/>
      <c r="K93" s="243"/>
      <c r="L93" s="243"/>
      <c r="M93" s="243"/>
      <c r="N93" s="243"/>
      <c r="O93" s="243"/>
      <c r="P93" s="243"/>
      <c r="Q93" s="243"/>
      <c r="R93" s="243"/>
      <c r="S93" s="243"/>
      <c r="T93" s="243"/>
      <c r="U93" s="243"/>
      <c r="V93" s="243"/>
      <c r="W93" s="243"/>
      <c r="X93" s="243"/>
      <c r="Y93" s="243"/>
      <c r="Z93" s="243"/>
      <c r="AA93" s="243"/>
      <c r="AB93" s="243"/>
      <c r="AC93" s="243"/>
      <c r="AD93" s="243"/>
      <c r="AE93" s="243"/>
      <c r="AF93" s="243"/>
      <c r="AG93" s="243"/>
      <c r="AH93" s="243"/>
      <c r="AI93" s="243"/>
      <c r="AJ93" s="243"/>
      <c r="AK93" s="243"/>
      <c r="AL93" s="243"/>
      <c r="AM93" s="243"/>
    </row>
    <row r="94" spans="1:39" ht="15.75" x14ac:dyDescent="0.25">
      <c r="A94" s="213"/>
      <c r="B94" s="195"/>
      <c r="C94" s="234"/>
      <c r="D94" s="244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</row>
    <row r="95" spans="1:39" ht="16.5" thickBot="1" x14ac:dyDescent="0.3">
      <c r="A95" s="228" t="s">
        <v>259</v>
      </c>
      <c r="B95" s="220" t="s">
        <v>260</v>
      </c>
      <c r="C95" s="236">
        <f>+'Capex FEPASA'!D96</f>
        <v>1151.215215299427</v>
      </c>
      <c r="D95" s="245">
        <f t="shared" ref="D95" si="34">SUM(E95:AM95)</f>
        <v>1151.2152152994265</v>
      </c>
      <c r="E95" s="245">
        <f>+E93+E91</f>
        <v>0</v>
      </c>
      <c r="F95" s="245">
        <f t="shared" ref="F95:AM95" si="35">+F93+F91</f>
        <v>421.04290720604666</v>
      </c>
      <c r="G95" s="245">
        <f t="shared" si="35"/>
        <v>421.04290720604666</v>
      </c>
      <c r="H95" s="245">
        <f t="shared" si="35"/>
        <v>250.09565640213452</v>
      </c>
      <c r="I95" s="245">
        <f t="shared" si="35"/>
        <v>0.89996068124401196</v>
      </c>
      <c r="J95" s="245">
        <f t="shared" si="35"/>
        <v>0.93077479943860575</v>
      </c>
      <c r="K95" s="245">
        <f t="shared" si="35"/>
        <v>0.96395417504278613</v>
      </c>
      <c r="L95" s="245">
        <f t="shared" si="35"/>
        <v>1.1369062706819535</v>
      </c>
      <c r="M95" s="245">
        <f t="shared" si="35"/>
        <v>1.0392641761488588</v>
      </c>
      <c r="N95" s="245">
        <f t="shared" si="35"/>
        <v>1.0826095856461724</v>
      </c>
      <c r="O95" s="245">
        <f t="shared" si="35"/>
        <v>1.1308084007567185</v>
      </c>
      <c r="P95" s="245">
        <f t="shared" si="35"/>
        <v>1.1849000253446749</v>
      </c>
      <c r="Q95" s="245">
        <f t="shared" si="35"/>
        <v>1.3831485145200244</v>
      </c>
      <c r="R95" s="245">
        <f t="shared" si="35"/>
        <v>2.4545337429315284</v>
      </c>
      <c r="S95" s="245">
        <f t="shared" si="35"/>
        <v>1.4913711122685958</v>
      </c>
      <c r="T95" s="245">
        <f t="shared" si="35"/>
        <v>1.602058453551908</v>
      </c>
      <c r="U95" s="245">
        <f t="shared" si="35"/>
        <v>1.8701094522317128</v>
      </c>
      <c r="V95" s="245">
        <f t="shared" si="35"/>
        <v>1.8895273179874696</v>
      </c>
      <c r="W95" s="245">
        <f t="shared" si="35"/>
        <v>2.077370042678143</v>
      </c>
      <c r="X95" s="245">
        <f t="shared" si="35"/>
        <v>1.8339802358179034</v>
      </c>
      <c r="Y95" s="245">
        <f t="shared" si="35"/>
        <v>1.8977407979499468</v>
      </c>
      <c r="Z95" s="245">
        <f t="shared" si="35"/>
        <v>2.1012107192974825</v>
      </c>
      <c r="AA95" s="245">
        <f t="shared" si="35"/>
        <v>2.0336143527691748</v>
      </c>
      <c r="AB95" s="245">
        <f t="shared" si="35"/>
        <v>2.1060012064634863</v>
      </c>
      <c r="AC95" s="245">
        <f t="shared" si="35"/>
        <v>2.1815493557090044</v>
      </c>
      <c r="AD95" s="245">
        <f t="shared" si="35"/>
        <v>2.260414331343835</v>
      </c>
      <c r="AE95" s="245">
        <f t="shared" si="35"/>
        <v>2.3427598491446116</v>
      </c>
      <c r="AF95" s="245">
        <f t="shared" si="35"/>
        <v>2.5657279575142034</v>
      </c>
      <c r="AG95" s="245">
        <f t="shared" si="35"/>
        <v>2.5185910291038329</v>
      </c>
      <c r="AH95" s="245">
        <f t="shared" si="35"/>
        <v>1.8992974565477894</v>
      </c>
      <c r="AI95" s="245">
        <f t="shared" si="35"/>
        <v>2.5770862014048186</v>
      </c>
      <c r="AJ95" s="245">
        <f t="shared" si="35"/>
        <v>2.6690956490068793</v>
      </c>
      <c r="AK95" s="245">
        <f t="shared" si="35"/>
        <v>3.8574422477361416</v>
      </c>
      <c r="AL95" s="245">
        <f t="shared" si="35"/>
        <v>3.0323252633612165</v>
      </c>
      <c r="AM95" s="245">
        <f t="shared" si="35"/>
        <v>2.0196110815555381</v>
      </c>
    </row>
    <row r="96" spans="1:39" ht="15.75" x14ac:dyDescent="0.25">
      <c r="A96" s="195" t="s">
        <v>1175</v>
      </c>
    </row>
    <row r="97" spans="1:39" ht="15.75" x14ac:dyDescent="0.25">
      <c r="A97" s="195" t="s">
        <v>484</v>
      </c>
      <c r="D97">
        <f>+'Capex FEPASA'!D96</f>
        <v>1151.215215299427</v>
      </c>
    </row>
    <row r="99" spans="1:39" ht="15.75" x14ac:dyDescent="0.25">
      <c r="A99" s="214" t="s">
        <v>267</v>
      </c>
      <c r="F99" s="195"/>
      <c r="G99" s="195"/>
    </row>
    <row r="100" spans="1:39" ht="15.75" x14ac:dyDescent="0.25">
      <c r="A100" s="214" t="s">
        <v>275</v>
      </c>
      <c r="D100" s="195"/>
      <c r="E100" s="195"/>
      <c r="F100" s="195"/>
      <c r="G100" s="195"/>
    </row>
    <row r="101" spans="1:39" ht="16.5" thickBot="1" x14ac:dyDescent="0.3">
      <c r="A101" s="214" t="s">
        <v>535</v>
      </c>
      <c r="D101" s="195"/>
      <c r="E101" s="195"/>
      <c r="F101" s="195"/>
      <c r="G101" s="195"/>
    </row>
    <row r="102" spans="1:39" ht="15.75" x14ac:dyDescent="0.25">
      <c r="A102" s="293"/>
      <c r="B102" s="285"/>
      <c r="C102" s="285"/>
      <c r="D102" s="317" t="s">
        <v>481</v>
      </c>
      <c r="E102" s="320">
        <v>2011</v>
      </c>
      <c r="F102" s="320">
        <v>2012</v>
      </c>
      <c r="G102" s="320">
        <v>2013</v>
      </c>
      <c r="H102" s="320">
        <v>2014</v>
      </c>
      <c r="I102" s="294">
        <v>2015</v>
      </c>
      <c r="J102" s="320">
        <f t="shared" ref="J102:AM102" si="36">I102+1</f>
        <v>2016</v>
      </c>
      <c r="K102" s="320">
        <f t="shared" si="36"/>
        <v>2017</v>
      </c>
      <c r="L102" s="320">
        <f t="shared" si="36"/>
        <v>2018</v>
      </c>
      <c r="M102" s="320">
        <f t="shared" si="36"/>
        <v>2019</v>
      </c>
      <c r="N102" s="320">
        <f t="shared" si="36"/>
        <v>2020</v>
      </c>
      <c r="O102" s="320">
        <f t="shared" si="36"/>
        <v>2021</v>
      </c>
      <c r="P102" s="320">
        <f t="shared" si="36"/>
        <v>2022</v>
      </c>
      <c r="Q102" s="320">
        <f t="shared" si="36"/>
        <v>2023</v>
      </c>
      <c r="R102" s="320">
        <f t="shared" si="36"/>
        <v>2024</v>
      </c>
      <c r="S102" s="42">
        <f t="shared" si="36"/>
        <v>2025</v>
      </c>
      <c r="T102" s="320">
        <f t="shared" si="36"/>
        <v>2026</v>
      </c>
      <c r="U102" s="320">
        <f t="shared" si="36"/>
        <v>2027</v>
      </c>
      <c r="V102" s="42">
        <f t="shared" si="36"/>
        <v>2028</v>
      </c>
      <c r="W102" s="320">
        <f t="shared" si="36"/>
        <v>2029</v>
      </c>
      <c r="X102" s="294">
        <f t="shared" si="36"/>
        <v>2030</v>
      </c>
      <c r="Y102" s="320">
        <f t="shared" si="36"/>
        <v>2031</v>
      </c>
      <c r="Z102" s="320">
        <f t="shared" si="36"/>
        <v>2032</v>
      </c>
      <c r="AA102" s="320">
        <f t="shared" si="36"/>
        <v>2033</v>
      </c>
      <c r="AB102" s="320">
        <f t="shared" si="36"/>
        <v>2034</v>
      </c>
      <c r="AC102" s="320">
        <f t="shared" si="36"/>
        <v>2035</v>
      </c>
      <c r="AD102" s="320">
        <f t="shared" si="36"/>
        <v>2036</v>
      </c>
      <c r="AE102" s="320">
        <f t="shared" si="36"/>
        <v>2037</v>
      </c>
      <c r="AF102" s="320">
        <f t="shared" si="36"/>
        <v>2038</v>
      </c>
      <c r="AG102" s="320">
        <f t="shared" si="36"/>
        <v>2039</v>
      </c>
      <c r="AH102" s="320">
        <f t="shared" si="36"/>
        <v>2040</v>
      </c>
      <c r="AI102" s="320">
        <f t="shared" si="36"/>
        <v>2041</v>
      </c>
      <c r="AJ102" s="320">
        <f t="shared" si="36"/>
        <v>2042</v>
      </c>
      <c r="AK102" s="320">
        <f t="shared" si="36"/>
        <v>2043</v>
      </c>
      <c r="AL102" s="320">
        <f t="shared" si="36"/>
        <v>2044</v>
      </c>
      <c r="AM102" s="294">
        <f t="shared" si="36"/>
        <v>2045</v>
      </c>
    </row>
    <row r="103" spans="1:39" ht="16.5" thickBot="1" x14ac:dyDescent="0.3">
      <c r="A103" s="296"/>
      <c r="B103" s="39"/>
      <c r="C103" s="39"/>
      <c r="D103" s="43" t="s">
        <v>132</v>
      </c>
      <c r="E103" s="43"/>
      <c r="F103" s="43"/>
      <c r="G103" s="43"/>
      <c r="H103" s="43"/>
      <c r="I103" s="297" t="s">
        <v>112</v>
      </c>
      <c r="J103" s="43" t="s">
        <v>427</v>
      </c>
      <c r="K103" s="43" t="s">
        <v>428</v>
      </c>
      <c r="L103" s="43" t="s">
        <v>429</v>
      </c>
      <c r="M103" s="43" t="s">
        <v>430</v>
      </c>
      <c r="N103" s="43" t="s">
        <v>431</v>
      </c>
      <c r="O103" s="43" t="s">
        <v>432</v>
      </c>
      <c r="P103" s="43" t="s">
        <v>433</v>
      </c>
      <c r="Q103" s="43" t="s">
        <v>434</v>
      </c>
      <c r="R103" s="43" t="s">
        <v>435</v>
      </c>
      <c r="S103" s="44" t="s">
        <v>436</v>
      </c>
      <c r="T103" s="43" t="s">
        <v>437</v>
      </c>
      <c r="U103" s="43" t="s">
        <v>438</v>
      </c>
      <c r="V103" s="44" t="s">
        <v>439</v>
      </c>
      <c r="W103" s="43" t="s">
        <v>440</v>
      </c>
      <c r="X103" s="297" t="s">
        <v>113</v>
      </c>
      <c r="Y103" s="43" t="s">
        <v>441</v>
      </c>
      <c r="Z103" s="43" t="s">
        <v>442</v>
      </c>
      <c r="AA103" s="43" t="s">
        <v>443</v>
      </c>
      <c r="AB103" s="43" t="s">
        <v>444</v>
      </c>
      <c r="AC103" s="43" t="s">
        <v>445</v>
      </c>
      <c r="AD103" s="43" t="s">
        <v>446</v>
      </c>
      <c r="AE103" s="43" t="s">
        <v>447</v>
      </c>
      <c r="AF103" s="43" t="s">
        <v>448</v>
      </c>
      <c r="AG103" s="43" t="s">
        <v>449</v>
      </c>
      <c r="AH103" s="43" t="s">
        <v>450</v>
      </c>
      <c r="AI103" s="43" t="s">
        <v>451</v>
      </c>
      <c r="AJ103" s="43" t="s">
        <v>452</v>
      </c>
      <c r="AK103" s="43" t="s">
        <v>453</v>
      </c>
      <c r="AL103" s="43" t="s">
        <v>454</v>
      </c>
      <c r="AM103" s="297" t="s">
        <v>114</v>
      </c>
    </row>
    <row r="104" spans="1:39" ht="15.75" x14ac:dyDescent="0.25">
      <c r="A104" s="213" t="s">
        <v>206</v>
      </c>
      <c r="B104" s="214" t="s">
        <v>207</v>
      </c>
      <c r="C104" s="214"/>
      <c r="D104" s="195"/>
      <c r="E104" s="195"/>
      <c r="F104" s="195"/>
      <c r="G104" s="195"/>
      <c r="H104" s="195"/>
    </row>
    <row r="105" spans="1:39" ht="15.75" x14ac:dyDescent="0.25">
      <c r="A105" s="215" t="s">
        <v>208</v>
      </c>
      <c r="B105" s="195" t="s">
        <v>209</v>
      </c>
      <c r="C105" s="195"/>
      <c r="D105" s="244">
        <f>SUM(E105:AM105)</f>
        <v>894.24720000000002</v>
      </c>
      <c r="E105" s="244">
        <f>+E7+E56</f>
        <v>0</v>
      </c>
      <c r="F105" s="244">
        <f t="shared" ref="F105:AM112" si="37">+F7+F56</f>
        <v>357.69888000000003</v>
      </c>
      <c r="G105" s="244">
        <f t="shared" si="37"/>
        <v>357.69888000000003</v>
      </c>
      <c r="H105" s="244">
        <f t="shared" si="37"/>
        <v>178.84944000000002</v>
      </c>
      <c r="I105" s="244">
        <f t="shared" si="37"/>
        <v>0</v>
      </c>
      <c r="J105" s="244">
        <f t="shared" si="37"/>
        <v>0</v>
      </c>
      <c r="K105" s="244">
        <f t="shared" si="37"/>
        <v>0</v>
      </c>
      <c r="L105" s="244">
        <f t="shared" si="37"/>
        <v>0</v>
      </c>
      <c r="M105" s="244">
        <f t="shared" si="37"/>
        <v>0</v>
      </c>
      <c r="N105" s="244">
        <f t="shared" si="37"/>
        <v>0</v>
      </c>
      <c r="O105" s="244">
        <f t="shared" si="37"/>
        <v>0</v>
      </c>
      <c r="P105" s="244">
        <f t="shared" si="37"/>
        <v>0</v>
      </c>
      <c r="Q105" s="244">
        <f t="shared" si="37"/>
        <v>0</v>
      </c>
      <c r="R105" s="244">
        <f t="shared" si="37"/>
        <v>0</v>
      </c>
      <c r="S105" s="244">
        <f t="shared" si="37"/>
        <v>0</v>
      </c>
      <c r="T105" s="244">
        <f t="shared" si="37"/>
        <v>0</v>
      </c>
      <c r="U105" s="244">
        <f t="shared" si="37"/>
        <v>0</v>
      </c>
      <c r="V105" s="244">
        <f t="shared" si="37"/>
        <v>0</v>
      </c>
      <c r="W105" s="244">
        <f t="shared" si="37"/>
        <v>0</v>
      </c>
      <c r="X105" s="244">
        <f t="shared" si="37"/>
        <v>0</v>
      </c>
      <c r="Y105" s="244">
        <f t="shared" si="37"/>
        <v>0</v>
      </c>
      <c r="Z105" s="244">
        <f t="shared" si="37"/>
        <v>0</v>
      </c>
      <c r="AA105" s="244">
        <f t="shared" si="37"/>
        <v>0</v>
      </c>
      <c r="AB105" s="244">
        <f t="shared" si="37"/>
        <v>0</v>
      </c>
      <c r="AC105" s="244">
        <f t="shared" si="37"/>
        <v>0</v>
      </c>
      <c r="AD105" s="244">
        <f t="shared" si="37"/>
        <v>0</v>
      </c>
      <c r="AE105" s="244">
        <f t="shared" si="37"/>
        <v>0</v>
      </c>
      <c r="AF105" s="244">
        <f t="shared" si="37"/>
        <v>0</v>
      </c>
      <c r="AG105" s="244">
        <f t="shared" si="37"/>
        <v>0</v>
      </c>
      <c r="AH105" s="244">
        <f t="shared" si="37"/>
        <v>0</v>
      </c>
      <c r="AI105" s="244">
        <f t="shared" si="37"/>
        <v>0</v>
      </c>
      <c r="AJ105" s="244">
        <f t="shared" si="37"/>
        <v>0</v>
      </c>
      <c r="AK105" s="244">
        <f t="shared" si="37"/>
        <v>0</v>
      </c>
      <c r="AL105" s="244">
        <f t="shared" si="37"/>
        <v>0</v>
      </c>
      <c r="AM105" s="244">
        <f t="shared" si="37"/>
        <v>0</v>
      </c>
    </row>
    <row r="106" spans="1:39" ht="15.75" x14ac:dyDescent="0.25">
      <c r="A106" s="215" t="s">
        <v>210</v>
      </c>
      <c r="B106" s="195" t="s">
        <v>211</v>
      </c>
      <c r="C106" s="195"/>
      <c r="D106" s="244">
        <f t="shared" ref="D106:D113" si="38">SUM(E106:AM106)</f>
        <v>415.52160000000003</v>
      </c>
      <c r="E106" s="244">
        <f t="shared" ref="E106:T112" si="39">+E8+E57</f>
        <v>0</v>
      </c>
      <c r="F106" s="244">
        <f t="shared" si="39"/>
        <v>166.20864</v>
      </c>
      <c r="G106" s="244">
        <f t="shared" si="39"/>
        <v>166.20864</v>
      </c>
      <c r="H106" s="244">
        <f t="shared" si="39"/>
        <v>83.104320000000001</v>
      </c>
      <c r="I106" s="244">
        <f t="shared" si="39"/>
        <v>0</v>
      </c>
      <c r="J106" s="244">
        <f t="shared" si="39"/>
        <v>0</v>
      </c>
      <c r="K106" s="244">
        <f t="shared" si="39"/>
        <v>0</v>
      </c>
      <c r="L106" s="244">
        <f t="shared" si="39"/>
        <v>0</v>
      </c>
      <c r="M106" s="244">
        <f t="shared" si="39"/>
        <v>0</v>
      </c>
      <c r="N106" s="244">
        <f t="shared" si="39"/>
        <v>0</v>
      </c>
      <c r="O106" s="244">
        <f t="shared" si="39"/>
        <v>0</v>
      </c>
      <c r="P106" s="244">
        <f t="shared" si="39"/>
        <v>0</v>
      </c>
      <c r="Q106" s="244">
        <f t="shared" si="39"/>
        <v>0</v>
      </c>
      <c r="R106" s="244">
        <f t="shared" si="39"/>
        <v>0</v>
      </c>
      <c r="S106" s="244">
        <f t="shared" si="39"/>
        <v>0</v>
      </c>
      <c r="T106" s="244">
        <f t="shared" si="39"/>
        <v>0</v>
      </c>
      <c r="U106" s="244">
        <f t="shared" si="37"/>
        <v>0</v>
      </c>
      <c r="V106" s="244">
        <f t="shared" si="37"/>
        <v>0</v>
      </c>
      <c r="W106" s="244">
        <f t="shared" si="37"/>
        <v>0</v>
      </c>
      <c r="X106" s="244">
        <f t="shared" si="37"/>
        <v>0</v>
      </c>
      <c r="Y106" s="244">
        <f t="shared" si="37"/>
        <v>0</v>
      </c>
      <c r="Z106" s="244">
        <f t="shared" si="37"/>
        <v>0</v>
      </c>
      <c r="AA106" s="244">
        <f t="shared" si="37"/>
        <v>0</v>
      </c>
      <c r="AB106" s="244">
        <f t="shared" si="37"/>
        <v>0</v>
      </c>
      <c r="AC106" s="244">
        <f t="shared" si="37"/>
        <v>0</v>
      </c>
      <c r="AD106" s="244">
        <f t="shared" si="37"/>
        <v>0</v>
      </c>
      <c r="AE106" s="244">
        <f t="shared" si="37"/>
        <v>0</v>
      </c>
      <c r="AF106" s="244">
        <f t="shared" si="37"/>
        <v>0</v>
      </c>
      <c r="AG106" s="244">
        <f t="shared" si="37"/>
        <v>0</v>
      </c>
      <c r="AH106" s="244">
        <f t="shared" si="37"/>
        <v>0</v>
      </c>
      <c r="AI106" s="244">
        <f t="shared" si="37"/>
        <v>0</v>
      </c>
      <c r="AJ106" s="244">
        <f t="shared" si="37"/>
        <v>0</v>
      </c>
      <c r="AK106" s="244">
        <f t="shared" si="37"/>
        <v>0</v>
      </c>
      <c r="AL106" s="244">
        <f t="shared" si="37"/>
        <v>0</v>
      </c>
      <c r="AM106" s="244">
        <f t="shared" si="37"/>
        <v>0</v>
      </c>
    </row>
    <row r="107" spans="1:39" ht="15.75" x14ac:dyDescent="0.25">
      <c r="A107" s="215" t="s">
        <v>212</v>
      </c>
      <c r="B107" s="195" t="s">
        <v>973</v>
      </c>
      <c r="C107" s="195"/>
      <c r="D107" s="244">
        <f t="shared" si="38"/>
        <v>564.11209323000003</v>
      </c>
      <c r="E107" s="244">
        <f t="shared" si="39"/>
        <v>0</v>
      </c>
      <c r="F107" s="244">
        <f t="shared" si="37"/>
        <v>225.64483729200001</v>
      </c>
      <c r="G107" s="244">
        <f t="shared" si="37"/>
        <v>225.64483729200001</v>
      </c>
      <c r="H107" s="244">
        <f t="shared" si="37"/>
        <v>112.822418646</v>
      </c>
      <c r="I107" s="244">
        <f t="shared" si="37"/>
        <v>0</v>
      </c>
      <c r="J107" s="244">
        <f t="shared" si="37"/>
        <v>0</v>
      </c>
      <c r="K107" s="244">
        <f t="shared" si="37"/>
        <v>0</v>
      </c>
      <c r="L107" s="244">
        <f t="shared" si="37"/>
        <v>0</v>
      </c>
      <c r="M107" s="244">
        <f t="shared" si="37"/>
        <v>0</v>
      </c>
      <c r="N107" s="244">
        <f t="shared" si="37"/>
        <v>0</v>
      </c>
      <c r="O107" s="244">
        <f t="shared" si="37"/>
        <v>0</v>
      </c>
      <c r="P107" s="244">
        <f t="shared" si="37"/>
        <v>0</v>
      </c>
      <c r="Q107" s="244">
        <f t="shared" si="37"/>
        <v>0</v>
      </c>
      <c r="R107" s="244">
        <f t="shared" si="37"/>
        <v>0</v>
      </c>
      <c r="S107" s="244">
        <f t="shared" si="37"/>
        <v>0</v>
      </c>
      <c r="T107" s="244">
        <f t="shared" si="37"/>
        <v>0</v>
      </c>
      <c r="U107" s="244">
        <f t="shared" si="37"/>
        <v>0</v>
      </c>
      <c r="V107" s="244">
        <f t="shared" si="37"/>
        <v>0</v>
      </c>
      <c r="W107" s="244">
        <f t="shared" si="37"/>
        <v>0</v>
      </c>
      <c r="X107" s="244">
        <f t="shared" si="37"/>
        <v>0</v>
      </c>
      <c r="Y107" s="244">
        <f t="shared" si="37"/>
        <v>0</v>
      </c>
      <c r="Z107" s="244">
        <f t="shared" si="37"/>
        <v>0</v>
      </c>
      <c r="AA107" s="244">
        <f t="shared" si="37"/>
        <v>0</v>
      </c>
      <c r="AB107" s="244">
        <f t="shared" si="37"/>
        <v>0</v>
      </c>
      <c r="AC107" s="244">
        <f t="shared" si="37"/>
        <v>0</v>
      </c>
      <c r="AD107" s="244">
        <f t="shared" si="37"/>
        <v>0</v>
      </c>
      <c r="AE107" s="244">
        <f t="shared" si="37"/>
        <v>0</v>
      </c>
      <c r="AF107" s="244">
        <f t="shared" si="37"/>
        <v>0</v>
      </c>
      <c r="AG107" s="244">
        <f t="shared" si="37"/>
        <v>0</v>
      </c>
      <c r="AH107" s="244">
        <f t="shared" si="37"/>
        <v>0</v>
      </c>
      <c r="AI107" s="244">
        <f t="shared" si="37"/>
        <v>0</v>
      </c>
      <c r="AJ107" s="244">
        <f t="shared" si="37"/>
        <v>0</v>
      </c>
      <c r="AK107" s="244">
        <f t="shared" si="37"/>
        <v>0</v>
      </c>
      <c r="AL107" s="244">
        <f t="shared" si="37"/>
        <v>0</v>
      </c>
      <c r="AM107" s="244">
        <f t="shared" si="37"/>
        <v>0</v>
      </c>
    </row>
    <row r="108" spans="1:39" ht="15.75" x14ac:dyDescent="0.25">
      <c r="A108" s="215" t="s">
        <v>214</v>
      </c>
      <c r="B108" s="195" t="s">
        <v>215</v>
      </c>
      <c r="C108" s="195"/>
      <c r="D108" s="244">
        <f t="shared" si="38"/>
        <v>20.546619480519478</v>
      </c>
      <c r="E108" s="244">
        <f t="shared" si="39"/>
        <v>0</v>
      </c>
      <c r="F108" s="244">
        <f t="shared" si="37"/>
        <v>5.0682670995671009</v>
      </c>
      <c r="G108" s="244">
        <f t="shared" si="37"/>
        <v>5.0682670995671009</v>
      </c>
      <c r="H108" s="244">
        <f t="shared" si="37"/>
        <v>7.5337216450216467</v>
      </c>
      <c r="I108" s="244">
        <f t="shared" si="37"/>
        <v>0</v>
      </c>
      <c r="J108" s="244">
        <f t="shared" si="37"/>
        <v>0.13696969696969699</v>
      </c>
      <c r="K108" s="244">
        <f t="shared" si="37"/>
        <v>0</v>
      </c>
      <c r="L108" s="244">
        <f t="shared" si="37"/>
        <v>0.13696969696969699</v>
      </c>
      <c r="M108" s="244">
        <f t="shared" si="37"/>
        <v>0.13696969696969699</v>
      </c>
      <c r="N108" s="244">
        <f t="shared" si="37"/>
        <v>0</v>
      </c>
      <c r="O108" s="244">
        <f t="shared" si="37"/>
        <v>0.13696969696969699</v>
      </c>
      <c r="P108" s="244">
        <f t="shared" si="37"/>
        <v>0</v>
      </c>
      <c r="Q108" s="244">
        <f t="shared" si="37"/>
        <v>0.13696969696969699</v>
      </c>
      <c r="R108" s="244">
        <f t="shared" si="37"/>
        <v>0.13696969696969699</v>
      </c>
      <c r="S108" s="244">
        <f t="shared" si="37"/>
        <v>0.13696969696969699</v>
      </c>
      <c r="T108" s="244">
        <f t="shared" si="37"/>
        <v>0</v>
      </c>
      <c r="U108" s="244">
        <f t="shared" si="37"/>
        <v>0.27393939393939398</v>
      </c>
      <c r="V108" s="244">
        <f t="shared" si="37"/>
        <v>0</v>
      </c>
      <c r="W108" s="244">
        <f t="shared" si="37"/>
        <v>0.27393939393939398</v>
      </c>
      <c r="X108" s="244">
        <f t="shared" si="37"/>
        <v>0</v>
      </c>
      <c r="Y108" s="244">
        <f t="shared" si="37"/>
        <v>0.13696969696969699</v>
      </c>
      <c r="Z108" s="244">
        <f t="shared" si="37"/>
        <v>0.13696969696969699</v>
      </c>
      <c r="AA108" s="244">
        <f t="shared" si="37"/>
        <v>0.13696969696969699</v>
      </c>
      <c r="AB108" s="244">
        <f t="shared" si="37"/>
        <v>0</v>
      </c>
      <c r="AC108" s="244">
        <f t="shared" si="37"/>
        <v>0.13696969696969699</v>
      </c>
      <c r="AD108" s="244">
        <f t="shared" si="37"/>
        <v>0</v>
      </c>
      <c r="AE108" s="244">
        <f t="shared" si="37"/>
        <v>0</v>
      </c>
      <c r="AF108" s="244">
        <f t="shared" si="37"/>
        <v>0.27393939393939398</v>
      </c>
      <c r="AG108" s="244">
        <f t="shared" si="37"/>
        <v>0</v>
      </c>
      <c r="AH108" s="244">
        <f t="shared" si="37"/>
        <v>0.13696969696969699</v>
      </c>
      <c r="AI108" s="244">
        <f t="shared" si="37"/>
        <v>0</v>
      </c>
      <c r="AJ108" s="244">
        <f t="shared" si="37"/>
        <v>0</v>
      </c>
      <c r="AK108" s="244">
        <f t="shared" si="37"/>
        <v>0.27393939393939398</v>
      </c>
      <c r="AL108" s="244">
        <f t="shared" si="37"/>
        <v>0.13696969696969699</v>
      </c>
      <c r="AM108" s="244">
        <f t="shared" si="37"/>
        <v>0</v>
      </c>
    </row>
    <row r="109" spans="1:39" ht="15.75" x14ac:dyDescent="0.25">
      <c r="A109" s="215" t="s">
        <v>216</v>
      </c>
      <c r="B109" s="195" t="s">
        <v>217</v>
      </c>
      <c r="C109" s="195"/>
      <c r="D109" s="244">
        <f t="shared" si="38"/>
        <v>0</v>
      </c>
      <c r="E109" s="244">
        <f t="shared" si="39"/>
        <v>0</v>
      </c>
      <c r="F109" s="244">
        <f t="shared" si="37"/>
        <v>0</v>
      </c>
      <c r="G109" s="244">
        <f t="shared" si="37"/>
        <v>0</v>
      </c>
      <c r="H109" s="244">
        <f t="shared" si="37"/>
        <v>0</v>
      </c>
      <c r="I109" s="244">
        <f t="shared" si="37"/>
        <v>0</v>
      </c>
      <c r="J109" s="244">
        <f t="shared" si="37"/>
        <v>0</v>
      </c>
      <c r="K109" s="244">
        <f t="shared" si="37"/>
        <v>0</v>
      </c>
      <c r="L109" s="244">
        <f t="shared" si="37"/>
        <v>0</v>
      </c>
      <c r="M109" s="244">
        <f t="shared" si="37"/>
        <v>0</v>
      </c>
      <c r="N109" s="244">
        <f t="shared" si="37"/>
        <v>0</v>
      </c>
      <c r="O109" s="244">
        <f t="shared" si="37"/>
        <v>0</v>
      </c>
      <c r="P109" s="244">
        <f t="shared" si="37"/>
        <v>0</v>
      </c>
      <c r="Q109" s="244">
        <f t="shared" si="37"/>
        <v>0</v>
      </c>
      <c r="R109" s="244">
        <f t="shared" si="37"/>
        <v>0</v>
      </c>
      <c r="S109" s="244">
        <f t="shared" si="37"/>
        <v>0</v>
      </c>
      <c r="T109" s="244">
        <f t="shared" si="37"/>
        <v>0</v>
      </c>
      <c r="U109" s="244">
        <f t="shared" si="37"/>
        <v>0</v>
      </c>
      <c r="V109" s="244">
        <f t="shared" si="37"/>
        <v>0</v>
      </c>
      <c r="W109" s="244">
        <f t="shared" si="37"/>
        <v>0</v>
      </c>
      <c r="X109" s="244">
        <f t="shared" si="37"/>
        <v>0</v>
      </c>
      <c r="Y109" s="244">
        <f t="shared" si="37"/>
        <v>0</v>
      </c>
      <c r="Z109" s="244">
        <f t="shared" si="37"/>
        <v>0</v>
      </c>
      <c r="AA109" s="244">
        <f t="shared" si="37"/>
        <v>0</v>
      </c>
      <c r="AB109" s="244">
        <f t="shared" si="37"/>
        <v>0</v>
      </c>
      <c r="AC109" s="244">
        <f t="shared" si="37"/>
        <v>0</v>
      </c>
      <c r="AD109" s="244">
        <f t="shared" si="37"/>
        <v>0</v>
      </c>
      <c r="AE109" s="244">
        <f t="shared" si="37"/>
        <v>0</v>
      </c>
      <c r="AF109" s="244">
        <f t="shared" si="37"/>
        <v>0</v>
      </c>
      <c r="AG109" s="244">
        <f t="shared" si="37"/>
        <v>0</v>
      </c>
      <c r="AH109" s="244">
        <f t="shared" si="37"/>
        <v>0</v>
      </c>
      <c r="AI109" s="244">
        <f t="shared" si="37"/>
        <v>0</v>
      </c>
      <c r="AJ109" s="244">
        <f t="shared" si="37"/>
        <v>0</v>
      </c>
      <c r="AK109" s="244">
        <f t="shared" si="37"/>
        <v>0</v>
      </c>
      <c r="AL109" s="244">
        <f t="shared" si="37"/>
        <v>0</v>
      </c>
      <c r="AM109" s="244">
        <f t="shared" si="37"/>
        <v>0</v>
      </c>
    </row>
    <row r="110" spans="1:39" ht="15.75" x14ac:dyDescent="0.25">
      <c r="A110" s="215" t="s">
        <v>218</v>
      </c>
      <c r="B110" s="195" t="s">
        <v>219</v>
      </c>
      <c r="C110" s="195"/>
      <c r="D110" s="244">
        <f t="shared" si="38"/>
        <v>122.32660835074732</v>
      </c>
      <c r="E110" s="244">
        <f t="shared" si="39"/>
        <v>0</v>
      </c>
      <c r="F110" s="244">
        <f t="shared" si="37"/>
        <v>40.775536116915774</v>
      </c>
      <c r="G110" s="244">
        <f t="shared" si="37"/>
        <v>40.775536116915774</v>
      </c>
      <c r="H110" s="244">
        <f t="shared" si="37"/>
        <v>40.775536116915774</v>
      </c>
      <c r="I110" s="244">
        <f t="shared" si="37"/>
        <v>0</v>
      </c>
      <c r="J110" s="244">
        <f t="shared" si="37"/>
        <v>0</v>
      </c>
      <c r="K110" s="244">
        <f t="shared" si="37"/>
        <v>0</v>
      </c>
      <c r="L110" s="244">
        <f t="shared" si="37"/>
        <v>0</v>
      </c>
      <c r="M110" s="244">
        <f t="shared" si="37"/>
        <v>0</v>
      </c>
      <c r="N110" s="244">
        <f t="shared" si="37"/>
        <v>0</v>
      </c>
      <c r="O110" s="244">
        <f t="shared" si="37"/>
        <v>0</v>
      </c>
      <c r="P110" s="244">
        <f t="shared" si="37"/>
        <v>0</v>
      </c>
      <c r="Q110" s="244">
        <f t="shared" si="37"/>
        <v>0</v>
      </c>
      <c r="R110" s="244">
        <f t="shared" si="37"/>
        <v>0</v>
      </c>
      <c r="S110" s="244">
        <f t="shared" si="37"/>
        <v>0</v>
      </c>
      <c r="T110" s="244">
        <f t="shared" si="37"/>
        <v>0</v>
      </c>
      <c r="U110" s="244">
        <f t="shared" si="37"/>
        <v>0</v>
      </c>
      <c r="V110" s="244">
        <f t="shared" si="37"/>
        <v>0</v>
      </c>
      <c r="W110" s="244">
        <f t="shared" si="37"/>
        <v>0</v>
      </c>
      <c r="X110" s="244">
        <f t="shared" si="37"/>
        <v>0</v>
      </c>
      <c r="Y110" s="244">
        <f t="shared" si="37"/>
        <v>0</v>
      </c>
      <c r="Z110" s="244">
        <f t="shared" si="37"/>
        <v>0</v>
      </c>
      <c r="AA110" s="244">
        <f t="shared" si="37"/>
        <v>0</v>
      </c>
      <c r="AB110" s="244">
        <f t="shared" si="37"/>
        <v>0</v>
      </c>
      <c r="AC110" s="244">
        <f t="shared" si="37"/>
        <v>0</v>
      </c>
      <c r="AD110" s="244">
        <f t="shared" si="37"/>
        <v>0</v>
      </c>
      <c r="AE110" s="244">
        <f t="shared" si="37"/>
        <v>0</v>
      </c>
      <c r="AF110" s="244">
        <f t="shared" si="37"/>
        <v>0</v>
      </c>
      <c r="AG110" s="244">
        <f t="shared" si="37"/>
        <v>0</v>
      </c>
      <c r="AH110" s="244">
        <f t="shared" si="37"/>
        <v>0</v>
      </c>
      <c r="AI110" s="244">
        <f t="shared" si="37"/>
        <v>0</v>
      </c>
      <c r="AJ110" s="244">
        <f t="shared" si="37"/>
        <v>0</v>
      </c>
      <c r="AK110" s="244">
        <f t="shared" si="37"/>
        <v>0</v>
      </c>
      <c r="AL110" s="244">
        <f t="shared" si="37"/>
        <v>0</v>
      </c>
      <c r="AM110" s="244">
        <f t="shared" si="37"/>
        <v>0</v>
      </c>
    </row>
    <row r="111" spans="1:39" ht="15.75" x14ac:dyDescent="0.25">
      <c r="A111" s="215" t="s">
        <v>220</v>
      </c>
      <c r="B111" s="195" t="s">
        <v>221</v>
      </c>
      <c r="C111" s="195"/>
      <c r="D111" s="244">
        <f t="shared" si="38"/>
        <v>45.540000000000006</v>
      </c>
      <c r="E111" s="244">
        <f t="shared" si="39"/>
        <v>0</v>
      </c>
      <c r="F111" s="244">
        <f t="shared" si="37"/>
        <v>15.180000000000003</v>
      </c>
      <c r="G111" s="244">
        <f t="shared" si="37"/>
        <v>15.180000000000003</v>
      </c>
      <c r="H111" s="244">
        <f t="shared" si="37"/>
        <v>15.180000000000003</v>
      </c>
      <c r="I111" s="244">
        <f t="shared" si="37"/>
        <v>0</v>
      </c>
      <c r="J111" s="244">
        <f t="shared" si="37"/>
        <v>0</v>
      </c>
      <c r="K111" s="244">
        <f t="shared" si="37"/>
        <v>0</v>
      </c>
      <c r="L111" s="244">
        <f t="shared" si="37"/>
        <v>0</v>
      </c>
      <c r="M111" s="244">
        <f t="shared" si="37"/>
        <v>0</v>
      </c>
      <c r="N111" s="244">
        <f t="shared" si="37"/>
        <v>0</v>
      </c>
      <c r="O111" s="244">
        <f t="shared" si="37"/>
        <v>0</v>
      </c>
      <c r="P111" s="244">
        <f t="shared" si="37"/>
        <v>0</v>
      </c>
      <c r="Q111" s="244">
        <f t="shared" si="37"/>
        <v>0</v>
      </c>
      <c r="R111" s="244">
        <f t="shared" si="37"/>
        <v>0</v>
      </c>
      <c r="S111" s="244">
        <f t="shared" si="37"/>
        <v>0</v>
      </c>
      <c r="T111" s="244">
        <f t="shared" si="37"/>
        <v>0</v>
      </c>
      <c r="U111" s="244">
        <f t="shared" si="37"/>
        <v>0</v>
      </c>
      <c r="V111" s="244">
        <f t="shared" si="37"/>
        <v>0</v>
      </c>
      <c r="W111" s="244">
        <f t="shared" si="37"/>
        <v>0</v>
      </c>
      <c r="X111" s="244">
        <f t="shared" si="37"/>
        <v>0</v>
      </c>
      <c r="Y111" s="244">
        <f t="shared" si="37"/>
        <v>0</v>
      </c>
      <c r="Z111" s="244">
        <f t="shared" si="37"/>
        <v>0</v>
      </c>
      <c r="AA111" s="244">
        <f t="shared" si="37"/>
        <v>0</v>
      </c>
      <c r="AB111" s="244">
        <f t="shared" si="37"/>
        <v>0</v>
      </c>
      <c r="AC111" s="244">
        <f t="shared" si="37"/>
        <v>0</v>
      </c>
      <c r="AD111" s="244">
        <f t="shared" si="37"/>
        <v>0</v>
      </c>
      <c r="AE111" s="244">
        <f t="shared" si="37"/>
        <v>0</v>
      </c>
      <c r="AF111" s="244">
        <f t="shared" si="37"/>
        <v>0</v>
      </c>
      <c r="AG111" s="244">
        <f t="shared" si="37"/>
        <v>0</v>
      </c>
      <c r="AH111" s="244">
        <f t="shared" si="37"/>
        <v>0</v>
      </c>
      <c r="AI111" s="244">
        <f t="shared" si="37"/>
        <v>0</v>
      </c>
      <c r="AJ111" s="244">
        <f t="shared" si="37"/>
        <v>0</v>
      </c>
      <c r="AK111" s="244">
        <f t="shared" si="37"/>
        <v>0</v>
      </c>
      <c r="AL111" s="244">
        <f t="shared" si="37"/>
        <v>0</v>
      </c>
      <c r="AM111" s="244">
        <f t="shared" si="37"/>
        <v>0</v>
      </c>
    </row>
    <row r="112" spans="1:39" ht="15.75" x14ac:dyDescent="0.25">
      <c r="A112" s="215" t="s">
        <v>222</v>
      </c>
      <c r="B112" s="195" t="s">
        <v>223</v>
      </c>
      <c r="C112" s="195"/>
      <c r="D112" s="244">
        <f t="shared" si="38"/>
        <v>7.1050000000000004</v>
      </c>
      <c r="E112" s="244">
        <f t="shared" si="39"/>
        <v>0</v>
      </c>
      <c r="F112" s="244">
        <f t="shared" si="37"/>
        <v>2.1315</v>
      </c>
      <c r="G112" s="244">
        <f t="shared" si="37"/>
        <v>2.1315</v>
      </c>
      <c r="H112" s="244">
        <f t="shared" si="37"/>
        <v>2.8420000000000005</v>
      </c>
      <c r="I112" s="244">
        <f t="shared" si="37"/>
        <v>0</v>
      </c>
      <c r="J112" s="244">
        <f t="shared" si="37"/>
        <v>0</v>
      </c>
      <c r="K112" s="244">
        <f t="shared" si="37"/>
        <v>0</v>
      </c>
      <c r="L112" s="244">
        <f t="shared" si="37"/>
        <v>0</v>
      </c>
      <c r="M112" s="244">
        <f t="shared" si="37"/>
        <v>0</v>
      </c>
      <c r="N112" s="244">
        <f t="shared" si="37"/>
        <v>0</v>
      </c>
      <c r="O112" s="244">
        <f t="shared" si="37"/>
        <v>0</v>
      </c>
      <c r="P112" s="244">
        <f t="shared" si="37"/>
        <v>0</v>
      </c>
      <c r="Q112" s="244">
        <f t="shared" si="37"/>
        <v>0</v>
      </c>
      <c r="R112" s="244">
        <f t="shared" si="37"/>
        <v>0</v>
      </c>
      <c r="S112" s="244">
        <f t="shared" si="37"/>
        <v>0</v>
      </c>
      <c r="T112" s="244">
        <f t="shared" si="37"/>
        <v>0</v>
      </c>
      <c r="U112" s="244">
        <f t="shared" si="37"/>
        <v>0</v>
      </c>
      <c r="V112" s="244">
        <f t="shared" si="37"/>
        <v>0</v>
      </c>
      <c r="W112" s="244">
        <f t="shared" si="37"/>
        <v>0</v>
      </c>
      <c r="X112" s="244">
        <f t="shared" si="37"/>
        <v>0</v>
      </c>
      <c r="Y112" s="244">
        <f t="shared" si="37"/>
        <v>0</v>
      </c>
      <c r="Z112" s="244">
        <f t="shared" si="37"/>
        <v>0</v>
      </c>
      <c r="AA112" s="244">
        <f t="shared" si="37"/>
        <v>0</v>
      </c>
      <c r="AB112" s="244">
        <f t="shared" si="37"/>
        <v>0</v>
      </c>
      <c r="AC112" s="244">
        <f t="shared" si="37"/>
        <v>0</v>
      </c>
      <c r="AD112" s="244">
        <f t="shared" si="37"/>
        <v>0</v>
      </c>
      <c r="AE112" s="244">
        <f t="shared" si="37"/>
        <v>0</v>
      </c>
      <c r="AF112" s="244">
        <f t="shared" si="37"/>
        <v>0</v>
      </c>
      <c r="AG112" s="244">
        <f t="shared" si="37"/>
        <v>0</v>
      </c>
      <c r="AH112" s="244">
        <f t="shared" si="37"/>
        <v>0</v>
      </c>
      <c r="AI112" s="244">
        <f t="shared" si="37"/>
        <v>0</v>
      </c>
      <c r="AJ112" s="244">
        <f t="shared" si="37"/>
        <v>0</v>
      </c>
      <c r="AK112" s="244">
        <f t="shared" si="37"/>
        <v>0</v>
      </c>
      <c r="AL112" s="244">
        <f t="shared" ref="AL112:AM112" si="40">+AL14+AL63</f>
        <v>0</v>
      </c>
      <c r="AM112" s="244">
        <f t="shared" si="40"/>
        <v>0</v>
      </c>
    </row>
    <row r="113" spans="1:39" ht="15.75" x14ac:dyDescent="0.25">
      <c r="A113" s="215" t="s">
        <v>224</v>
      </c>
      <c r="B113" s="195" t="s">
        <v>225</v>
      </c>
      <c r="C113" s="234">
        <f>+'Capex FEPASA'!D114</f>
        <v>2069.3991210612671</v>
      </c>
      <c r="D113" s="244">
        <f t="shared" si="38"/>
        <v>2069.3991210612658</v>
      </c>
      <c r="E113" s="244">
        <f>SUM(E105:E112)</f>
        <v>0</v>
      </c>
      <c r="F113" s="244">
        <f t="shared" ref="F113:AM113" si="41">SUM(F105:F112)</f>
        <v>812.70766050848283</v>
      </c>
      <c r="G113" s="244">
        <f t="shared" si="41"/>
        <v>812.70766050848283</v>
      </c>
      <c r="H113" s="244">
        <f t="shared" si="41"/>
        <v>441.10743640793743</v>
      </c>
      <c r="I113" s="244">
        <f t="shared" si="41"/>
        <v>0</v>
      </c>
      <c r="J113" s="244">
        <f t="shared" si="41"/>
        <v>0.13696969696969699</v>
      </c>
      <c r="K113" s="244">
        <f t="shared" si="41"/>
        <v>0</v>
      </c>
      <c r="L113" s="244">
        <f t="shared" si="41"/>
        <v>0.13696969696969699</v>
      </c>
      <c r="M113" s="244">
        <f t="shared" si="41"/>
        <v>0.13696969696969699</v>
      </c>
      <c r="N113" s="244">
        <f t="shared" si="41"/>
        <v>0</v>
      </c>
      <c r="O113" s="244">
        <f t="shared" si="41"/>
        <v>0.13696969696969699</v>
      </c>
      <c r="P113" s="244">
        <f t="shared" si="41"/>
        <v>0</v>
      </c>
      <c r="Q113" s="244">
        <f t="shared" si="41"/>
        <v>0.13696969696969699</v>
      </c>
      <c r="R113" s="244">
        <f t="shared" si="41"/>
        <v>0.13696969696969699</v>
      </c>
      <c r="S113" s="244">
        <f t="shared" si="41"/>
        <v>0.13696969696969699</v>
      </c>
      <c r="T113" s="244">
        <f t="shared" si="41"/>
        <v>0</v>
      </c>
      <c r="U113" s="244">
        <f t="shared" si="41"/>
        <v>0.27393939393939398</v>
      </c>
      <c r="V113" s="244">
        <f t="shared" si="41"/>
        <v>0</v>
      </c>
      <c r="W113" s="244">
        <f t="shared" si="41"/>
        <v>0.27393939393939398</v>
      </c>
      <c r="X113" s="244">
        <f t="shared" si="41"/>
        <v>0</v>
      </c>
      <c r="Y113" s="244">
        <f t="shared" si="41"/>
        <v>0.13696969696969699</v>
      </c>
      <c r="Z113" s="244">
        <f t="shared" si="41"/>
        <v>0.13696969696969699</v>
      </c>
      <c r="AA113" s="244">
        <f t="shared" si="41"/>
        <v>0.13696969696969699</v>
      </c>
      <c r="AB113" s="244">
        <f t="shared" si="41"/>
        <v>0</v>
      </c>
      <c r="AC113" s="244">
        <f t="shared" si="41"/>
        <v>0.13696969696969699</v>
      </c>
      <c r="AD113" s="244">
        <f t="shared" si="41"/>
        <v>0</v>
      </c>
      <c r="AE113" s="244">
        <f t="shared" si="41"/>
        <v>0</v>
      </c>
      <c r="AF113" s="244">
        <f t="shared" si="41"/>
        <v>0.27393939393939398</v>
      </c>
      <c r="AG113" s="244">
        <f t="shared" si="41"/>
        <v>0</v>
      </c>
      <c r="AH113" s="244">
        <f t="shared" si="41"/>
        <v>0.13696969696969699</v>
      </c>
      <c r="AI113" s="244">
        <f t="shared" si="41"/>
        <v>0</v>
      </c>
      <c r="AJ113" s="244">
        <f t="shared" si="41"/>
        <v>0</v>
      </c>
      <c r="AK113" s="244">
        <f t="shared" si="41"/>
        <v>0.27393939393939398</v>
      </c>
      <c r="AL113" s="244">
        <f t="shared" si="41"/>
        <v>0.13696969696969699</v>
      </c>
      <c r="AM113" s="244">
        <f t="shared" si="41"/>
        <v>0</v>
      </c>
    </row>
    <row r="114" spans="1:39" ht="15.75" x14ac:dyDescent="0.25">
      <c r="A114" s="215"/>
      <c r="B114" s="195" t="s">
        <v>226</v>
      </c>
      <c r="C114" s="195"/>
      <c r="D114" s="244"/>
      <c r="E114" s="244"/>
      <c r="F114" s="244"/>
      <c r="G114" s="244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</row>
    <row r="115" spans="1:39" ht="15.75" x14ac:dyDescent="0.25">
      <c r="A115" s="213" t="s">
        <v>227</v>
      </c>
      <c r="B115" s="214" t="s">
        <v>228</v>
      </c>
      <c r="C115" s="214"/>
      <c r="D115" s="244"/>
      <c r="E115" s="244"/>
      <c r="F115" s="244"/>
      <c r="G115" s="244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  <c r="AB115" s="358"/>
      <c r="AC115" s="358"/>
      <c r="AD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</row>
    <row r="116" spans="1:39" ht="15.75" x14ac:dyDescent="0.25">
      <c r="A116" s="215" t="s">
        <v>229</v>
      </c>
      <c r="B116" s="195" t="s">
        <v>296</v>
      </c>
      <c r="C116" s="195"/>
      <c r="D116" s="244">
        <f t="shared" ref="D116:D118" si="42">SUM(E116:AM116)</f>
        <v>98.70000000000006</v>
      </c>
      <c r="E116" s="244">
        <f>+E18+E67</f>
        <v>0</v>
      </c>
      <c r="F116" s="244">
        <f t="shared" ref="F116:AM117" si="43">+F18+F67</f>
        <v>0</v>
      </c>
      <c r="G116" s="244">
        <f t="shared" si="43"/>
        <v>0</v>
      </c>
      <c r="H116" s="244">
        <f t="shared" si="43"/>
        <v>45</v>
      </c>
      <c r="I116" s="244">
        <f t="shared" si="43"/>
        <v>1.2771087669625603</v>
      </c>
      <c r="J116" s="244">
        <f t="shared" si="43"/>
        <v>1.3169482603234384</v>
      </c>
      <c r="K116" s="244">
        <f t="shared" si="43"/>
        <v>1.3580483827280132</v>
      </c>
      <c r="L116" s="244">
        <f t="shared" si="43"/>
        <v>1.4004495186320989</v>
      </c>
      <c r="M116" s="244">
        <f t="shared" si="43"/>
        <v>1.4441933597458283</v>
      </c>
      <c r="N116" s="244">
        <f t="shared" si="43"/>
        <v>1.4893229477154399</v>
      </c>
      <c r="O116" s="244">
        <f t="shared" si="43"/>
        <v>1.535882718208144</v>
      </c>
      <c r="P116" s="244">
        <f t="shared" si="43"/>
        <v>1.5839185464470353</v>
      </c>
      <c r="Q116" s="244">
        <f t="shared" si="43"/>
        <v>1.6334777942433925</v>
      </c>
      <c r="R116" s="244">
        <f t="shared" si="43"/>
        <v>3.4219730803471018</v>
      </c>
      <c r="S116" s="244">
        <f t="shared" si="43"/>
        <v>1.7917930033267337</v>
      </c>
      <c r="T116" s="244">
        <f t="shared" si="43"/>
        <v>1.8479510134543471</v>
      </c>
      <c r="U116" s="244">
        <f t="shared" si="43"/>
        <v>1.905893308371428</v>
      </c>
      <c r="V116" s="244">
        <f t="shared" si="43"/>
        <v>1.965677247421509</v>
      </c>
      <c r="W116" s="244">
        <f t="shared" si="43"/>
        <v>3.7273620520729294</v>
      </c>
      <c r="X116" s="244">
        <f t="shared" si="43"/>
        <v>1.4810153293429751</v>
      </c>
      <c r="Y116" s="244">
        <f t="shared" si="43"/>
        <v>1.5136939001542062</v>
      </c>
      <c r="Z116" s="244">
        <f t="shared" si="43"/>
        <v>1.5470982860375384</v>
      </c>
      <c r="AA116" s="244">
        <f t="shared" si="43"/>
        <v>1.5812447050888139</v>
      </c>
      <c r="AB116" s="244">
        <f t="shared" si="43"/>
        <v>1.6161497397627804</v>
      </c>
      <c r="AC116" s="244">
        <f t="shared" si="43"/>
        <v>1.6518303450984686</v>
      </c>
      <c r="AD116" s="244">
        <f t="shared" si="43"/>
        <v>1.6883038571312567</v>
      </c>
      <c r="AE116" s="244">
        <f t="shared" si="43"/>
        <v>1.7255880014954821</v>
      </c>
      <c r="AF116" s="244">
        <f t="shared" si="43"/>
        <v>1.76370090222232</v>
      </c>
      <c r="AG116" s="244">
        <f t="shared" si="43"/>
        <v>1.8026610907369141</v>
      </c>
      <c r="AH116" s="244">
        <f t="shared" si="43"/>
        <v>0.57145788629464678</v>
      </c>
      <c r="AI116" s="244">
        <f t="shared" si="43"/>
        <v>1.7379777368532054</v>
      </c>
      <c r="AJ116" s="244">
        <f t="shared" si="43"/>
        <v>1.7739569187607451</v>
      </c>
      <c r="AK116" s="244">
        <f t="shared" si="43"/>
        <v>3.5344716563575633</v>
      </c>
      <c r="AL116" s="244">
        <f t="shared" si="43"/>
        <v>2.0108496446630846</v>
      </c>
      <c r="AM116" s="244">
        <f t="shared" si="43"/>
        <v>0</v>
      </c>
    </row>
    <row r="117" spans="1:39" ht="15.75" x14ac:dyDescent="0.25">
      <c r="A117" s="215" t="s">
        <v>297</v>
      </c>
      <c r="B117" s="195" t="s">
        <v>233</v>
      </c>
      <c r="C117" s="195"/>
      <c r="D117" s="244">
        <f t="shared" si="42"/>
        <v>4.8</v>
      </c>
      <c r="E117" s="244">
        <f>+E19+E68</f>
        <v>0</v>
      </c>
      <c r="F117" s="244">
        <f t="shared" si="43"/>
        <v>2.4</v>
      </c>
      <c r="G117" s="244">
        <f t="shared" si="43"/>
        <v>2.4</v>
      </c>
      <c r="H117" s="244">
        <f t="shared" si="43"/>
        <v>0</v>
      </c>
      <c r="I117" s="244">
        <f t="shared" si="43"/>
        <v>0</v>
      </c>
      <c r="J117" s="244">
        <f t="shared" si="43"/>
        <v>0</v>
      </c>
      <c r="K117" s="244">
        <f t="shared" si="43"/>
        <v>0</v>
      </c>
      <c r="L117" s="244">
        <f t="shared" si="43"/>
        <v>0</v>
      </c>
      <c r="M117" s="244">
        <f t="shared" si="43"/>
        <v>0</v>
      </c>
      <c r="N117" s="244">
        <f t="shared" si="43"/>
        <v>0</v>
      </c>
      <c r="O117" s="244">
        <f t="shared" si="43"/>
        <v>0</v>
      </c>
      <c r="P117" s="244">
        <f t="shared" si="43"/>
        <v>0</v>
      </c>
      <c r="Q117" s="244">
        <f t="shared" si="43"/>
        <v>0</v>
      </c>
      <c r="R117" s="244">
        <f t="shared" si="43"/>
        <v>0</v>
      </c>
      <c r="S117" s="244">
        <f t="shared" si="43"/>
        <v>0</v>
      </c>
      <c r="T117" s="244">
        <f t="shared" si="43"/>
        <v>0</v>
      </c>
      <c r="U117" s="244">
        <f t="shared" si="43"/>
        <v>0</v>
      </c>
      <c r="V117" s="244">
        <f t="shared" si="43"/>
        <v>0</v>
      </c>
      <c r="W117" s="244">
        <f t="shared" si="43"/>
        <v>0</v>
      </c>
      <c r="X117" s="244">
        <f t="shared" si="43"/>
        <v>0</v>
      </c>
      <c r="Y117" s="244">
        <f t="shared" si="43"/>
        <v>0</v>
      </c>
      <c r="Z117" s="244">
        <f t="shared" si="43"/>
        <v>0</v>
      </c>
      <c r="AA117" s="244">
        <f t="shared" si="43"/>
        <v>0</v>
      </c>
      <c r="AB117" s="244">
        <f t="shared" si="43"/>
        <v>0</v>
      </c>
      <c r="AC117" s="244">
        <f t="shared" si="43"/>
        <v>0</v>
      </c>
      <c r="AD117" s="244">
        <f t="shared" si="43"/>
        <v>0</v>
      </c>
      <c r="AE117" s="244">
        <f t="shared" si="43"/>
        <v>0</v>
      </c>
      <c r="AF117" s="244">
        <f t="shared" si="43"/>
        <v>0</v>
      </c>
      <c r="AG117" s="244">
        <f t="shared" si="43"/>
        <v>0</v>
      </c>
      <c r="AH117" s="244">
        <f t="shared" si="43"/>
        <v>0</v>
      </c>
      <c r="AI117" s="244">
        <f t="shared" si="43"/>
        <v>0</v>
      </c>
      <c r="AJ117" s="244">
        <f t="shared" si="43"/>
        <v>0</v>
      </c>
      <c r="AK117" s="244">
        <f t="shared" si="43"/>
        <v>0</v>
      </c>
      <c r="AL117" s="244">
        <f t="shared" si="43"/>
        <v>0</v>
      </c>
      <c r="AM117" s="244">
        <f t="shared" si="43"/>
        <v>0</v>
      </c>
    </row>
    <row r="118" spans="1:39" ht="15.75" x14ac:dyDescent="0.25">
      <c r="A118" s="215" t="s">
        <v>231</v>
      </c>
      <c r="B118" s="195" t="s">
        <v>298</v>
      </c>
      <c r="C118" s="234">
        <f>+'Capex FEPASA'!D119</f>
        <v>103.5</v>
      </c>
      <c r="D118" s="244">
        <f t="shared" si="42"/>
        <v>103.50000000000004</v>
      </c>
      <c r="E118" s="244">
        <f>SUM(E116:E117)</f>
        <v>0</v>
      </c>
      <c r="F118" s="244">
        <f t="shared" ref="F118:AM118" si="44">SUM(F116:F117)</f>
        <v>2.4</v>
      </c>
      <c r="G118" s="244">
        <f t="shared" si="44"/>
        <v>2.4</v>
      </c>
      <c r="H118" s="244">
        <f t="shared" si="44"/>
        <v>45</v>
      </c>
      <c r="I118" s="244">
        <f t="shared" si="44"/>
        <v>1.2771087669625603</v>
      </c>
      <c r="J118" s="244">
        <f t="shared" si="44"/>
        <v>1.3169482603234384</v>
      </c>
      <c r="K118" s="244">
        <f t="shared" si="44"/>
        <v>1.3580483827280132</v>
      </c>
      <c r="L118" s="244">
        <f t="shared" si="44"/>
        <v>1.4004495186320989</v>
      </c>
      <c r="M118" s="244">
        <f t="shared" si="44"/>
        <v>1.4441933597458283</v>
      </c>
      <c r="N118" s="244">
        <f t="shared" si="44"/>
        <v>1.4893229477154399</v>
      </c>
      <c r="O118" s="244">
        <f t="shared" si="44"/>
        <v>1.535882718208144</v>
      </c>
      <c r="P118" s="244">
        <f t="shared" si="44"/>
        <v>1.5839185464470353</v>
      </c>
      <c r="Q118" s="244">
        <f t="shared" si="44"/>
        <v>1.6334777942433925</v>
      </c>
      <c r="R118" s="244">
        <f t="shared" si="44"/>
        <v>3.4219730803471018</v>
      </c>
      <c r="S118" s="244">
        <f t="shared" si="44"/>
        <v>1.7917930033267337</v>
      </c>
      <c r="T118" s="244">
        <f t="shared" si="44"/>
        <v>1.8479510134543471</v>
      </c>
      <c r="U118" s="244">
        <f t="shared" si="44"/>
        <v>1.905893308371428</v>
      </c>
      <c r="V118" s="244">
        <f t="shared" si="44"/>
        <v>1.965677247421509</v>
      </c>
      <c r="W118" s="244">
        <f t="shared" si="44"/>
        <v>3.7273620520729294</v>
      </c>
      <c r="X118" s="244">
        <f t="shared" si="44"/>
        <v>1.4810153293429751</v>
      </c>
      <c r="Y118" s="244">
        <f t="shared" si="44"/>
        <v>1.5136939001542062</v>
      </c>
      <c r="Z118" s="244">
        <f t="shared" si="44"/>
        <v>1.5470982860375384</v>
      </c>
      <c r="AA118" s="244">
        <f t="shared" si="44"/>
        <v>1.5812447050888139</v>
      </c>
      <c r="AB118" s="244">
        <f t="shared" si="44"/>
        <v>1.6161497397627804</v>
      </c>
      <c r="AC118" s="244">
        <f t="shared" si="44"/>
        <v>1.6518303450984686</v>
      </c>
      <c r="AD118" s="244">
        <f t="shared" si="44"/>
        <v>1.6883038571312567</v>
      </c>
      <c r="AE118" s="244">
        <f t="shared" si="44"/>
        <v>1.7255880014954821</v>
      </c>
      <c r="AF118" s="244">
        <f t="shared" si="44"/>
        <v>1.76370090222232</v>
      </c>
      <c r="AG118" s="244">
        <f t="shared" si="44"/>
        <v>1.8026610907369141</v>
      </c>
      <c r="AH118" s="244">
        <f t="shared" si="44"/>
        <v>0.57145788629464678</v>
      </c>
      <c r="AI118" s="244">
        <f t="shared" si="44"/>
        <v>1.7379777368532054</v>
      </c>
      <c r="AJ118" s="244">
        <f t="shared" si="44"/>
        <v>1.7739569187607451</v>
      </c>
      <c r="AK118" s="244">
        <f t="shared" si="44"/>
        <v>3.5344716563575633</v>
      </c>
      <c r="AL118" s="244">
        <f t="shared" si="44"/>
        <v>2.0108496446630846</v>
      </c>
      <c r="AM118" s="244">
        <f t="shared" si="44"/>
        <v>0</v>
      </c>
    </row>
    <row r="119" spans="1:39" ht="15.75" x14ac:dyDescent="0.25">
      <c r="A119" s="215"/>
      <c r="B119" s="195"/>
      <c r="C119" s="195"/>
      <c r="D119" s="244"/>
      <c r="E119" s="244"/>
      <c r="F119" s="244"/>
      <c r="G119" s="244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358"/>
      <c r="AF119" s="358"/>
      <c r="AG119" s="358"/>
      <c r="AH119" s="358"/>
      <c r="AI119" s="358"/>
      <c r="AJ119" s="358"/>
      <c r="AK119" s="358"/>
      <c r="AL119" s="358"/>
      <c r="AM119" s="358"/>
    </row>
    <row r="120" spans="1:39" ht="15.75" x14ac:dyDescent="0.25">
      <c r="A120" s="213" t="s">
        <v>234</v>
      </c>
      <c r="B120" s="214" t="s">
        <v>235</v>
      </c>
      <c r="C120" s="214"/>
      <c r="D120" s="244"/>
      <c r="E120" s="244"/>
      <c r="F120" s="244"/>
      <c r="G120" s="244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358"/>
      <c r="AF120" s="358"/>
      <c r="AG120" s="358"/>
      <c r="AH120" s="358"/>
      <c r="AI120" s="358"/>
      <c r="AJ120" s="358"/>
      <c r="AK120" s="358"/>
      <c r="AL120" s="358"/>
      <c r="AM120" s="358"/>
    </row>
    <row r="121" spans="1:39" ht="15.75" x14ac:dyDescent="0.25">
      <c r="A121" s="215" t="s">
        <v>236</v>
      </c>
      <c r="B121" s="195" t="s">
        <v>230</v>
      </c>
      <c r="C121" s="195"/>
      <c r="D121" s="244">
        <f t="shared" ref="D121:D123" si="45">SUM(E121:AM121)</f>
        <v>100.08000000000001</v>
      </c>
      <c r="E121" s="244">
        <f>+E23+E72</f>
        <v>0</v>
      </c>
      <c r="F121" s="244">
        <f t="shared" ref="F121:AM122" si="46">+F23+F72</f>
        <v>0</v>
      </c>
      <c r="G121" s="244">
        <f t="shared" si="46"/>
        <v>0</v>
      </c>
      <c r="H121" s="244">
        <f t="shared" si="46"/>
        <v>45.72</v>
      </c>
      <c r="I121" s="244">
        <f t="shared" si="46"/>
        <v>1.529525479947389</v>
      </c>
      <c r="J121" s="244">
        <f t="shared" si="46"/>
        <v>1.5813077762904744</v>
      </c>
      <c r="K121" s="244">
        <f t="shared" si="46"/>
        <v>1.6348621253073756</v>
      </c>
      <c r="L121" s="244">
        <f t="shared" si="46"/>
        <v>1.6902497477635623</v>
      </c>
      <c r="M121" s="244">
        <f t="shared" si="46"/>
        <v>1.7475339969709895</v>
      </c>
      <c r="N121" s="244">
        <f t="shared" si="46"/>
        <v>1.8067804335961171</v>
      </c>
      <c r="O121" s="244">
        <f t="shared" si="46"/>
        <v>1.8680569031079233</v>
      </c>
      <c r="P121" s="244">
        <f t="shared" si="46"/>
        <v>1.9314336159591359</v>
      </c>
      <c r="Q121" s="244">
        <f t="shared" si="46"/>
        <v>1.9969832305978343</v>
      </c>
      <c r="R121" s="244">
        <f t="shared" si="46"/>
        <v>4.1996854971050883</v>
      </c>
      <c r="S121" s="244">
        <f t="shared" si="46"/>
        <v>2.2074346157887099</v>
      </c>
      <c r="T121" s="244">
        <f t="shared" si="46"/>
        <v>2.2824544544313041</v>
      </c>
      <c r="U121" s="244">
        <f t="shared" si="46"/>
        <v>2.3600503235139785</v>
      </c>
      <c r="V121" s="244">
        <f t="shared" si="46"/>
        <v>2.4403114843084834</v>
      </c>
      <c r="W121" s="244">
        <f t="shared" si="46"/>
        <v>2.5233303153116342</v>
      </c>
      <c r="X121" s="244">
        <f t="shared" si="46"/>
        <v>1.3310527854974452</v>
      </c>
      <c r="Y121" s="244">
        <f t="shared" si="46"/>
        <v>1.3539561256498736</v>
      </c>
      <c r="Z121" s="244">
        <f t="shared" si="46"/>
        <v>1.3772543670832829</v>
      </c>
      <c r="AA121" s="244">
        <f t="shared" si="46"/>
        <v>1.4009543320300919</v>
      </c>
      <c r="AB121" s="244">
        <f t="shared" si="46"/>
        <v>1.4250629608018484</v>
      </c>
      <c r="AC121" s="244">
        <f t="shared" si="46"/>
        <v>1.4495873138365927</v>
      </c>
      <c r="AD121" s="244">
        <f t="shared" si="46"/>
        <v>1.4745345737817719</v>
      </c>
      <c r="AE121" s="244">
        <f t="shared" si="46"/>
        <v>1.4999120476132317</v>
      </c>
      <c r="AF121" s="244">
        <f t="shared" si="46"/>
        <v>1.5257271687911964</v>
      </c>
      <c r="AG121" s="244">
        <f t="shared" si="46"/>
        <v>1.5519874994534997</v>
      </c>
      <c r="AH121" s="244">
        <f t="shared" si="46"/>
        <v>0.4904528968559953</v>
      </c>
      <c r="AI121" s="244">
        <f t="shared" si="46"/>
        <v>1.4871507794020933</v>
      </c>
      <c r="AJ121" s="244">
        <f t="shared" si="46"/>
        <v>1.511136396507111</v>
      </c>
      <c r="AK121" s="244">
        <f t="shared" si="46"/>
        <v>2.9909894909696249</v>
      </c>
      <c r="AL121" s="244">
        <f t="shared" si="46"/>
        <v>1.6902412617263416</v>
      </c>
      <c r="AM121" s="244">
        <f t="shared" si="46"/>
        <v>0</v>
      </c>
    </row>
    <row r="122" spans="1:39" ht="15.75" x14ac:dyDescent="0.25">
      <c r="A122" s="215" t="s">
        <v>237</v>
      </c>
      <c r="B122" s="195" t="s">
        <v>233</v>
      </c>
      <c r="C122" s="195"/>
      <c r="D122" s="244">
        <f t="shared" si="45"/>
        <v>12.299999999999999</v>
      </c>
      <c r="E122" s="244">
        <f>+E24+E73</f>
        <v>0</v>
      </c>
      <c r="F122" s="244">
        <f t="shared" si="46"/>
        <v>6.1499999999999995</v>
      </c>
      <c r="G122" s="244">
        <f t="shared" si="46"/>
        <v>6.1499999999999995</v>
      </c>
      <c r="H122" s="244">
        <f t="shared" si="46"/>
        <v>0</v>
      </c>
      <c r="I122" s="244">
        <f t="shared" si="46"/>
        <v>0</v>
      </c>
      <c r="J122" s="244">
        <f t="shared" si="46"/>
        <v>0</v>
      </c>
      <c r="K122" s="244">
        <f t="shared" si="46"/>
        <v>0</v>
      </c>
      <c r="L122" s="244">
        <f t="shared" si="46"/>
        <v>0</v>
      </c>
      <c r="M122" s="244">
        <f t="shared" si="46"/>
        <v>0</v>
      </c>
      <c r="N122" s="244">
        <f t="shared" si="46"/>
        <v>0</v>
      </c>
      <c r="O122" s="244">
        <f t="shared" si="46"/>
        <v>0</v>
      </c>
      <c r="P122" s="244">
        <f t="shared" si="46"/>
        <v>0</v>
      </c>
      <c r="Q122" s="244">
        <f t="shared" si="46"/>
        <v>0</v>
      </c>
      <c r="R122" s="244">
        <f t="shared" si="46"/>
        <v>0</v>
      </c>
      <c r="S122" s="244">
        <f t="shared" si="46"/>
        <v>0</v>
      </c>
      <c r="T122" s="244">
        <f t="shared" si="46"/>
        <v>0</v>
      </c>
      <c r="U122" s="244">
        <f t="shared" si="46"/>
        <v>0</v>
      </c>
      <c r="V122" s="244">
        <f t="shared" si="46"/>
        <v>0</v>
      </c>
      <c r="W122" s="244">
        <f t="shared" si="46"/>
        <v>0</v>
      </c>
      <c r="X122" s="244">
        <f t="shared" si="46"/>
        <v>0</v>
      </c>
      <c r="Y122" s="244">
        <f t="shared" si="46"/>
        <v>0</v>
      </c>
      <c r="Z122" s="244">
        <f t="shared" si="46"/>
        <v>0</v>
      </c>
      <c r="AA122" s="244">
        <f t="shared" si="46"/>
        <v>0</v>
      </c>
      <c r="AB122" s="244">
        <f t="shared" si="46"/>
        <v>0</v>
      </c>
      <c r="AC122" s="244">
        <f t="shared" si="46"/>
        <v>0</v>
      </c>
      <c r="AD122" s="244">
        <f t="shared" si="46"/>
        <v>0</v>
      </c>
      <c r="AE122" s="244">
        <f t="shared" si="46"/>
        <v>0</v>
      </c>
      <c r="AF122" s="244">
        <f t="shared" si="46"/>
        <v>0</v>
      </c>
      <c r="AG122" s="244">
        <f t="shared" si="46"/>
        <v>0</v>
      </c>
      <c r="AH122" s="244">
        <f t="shared" si="46"/>
        <v>0</v>
      </c>
      <c r="AI122" s="244">
        <f t="shared" si="46"/>
        <v>0</v>
      </c>
      <c r="AJ122" s="244">
        <f t="shared" si="46"/>
        <v>0</v>
      </c>
      <c r="AK122" s="244">
        <f t="shared" si="46"/>
        <v>0</v>
      </c>
      <c r="AL122" s="244">
        <f t="shared" si="46"/>
        <v>0</v>
      </c>
      <c r="AM122" s="244">
        <f t="shared" si="46"/>
        <v>0</v>
      </c>
    </row>
    <row r="123" spans="1:39" ht="15.75" x14ac:dyDescent="0.25">
      <c r="A123" s="215" t="s">
        <v>263</v>
      </c>
      <c r="B123" s="195" t="s">
        <v>300</v>
      </c>
      <c r="C123" s="234">
        <f>+'Capex FEPASA'!D124</f>
        <v>112.38</v>
      </c>
      <c r="D123" s="244">
        <f t="shared" si="45"/>
        <v>112.38000000000002</v>
      </c>
      <c r="E123" s="244">
        <f>SUM(E121:E122)</f>
        <v>0</v>
      </c>
      <c r="F123" s="244">
        <f t="shared" ref="F123:AM123" si="47">SUM(F121:F122)</f>
        <v>6.1499999999999995</v>
      </c>
      <c r="G123" s="244">
        <f t="shared" si="47"/>
        <v>6.1499999999999995</v>
      </c>
      <c r="H123" s="244">
        <f t="shared" si="47"/>
        <v>45.72</v>
      </c>
      <c r="I123" s="244">
        <f t="shared" si="47"/>
        <v>1.529525479947389</v>
      </c>
      <c r="J123" s="244">
        <f t="shared" si="47"/>
        <v>1.5813077762904744</v>
      </c>
      <c r="K123" s="244">
        <f t="shared" si="47"/>
        <v>1.6348621253073756</v>
      </c>
      <c r="L123" s="244">
        <f t="shared" si="47"/>
        <v>1.6902497477635623</v>
      </c>
      <c r="M123" s="244">
        <f t="shared" si="47"/>
        <v>1.7475339969709895</v>
      </c>
      <c r="N123" s="244">
        <f t="shared" si="47"/>
        <v>1.8067804335961171</v>
      </c>
      <c r="O123" s="244">
        <f t="shared" si="47"/>
        <v>1.8680569031079233</v>
      </c>
      <c r="P123" s="244">
        <f t="shared" si="47"/>
        <v>1.9314336159591359</v>
      </c>
      <c r="Q123" s="244">
        <f t="shared" si="47"/>
        <v>1.9969832305978343</v>
      </c>
      <c r="R123" s="244">
        <f t="shared" si="47"/>
        <v>4.1996854971050883</v>
      </c>
      <c r="S123" s="244">
        <f t="shared" si="47"/>
        <v>2.2074346157887099</v>
      </c>
      <c r="T123" s="244">
        <f t="shared" si="47"/>
        <v>2.2824544544313041</v>
      </c>
      <c r="U123" s="244">
        <f t="shared" si="47"/>
        <v>2.3600503235139785</v>
      </c>
      <c r="V123" s="244">
        <f t="shared" si="47"/>
        <v>2.4403114843084834</v>
      </c>
      <c r="W123" s="244">
        <f t="shared" si="47"/>
        <v>2.5233303153116342</v>
      </c>
      <c r="X123" s="244">
        <f t="shared" si="47"/>
        <v>1.3310527854974452</v>
      </c>
      <c r="Y123" s="244">
        <f t="shared" si="47"/>
        <v>1.3539561256498736</v>
      </c>
      <c r="Z123" s="244">
        <f t="shared" si="47"/>
        <v>1.3772543670832829</v>
      </c>
      <c r="AA123" s="244">
        <f t="shared" si="47"/>
        <v>1.4009543320300919</v>
      </c>
      <c r="AB123" s="244">
        <f t="shared" si="47"/>
        <v>1.4250629608018484</v>
      </c>
      <c r="AC123" s="244">
        <f t="shared" si="47"/>
        <v>1.4495873138365927</v>
      </c>
      <c r="AD123" s="244">
        <f t="shared" si="47"/>
        <v>1.4745345737817719</v>
      </c>
      <c r="AE123" s="244">
        <f t="shared" si="47"/>
        <v>1.4999120476132317</v>
      </c>
      <c r="AF123" s="244">
        <f t="shared" si="47"/>
        <v>1.5257271687911964</v>
      </c>
      <c r="AG123" s="244">
        <f t="shared" si="47"/>
        <v>1.5519874994534997</v>
      </c>
      <c r="AH123" s="244">
        <f t="shared" si="47"/>
        <v>0.4904528968559953</v>
      </c>
      <c r="AI123" s="244">
        <f t="shared" si="47"/>
        <v>1.4871507794020933</v>
      </c>
      <c r="AJ123" s="244">
        <f t="shared" si="47"/>
        <v>1.511136396507111</v>
      </c>
      <c r="AK123" s="244">
        <f t="shared" si="47"/>
        <v>2.9909894909696249</v>
      </c>
      <c r="AL123" s="244">
        <f t="shared" si="47"/>
        <v>1.6902412617263416</v>
      </c>
      <c r="AM123" s="244">
        <f t="shared" si="47"/>
        <v>0</v>
      </c>
    </row>
    <row r="124" spans="1:39" ht="15.75" x14ac:dyDescent="0.25">
      <c r="A124" s="215"/>
      <c r="B124" s="195"/>
      <c r="C124" s="195"/>
      <c r="D124" s="244"/>
      <c r="E124" s="244"/>
      <c r="F124" s="244"/>
      <c r="G124" s="244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358"/>
      <c r="AF124" s="358"/>
      <c r="AG124" s="358"/>
      <c r="AH124" s="358"/>
      <c r="AI124" s="358"/>
      <c r="AJ124" s="358"/>
      <c r="AK124" s="358"/>
      <c r="AL124" s="358"/>
      <c r="AM124" s="358"/>
    </row>
    <row r="125" spans="1:39" ht="15.75" x14ac:dyDescent="0.25">
      <c r="A125" s="213" t="s">
        <v>238</v>
      </c>
      <c r="B125" s="214" t="s">
        <v>28</v>
      </c>
      <c r="C125" s="214"/>
      <c r="D125" s="244"/>
      <c r="E125" s="244"/>
      <c r="F125" s="244"/>
      <c r="G125" s="244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358"/>
      <c r="AF125" s="358"/>
      <c r="AG125" s="358"/>
      <c r="AH125" s="358"/>
      <c r="AI125" s="358"/>
      <c r="AJ125" s="358"/>
      <c r="AK125" s="358"/>
      <c r="AL125" s="358"/>
      <c r="AM125" s="358"/>
    </row>
    <row r="126" spans="1:39" ht="15.75" x14ac:dyDescent="0.25">
      <c r="A126" s="215" t="s">
        <v>239</v>
      </c>
      <c r="B126" s="195" t="s">
        <v>240</v>
      </c>
      <c r="C126" s="195"/>
      <c r="D126" s="244">
        <f t="shared" ref="D126:D127" si="48">SUM(E126:AM126)</f>
        <v>21.77</v>
      </c>
      <c r="E126" s="244">
        <f>+E28+E77</f>
        <v>0</v>
      </c>
      <c r="F126" s="244">
        <f t="shared" ref="F126:AM126" si="49">+F28+F77</f>
        <v>10.885</v>
      </c>
      <c r="G126" s="244">
        <f t="shared" si="49"/>
        <v>5.4424999999999999</v>
      </c>
      <c r="H126" s="244">
        <f t="shared" si="49"/>
        <v>5.4424999999999999</v>
      </c>
      <c r="I126" s="244">
        <f t="shared" si="49"/>
        <v>0</v>
      </c>
      <c r="J126" s="244">
        <f t="shared" si="49"/>
        <v>0</v>
      </c>
      <c r="K126" s="244">
        <f t="shared" si="49"/>
        <v>0</v>
      </c>
      <c r="L126" s="244">
        <f t="shared" si="49"/>
        <v>0</v>
      </c>
      <c r="M126" s="244">
        <f t="shared" si="49"/>
        <v>0</v>
      </c>
      <c r="N126" s="244">
        <f t="shared" si="49"/>
        <v>0</v>
      </c>
      <c r="O126" s="244">
        <f t="shared" si="49"/>
        <v>0</v>
      </c>
      <c r="P126" s="244">
        <f t="shared" si="49"/>
        <v>0</v>
      </c>
      <c r="Q126" s="244">
        <f t="shared" si="49"/>
        <v>0</v>
      </c>
      <c r="R126" s="244">
        <f t="shared" si="49"/>
        <v>0</v>
      </c>
      <c r="S126" s="244">
        <f t="shared" si="49"/>
        <v>0</v>
      </c>
      <c r="T126" s="244">
        <f t="shared" si="49"/>
        <v>0</v>
      </c>
      <c r="U126" s="244">
        <f t="shared" si="49"/>
        <v>0</v>
      </c>
      <c r="V126" s="244">
        <f t="shared" si="49"/>
        <v>0</v>
      </c>
      <c r="W126" s="244">
        <f t="shared" si="49"/>
        <v>0</v>
      </c>
      <c r="X126" s="244">
        <f t="shared" si="49"/>
        <v>0</v>
      </c>
      <c r="Y126" s="244">
        <f t="shared" si="49"/>
        <v>0</v>
      </c>
      <c r="Z126" s="244">
        <f t="shared" si="49"/>
        <v>0</v>
      </c>
      <c r="AA126" s="244">
        <f t="shared" si="49"/>
        <v>0</v>
      </c>
      <c r="AB126" s="244">
        <f t="shared" si="49"/>
        <v>0</v>
      </c>
      <c r="AC126" s="244">
        <f t="shared" si="49"/>
        <v>0</v>
      </c>
      <c r="AD126" s="244">
        <f t="shared" si="49"/>
        <v>0</v>
      </c>
      <c r="AE126" s="244">
        <f t="shared" si="49"/>
        <v>0</v>
      </c>
      <c r="AF126" s="244">
        <f t="shared" si="49"/>
        <v>0</v>
      </c>
      <c r="AG126" s="244">
        <f t="shared" si="49"/>
        <v>0</v>
      </c>
      <c r="AH126" s="244">
        <f t="shared" si="49"/>
        <v>0</v>
      </c>
      <c r="AI126" s="244">
        <f t="shared" si="49"/>
        <v>0</v>
      </c>
      <c r="AJ126" s="244">
        <f t="shared" si="49"/>
        <v>0</v>
      </c>
      <c r="AK126" s="244">
        <f t="shared" si="49"/>
        <v>0</v>
      </c>
      <c r="AL126" s="244">
        <f t="shared" si="49"/>
        <v>0</v>
      </c>
      <c r="AM126" s="244">
        <f t="shared" si="49"/>
        <v>0</v>
      </c>
    </row>
    <row r="127" spans="1:39" ht="15.75" x14ac:dyDescent="0.25">
      <c r="A127" s="215" t="s">
        <v>265</v>
      </c>
      <c r="B127" s="195" t="s">
        <v>299</v>
      </c>
      <c r="C127" s="234">
        <f>+'Capex FEPASA'!D128</f>
        <v>21.77</v>
      </c>
      <c r="D127" s="244">
        <f t="shared" si="48"/>
        <v>21.77</v>
      </c>
      <c r="E127" s="244">
        <f>+E126</f>
        <v>0</v>
      </c>
      <c r="F127" s="244">
        <f t="shared" ref="F127:AM127" si="50">+F126</f>
        <v>10.885</v>
      </c>
      <c r="G127" s="244">
        <f t="shared" si="50"/>
        <v>5.4424999999999999</v>
      </c>
      <c r="H127" s="244">
        <f t="shared" si="50"/>
        <v>5.4424999999999999</v>
      </c>
      <c r="I127" s="244">
        <f t="shared" si="50"/>
        <v>0</v>
      </c>
      <c r="J127" s="244">
        <f t="shared" si="50"/>
        <v>0</v>
      </c>
      <c r="K127" s="244">
        <f t="shared" si="50"/>
        <v>0</v>
      </c>
      <c r="L127" s="244">
        <f t="shared" si="50"/>
        <v>0</v>
      </c>
      <c r="M127" s="244">
        <f t="shared" si="50"/>
        <v>0</v>
      </c>
      <c r="N127" s="244">
        <f t="shared" si="50"/>
        <v>0</v>
      </c>
      <c r="O127" s="244">
        <f t="shared" si="50"/>
        <v>0</v>
      </c>
      <c r="P127" s="244">
        <f t="shared" si="50"/>
        <v>0</v>
      </c>
      <c r="Q127" s="244">
        <f t="shared" si="50"/>
        <v>0</v>
      </c>
      <c r="R127" s="244">
        <f t="shared" si="50"/>
        <v>0</v>
      </c>
      <c r="S127" s="244">
        <f t="shared" si="50"/>
        <v>0</v>
      </c>
      <c r="T127" s="244">
        <f t="shared" si="50"/>
        <v>0</v>
      </c>
      <c r="U127" s="244">
        <f t="shared" si="50"/>
        <v>0</v>
      </c>
      <c r="V127" s="244">
        <f t="shared" si="50"/>
        <v>0</v>
      </c>
      <c r="W127" s="244">
        <f t="shared" si="50"/>
        <v>0</v>
      </c>
      <c r="X127" s="244">
        <f t="shared" si="50"/>
        <v>0</v>
      </c>
      <c r="Y127" s="244">
        <f t="shared" si="50"/>
        <v>0</v>
      </c>
      <c r="Z127" s="244">
        <f t="shared" si="50"/>
        <v>0</v>
      </c>
      <c r="AA127" s="244">
        <f t="shared" si="50"/>
        <v>0</v>
      </c>
      <c r="AB127" s="244">
        <f t="shared" si="50"/>
        <v>0</v>
      </c>
      <c r="AC127" s="244">
        <f t="shared" si="50"/>
        <v>0</v>
      </c>
      <c r="AD127" s="244">
        <f t="shared" si="50"/>
        <v>0</v>
      </c>
      <c r="AE127" s="244">
        <f t="shared" si="50"/>
        <v>0</v>
      </c>
      <c r="AF127" s="244">
        <f t="shared" si="50"/>
        <v>0</v>
      </c>
      <c r="AG127" s="244">
        <f t="shared" si="50"/>
        <v>0</v>
      </c>
      <c r="AH127" s="244">
        <f t="shared" si="50"/>
        <v>0</v>
      </c>
      <c r="AI127" s="244">
        <f t="shared" si="50"/>
        <v>0</v>
      </c>
      <c r="AJ127" s="244">
        <f t="shared" si="50"/>
        <v>0</v>
      </c>
      <c r="AK127" s="244">
        <f t="shared" si="50"/>
        <v>0</v>
      </c>
      <c r="AL127" s="244">
        <f t="shared" si="50"/>
        <v>0</v>
      </c>
      <c r="AM127" s="244">
        <f t="shared" si="50"/>
        <v>0</v>
      </c>
    </row>
    <row r="128" spans="1:39" ht="15.75" x14ac:dyDescent="0.25">
      <c r="A128" s="215"/>
      <c r="B128" s="195"/>
      <c r="C128" s="195"/>
      <c r="D128" s="244"/>
      <c r="E128" s="244"/>
      <c r="F128" s="244"/>
      <c r="G128" s="244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358"/>
      <c r="AF128" s="358"/>
      <c r="AG128" s="358"/>
      <c r="AH128" s="358"/>
      <c r="AI128" s="358"/>
      <c r="AJ128" s="358"/>
      <c r="AK128" s="358"/>
      <c r="AL128" s="358"/>
      <c r="AM128" s="358"/>
    </row>
    <row r="129" spans="1:39" ht="29.25" customHeight="1" x14ac:dyDescent="0.25">
      <c r="A129" s="213" t="s">
        <v>241</v>
      </c>
      <c r="B129" s="216" t="s">
        <v>242</v>
      </c>
      <c r="C129" s="235">
        <f>+'Capex FEPASA'!D130</f>
        <v>93.694044661500016</v>
      </c>
      <c r="D129" s="243">
        <f t="shared" ref="D129" si="51">SUM(E129:AM129)</f>
        <v>93.694044661500016</v>
      </c>
      <c r="E129" s="243">
        <f>+E31+E80</f>
        <v>0</v>
      </c>
      <c r="F129" s="243">
        <f t="shared" ref="F129:AM129" si="52">+F31+F80</f>
        <v>37.477617864600006</v>
      </c>
      <c r="G129" s="243">
        <f t="shared" si="52"/>
        <v>37.477617864600006</v>
      </c>
      <c r="H129" s="243">
        <f t="shared" si="52"/>
        <v>18.738808932300003</v>
      </c>
      <c r="I129" s="243">
        <f t="shared" si="52"/>
        <v>0</v>
      </c>
      <c r="J129" s="243">
        <f t="shared" si="52"/>
        <v>0</v>
      </c>
      <c r="K129" s="243">
        <f t="shared" si="52"/>
        <v>0</v>
      </c>
      <c r="L129" s="243">
        <f t="shared" si="52"/>
        <v>0</v>
      </c>
      <c r="M129" s="243">
        <f t="shared" si="52"/>
        <v>0</v>
      </c>
      <c r="N129" s="243">
        <f t="shared" si="52"/>
        <v>0</v>
      </c>
      <c r="O129" s="243">
        <f t="shared" si="52"/>
        <v>0</v>
      </c>
      <c r="P129" s="243">
        <f t="shared" si="52"/>
        <v>0</v>
      </c>
      <c r="Q129" s="243">
        <f t="shared" si="52"/>
        <v>0</v>
      </c>
      <c r="R129" s="243">
        <f t="shared" si="52"/>
        <v>0</v>
      </c>
      <c r="S129" s="243">
        <f t="shared" si="52"/>
        <v>0</v>
      </c>
      <c r="T129" s="243">
        <f t="shared" si="52"/>
        <v>0</v>
      </c>
      <c r="U129" s="243">
        <f t="shared" si="52"/>
        <v>0</v>
      </c>
      <c r="V129" s="243">
        <f t="shared" si="52"/>
        <v>0</v>
      </c>
      <c r="W129" s="243">
        <f t="shared" si="52"/>
        <v>0</v>
      </c>
      <c r="X129" s="243">
        <f t="shared" si="52"/>
        <v>0</v>
      </c>
      <c r="Y129" s="243">
        <f t="shared" si="52"/>
        <v>0</v>
      </c>
      <c r="Z129" s="243">
        <f t="shared" si="52"/>
        <v>0</v>
      </c>
      <c r="AA129" s="243">
        <f t="shared" si="52"/>
        <v>0</v>
      </c>
      <c r="AB129" s="243">
        <f t="shared" si="52"/>
        <v>0</v>
      </c>
      <c r="AC129" s="243">
        <f t="shared" si="52"/>
        <v>0</v>
      </c>
      <c r="AD129" s="243">
        <f t="shared" si="52"/>
        <v>0</v>
      </c>
      <c r="AE129" s="243">
        <f t="shared" si="52"/>
        <v>0</v>
      </c>
      <c r="AF129" s="243">
        <f t="shared" si="52"/>
        <v>0</v>
      </c>
      <c r="AG129" s="243">
        <f t="shared" si="52"/>
        <v>0</v>
      </c>
      <c r="AH129" s="243">
        <f t="shared" si="52"/>
        <v>0</v>
      </c>
      <c r="AI129" s="243">
        <f t="shared" si="52"/>
        <v>0</v>
      </c>
      <c r="AJ129" s="243">
        <f t="shared" si="52"/>
        <v>0</v>
      </c>
      <c r="AK129" s="243">
        <f t="shared" si="52"/>
        <v>0</v>
      </c>
      <c r="AL129" s="243">
        <f t="shared" si="52"/>
        <v>0</v>
      </c>
      <c r="AM129" s="243">
        <f t="shared" si="52"/>
        <v>0</v>
      </c>
    </row>
    <row r="130" spans="1:39" ht="15.75" x14ac:dyDescent="0.25">
      <c r="A130" s="213"/>
      <c r="B130" s="195"/>
      <c r="C130" s="195"/>
      <c r="D130" s="243"/>
      <c r="E130" s="243"/>
      <c r="F130" s="243"/>
      <c r="G130" s="243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358"/>
      <c r="AF130" s="358"/>
      <c r="AG130" s="358"/>
      <c r="AH130" s="358"/>
      <c r="AI130" s="358"/>
      <c r="AJ130" s="358"/>
      <c r="AK130" s="358"/>
      <c r="AL130" s="358"/>
      <c r="AM130" s="358"/>
    </row>
    <row r="131" spans="1:39" ht="35.25" customHeight="1" x14ac:dyDescent="0.25">
      <c r="A131" s="213" t="s">
        <v>243</v>
      </c>
      <c r="B131" s="217" t="s">
        <v>302</v>
      </c>
      <c r="C131" s="235">
        <f>+'Capex FEPASA'!D132</f>
        <v>2400.7431657227667</v>
      </c>
      <c r="D131" s="243">
        <f t="shared" ref="D131" si="53">SUM(E131:AM131)</f>
        <v>2400.7431657227667</v>
      </c>
      <c r="E131" s="243">
        <f>+E127+E123+E118+E113+E129</f>
        <v>0</v>
      </c>
      <c r="F131" s="243">
        <f t="shared" ref="F131:AM131" si="54">+F127+F123+F118+F113+F129</f>
        <v>869.62027837308278</v>
      </c>
      <c r="G131" s="243">
        <f t="shared" si="54"/>
        <v>864.17777837308279</v>
      </c>
      <c r="H131" s="243">
        <f t="shared" si="54"/>
        <v>556.0087453402374</v>
      </c>
      <c r="I131" s="243">
        <f t="shared" si="54"/>
        <v>2.8066342469099492</v>
      </c>
      <c r="J131" s="243">
        <f t="shared" si="54"/>
        <v>3.0352257335836099</v>
      </c>
      <c r="K131" s="243">
        <f t="shared" si="54"/>
        <v>2.9929105080353891</v>
      </c>
      <c r="L131" s="243">
        <f t="shared" si="54"/>
        <v>3.2276689633653581</v>
      </c>
      <c r="M131" s="243">
        <f t="shared" si="54"/>
        <v>3.3286970536865153</v>
      </c>
      <c r="N131" s="243">
        <f t="shared" si="54"/>
        <v>3.296103381311557</v>
      </c>
      <c r="O131" s="243">
        <f t="shared" si="54"/>
        <v>3.5409093182857645</v>
      </c>
      <c r="P131" s="243">
        <f t="shared" si="54"/>
        <v>3.5153521624061712</v>
      </c>
      <c r="Q131" s="243">
        <f t="shared" si="54"/>
        <v>3.767430721810924</v>
      </c>
      <c r="R131" s="243">
        <f t="shared" si="54"/>
        <v>7.7586282744218869</v>
      </c>
      <c r="S131" s="243">
        <f t="shared" si="54"/>
        <v>4.1361973160851404</v>
      </c>
      <c r="T131" s="243">
        <f t="shared" si="54"/>
        <v>4.1304054678856517</v>
      </c>
      <c r="U131" s="243">
        <f t="shared" si="54"/>
        <v>4.5398830258248006</v>
      </c>
      <c r="V131" s="243">
        <f t="shared" si="54"/>
        <v>4.4059887317299928</v>
      </c>
      <c r="W131" s="243">
        <f t="shared" si="54"/>
        <v>6.5246317613239579</v>
      </c>
      <c r="X131" s="243">
        <f t="shared" si="54"/>
        <v>2.8120681148404203</v>
      </c>
      <c r="Y131" s="243">
        <f t="shared" si="54"/>
        <v>3.0046197227737772</v>
      </c>
      <c r="Z131" s="243">
        <f t="shared" si="54"/>
        <v>3.0613223500905185</v>
      </c>
      <c r="AA131" s="243">
        <f t="shared" si="54"/>
        <v>3.119168734088603</v>
      </c>
      <c r="AB131" s="243">
        <f t="shared" si="54"/>
        <v>3.0412127005646288</v>
      </c>
      <c r="AC131" s="243">
        <f t="shared" si="54"/>
        <v>3.2383873559047585</v>
      </c>
      <c r="AD131" s="243">
        <f t="shared" si="54"/>
        <v>3.1628384309130286</v>
      </c>
      <c r="AE131" s="243">
        <f t="shared" si="54"/>
        <v>3.2255000491087138</v>
      </c>
      <c r="AF131" s="243">
        <f t="shared" si="54"/>
        <v>3.5633674649529103</v>
      </c>
      <c r="AG131" s="243">
        <f t="shared" si="54"/>
        <v>3.3546485901904139</v>
      </c>
      <c r="AH131" s="243">
        <f t="shared" si="54"/>
        <v>1.198880480120339</v>
      </c>
      <c r="AI131" s="243">
        <f t="shared" si="54"/>
        <v>3.2251285162552987</v>
      </c>
      <c r="AJ131" s="243">
        <f t="shared" si="54"/>
        <v>3.2850933152678561</v>
      </c>
      <c r="AK131" s="243">
        <f t="shared" si="54"/>
        <v>6.799400541266583</v>
      </c>
      <c r="AL131" s="243">
        <f t="shared" si="54"/>
        <v>3.8380606033591236</v>
      </c>
      <c r="AM131" s="243">
        <f t="shared" si="54"/>
        <v>0</v>
      </c>
    </row>
    <row r="132" spans="1:39" ht="15.75" x14ac:dyDescent="0.25">
      <c r="A132" s="215"/>
      <c r="B132" s="195"/>
      <c r="C132" s="195"/>
      <c r="D132" s="244"/>
      <c r="E132" s="244"/>
      <c r="F132" s="244"/>
      <c r="G132" s="244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358"/>
      <c r="AF132" s="358"/>
      <c r="AG132" s="358"/>
      <c r="AH132" s="358"/>
      <c r="AI132" s="358"/>
      <c r="AJ132" s="358"/>
      <c r="AK132" s="358"/>
      <c r="AL132" s="358"/>
      <c r="AM132" s="358"/>
    </row>
    <row r="133" spans="1:39" ht="15.75" x14ac:dyDescent="0.25">
      <c r="A133" s="213" t="s">
        <v>244</v>
      </c>
      <c r="B133" s="214" t="s">
        <v>245</v>
      </c>
      <c r="C133" s="214"/>
      <c r="D133" s="244"/>
      <c r="E133" s="244"/>
      <c r="F133" s="244"/>
      <c r="G133" s="244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358"/>
      <c r="AF133" s="358"/>
      <c r="AG133" s="358"/>
      <c r="AH133" s="358"/>
      <c r="AI133" s="358"/>
      <c r="AJ133" s="358"/>
      <c r="AK133" s="358"/>
      <c r="AL133" s="358"/>
      <c r="AM133" s="358"/>
    </row>
    <row r="134" spans="1:39" ht="15.75" x14ac:dyDescent="0.25">
      <c r="A134" s="215" t="s">
        <v>246</v>
      </c>
      <c r="B134" s="195" t="s">
        <v>482</v>
      </c>
      <c r="C134" s="195"/>
      <c r="D134" s="244">
        <f t="shared" ref="D134:D138" si="55">SUM(E134:AM134)</f>
        <v>40.755217919432127</v>
      </c>
      <c r="E134" s="244">
        <f>+E36+E85</f>
        <v>0</v>
      </c>
      <c r="F134" s="244">
        <f t="shared" ref="F134:AM137" si="56">+F36+F85</f>
        <v>0</v>
      </c>
      <c r="G134" s="244">
        <f t="shared" si="56"/>
        <v>0</v>
      </c>
      <c r="H134" s="244">
        <f t="shared" si="56"/>
        <v>0</v>
      </c>
      <c r="I134" s="244">
        <f t="shared" si="56"/>
        <v>5.87451385635894E-2</v>
      </c>
      <c r="J134" s="244">
        <f t="shared" si="56"/>
        <v>7.1508495973683181E-2</v>
      </c>
      <c r="K134" s="244">
        <f t="shared" si="56"/>
        <v>8.7101068145676308E-2</v>
      </c>
      <c r="L134" s="244">
        <f t="shared" si="56"/>
        <v>0.10616294963695683</v>
      </c>
      <c r="M134" s="244">
        <f t="shared" si="56"/>
        <v>0.12948201185745523</v>
      </c>
      <c r="N134" s="244">
        <f t="shared" si="56"/>
        <v>0.15802868989213681</v>
      </c>
      <c r="O134" s="244">
        <f t="shared" si="56"/>
        <v>0.19299910871579057</v>
      </c>
      <c r="P134" s="244">
        <f t="shared" si="56"/>
        <v>0.23586858162430391</v>
      </c>
      <c r="Q134" s="244">
        <f t="shared" si="56"/>
        <v>0.28845801672514615</v>
      </c>
      <c r="R134" s="244">
        <f t="shared" si="56"/>
        <v>0.35301639649000921</v>
      </c>
      <c r="S134" s="244">
        <f t="shared" si="56"/>
        <v>0.52981628463063979</v>
      </c>
      <c r="T134" s="244">
        <f t="shared" si="56"/>
        <v>0.6497496634255735</v>
      </c>
      <c r="U134" s="244">
        <f t="shared" si="56"/>
        <v>0.79739179156088591</v>
      </c>
      <c r="V134" s="244">
        <f t="shared" si="56"/>
        <v>0.97927112702181718</v>
      </c>
      <c r="W134" s="244">
        <f t="shared" si="56"/>
        <v>1.2034827930806999</v>
      </c>
      <c r="X134" s="244">
        <f t="shared" si="56"/>
        <v>1.4800709069490676</v>
      </c>
      <c r="Y134" s="244">
        <f t="shared" si="56"/>
        <v>1.5547087534437614</v>
      </c>
      <c r="Z134" s="244">
        <f t="shared" si="56"/>
        <v>1.6331867143242391</v>
      </c>
      <c r="AA134" s="244">
        <f t="shared" si="56"/>
        <v>1.7157071467516769</v>
      </c>
      <c r="AB134" s="244">
        <f t="shared" si="56"/>
        <v>1.8024833654599062</v>
      </c>
      <c r="AC134" s="244">
        <f t="shared" si="56"/>
        <v>1.8937402537797143</v>
      </c>
      <c r="AD134" s="244">
        <f t="shared" si="56"/>
        <v>1.9897149097690636</v>
      </c>
      <c r="AE134" s="244">
        <f t="shared" si="56"/>
        <v>2.0906573295249316</v>
      </c>
      <c r="AF134" s="244">
        <f t="shared" si="56"/>
        <v>2.19683112987842</v>
      </c>
      <c r="AG134" s="244">
        <f t="shared" si="56"/>
        <v>2.3085143128085646</v>
      </c>
      <c r="AH134" s="244">
        <f t="shared" si="56"/>
        <v>2.4260000740523817</v>
      </c>
      <c r="AI134" s="244">
        <f t="shared" si="56"/>
        <v>2.4639527899961093</v>
      </c>
      <c r="AJ134" s="244">
        <f t="shared" si="56"/>
        <v>2.5814898675286377</v>
      </c>
      <c r="AK134" s="244">
        <f t="shared" si="56"/>
        <v>2.704759302698994</v>
      </c>
      <c r="AL134" s="244">
        <f t="shared" si="56"/>
        <v>2.9604139158116247</v>
      </c>
      <c r="AM134" s="244">
        <f t="shared" si="56"/>
        <v>3.1119050293106643</v>
      </c>
    </row>
    <row r="135" spans="1:39" ht="15.75" x14ac:dyDescent="0.25">
      <c r="A135" s="215" t="s">
        <v>247</v>
      </c>
      <c r="B135" s="195" t="s">
        <v>248</v>
      </c>
      <c r="C135" s="195"/>
      <c r="D135" s="244">
        <f t="shared" si="55"/>
        <v>0</v>
      </c>
      <c r="E135" s="244">
        <f t="shared" ref="E135:T137" si="57">+E37+E86</f>
        <v>0</v>
      </c>
      <c r="F135" s="244">
        <f t="shared" si="57"/>
        <v>0</v>
      </c>
      <c r="G135" s="244">
        <f t="shared" si="57"/>
        <v>0</v>
      </c>
      <c r="H135" s="244">
        <f t="shared" si="57"/>
        <v>0</v>
      </c>
      <c r="I135" s="244">
        <f t="shared" si="57"/>
        <v>0</v>
      </c>
      <c r="J135" s="244">
        <f t="shared" si="57"/>
        <v>0</v>
      </c>
      <c r="K135" s="244">
        <f t="shared" si="57"/>
        <v>0</v>
      </c>
      <c r="L135" s="244">
        <f t="shared" si="57"/>
        <v>0</v>
      </c>
      <c r="M135" s="244">
        <f t="shared" si="57"/>
        <v>0</v>
      </c>
      <c r="N135" s="244">
        <f t="shared" si="57"/>
        <v>0</v>
      </c>
      <c r="O135" s="244">
        <f t="shared" si="57"/>
        <v>0</v>
      </c>
      <c r="P135" s="244">
        <f t="shared" si="57"/>
        <v>0</v>
      </c>
      <c r="Q135" s="244">
        <f t="shared" si="57"/>
        <v>0</v>
      </c>
      <c r="R135" s="244">
        <f t="shared" si="57"/>
        <v>0</v>
      </c>
      <c r="S135" s="244">
        <f t="shared" si="57"/>
        <v>0</v>
      </c>
      <c r="T135" s="244">
        <f t="shared" si="57"/>
        <v>0</v>
      </c>
      <c r="U135" s="244">
        <f t="shared" si="56"/>
        <v>0</v>
      </c>
      <c r="V135" s="244">
        <f t="shared" si="56"/>
        <v>0</v>
      </c>
      <c r="W135" s="244">
        <f t="shared" si="56"/>
        <v>0</v>
      </c>
      <c r="X135" s="244">
        <f t="shared" si="56"/>
        <v>0</v>
      </c>
      <c r="Y135" s="244">
        <f t="shared" si="56"/>
        <v>0</v>
      </c>
      <c r="Z135" s="244">
        <f t="shared" si="56"/>
        <v>0</v>
      </c>
      <c r="AA135" s="244">
        <f t="shared" si="56"/>
        <v>0</v>
      </c>
      <c r="AB135" s="244">
        <f t="shared" si="56"/>
        <v>0</v>
      </c>
      <c r="AC135" s="244">
        <f t="shared" si="56"/>
        <v>0</v>
      </c>
      <c r="AD135" s="244">
        <f t="shared" si="56"/>
        <v>0</v>
      </c>
      <c r="AE135" s="244">
        <f t="shared" si="56"/>
        <v>0</v>
      </c>
      <c r="AF135" s="244">
        <f t="shared" si="56"/>
        <v>0</v>
      </c>
      <c r="AG135" s="244">
        <f t="shared" si="56"/>
        <v>0</v>
      </c>
      <c r="AH135" s="244">
        <f t="shared" si="56"/>
        <v>0</v>
      </c>
      <c r="AI135" s="244">
        <f t="shared" si="56"/>
        <v>0</v>
      </c>
      <c r="AJ135" s="244">
        <f t="shared" si="56"/>
        <v>0</v>
      </c>
      <c r="AK135" s="244">
        <f t="shared" si="56"/>
        <v>0</v>
      </c>
      <c r="AL135" s="244">
        <f t="shared" si="56"/>
        <v>0</v>
      </c>
      <c r="AM135" s="244">
        <f t="shared" si="56"/>
        <v>0</v>
      </c>
    </row>
    <row r="136" spans="1:39" ht="15.75" x14ac:dyDescent="0.25">
      <c r="A136" s="215" t="s">
        <v>249</v>
      </c>
      <c r="B136" s="195" t="s">
        <v>250</v>
      </c>
      <c r="C136" s="195"/>
      <c r="D136" s="244">
        <f t="shared" si="55"/>
        <v>0</v>
      </c>
      <c r="E136" s="244">
        <f t="shared" si="57"/>
        <v>0</v>
      </c>
      <c r="F136" s="244">
        <f t="shared" si="56"/>
        <v>0</v>
      </c>
      <c r="G136" s="244">
        <f t="shared" si="56"/>
        <v>0</v>
      </c>
      <c r="H136" s="244">
        <f t="shared" si="56"/>
        <v>0</v>
      </c>
      <c r="I136" s="244">
        <f t="shared" si="56"/>
        <v>0</v>
      </c>
      <c r="J136" s="244">
        <f t="shared" si="56"/>
        <v>0</v>
      </c>
      <c r="K136" s="244">
        <f t="shared" si="56"/>
        <v>0</v>
      </c>
      <c r="L136" s="244">
        <f t="shared" si="56"/>
        <v>0</v>
      </c>
      <c r="M136" s="244">
        <f t="shared" si="56"/>
        <v>0</v>
      </c>
      <c r="N136" s="244">
        <f t="shared" si="56"/>
        <v>0</v>
      </c>
      <c r="O136" s="244">
        <f t="shared" si="56"/>
        <v>0</v>
      </c>
      <c r="P136" s="244">
        <f t="shared" si="56"/>
        <v>0</v>
      </c>
      <c r="Q136" s="244">
        <f t="shared" si="56"/>
        <v>0</v>
      </c>
      <c r="R136" s="244">
        <f t="shared" si="56"/>
        <v>0</v>
      </c>
      <c r="S136" s="244">
        <f t="shared" si="56"/>
        <v>0</v>
      </c>
      <c r="T136" s="244">
        <f t="shared" si="56"/>
        <v>0</v>
      </c>
      <c r="U136" s="244">
        <f t="shared" si="56"/>
        <v>0</v>
      </c>
      <c r="V136" s="244">
        <f t="shared" si="56"/>
        <v>0</v>
      </c>
      <c r="W136" s="244">
        <f t="shared" si="56"/>
        <v>0</v>
      </c>
      <c r="X136" s="244">
        <f t="shared" si="56"/>
        <v>0</v>
      </c>
      <c r="Y136" s="244">
        <f t="shared" si="56"/>
        <v>0</v>
      </c>
      <c r="Z136" s="244">
        <f t="shared" si="56"/>
        <v>0</v>
      </c>
      <c r="AA136" s="244">
        <f t="shared" si="56"/>
        <v>0</v>
      </c>
      <c r="AB136" s="244">
        <f t="shared" si="56"/>
        <v>0</v>
      </c>
      <c r="AC136" s="244">
        <f t="shared" si="56"/>
        <v>0</v>
      </c>
      <c r="AD136" s="244">
        <f t="shared" si="56"/>
        <v>0</v>
      </c>
      <c r="AE136" s="244">
        <f t="shared" si="56"/>
        <v>0</v>
      </c>
      <c r="AF136" s="244">
        <f t="shared" si="56"/>
        <v>0</v>
      </c>
      <c r="AG136" s="244">
        <f t="shared" si="56"/>
        <v>0</v>
      </c>
      <c r="AH136" s="244">
        <f t="shared" si="56"/>
        <v>0</v>
      </c>
      <c r="AI136" s="244">
        <f t="shared" si="56"/>
        <v>0</v>
      </c>
      <c r="AJ136" s="244">
        <f t="shared" si="56"/>
        <v>0</v>
      </c>
      <c r="AK136" s="244">
        <f t="shared" si="56"/>
        <v>0</v>
      </c>
      <c r="AL136" s="244">
        <f t="shared" si="56"/>
        <v>0</v>
      </c>
      <c r="AM136" s="244">
        <f t="shared" si="56"/>
        <v>0</v>
      </c>
    </row>
    <row r="137" spans="1:39" ht="15.75" x14ac:dyDescent="0.25">
      <c r="A137" s="215" t="s">
        <v>251</v>
      </c>
      <c r="B137" s="195" t="s">
        <v>252</v>
      </c>
      <c r="C137" s="195"/>
      <c r="D137" s="244">
        <f t="shared" si="55"/>
        <v>0</v>
      </c>
      <c r="E137" s="244">
        <f t="shared" si="57"/>
        <v>0</v>
      </c>
      <c r="F137" s="244">
        <f t="shared" si="56"/>
        <v>0</v>
      </c>
      <c r="G137" s="244">
        <f t="shared" si="56"/>
        <v>0</v>
      </c>
      <c r="H137" s="244">
        <f t="shared" si="56"/>
        <v>0</v>
      </c>
      <c r="I137" s="244">
        <f t="shared" si="56"/>
        <v>0</v>
      </c>
      <c r="J137" s="244">
        <f t="shared" si="56"/>
        <v>0</v>
      </c>
      <c r="K137" s="244">
        <f t="shared" si="56"/>
        <v>0</v>
      </c>
      <c r="L137" s="244">
        <f t="shared" si="56"/>
        <v>0</v>
      </c>
      <c r="M137" s="244">
        <f t="shared" si="56"/>
        <v>0</v>
      </c>
      <c r="N137" s="244">
        <f t="shared" si="56"/>
        <v>0</v>
      </c>
      <c r="O137" s="244">
        <f t="shared" si="56"/>
        <v>0</v>
      </c>
      <c r="P137" s="244">
        <f t="shared" si="56"/>
        <v>0</v>
      </c>
      <c r="Q137" s="244">
        <f t="shared" si="56"/>
        <v>0</v>
      </c>
      <c r="R137" s="244">
        <f t="shared" si="56"/>
        <v>0</v>
      </c>
      <c r="S137" s="244">
        <f t="shared" si="56"/>
        <v>0</v>
      </c>
      <c r="T137" s="244">
        <f t="shared" si="56"/>
        <v>0</v>
      </c>
      <c r="U137" s="244">
        <f t="shared" si="56"/>
        <v>0</v>
      </c>
      <c r="V137" s="244">
        <f t="shared" si="56"/>
        <v>0</v>
      </c>
      <c r="W137" s="244">
        <f t="shared" si="56"/>
        <v>0</v>
      </c>
      <c r="X137" s="244">
        <f t="shared" si="56"/>
        <v>0</v>
      </c>
      <c r="Y137" s="244">
        <f t="shared" si="56"/>
        <v>0</v>
      </c>
      <c r="Z137" s="244">
        <f t="shared" si="56"/>
        <v>0</v>
      </c>
      <c r="AA137" s="244">
        <f t="shared" si="56"/>
        <v>0</v>
      </c>
      <c r="AB137" s="244">
        <f t="shared" si="56"/>
        <v>0</v>
      </c>
      <c r="AC137" s="244">
        <f t="shared" si="56"/>
        <v>0</v>
      </c>
      <c r="AD137" s="244">
        <f t="shared" si="56"/>
        <v>0</v>
      </c>
      <c r="AE137" s="244">
        <f t="shared" si="56"/>
        <v>0</v>
      </c>
      <c r="AF137" s="244">
        <f t="shared" si="56"/>
        <v>0</v>
      </c>
      <c r="AG137" s="244">
        <f t="shared" si="56"/>
        <v>0</v>
      </c>
      <c r="AH137" s="244">
        <f t="shared" si="56"/>
        <v>0</v>
      </c>
      <c r="AI137" s="244">
        <f t="shared" si="56"/>
        <v>0</v>
      </c>
      <c r="AJ137" s="244">
        <f t="shared" si="56"/>
        <v>0</v>
      </c>
      <c r="AK137" s="244">
        <f t="shared" si="56"/>
        <v>0</v>
      </c>
      <c r="AL137" s="244">
        <f t="shared" si="56"/>
        <v>0</v>
      </c>
      <c r="AM137" s="244">
        <f t="shared" si="56"/>
        <v>0</v>
      </c>
    </row>
    <row r="138" spans="1:39" ht="15.75" x14ac:dyDescent="0.25">
      <c r="A138" s="215" t="s">
        <v>253</v>
      </c>
      <c r="B138" s="195" t="s">
        <v>254</v>
      </c>
      <c r="C138" s="234">
        <f>+'Capex FEPASA'!D139</f>
        <v>40.75521791943212</v>
      </c>
      <c r="D138" s="244">
        <f t="shared" si="55"/>
        <v>40.755217919432127</v>
      </c>
      <c r="E138" s="244">
        <f>SUM(E134:E137)</f>
        <v>0</v>
      </c>
      <c r="F138" s="244">
        <f t="shared" ref="F138:AM138" si="58">SUM(F134:F137)</f>
        <v>0</v>
      </c>
      <c r="G138" s="244">
        <f t="shared" si="58"/>
        <v>0</v>
      </c>
      <c r="H138" s="244">
        <f t="shared" si="58"/>
        <v>0</v>
      </c>
      <c r="I138" s="244">
        <f t="shared" si="58"/>
        <v>5.87451385635894E-2</v>
      </c>
      <c r="J138" s="244">
        <f t="shared" si="58"/>
        <v>7.1508495973683181E-2</v>
      </c>
      <c r="K138" s="244">
        <f t="shared" si="58"/>
        <v>8.7101068145676308E-2</v>
      </c>
      <c r="L138" s="244">
        <f t="shared" si="58"/>
        <v>0.10616294963695683</v>
      </c>
      <c r="M138" s="244">
        <f t="shared" si="58"/>
        <v>0.12948201185745523</v>
      </c>
      <c r="N138" s="244">
        <f t="shared" si="58"/>
        <v>0.15802868989213681</v>
      </c>
      <c r="O138" s="244">
        <f t="shared" si="58"/>
        <v>0.19299910871579057</v>
      </c>
      <c r="P138" s="244">
        <f t="shared" si="58"/>
        <v>0.23586858162430391</v>
      </c>
      <c r="Q138" s="244">
        <f t="shared" si="58"/>
        <v>0.28845801672514615</v>
      </c>
      <c r="R138" s="244">
        <f t="shared" si="58"/>
        <v>0.35301639649000921</v>
      </c>
      <c r="S138" s="244">
        <f t="shared" si="58"/>
        <v>0.52981628463063979</v>
      </c>
      <c r="T138" s="244">
        <f t="shared" si="58"/>
        <v>0.6497496634255735</v>
      </c>
      <c r="U138" s="244">
        <f t="shared" si="58"/>
        <v>0.79739179156088591</v>
      </c>
      <c r="V138" s="244">
        <f t="shared" si="58"/>
        <v>0.97927112702181718</v>
      </c>
      <c r="W138" s="244">
        <f t="shared" si="58"/>
        <v>1.2034827930806999</v>
      </c>
      <c r="X138" s="244">
        <f t="shared" si="58"/>
        <v>1.4800709069490676</v>
      </c>
      <c r="Y138" s="244">
        <f t="shared" si="58"/>
        <v>1.5547087534437614</v>
      </c>
      <c r="Z138" s="244">
        <f t="shared" si="58"/>
        <v>1.6331867143242391</v>
      </c>
      <c r="AA138" s="244">
        <f t="shared" si="58"/>
        <v>1.7157071467516769</v>
      </c>
      <c r="AB138" s="244">
        <f t="shared" si="58"/>
        <v>1.8024833654599062</v>
      </c>
      <c r="AC138" s="244">
        <f t="shared" si="58"/>
        <v>1.8937402537797143</v>
      </c>
      <c r="AD138" s="244">
        <f t="shared" si="58"/>
        <v>1.9897149097690636</v>
      </c>
      <c r="AE138" s="244">
        <f t="shared" si="58"/>
        <v>2.0906573295249316</v>
      </c>
      <c r="AF138" s="244">
        <f t="shared" si="58"/>
        <v>2.19683112987842</v>
      </c>
      <c r="AG138" s="244">
        <f t="shared" si="58"/>
        <v>2.3085143128085646</v>
      </c>
      <c r="AH138" s="244">
        <f t="shared" si="58"/>
        <v>2.4260000740523817</v>
      </c>
      <c r="AI138" s="244">
        <f t="shared" si="58"/>
        <v>2.4639527899961093</v>
      </c>
      <c r="AJ138" s="244">
        <f t="shared" si="58"/>
        <v>2.5814898675286377</v>
      </c>
      <c r="AK138" s="244">
        <f t="shared" si="58"/>
        <v>2.704759302698994</v>
      </c>
      <c r="AL138" s="244">
        <f t="shared" si="58"/>
        <v>2.9604139158116247</v>
      </c>
      <c r="AM138" s="244">
        <f t="shared" si="58"/>
        <v>3.1119050293106643</v>
      </c>
    </row>
    <row r="139" spans="1:39" ht="15.75" x14ac:dyDescent="0.25">
      <c r="A139" s="215"/>
      <c r="B139" s="195"/>
      <c r="C139" s="195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</row>
    <row r="140" spans="1:39" ht="15.75" x14ac:dyDescent="0.25">
      <c r="A140" s="213" t="s">
        <v>255</v>
      </c>
      <c r="B140" s="214" t="s">
        <v>256</v>
      </c>
      <c r="C140" s="243">
        <f>+'Capex FEPASA'!D141</f>
        <v>2441.4983836421993</v>
      </c>
      <c r="D140" s="243">
        <f t="shared" ref="D140" si="59">SUM(E140:AM140)</f>
        <v>2441.4983836421998</v>
      </c>
      <c r="E140" s="243">
        <f>+E138+E131</f>
        <v>0</v>
      </c>
      <c r="F140" s="243">
        <f t="shared" ref="F140:AM140" si="60">+F138+F131</f>
        <v>869.62027837308278</v>
      </c>
      <c r="G140" s="243">
        <f t="shared" si="60"/>
        <v>864.17777837308279</v>
      </c>
      <c r="H140" s="243">
        <f t="shared" si="60"/>
        <v>556.0087453402374</v>
      </c>
      <c r="I140" s="243">
        <f t="shared" si="60"/>
        <v>2.8653793854735388</v>
      </c>
      <c r="J140" s="243">
        <f t="shared" si="60"/>
        <v>3.1067342295572931</v>
      </c>
      <c r="K140" s="243">
        <f t="shared" si="60"/>
        <v>3.0800115761810654</v>
      </c>
      <c r="L140" s="243">
        <f t="shared" si="60"/>
        <v>3.3338319130023151</v>
      </c>
      <c r="M140" s="243">
        <f t="shared" si="60"/>
        <v>3.4581790655439706</v>
      </c>
      <c r="N140" s="243">
        <f t="shared" si="60"/>
        <v>3.454132071203694</v>
      </c>
      <c r="O140" s="243">
        <f t="shared" si="60"/>
        <v>3.733908427001555</v>
      </c>
      <c r="P140" s="243">
        <f t="shared" si="60"/>
        <v>3.751220744030475</v>
      </c>
      <c r="Q140" s="243">
        <f t="shared" si="60"/>
        <v>4.05588873853607</v>
      </c>
      <c r="R140" s="243">
        <f t="shared" si="60"/>
        <v>8.1116446709118968</v>
      </c>
      <c r="S140" s="243">
        <f t="shared" si="60"/>
        <v>4.6660136007157806</v>
      </c>
      <c r="T140" s="243">
        <f t="shared" si="60"/>
        <v>4.7801551313112256</v>
      </c>
      <c r="U140" s="243">
        <f t="shared" si="60"/>
        <v>5.337274817385687</v>
      </c>
      <c r="V140" s="243">
        <f t="shared" si="60"/>
        <v>5.3852598587518097</v>
      </c>
      <c r="W140" s="243">
        <f t="shared" si="60"/>
        <v>7.7281145544046579</v>
      </c>
      <c r="X140" s="243">
        <f t="shared" si="60"/>
        <v>4.2921390217894881</v>
      </c>
      <c r="Y140" s="243">
        <f t="shared" si="60"/>
        <v>4.559328476217539</v>
      </c>
      <c r="Z140" s="243">
        <f t="shared" si="60"/>
        <v>4.694509064414758</v>
      </c>
      <c r="AA140" s="243">
        <f t="shared" si="60"/>
        <v>4.8348758808402801</v>
      </c>
      <c r="AB140" s="243">
        <f t="shared" si="60"/>
        <v>4.8436960660245347</v>
      </c>
      <c r="AC140" s="243">
        <f t="shared" si="60"/>
        <v>5.1321276096844723</v>
      </c>
      <c r="AD140" s="243">
        <f t="shared" si="60"/>
        <v>5.1525533406820925</v>
      </c>
      <c r="AE140" s="243">
        <f t="shared" si="60"/>
        <v>5.3161573786336458</v>
      </c>
      <c r="AF140" s="243">
        <f t="shared" si="60"/>
        <v>5.7601985948313299</v>
      </c>
      <c r="AG140" s="243">
        <f t="shared" si="60"/>
        <v>5.6631629029989785</v>
      </c>
      <c r="AH140" s="243">
        <f t="shared" si="60"/>
        <v>3.6248805541727207</v>
      </c>
      <c r="AI140" s="243">
        <f t="shared" si="60"/>
        <v>5.6890813062514081</v>
      </c>
      <c r="AJ140" s="243">
        <f t="shared" si="60"/>
        <v>5.8665831827964938</v>
      </c>
      <c r="AK140" s="243">
        <f t="shared" si="60"/>
        <v>9.5041598439655779</v>
      </c>
      <c r="AL140" s="243">
        <f t="shared" si="60"/>
        <v>6.7984745191707479</v>
      </c>
      <c r="AM140" s="243">
        <f t="shared" si="60"/>
        <v>3.1119050293106643</v>
      </c>
    </row>
    <row r="141" spans="1:39" ht="15.75" x14ac:dyDescent="0.25">
      <c r="A141" s="215"/>
      <c r="B141" s="195"/>
      <c r="C141" s="195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</row>
    <row r="142" spans="1:39" ht="15.75" x14ac:dyDescent="0.25">
      <c r="A142" s="213" t="s">
        <v>257</v>
      </c>
      <c r="B142" s="214" t="s">
        <v>258</v>
      </c>
      <c r="C142" s="235">
        <f>+'Capex FEPASA'!D143</f>
        <v>130.97688000000002</v>
      </c>
      <c r="D142" s="243">
        <f>SUM(E142:AM142)</f>
        <v>130.97688000000002</v>
      </c>
      <c r="E142" s="243">
        <f>+E44+E93</f>
        <v>0</v>
      </c>
      <c r="F142" s="243">
        <f t="shared" ref="F142:AM142" si="61">+F44+F93</f>
        <v>52.390752000000006</v>
      </c>
      <c r="G142" s="243">
        <f t="shared" si="61"/>
        <v>52.390752000000006</v>
      </c>
      <c r="H142" s="243">
        <f t="shared" si="61"/>
        <v>26.195376000000003</v>
      </c>
      <c r="I142" s="243">
        <f t="shared" si="61"/>
        <v>0</v>
      </c>
      <c r="J142" s="243">
        <f t="shared" si="61"/>
        <v>0</v>
      </c>
      <c r="K142" s="243">
        <f t="shared" si="61"/>
        <v>0</v>
      </c>
      <c r="L142" s="243">
        <f t="shared" si="61"/>
        <v>0</v>
      </c>
      <c r="M142" s="243">
        <f t="shared" si="61"/>
        <v>0</v>
      </c>
      <c r="N142" s="243">
        <f t="shared" si="61"/>
        <v>0</v>
      </c>
      <c r="O142" s="243">
        <f t="shared" si="61"/>
        <v>0</v>
      </c>
      <c r="P142" s="243">
        <f t="shared" si="61"/>
        <v>0</v>
      </c>
      <c r="Q142" s="243">
        <f t="shared" si="61"/>
        <v>0</v>
      </c>
      <c r="R142" s="243">
        <f t="shared" si="61"/>
        <v>0</v>
      </c>
      <c r="S142" s="243">
        <f t="shared" si="61"/>
        <v>0</v>
      </c>
      <c r="T142" s="243">
        <f t="shared" si="61"/>
        <v>0</v>
      </c>
      <c r="U142" s="243">
        <f t="shared" si="61"/>
        <v>0</v>
      </c>
      <c r="V142" s="243">
        <f t="shared" si="61"/>
        <v>0</v>
      </c>
      <c r="W142" s="243">
        <f t="shared" si="61"/>
        <v>0</v>
      </c>
      <c r="X142" s="243">
        <f t="shared" si="61"/>
        <v>0</v>
      </c>
      <c r="Y142" s="243">
        <f t="shared" si="61"/>
        <v>0</v>
      </c>
      <c r="Z142" s="243">
        <f t="shared" si="61"/>
        <v>0</v>
      </c>
      <c r="AA142" s="243">
        <f t="shared" si="61"/>
        <v>0</v>
      </c>
      <c r="AB142" s="243">
        <f t="shared" si="61"/>
        <v>0</v>
      </c>
      <c r="AC142" s="243">
        <f t="shared" si="61"/>
        <v>0</v>
      </c>
      <c r="AD142" s="243">
        <f t="shared" si="61"/>
        <v>0</v>
      </c>
      <c r="AE142" s="243">
        <f t="shared" si="61"/>
        <v>0</v>
      </c>
      <c r="AF142" s="243">
        <f t="shared" si="61"/>
        <v>0</v>
      </c>
      <c r="AG142" s="243">
        <f t="shared" si="61"/>
        <v>0</v>
      </c>
      <c r="AH142" s="243">
        <f t="shared" si="61"/>
        <v>0</v>
      </c>
      <c r="AI142" s="243">
        <f t="shared" si="61"/>
        <v>0</v>
      </c>
      <c r="AJ142" s="243">
        <f t="shared" si="61"/>
        <v>0</v>
      </c>
      <c r="AK142" s="243">
        <f t="shared" si="61"/>
        <v>0</v>
      </c>
      <c r="AL142" s="243">
        <f t="shared" si="61"/>
        <v>0</v>
      </c>
      <c r="AM142" s="243">
        <f t="shared" si="61"/>
        <v>0</v>
      </c>
    </row>
    <row r="143" spans="1:39" ht="15.75" x14ac:dyDescent="0.25">
      <c r="A143" s="213"/>
      <c r="B143" s="195"/>
      <c r="C143" s="195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</row>
    <row r="144" spans="1:39" ht="16.5" thickBot="1" x14ac:dyDescent="0.3">
      <c r="A144" s="228" t="s">
        <v>259</v>
      </c>
      <c r="B144" s="220" t="s">
        <v>260</v>
      </c>
      <c r="C144" s="245">
        <f>+'Capex FEPASA'!D145</f>
        <v>2572.475263642199</v>
      </c>
      <c r="D144" s="245">
        <f t="shared" ref="D144" si="62">SUM(E144:AM144)</f>
        <v>2572.4752636421999</v>
      </c>
      <c r="E144" s="245">
        <f>+E142+E140</f>
        <v>0</v>
      </c>
      <c r="F144" s="245">
        <f t="shared" ref="F144:AM144" si="63">+F142+F140</f>
        <v>922.0110303730828</v>
      </c>
      <c r="G144" s="245">
        <f t="shared" si="63"/>
        <v>916.56853037308281</v>
      </c>
      <c r="H144" s="245">
        <f t="shared" si="63"/>
        <v>582.20412134023741</v>
      </c>
      <c r="I144" s="245">
        <f t="shared" si="63"/>
        <v>2.8653793854735388</v>
      </c>
      <c r="J144" s="245">
        <f t="shared" si="63"/>
        <v>3.1067342295572931</v>
      </c>
      <c r="K144" s="245">
        <f t="shared" si="63"/>
        <v>3.0800115761810654</v>
      </c>
      <c r="L144" s="245">
        <f t="shared" si="63"/>
        <v>3.3338319130023151</v>
      </c>
      <c r="M144" s="245">
        <f t="shared" si="63"/>
        <v>3.4581790655439706</v>
      </c>
      <c r="N144" s="245">
        <f t="shared" si="63"/>
        <v>3.454132071203694</v>
      </c>
      <c r="O144" s="245">
        <f t="shared" si="63"/>
        <v>3.733908427001555</v>
      </c>
      <c r="P144" s="245">
        <f t="shared" si="63"/>
        <v>3.751220744030475</v>
      </c>
      <c r="Q144" s="245">
        <f t="shared" si="63"/>
        <v>4.05588873853607</v>
      </c>
      <c r="R144" s="245">
        <f t="shared" si="63"/>
        <v>8.1116446709118968</v>
      </c>
      <c r="S144" s="245">
        <f t="shared" si="63"/>
        <v>4.6660136007157806</v>
      </c>
      <c r="T144" s="245">
        <f t="shared" si="63"/>
        <v>4.7801551313112256</v>
      </c>
      <c r="U144" s="245">
        <f t="shared" si="63"/>
        <v>5.337274817385687</v>
      </c>
      <c r="V144" s="245">
        <f t="shared" si="63"/>
        <v>5.3852598587518097</v>
      </c>
      <c r="W144" s="245">
        <f t="shared" si="63"/>
        <v>7.7281145544046579</v>
      </c>
      <c r="X144" s="245">
        <f t="shared" si="63"/>
        <v>4.2921390217894881</v>
      </c>
      <c r="Y144" s="245">
        <f t="shared" si="63"/>
        <v>4.559328476217539</v>
      </c>
      <c r="Z144" s="245">
        <f t="shared" si="63"/>
        <v>4.694509064414758</v>
      </c>
      <c r="AA144" s="245">
        <f t="shared" si="63"/>
        <v>4.8348758808402801</v>
      </c>
      <c r="AB144" s="245">
        <f t="shared" si="63"/>
        <v>4.8436960660245347</v>
      </c>
      <c r="AC144" s="245">
        <f t="shared" si="63"/>
        <v>5.1321276096844723</v>
      </c>
      <c r="AD144" s="245">
        <f t="shared" si="63"/>
        <v>5.1525533406820925</v>
      </c>
      <c r="AE144" s="245">
        <f t="shared" si="63"/>
        <v>5.3161573786336458</v>
      </c>
      <c r="AF144" s="245">
        <f t="shared" si="63"/>
        <v>5.7601985948313299</v>
      </c>
      <c r="AG144" s="245">
        <f t="shared" si="63"/>
        <v>5.6631629029989785</v>
      </c>
      <c r="AH144" s="245">
        <f t="shared" si="63"/>
        <v>3.6248805541727207</v>
      </c>
      <c r="AI144" s="245">
        <f t="shared" si="63"/>
        <v>5.6890813062514081</v>
      </c>
      <c r="AJ144" s="245">
        <f t="shared" si="63"/>
        <v>5.8665831827964938</v>
      </c>
      <c r="AK144" s="245">
        <f t="shared" si="63"/>
        <v>9.5041598439655779</v>
      </c>
      <c r="AL144" s="245">
        <f t="shared" si="63"/>
        <v>6.7984745191707479</v>
      </c>
      <c r="AM144" s="245">
        <f t="shared" si="63"/>
        <v>3.1119050293106643</v>
      </c>
    </row>
    <row r="145" spans="1:4" ht="15.75" x14ac:dyDescent="0.25">
      <c r="A145" s="195" t="s">
        <v>1175</v>
      </c>
    </row>
    <row r="146" spans="1:4" ht="15.75" x14ac:dyDescent="0.25">
      <c r="A146" s="195" t="s">
        <v>484</v>
      </c>
      <c r="D146" s="237">
        <f>+D95+D46</f>
        <v>2572.4752636421981</v>
      </c>
    </row>
    <row r="147" spans="1:4" x14ac:dyDescent="0.25">
      <c r="D147" s="237">
        <f>+'Capex FEPASA'!D145</f>
        <v>2572.475263642199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98"/>
  <sheetViews>
    <sheetView topLeftCell="A176" workbookViewId="0">
      <selection activeCell="D194" sqref="D194:AM194"/>
    </sheetView>
  </sheetViews>
  <sheetFormatPr defaultRowHeight="15" x14ac:dyDescent="0.25"/>
  <cols>
    <col min="1" max="1" width="6.7109375" customWidth="1"/>
    <col min="2" max="2" width="54.42578125" customWidth="1"/>
    <col min="3" max="3" width="13" customWidth="1"/>
    <col min="4" max="4" width="16.140625" customWidth="1"/>
    <col min="6" max="6" width="9.7109375" customWidth="1"/>
    <col min="7" max="7" width="9.5703125" customWidth="1"/>
    <col min="8" max="8" width="10.28515625" customWidth="1"/>
    <col min="9" max="9" width="10" customWidth="1"/>
    <col min="10" max="11" width="9.85546875" customWidth="1"/>
    <col min="12" max="12" width="10.42578125" customWidth="1"/>
  </cols>
  <sheetData>
    <row r="1" spans="1:39" ht="15.75" x14ac:dyDescent="0.25">
      <c r="A1" s="214" t="s">
        <v>267</v>
      </c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 x14ac:dyDescent="0.25">
      <c r="A2" s="214" t="s">
        <v>278</v>
      </c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 x14ac:dyDescent="0.3">
      <c r="A3" s="214" t="s">
        <v>540</v>
      </c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 x14ac:dyDescent="0.25">
      <c r="A4" s="293"/>
      <c r="B4" s="285"/>
      <c r="C4" s="285"/>
      <c r="D4" s="317" t="s">
        <v>481</v>
      </c>
      <c r="E4" s="320">
        <v>2011</v>
      </c>
      <c r="F4" s="320">
        <v>2012</v>
      </c>
      <c r="G4" s="320">
        <v>2013</v>
      </c>
      <c r="H4" s="320">
        <v>2014</v>
      </c>
      <c r="I4" s="294">
        <v>2015</v>
      </c>
      <c r="J4" s="320">
        <f t="shared" ref="J4:AM4" si="0">I4+1</f>
        <v>2016</v>
      </c>
      <c r="K4" s="320">
        <f t="shared" si="0"/>
        <v>2017</v>
      </c>
      <c r="L4" s="320">
        <f t="shared" si="0"/>
        <v>2018</v>
      </c>
      <c r="M4" s="320">
        <f t="shared" si="0"/>
        <v>2019</v>
      </c>
      <c r="N4" s="320">
        <f t="shared" si="0"/>
        <v>2020</v>
      </c>
      <c r="O4" s="320">
        <f t="shared" si="0"/>
        <v>2021</v>
      </c>
      <c r="P4" s="320">
        <f t="shared" si="0"/>
        <v>2022</v>
      </c>
      <c r="Q4" s="320">
        <f t="shared" si="0"/>
        <v>2023</v>
      </c>
      <c r="R4" s="320">
        <f t="shared" si="0"/>
        <v>2024</v>
      </c>
      <c r="S4" s="42">
        <f t="shared" si="0"/>
        <v>2025</v>
      </c>
      <c r="T4" s="320">
        <f t="shared" si="0"/>
        <v>2026</v>
      </c>
      <c r="U4" s="320">
        <f t="shared" si="0"/>
        <v>2027</v>
      </c>
      <c r="V4" s="42">
        <f t="shared" si="0"/>
        <v>2028</v>
      </c>
      <c r="W4" s="320">
        <f t="shared" si="0"/>
        <v>2029</v>
      </c>
      <c r="X4" s="294">
        <f t="shared" si="0"/>
        <v>2030</v>
      </c>
      <c r="Y4" s="320">
        <f t="shared" si="0"/>
        <v>2031</v>
      </c>
      <c r="Z4" s="320">
        <f t="shared" si="0"/>
        <v>2032</v>
      </c>
      <c r="AA4" s="320">
        <f t="shared" si="0"/>
        <v>2033</v>
      </c>
      <c r="AB4" s="320">
        <f t="shared" si="0"/>
        <v>2034</v>
      </c>
      <c r="AC4" s="320">
        <f t="shared" si="0"/>
        <v>2035</v>
      </c>
      <c r="AD4" s="320">
        <f t="shared" si="0"/>
        <v>2036</v>
      </c>
      <c r="AE4" s="320">
        <f t="shared" si="0"/>
        <v>2037</v>
      </c>
      <c r="AF4" s="320">
        <f t="shared" si="0"/>
        <v>2038</v>
      </c>
      <c r="AG4" s="320">
        <f t="shared" si="0"/>
        <v>2039</v>
      </c>
      <c r="AH4" s="320">
        <f t="shared" si="0"/>
        <v>2040</v>
      </c>
      <c r="AI4" s="320">
        <f t="shared" si="0"/>
        <v>2041</v>
      </c>
      <c r="AJ4" s="320">
        <f t="shared" si="0"/>
        <v>2042</v>
      </c>
      <c r="AK4" s="320">
        <f t="shared" si="0"/>
        <v>2043</v>
      </c>
      <c r="AL4" s="320">
        <f t="shared" si="0"/>
        <v>2044</v>
      </c>
      <c r="AM4" s="294">
        <f t="shared" si="0"/>
        <v>2045</v>
      </c>
    </row>
    <row r="5" spans="1:39" ht="16.5" thickBot="1" x14ac:dyDescent="0.3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 x14ac:dyDescent="0.2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 x14ac:dyDescent="0.25">
      <c r="A7" s="215" t="s">
        <v>208</v>
      </c>
      <c r="B7" s="195" t="s">
        <v>209</v>
      </c>
      <c r="C7" s="195">
        <f>+'Capex SOE BC'!D8</f>
        <v>96.940799999999996</v>
      </c>
      <c r="D7" s="234">
        <f>SUM(E7:AM7)</f>
        <v>96.940799999999996</v>
      </c>
      <c r="E7" s="234">
        <f>+'Capex SOE BC'!E8</f>
        <v>0</v>
      </c>
      <c r="F7" s="234">
        <f>+'Capex SOE BC'!F8</f>
        <v>38.776319999999998</v>
      </c>
      <c r="G7" s="234">
        <f>+'Capex SOE BC'!G8</f>
        <v>38.776319999999998</v>
      </c>
      <c r="H7" s="234">
        <f>+'Capex SOE BC'!H8</f>
        <v>19.388159999999999</v>
      </c>
      <c r="I7" s="234">
        <f>+'Capex SOE BC'!I8</f>
        <v>0</v>
      </c>
      <c r="J7" s="34"/>
      <c r="K7" s="34"/>
      <c r="L7" s="34"/>
      <c r="M7" s="34"/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4"/>
      <c r="AH7" s="34"/>
      <c r="AI7" s="34"/>
      <c r="AJ7" s="34"/>
      <c r="AK7" s="34"/>
      <c r="AL7" s="34"/>
      <c r="AM7" s="34"/>
    </row>
    <row r="8" spans="1:39" ht="15.75" x14ac:dyDescent="0.25">
      <c r="A8" s="215" t="s">
        <v>210</v>
      </c>
      <c r="B8" s="195" t="s">
        <v>211</v>
      </c>
      <c r="C8" s="195">
        <f>+'Capex SOE BC'!D9</f>
        <v>30.784000000000002</v>
      </c>
      <c r="D8" s="234">
        <f t="shared" ref="D8:D15" si="1">SUM(E8:AM8)</f>
        <v>30.784000000000002</v>
      </c>
      <c r="E8" s="234">
        <f>+'Capex SOE BC'!E9</f>
        <v>0</v>
      </c>
      <c r="F8" s="234">
        <f>+'Capex SOE BC'!F9</f>
        <v>12.313600000000001</v>
      </c>
      <c r="G8" s="234">
        <f>+'Capex SOE BC'!G9</f>
        <v>12.313600000000001</v>
      </c>
      <c r="H8" s="234">
        <f>+'Capex SOE BC'!H9</f>
        <v>6.1568000000000005</v>
      </c>
      <c r="I8" s="234">
        <f>+'Capex SOE BC'!I9</f>
        <v>0</v>
      </c>
      <c r="J8" s="34"/>
      <c r="K8" s="34"/>
      <c r="L8" s="34"/>
      <c r="M8" s="34"/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4"/>
      <c r="AH8" s="34"/>
      <c r="AI8" s="34"/>
      <c r="AJ8" s="34"/>
      <c r="AK8" s="34"/>
      <c r="AL8" s="34"/>
      <c r="AM8" s="34"/>
    </row>
    <row r="9" spans="1:39" ht="15.75" x14ac:dyDescent="0.25">
      <c r="A9" s="215" t="s">
        <v>212</v>
      </c>
      <c r="B9" s="195" t="s">
        <v>973</v>
      </c>
      <c r="C9" s="195">
        <f>+'Capex SOE BC'!D10</f>
        <v>621.01090552000005</v>
      </c>
      <c r="D9" s="234">
        <f t="shared" si="1"/>
        <v>621.01090552000016</v>
      </c>
      <c r="E9" s="234">
        <f>+'Orç Rec Super SOE'!E53+'Orç liga FPaAr Barran'!F25</f>
        <v>0</v>
      </c>
      <c r="F9" s="234">
        <f>+'Orç Rec Super SOE'!F53+'Orç liga FPaAr Barran'!G25</f>
        <v>134.90636220800002</v>
      </c>
      <c r="G9" s="234">
        <f>+'Orç Rec Super SOE'!G53+'Orç liga FPaAr Barran'!H25</f>
        <v>134.90636220800002</v>
      </c>
      <c r="H9" s="234">
        <f>+'Orç Rec Super SOE'!H53+'Orç liga FPaAr Barran'!I25</f>
        <v>124.202181104</v>
      </c>
      <c r="I9" s="234">
        <f>+'Orç Rec Super SOE'!I53+'Orç liga FPaAr Barran'!J25</f>
        <v>56.749000000000002</v>
      </c>
      <c r="J9" s="234">
        <f>+'Orç Rec Super SOE'!J53</f>
        <v>56.749000000000002</v>
      </c>
      <c r="K9" s="234">
        <f>+'Orç Rec Super SOE'!K53</f>
        <v>56.749000000000002</v>
      </c>
      <c r="L9" s="234">
        <f>+'Orç Rec Super SOE'!L53</f>
        <v>56.749000000000002</v>
      </c>
      <c r="M9" s="234"/>
      <c r="N9" s="34"/>
      <c r="O9" s="34"/>
      <c r="P9" s="34"/>
      <c r="Q9" s="34"/>
      <c r="R9" s="34"/>
      <c r="S9" s="34"/>
      <c r="T9" s="34"/>
      <c r="U9" s="34"/>
      <c r="V9" s="34"/>
      <c r="W9" s="34"/>
      <c r="X9" s="34"/>
      <c r="Y9" s="34"/>
      <c r="Z9" s="34"/>
      <c r="AA9" s="34"/>
      <c r="AB9" s="34"/>
      <c r="AC9" s="34"/>
      <c r="AD9" s="34"/>
      <c r="AE9" s="34"/>
      <c r="AF9" s="34"/>
      <c r="AG9" s="34"/>
      <c r="AH9" s="34"/>
      <c r="AI9" s="34"/>
      <c r="AJ9" s="34"/>
      <c r="AK9" s="34"/>
      <c r="AL9" s="34"/>
      <c r="AM9" s="34"/>
    </row>
    <row r="10" spans="1:39" ht="15.75" x14ac:dyDescent="0.25">
      <c r="A10" s="215" t="s">
        <v>214</v>
      </c>
      <c r="B10" s="195" t="s">
        <v>215</v>
      </c>
      <c r="C10" s="195">
        <f>+'Capex SOE BC'!D11</f>
        <v>24.012853246753252</v>
      </c>
      <c r="D10" s="234">
        <f t="shared" si="1"/>
        <v>24.012853246753245</v>
      </c>
      <c r="E10" s="234">
        <f>'Orç Licen1 '!J194</f>
        <v>0</v>
      </c>
      <c r="F10" s="234">
        <f>'Orç Licen1 '!K194</f>
        <v>5.6301430014430025</v>
      </c>
      <c r="G10" s="234">
        <f>'Orç Licen1 '!L194</f>
        <v>5.6301430014430025</v>
      </c>
      <c r="H10" s="234">
        <f>'Orç Licen1 '!M194</f>
        <v>10.013173304473305</v>
      </c>
      <c r="I10" s="234">
        <f>'Orç Licen1 '!N194</f>
        <v>0</v>
      </c>
      <c r="J10" s="234">
        <f>'Orç Licen1 '!O194</f>
        <v>0.13696969696969699</v>
      </c>
      <c r="K10" s="234">
        <f>'Orç Licen1 '!P194</f>
        <v>0.13696969696969699</v>
      </c>
      <c r="L10" s="234">
        <f>'Orç Licen1 '!Q194</f>
        <v>0</v>
      </c>
      <c r="M10" s="234">
        <f>'Orç Licen1 '!R194</f>
        <v>0.13696969696969699</v>
      </c>
      <c r="N10" s="234">
        <f>'Orç Licen1 '!S194</f>
        <v>0</v>
      </c>
      <c r="O10" s="234">
        <f>'Orç Licen1 '!T194</f>
        <v>0.13696969696969699</v>
      </c>
      <c r="P10" s="234">
        <f>'Orç Licen1 '!U194</f>
        <v>0</v>
      </c>
      <c r="Q10" s="234">
        <f>'Orç Licen1 '!V194</f>
        <v>0.13696969696969699</v>
      </c>
      <c r="R10" s="234">
        <f>'Orç Licen1 '!W194</f>
        <v>0.13696969696969699</v>
      </c>
      <c r="S10" s="234">
        <f>'Orç Licen1 '!X194</f>
        <v>0.13696969696969699</v>
      </c>
      <c r="T10" s="234">
        <f>'Orç Licen1 '!Y194</f>
        <v>0</v>
      </c>
      <c r="U10" s="234">
        <f>'Orç Licen1 '!Z194</f>
        <v>0.13696969696969699</v>
      </c>
      <c r="V10" s="234">
        <f>'Orç Licen1 '!AA194</f>
        <v>0</v>
      </c>
      <c r="W10" s="234">
        <f>'Orç Licen1 '!AB194</f>
        <v>0.27393939393939398</v>
      </c>
      <c r="X10" s="234">
        <f>'Orç Licen1 '!AC194</f>
        <v>0.13696969696969699</v>
      </c>
      <c r="Y10" s="234">
        <f>'Orç Licen1 '!AD194</f>
        <v>0</v>
      </c>
      <c r="Z10" s="234">
        <f>'Orç Licen1 '!AE194</f>
        <v>0.13696969696969699</v>
      </c>
      <c r="AA10" s="234">
        <f>'Orç Licen1 '!AF194</f>
        <v>0</v>
      </c>
      <c r="AB10" s="234">
        <f>'Orç Licen1 '!AG194</f>
        <v>0.13696969696969699</v>
      </c>
      <c r="AC10" s="234">
        <f>'Orç Licen1 '!AH194</f>
        <v>0.13696969696969699</v>
      </c>
      <c r="AD10" s="234">
        <f>'Orç Licen1 '!AI194</f>
        <v>0</v>
      </c>
      <c r="AE10" s="234">
        <f>'Orç Licen1 '!AJ194</f>
        <v>0.13696969696969699</v>
      </c>
      <c r="AF10" s="234">
        <f>'Orç Licen1 '!AK194</f>
        <v>0.13696969696969699</v>
      </c>
      <c r="AG10" s="234">
        <f>'Orç Licen1 '!AL194</f>
        <v>0</v>
      </c>
      <c r="AH10" s="234">
        <f>'Orç Licen1 '!AM194</f>
        <v>0.13696969696969699</v>
      </c>
      <c r="AI10" s="234">
        <f>'Orç Licen1 '!AN194</f>
        <v>0</v>
      </c>
      <c r="AJ10" s="234">
        <f>'Orç Licen1 '!AO194</f>
        <v>0.13696969696969699</v>
      </c>
      <c r="AK10" s="234">
        <f>'Orç Licen1 '!AP194</f>
        <v>0.13696969696969699</v>
      </c>
      <c r="AL10" s="234">
        <f>'Orç Licen1 '!AQ194</f>
        <v>0.13696969696969699</v>
      </c>
      <c r="AM10" s="234">
        <f>'Orç Licen1 '!AR194</f>
        <v>0</v>
      </c>
    </row>
    <row r="11" spans="1:39" ht="15.75" x14ac:dyDescent="0.25">
      <c r="A11" s="215" t="s">
        <v>216</v>
      </c>
      <c r="B11" s="195" t="s">
        <v>217</v>
      </c>
      <c r="C11" s="195">
        <f>+'Capex SOE BC'!D12</f>
        <v>1.3200000000000003</v>
      </c>
      <c r="D11" s="234">
        <f t="shared" si="1"/>
        <v>1.3200000000000003</v>
      </c>
      <c r="E11" s="234">
        <f>+'Capex SOE BC'!E12</f>
        <v>0</v>
      </c>
      <c r="F11" s="234">
        <f>+'Capex SOE BC'!F12</f>
        <v>0.44000000000000006</v>
      </c>
      <c r="G11" s="234">
        <f>+'Capex SOE BC'!G12</f>
        <v>0.44000000000000006</v>
      </c>
      <c r="H11" s="234">
        <f>+'Capex SOE BC'!H12</f>
        <v>0.44000000000000006</v>
      </c>
      <c r="I11" s="234">
        <f>+'Capex SOE BC'!I12</f>
        <v>0</v>
      </c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</row>
    <row r="12" spans="1:39" ht="15.75" x14ac:dyDescent="0.25">
      <c r="A12" s="215" t="s">
        <v>218</v>
      </c>
      <c r="B12" s="195" t="s">
        <v>219</v>
      </c>
      <c r="C12" s="195">
        <f>+'Capex SOE BC'!D13</f>
        <v>26.635767955589042</v>
      </c>
      <c r="D12" s="234">
        <f t="shared" si="1"/>
        <v>26.635767955589042</v>
      </c>
      <c r="E12" s="234">
        <f>+'Capex SOE BC'!E13</f>
        <v>0</v>
      </c>
      <c r="F12" s="234">
        <f>+'Capex SOE BC'!F13</f>
        <v>8.8785893185296807</v>
      </c>
      <c r="G12" s="234">
        <f>+'Capex SOE BC'!G13</f>
        <v>8.8785893185296807</v>
      </c>
      <c r="H12" s="234">
        <f>+'Capex SOE BC'!H13</f>
        <v>8.8785893185296807</v>
      </c>
      <c r="I12" s="234">
        <f>+'Capex SOE BC'!I13</f>
        <v>0</v>
      </c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</row>
    <row r="13" spans="1:39" ht="15.75" x14ac:dyDescent="0.25">
      <c r="A13" s="215" t="s">
        <v>220</v>
      </c>
      <c r="B13" s="195" t="s">
        <v>221</v>
      </c>
      <c r="C13" s="195">
        <f>+'Capex SOE BC'!D14</f>
        <v>0</v>
      </c>
      <c r="D13" s="234">
        <f t="shared" si="1"/>
        <v>0</v>
      </c>
      <c r="E13" s="234">
        <f>+'Capex SOE BC'!E14</f>
        <v>0</v>
      </c>
      <c r="F13" s="234">
        <f>+'Capex SOE BC'!F14</f>
        <v>0</v>
      </c>
      <c r="G13" s="234">
        <f>+'Capex SOE BC'!G14</f>
        <v>0</v>
      </c>
      <c r="H13" s="234">
        <f>+'Capex SOE BC'!H14</f>
        <v>0</v>
      </c>
      <c r="I13" s="234">
        <f>+'Capex SOE BC'!I14</f>
        <v>0</v>
      </c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</row>
    <row r="14" spans="1:39" ht="15.75" x14ac:dyDescent="0.25">
      <c r="A14" s="215" t="s">
        <v>222</v>
      </c>
      <c r="B14" s="195" t="s">
        <v>223</v>
      </c>
      <c r="C14" s="195"/>
      <c r="D14" s="234">
        <f t="shared" si="1"/>
        <v>0</v>
      </c>
      <c r="E14" s="234">
        <f>+'Capex SOE BC'!E15</f>
        <v>0</v>
      </c>
      <c r="F14" s="234">
        <f>+'Capex SOE BC'!F15</f>
        <v>0</v>
      </c>
      <c r="G14" s="234">
        <f>+'Capex SOE BC'!G15</f>
        <v>0</v>
      </c>
      <c r="H14" s="234">
        <f>+'Capex SOE BC'!H15</f>
        <v>0</v>
      </c>
      <c r="I14" s="234">
        <f>+'Capex SOE BC'!I15</f>
        <v>0</v>
      </c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</row>
    <row r="15" spans="1:39" ht="15.75" x14ac:dyDescent="0.25">
      <c r="A15" s="215" t="s">
        <v>224</v>
      </c>
      <c r="B15" s="195" t="s">
        <v>225</v>
      </c>
      <c r="C15" s="364">
        <f>+'Capex SOE BC'!D16</f>
        <v>800.70432672234233</v>
      </c>
      <c r="D15" s="234">
        <f t="shared" si="1"/>
        <v>800.70432672234222</v>
      </c>
      <c r="E15" s="234">
        <f>SUM(E7:E14)</f>
        <v>0</v>
      </c>
      <c r="F15" s="234">
        <f t="shared" ref="F15:AM15" si="2">SUM(F7:F14)</f>
        <v>200.94501452797272</v>
      </c>
      <c r="G15" s="234">
        <f t="shared" si="2"/>
        <v>200.94501452797272</v>
      </c>
      <c r="H15" s="234">
        <f t="shared" si="2"/>
        <v>169.078903727003</v>
      </c>
      <c r="I15" s="234">
        <f t="shared" si="2"/>
        <v>56.749000000000002</v>
      </c>
      <c r="J15" s="234">
        <f t="shared" si="2"/>
        <v>56.885969696969703</v>
      </c>
      <c r="K15" s="234">
        <f t="shared" si="2"/>
        <v>56.885969696969703</v>
      </c>
      <c r="L15" s="234">
        <f t="shared" si="2"/>
        <v>56.749000000000002</v>
      </c>
      <c r="M15" s="234">
        <f t="shared" si="2"/>
        <v>0.13696969696969699</v>
      </c>
      <c r="N15" s="234">
        <f t="shared" si="2"/>
        <v>0</v>
      </c>
      <c r="O15" s="234">
        <f t="shared" si="2"/>
        <v>0.13696969696969699</v>
      </c>
      <c r="P15" s="234">
        <f t="shared" si="2"/>
        <v>0</v>
      </c>
      <c r="Q15" s="234">
        <f t="shared" si="2"/>
        <v>0.13696969696969699</v>
      </c>
      <c r="R15" s="234">
        <f t="shared" si="2"/>
        <v>0.13696969696969699</v>
      </c>
      <c r="S15" s="234">
        <f t="shared" si="2"/>
        <v>0.13696969696969699</v>
      </c>
      <c r="T15" s="234">
        <f t="shared" si="2"/>
        <v>0</v>
      </c>
      <c r="U15" s="234">
        <f t="shared" si="2"/>
        <v>0.13696969696969699</v>
      </c>
      <c r="V15" s="234">
        <f t="shared" si="2"/>
        <v>0</v>
      </c>
      <c r="W15" s="234">
        <f t="shared" si="2"/>
        <v>0.27393939393939398</v>
      </c>
      <c r="X15" s="234">
        <f t="shared" si="2"/>
        <v>0.13696969696969699</v>
      </c>
      <c r="Y15" s="234">
        <f t="shared" si="2"/>
        <v>0</v>
      </c>
      <c r="Z15" s="234">
        <f t="shared" si="2"/>
        <v>0.13696969696969699</v>
      </c>
      <c r="AA15" s="234">
        <f t="shared" si="2"/>
        <v>0</v>
      </c>
      <c r="AB15" s="234">
        <f t="shared" si="2"/>
        <v>0.13696969696969699</v>
      </c>
      <c r="AC15" s="234">
        <f t="shared" si="2"/>
        <v>0.13696969696969699</v>
      </c>
      <c r="AD15" s="234">
        <f t="shared" si="2"/>
        <v>0</v>
      </c>
      <c r="AE15" s="234">
        <f t="shared" si="2"/>
        <v>0.13696969696969699</v>
      </c>
      <c r="AF15" s="234">
        <f t="shared" si="2"/>
        <v>0.13696969696969699</v>
      </c>
      <c r="AG15" s="234">
        <f t="shared" si="2"/>
        <v>0</v>
      </c>
      <c r="AH15" s="234">
        <f t="shared" si="2"/>
        <v>0.13696969696969699</v>
      </c>
      <c r="AI15" s="234">
        <f t="shared" si="2"/>
        <v>0</v>
      </c>
      <c r="AJ15" s="234">
        <f t="shared" si="2"/>
        <v>0.13696969696969699</v>
      </c>
      <c r="AK15" s="234">
        <f t="shared" si="2"/>
        <v>0.13696969696969699</v>
      </c>
      <c r="AL15" s="234">
        <f t="shared" si="2"/>
        <v>0.13696969696969699</v>
      </c>
      <c r="AM15" s="234">
        <f t="shared" si="2"/>
        <v>0</v>
      </c>
    </row>
    <row r="16" spans="1:39" ht="15.75" x14ac:dyDescent="0.25">
      <c r="A16" s="215"/>
      <c r="B16" s="195" t="s">
        <v>226</v>
      </c>
      <c r="C16" s="234">
        <f>+C15-D15</f>
        <v>0</v>
      </c>
      <c r="D16" s="234"/>
      <c r="E16" s="234"/>
      <c r="F16" s="234"/>
      <c r="G16" s="2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</row>
    <row r="17" spans="1:39" ht="15.75" x14ac:dyDescent="0.25">
      <c r="A17" s="213" t="s">
        <v>227</v>
      </c>
      <c r="B17" s="214" t="s">
        <v>228</v>
      </c>
      <c r="C17" s="214"/>
      <c r="D17" s="234"/>
      <c r="E17" s="234"/>
      <c r="F17" s="234"/>
      <c r="G17" s="2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</row>
    <row r="18" spans="1:39" ht="15.75" x14ac:dyDescent="0.25">
      <c r="A18" s="215" t="s">
        <v>229</v>
      </c>
      <c r="B18" s="195" t="s">
        <v>296</v>
      </c>
      <c r="C18" s="195"/>
      <c r="D18" s="234">
        <f t="shared" ref="D18:D20" si="3">SUM(E18:AM18)</f>
        <v>134.29999999999998</v>
      </c>
      <c r="E18" s="234"/>
      <c r="F18" s="234"/>
      <c r="G18" s="234"/>
      <c r="H18" s="234">
        <f>+'Inv Frotas 2'!E357/1000000</f>
        <v>83.2</v>
      </c>
      <c r="I18" s="234">
        <f>+'Inv Frotas 2'!F357/1000000</f>
        <v>1.2987809871249369</v>
      </c>
      <c r="J18" s="234">
        <f>+'Inv Frotas 2'!G357/1000000</f>
        <v>1.3190554108330859</v>
      </c>
      <c r="K18" s="234">
        <f>+'Inv Frotas 2'!H357/1000000</f>
        <v>1.3396463253589901</v>
      </c>
      <c r="L18" s="234">
        <f>+'Inv Frotas 2'!I357/1000000</f>
        <v>1.3605586712345583</v>
      </c>
      <c r="M18" s="234">
        <f>+'Inv Frotas 2'!J357/1000000</f>
        <v>1.3817974661151653</v>
      </c>
      <c r="N18" s="234">
        <f>+'Inv Frotas 2'!K357/1000000</f>
        <v>1.4033678059835339</v>
      </c>
      <c r="O18" s="234">
        <f>+'Inv Frotas 2'!L357/1000000</f>
        <v>1.4252748663724091</v>
      </c>
      <c r="P18" s="234">
        <f>+'Inv Frotas 2'!M357/1000000</f>
        <v>1.4475239036064607</v>
      </c>
      <c r="Q18" s="234">
        <f>+'Inv Frotas 2'!N357/1000000</f>
        <v>1.4701202560633262</v>
      </c>
      <c r="R18" s="234">
        <f>+'Inv Frotas 2'!O357/1000000</f>
        <v>3.0094460235817291</v>
      </c>
      <c r="S18" s="234">
        <f>+'Inv Frotas 2'!P357/1000000</f>
        <v>1.5400478463826615</v>
      </c>
      <c r="T18" s="234">
        <f>+'Inv Frotas 2'!Q357/1000000</f>
        <v>1.564088529821916</v>
      </c>
      <c r="U18" s="234">
        <f>+'Inv Frotas 2'!R357/1000000</f>
        <v>1.5885044967054838</v>
      </c>
      <c r="V18" s="234">
        <f>+'Inv Frotas 2'!S357/1000000</f>
        <v>1.6133016053386824</v>
      </c>
      <c r="W18" s="234">
        <f>+'Inv Frotas 2'!T357/1000000</f>
        <v>3.3384858054770605</v>
      </c>
      <c r="X18" s="234">
        <f>+'Inv Frotas 2'!U357/1000000</f>
        <v>1.5623943829996905</v>
      </c>
      <c r="Y18" s="234">
        <f>+'Inv Frotas 2'!V357/1000000</f>
        <v>1.5852937845759343</v>
      </c>
      <c r="Z18" s="234">
        <f>+'Inv Frotas 2'!W357/1000000</f>
        <v>1.6085288136981404</v>
      </c>
      <c r="AA18" s="234">
        <f>+'Inv Frotas 2'!X357/1000000</f>
        <v>1.6321043895275509</v>
      </c>
      <c r="AB18" s="234">
        <f>+'Inv Frotas 2'!Y357/1000000</f>
        <v>1.6560255033236742</v>
      </c>
      <c r="AC18" s="234">
        <f>+'Inv Frotas 2'!Z357/1000000</f>
        <v>1.6802972195009502</v>
      </c>
      <c r="AD18" s="234">
        <f>+'Inv Frotas 2'!AA357/1000000</f>
        <v>1.7049246767009307</v>
      </c>
      <c r="AE18" s="234">
        <f>+'Inv Frotas 2'!AB357/1000000</f>
        <v>1.7299130888802394</v>
      </c>
      <c r="AF18" s="234">
        <f>+'Inv Frotas 2'!AC357/1000000</f>
        <v>1.7552677464144368</v>
      </c>
      <c r="AG18" s="234">
        <f>+'Inv Frotas 2'!AD357/1000000</f>
        <v>1.780994017217975</v>
      </c>
      <c r="AH18" s="234">
        <f>+'Inv Frotas 2'!AE357/1000000</f>
        <v>0.56189598236463068</v>
      </c>
      <c r="AI18" s="234">
        <f>+'Inv Frotas 2'!AF357/1000000</f>
        <v>1.7010990596498416</v>
      </c>
      <c r="AJ18" s="234">
        <f>+'Inv Frotas 2'!AG357/1000000</f>
        <v>1.7244624792981611</v>
      </c>
      <c r="AK18" s="234">
        <f>+'Inv Frotas 2'!AH357/1000000</f>
        <v>3.401405836235476</v>
      </c>
      <c r="AL18" s="234">
        <f>+'Inv Frotas 2'!AI357/1000000</f>
        <v>1.9153930196123683</v>
      </c>
      <c r="AM18" s="234">
        <f>+'Inv Frotas 2'!AJ357/1000000</f>
        <v>0</v>
      </c>
    </row>
    <row r="19" spans="1:39" ht="15.75" x14ac:dyDescent="0.25">
      <c r="A19" s="215" t="s">
        <v>297</v>
      </c>
      <c r="B19" s="195" t="s">
        <v>233</v>
      </c>
      <c r="C19" s="195"/>
      <c r="D19" s="234">
        <f t="shared" si="3"/>
        <v>0</v>
      </c>
      <c r="E19" s="234">
        <f>+'Capex SOE BC'!E20</f>
        <v>0</v>
      </c>
      <c r="F19" s="234">
        <f>+'Capex SOE BC'!F20</f>
        <v>0</v>
      </c>
      <c r="G19" s="234">
        <f>+'Capex SOE BC'!G20</f>
        <v>0</v>
      </c>
      <c r="H19" s="234">
        <f>+'Capex SOE BC'!H20</f>
        <v>0</v>
      </c>
      <c r="I19" s="234">
        <f>+'Capex SOE BC'!I20</f>
        <v>0</v>
      </c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</row>
    <row r="20" spans="1:39" ht="15.75" x14ac:dyDescent="0.25">
      <c r="A20" s="215" t="s">
        <v>231</v>
      </c>
      <c r="B20" s="195" t="s">
        <v>298</v>
      </c>
      <c r="C20" s="234">
        <f>+'Capex SOE BC'!D21</f>
        <v>134.30000000000001</v>
      </c>
      <c r="D20" s="234">
        <f t="shared" si="3"/>
        <v>134.29999999999998</v>
      </c>
      <c r="E20" s="234">
        <f>SUM(E18:E19)</f>
        <v>0</v>
      </c>
      <c r="F20" s="234">
        <f t="shared" ref="F20:AM20" si="4">SUM(F18:F19)</f>
        <v>0</v>
      </c>
      <c r="G20" s="234">
        <f t="shared" si="4"/>
        <v>0</v>
      </c>
      <c r="H20" s="234">
        <f t="shared" si="4"/>
        <v>83.2</v>
      </c>
      <c r="I20" s="234">
        <f t="shared" si="4"/>
        <v>1.2987809871249369</v>
      </c>
      <c r="J20" s="234">
        <f t="shared" si="4"/>
        <v>1.3190554108330859</v>
      </c>
      <c r="K20" s="234">
        <f t="shared" si="4"/>
        <v>1.3396463253589901</v>
      </c>
      <c r="L20" s="234">
        <f t="shared" si="4"/>
        <v>1.3605586712345583</v>
      </c>
      <c r="M20" s="234">
        <f t="shared" si="4"/>
        <v>1.3817974661151653</v>
      </c>
      <c r="N20" s="234">
        <f t="shared" si="4"/>
        <v>1.4033678059835339</v>
      </c>
      <c r="O20" s="234">
        <f t="shared" si="4"/>
        <v>1.4252748663724091</v>
      </c>
      <c r="P20" s="234">
        <f t="shared" si="4"/>
        <v>1.4475239036064607</v>
      </c>
      <c r="Q20" s="234">
        <f t="shared" si="4"/>
        <v>1.4701202560633262</v>
      </c>
      <c r="R20" s="234">
        <f t="shared" si="4"/>
        <v>3.0094460235817291</v>
      </c>
      <c r="S20" s="234">
        <f t="shared" si="4"/>
        <v>1.5400478463826615</v>
      </c>
      <c r="T20" s="234">
        <f t="shared" si="4"/>
        <v>1.564088529821916</v>
      </c>
      <c r="U20" s="234">
        <f t="shared" si="4"/>
        <v>1.5885044967054838</v>
      </c>
      <c r="V20" s="234">
        <f t="shared" si="4"/>
        <v>1.6133016053386824</v>
      </c>
      <c r="W20" s="234">
        <f t="shared" si="4"/>
        <v>3.3384858054770605</v>
      </c>
      <c r="X20" s="234">
        <f t="shared" si="4"/>
        <v>1.5623943829996905</v>
      </c>
      <c r="Y20" s="234">
        <f t="shared" si="4"/>
        <v>1.5852937845759343</v>
      </c>
      <c r="Z20" s="234">
        <f t="shared" si="4"/>
        <v>1.6085288136981404</v>
      </c>
      <c r="AA20" s="234">
        <f t="shared" si="4"/>
        <v>1.6321043895275509</v>
      </c>
      <c r="AB20" s="234">
        <f t="shared" si="4"/>
        <v>1.6560255033236742</v>
      </c>
      <c r="AC20" s="234">
        <f t="shared" si="4"/>
        <v>1.6802972195009502</v>
      </c>
      <c r="AD20" s="234">
        <f t="shared" si="4"/>
        <v>1.7049246767009307</v>
      </c>
      <c r="AE20" s="234">
        <f t="shared" si="4"/>
        <v>1.7299130888802394</v>
      </c>
      <c r="AF20" s="234">
        <f t="shared" si="4"/>
        <v>1.7552677464144368</v>
      </c>
      <c r="AG20" s="234">
        <f t="shared" si="4"/>
        <v>1.780994017217975</v>
      </c>
      <c r="AH20" s="234">
        <f t="shared" si="4"/>
        <v>0.56189598236463068</v>
      </c>
      <c r="AI20" s="234">
        <f t="shared" si="4"/>
        <v>1.7010990596498416</v>
      </c>
      <c r="AJ20" s="234">
        <f t="shared" si="4"/>
        <v>1.7244624792981611</v>
      </c>
      <c r="AK20" s="234">
        <f t="shared" si="4"/>
        <v>3.401405836235476</v>
      </c>
      <c r="AL20" s="234">
        <f t="shared" si="4"/>
        <v>1.9153930196123683</v>
      </c>
      <c r="AM20" s="234">
        <f t="shared" si="4"/>
        <v>0</v>
      </c>
    </row>
    <row r="21" spans="1:39" ht="15.75" x14ac:dyDescent="0.25">
      <c r="A21" s="215"/>
      <c r="B21" s="195"/>
      <c r="C21" s="195"/>
      <c r="D21" s="234"/>
      <c r="E21" s="234"/>
      <c r="F21" s="234"/>
      <c r="G21" s="2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</row>
    <row r="22" spans="1:39" ht="15.75" x14ac:dyDescent="0.25">
      <c r="A22" s="213" t="s">
        <v>234</v>
      </c>
      <c r="B22" s="214" t="s">
        <v>235</v>
      </c>
      <c r="C22" s="214"/>
      <c r="D22" s="234"/>
      <c r="E22" s="234"/>
      <c r="F22" s="234"/>
      <c r="G22" s="2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</row>
    <row r="23" spans="1:39" ht="15.75" x14ac:dyDescent="0.25">
      <c r="A23" s="215" t="s">
        <v>236</v>
      </c>
      <c r="B23" s="195" t="s">
        <v>230</v>
      </c>
      <c r="C23" s="195"/>
      <c r="D23" s="234">
        <f t="shared" ref="D23:D25" si="5">SUM(E23:AM23)</f>
        <v>84.359999999999971</v>
      </c>
      <c r="E23" s="234"/>
      <c r="F23" s="234"/>
      <c r="G23" s="234"/>
      <c r="H23" s="234">
        <f>'Inv Frotas 2'!E358/1000000</f>
        <v>51.36</v>
      </c>
      <c r="I23" s="234">
        <f>'Inv Frotas 2'!F358/1000000</f>
        <v>0.91873302977645388</v>
      </c>
      <c r="J23" s="234">
        <f>'Inv Frotas 2'!G358/1000000</f>
        <v>0.93225979868676412</v>
      </c>
      <c r="K23" s="234">
        <f>'Inv Frotas 2'!H358/1000000</f>
        <v>0.94598572608074849</v>
      </c>
      <c r="L23" s="234">
        <f>'Inv Frotas 2'!I358/1000000</f>
        <v>0.95991374422575981</v>
      </c>
      <c r="M23" s="234">
        <f>'Inv Frotas 2'!J358/1000000</f>
        <v>0.97404682856158609</v>
      </c>
      <c r="N23" s="234">
        <f>'Inv Frotas 2'!K358/1000000</f>
        <v>0.98838799833640678</v>
      </c>
      <c r="O23" s="234">
        <f>'Inv Frotas 2'!L358/1000000</f>
        <v>1.0029403172515732</v>
      </c>
      <c r="P23" s="234">
        <f>'Inv Frotas 2'!M358/1000000</f>
        <v>1.0177068941162133</v>
      </c>
      <c r="Q23" s="234">
        <f>'Inv Frotas 2'!N358/1000000</f>
        <v>1.0326908835113453</v>
      </c>
      <c r="R23" s="234">
        <f>'Inv Frotas 2'!O358/1000000</f>
        <v>2.1112194375936633</v>
      </c>
      <c r="S23" s="234">
        <f>'Inv Frotas 2'!P358/1000000</f>
        <v>1.0789795734897734</v>
      </c>
      <c r="T23" s="234">
        <f>'Inv Frotas 2'!Q358/1000000</f>
        <v>1.0948656980509806</v>
      </c>
      <c r="U23" s="234">
        <f>'Inv Frotas 2'!R358/1000000</f>
        <v>1.1109857185632837</v>
      </c>
      <c r="V23" s="234">
        <f>'Inv Frotas 2'!S358/1000000</f>
        <v>1.1273430787436611</v>
      </c>
      <c r="W23" s="234">
        <f>'Inv Frotas 2'!T358/1000000</f>
        <v>1.1439412730117873</v>
      </c>
      <c r="X23" s="234">
        <f>'Inv Frotas 2'!U358/1000000</f>
        <v>1.0084946315365868</v>
      </c>
      <c r="Y23" s="234">
        <f>'Inv Frotas 2'!V358/1000000</f>
        <v>1.0213949539850682</v>
      </c>
      <c r="Z23" s="234">
        <f>'Inv Frotas 2'!W358/1000000</f>
        <v>1.0344602929979236</v>
      </c>
      <c r="AA23" s="234">
        <f>'Inv Frotas 2'!X358/1000000</f>
        <v>1.047692759411234</v>
      </c>
      <c r="AB23" s="234">
        <f>'Inv Frotas 2'!Y358/1000000</f>
        <v>1.0610944910622402</v>
      </c>
      <c r="AC23" s="234">
        <f>'Inv Frotas 2'!Z358/1000000</f>
        <v>1.0746676531346611</v>
      </c>
      <c r="AD23" s="234">
        <f>'Inv Frotas 2'!AA358/1000000</f>
        <v>1.0884144385084848</v>
      </c>
      <c r="AE23" s="234">
        <f>'Inv Frotas 2'!AB358/1000000</f>
        <v>1.1023370681143161</v>
      </c>
      <c r="AF23" s="234">
        <f>'Inv Frotas 2'!AC358/1000000</f>
        <v>1.116437791292078</v>
      </c>
      <c r="AG23" s="234">
        <f>'Inv Frotas 2'!AD358/1000000</f>
        <v>1.1307188861546502</v>
      </c>
      <c r="AH23" s="234">
        <f>'Inv Frotas 2'!AE358/1000000</f>
        <v>0.35630720694207413</v>
      </c>
      <c r="AI23" s="234">
        <f>'Inv Frotas 2'!AF358/1000000</f>
        <v>1.077452712416457</v>
      </c>
      <c r="AJ23" s="234">
        <f>'Inv Frotas 2'!AG358/1000000</f>
        <v>1.0903685808543786</v>
      </c>
      <c r="AK23" s="234">
        <f>'Inv Frotas 2'!AH358/1000000</f>
        <v>2.14524680303618</v>
      </c>
      <c r="AL23" s="234">
        <f>'Inv Frotas 2'!AI358/1000000</f>
        <v>1.2049117305536676</v>
      </c>
      <c r="AM23" s="234">
        <f>'Inv Frotas 2'!AJ358/1000000</f>
        <v>0</v>
      </c>
    </row>
    <row r="24" spans="1:39" ht="15.75" x14ac:dyDescent="0.25">
      <c r="A24" s="215" t="s">
        <v>237</v>
      </c>
      <c r="B24" s="195" t="s">
        <v>233</v>
      </c>
      <c r="C24" s="195"/>
      <c r="D24" s="234">
        <f t="shared" si="5"/>
        <v>0</v>
      </c>
      <c r="E24" s="234">
        <f>+'Capex SOE BC'!E25</f>
        <v>0</v>
      </c>
      <c r="F24" s="234">
        <f>+'Capex SOE BC'!F25</f>
        <v>0</v>
      </c>
      <c r="G24" s="234">
        <f>+'Capex SOE BC'!G25</f>
        <v>0</v>
      </c>
      <c r="H24" s="234">
        <f>+'Capex SOE BC'!H25</f>
        <v>0</v>
      </c>
      <c r="I24" s="234">
        <f>+'Capex SOE BC'!I25</f>
        <v>0</v>
      </c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</row>
    <row r="25" spans="1:39" ht="15.75" x14ac:dyDescent="0.25">
      <c r="A25" s="215" t="s">
        <v>263</v>
      </c>
      <c r="B25" s="195" t="s">
        <v>300</v>
      </c>
      <c r="C25" s="234">
        <f>+'Capex SOE BC'!D26</f>
        <v>84.36</v>
      </c>
      <c r="D25" s="234">
        <f t="shared" si="5"/>
        <v>84.359999999999971</v>
      </c>
      <c r="E25" s="234">
        <f>SUM(E23:E24)</f>
        <v>0</v>
      </c>
      <c r="F25" s="234">
        <f t="shared" ref="F25:AM25" si="6">SUM(F23:F24)</f>
        <v>0</v>
      </c>
      <c r="G25" s="234">
        <f t="shared" si="6"/>
        <v>0</v>
      </c>
      <c r="H25" s="234">
        <f t="shared" si="6"/>
        <v>51.36</v>
      </c>
      <c r="I25" s="234">
        <f t="shared" si="6"/>
        <v>0.91873302977645388</v>
      </c>
      <c r="J25" s="234">
        <f t="shared" si="6"/>
        <v>0.93225979868676412</v>
      </c>
      <c r="K25" s="234">
        <f t="shared" si="6"/>
        <v>0.94598572608074849</v>
      </c>
      <c r="L25" s="234">
        <f t="shared" si="6"/>
        <v>0.95991374422575981</v>
      </c>
      <c r="M25" s="234">
        <f t="shared" si="6"/>
        <v>0.97404682856158609</v>
      </c>
      <c r="N25" s="234">
        <f t="shared" si="6"/>
        <v>0.98838799833640678</v>
      </c>
      <c r="O25" s="234">
        <f t="shared" si="6"/>
        <v>1.0029403172515732</v>
      </c>
      <c r="P25" s="234">
        <f t="shared" si="6"/>
        <v>1.0177068941162133</v>
      </c>
      <c r="Q25" s="234">
        <f t="shared" si="6"/>
        <v>1.0326908835113453</v>
      </c>
      <c r="R25" s="234">
        <f t="shared" si="6"/>
        <v>2.1112194375936633</v>
      </c>
      <c r="S25" s="234">
        <f t="shared" si="6"/>
        <v>1.0789795734897734</v>
      </c>
      <c r="T25" s="234">
        <f t="shared" si="6"/>
        <v>1.0948656980509806</v>
      </c>
      <c r="U25" s="234">
        <f t="shared" si="6"/>
        <v>1.1109857185632837</v>
      </c>
      <c r="V25" s="234">
        <f t="shared" si="6"/>
        <v>1.1273430787436611</v>
      </c>
      <c r="W25" s="234">
        <f t="shared" si="6"/>
        <v>1.1439412730117873</v>
      </c>
      <c r="X25" s="234">
        <f t="shared" si="6"/>
        <v>1.0084946315365868</v>
      </c>
      <c r="Y25" s="234">
        <f t="shared" si="6"/>
        <v>1.0213949539850682</v>
      </c>
      <c r="Z25" s="234">
        <f t="shared" si="6"/>
        <v>1.0344602929979236</v>
      </c>
      <c r="AA25" s="234">
        <f t="shared" si="6"/>
        <v>1.047692759411234</v>
      </c>
      <c r="AB25" s="234">
        <f t="shared" si="6"/>
        <v>1.0610944910622402</v>
      </c>
      <c r="AC25" s="234">
        <f t="shared" si="6"/>
        <v>1.0746676531346611</v>
      </c>
      <c r="AD25" s="234">
        <f t="shared" si="6"/>
        <v>1.0884144385084848</v>
      </c>
      <c r="AE25" s="234">
        <f t="shared" si="6"/>
        <v>1.1023370681143161</v>
      </c>
      <c r="AF25" s="234">
        <f t="shared" si="6"/>
        <v>1.116437791292078</v>
      </c>
      <c r="AG25" s="234">
        <f t="shared" si="6"/>
        <v>1.1307188861546502</v>
      </c>
      <c r="AH25" s="234">
        <f t="shared" si="6"/>
        <v>0.35630720694207413</v>
      </c>
      <c r="AI25" s="234">
        <f t="shared" si="6"/>
        <v>1.077452712416457</v>
      </c>
      <c r="AJ25" s="234">
        <f t="shared" si="6"/>
        <v>1.0903685808543786</v>
      </c>
      <c r="AK25" s="234">
        <f t="shared" si="6"/>
        <v>2.14524680303618</v>
      </c>
      <c r="AL25" s="234">
        <f t="shared" si="6"/>
        <v>1.2049117305536676</v>
      </c>
      <c r="AM25" s="234">
        <f t="shared" si="6"/>
        <v>0</v>
      </c>
    </row>
    <row r="26" spans="1:39" ht="15.75" x14ac:dyDescent="0.25">
      <c r="A26" s="215"/>
      <c r="B26" s="195"/>
      <c r="C26" s="234"/>
      <c r="D26" s="234"/>
      <c r="E26" s="234"/>
      <c r="F26" s="234"/>
      <c r="G26" s="2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</row>
    <row r="27" spans="1:39" ht="15.75" x14ac:dyDescent="0.25">
      <c r="A27" s="213" t="s">
        <v>238</v>
      </c>
      <c r="B27" s="214" t="s">
        <v>28</v>
      </c>
      <c r="C27" s="235"/>
      <c r="D27" s="234"/>
      <c r="E27" s="234"/>
      <c r="F27" s="234"/>
      <c r="G27" s="2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</row>
    <row r="28" spans="1:39" ht="15.75" x14ac:dyDescent="0.25">
      <c r="A28" s="215" t="s">
        <v>239</v>
      </c>
      <c r="B28" s="195" t="s">
        <v>240</v>
      </c>
      <c r="C28" s="234"/>
      <c r="D28" s="234">
        <f t="shared" ref="D28:D33" si="7">SUM(E28:AM28)</f>
        <v>0</v>
      </c>
      <c r="E28" s="234">
        <f>+'Capex SOE BC'!E29</f>
        <v>0</v>
      </c>
      <c r="F28" s="234">
        <f>+'Capex SOE BC'!F29</f>
        <v>0</v>
      </c>
      <c r="G28" s="234">
        <f>+'Capex SOE BC'!G29</f>
        <v>0</v>
      </c>
      <c r="H28" s="234">
        <f>+'Capex SOE BC'!H29</f>
        <v>0</v>
      </c>
      <c r="I28" s="234">
        <f>+'Capex SOE BC'!I29</f>
        <v>0</v>
      </c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</row>
    <row r="29" spans="1:39" ht="15.75" x14ac:dyDescent="0.25">
      <c r="A29" s="215" t="s">
        <v>265</v>
      </c>
      <c r="B29" s="195" t="s">
        <v>299</v>
      </c>
      <c r="C29" s="234">
        <f>+'Capex SOE BC'!D30</f>
        <v>0</v>
      </c>
      <c r="D29" s="234">
        <f t="shared" si="7"/>
        <v>0</v>
      </c>
      <c r="E29" s="234">
        <f>+E28</f>
        <v>0</v>
      </c>
      <c r="F29" s="234">
        <f t="shared" ref="F29:AM29" si="8">+F28</f>
        <v>0</v>
      </c>
      <c r="G29" s="234">
        <f t="shared" si="8"/>
        <v>0</v>
      </c>
      <c r="H29" s="234">
        <f t="shared" si="8"/>
        <v>0</v>
      </c>
      <c r="I29" s="234">
        <f t="shared" si="8"/>
        <v>0</v>
      </c>
      <c r="J29" s="234">
        <f t="shared" si="8"/>
        <v>0</v>
      </c>
      <c r="K29" s="234">
        <f t="shared" si="8"/>
        <v>0</v>
      </c>
      <c r="L29" s="234">
        <f t="shared" si="8"/>
        <v>0</v>
      </c>
      <c r="M29" s="234">
        <f t="shared" si="8"/>
        <v>0</v>
      </c>
      <c r="N29" s="234">
        <f t="shared" si="8"/>
        <v>0</v>
      </c>
      <c r="O29" s="234">
        <f t="shared" si="8"/>
        <v>0</v>
      </c>
      <c r="P29" s="234">
        <f t="shared" si="8"/>
        <v>0</v>
      </c>
      <c r="Q29" s="234">
        <f t="shared" si="8"/>
        <v>0</v>
      </c>
      <c r="R29" s="234">
        <f t="shared" si="8"/>
        <v>0</v>
      </c>
      <c r="S29" s="234">
        <f t="shared" si="8"/>
        <v>0</v>
      </c>
      <c r="T29" s="234">
        <f t="shared" si="8"/>
        <v>0</v>
      </c>
      <c r="U29" s="234">
        <f t="shared" si="8"/>
        <v>0</v>
      </c>
      <c r="V29" s="234">
        <f t="shared" si="8"/>
        <v>0</v>
      </c>
      <c r="W29" s="234">
        <f t="shared" si="8"/>
        <v>0</v>
      </c>
      <c r="X29" s="234">
        <f t="shared" si="8"/>
        <v>0</v>
      </c>
      <c r="Y29" s="234">
        <f t="shared" si="8"/>
        <v>0</v>
      </c>
      <c r="Z29" s="234">
        <f t="shared" si="8"/>
        <v>0</v>
      </c>
      <c r="AA29" s="234">
        <f t="shared" si="8"/>
        <v>0</v>
      </c>
      <c r="AB29" s="234">
        <f t="shared" si="8"/>
        <v>0</v>
      </c>
      <c r="AC29" s="234">
        <f t="shared" si="8"/>
        <v>0</v>
      </c>
      <c r="AD29" s="234">
        <f t="shared" si="8"/>
        <v>0</v>
      </c>
      <c r="AE29" s="234">
        <f t="shared" si="8"/>
        <v>0</v>
      </c>
      <c r="AF29" s="234">
        <f t="shared" si="8"/>
        <v>0</v>
      </c>
      <c r="AG29" s="234">
        <f t="shared" si="8"/>
        <v>0</v>
      </c>
      <c r="AH29" s="234">
        <f t="shared" si="8"/>
        <v>0</v>
      </c>
      <c r="AI29" s="234">
        <f t="shared" si="8"/>
        <v>0</v>
      </c>
      <c r="AJ29" s="234">
        <f t="shared" si="8"/>
        <v>0</v>
      </c>
      <c r="AK29" s="234">
        <f t="shared" si="8"/>
        <v>0</v>
      </c>
      <c r="AL29" s="234">
        <f t="shared" si="8"/>
        <v>0</v>
      </c>
      <c r="AM29" s="234">
        <f t="shared" si="8"/>
        <v>0</v>
      </c>
    </row>
    <row r="30" spans="1:39" ht="15.75" x14ac:dyDescent="0.25">
      <c r="A30" s="215"/>
      <c r="B30" s="195"/>
      <c r="C30" s="234"/>
      <c r="D30" s="234"/>
      <c r="E30" s="234"/>
      <c r="F30" s="234"/>
      <c r="G30" s="234"/>
      <c r="H30" s="34"/>
      <c r="I30" s="34"/>
      <c r="J30" s="34"/>
      <c r="K30" s="34"/>
      <c r="L30" s="34"/>
      <c r="M30" s="34"/>
      <c r="N30" s="34"/>
      <c r="O30" s="34"/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  <c r="AK30" s="34"/>
      <c r="AL30" s="34"/>
      <c r="AM30" s="34"/>
    </row>
    <row r="31" spans="1:39" ht="32.25" customHeight="1" x14ac:dyDescent="0.25">
      <c r="A31" s="213" t="s">
        <v>241</v>
      </c>
      <c r="B31" s="216" t="s">
        <v>242</v>
      </c>
      <c r="C31" s="367">
        <f>+'Capex SOE BC'!D32</f>
        <v>9.0622852760000008</v>
      </c>
      <c r="D31" s="235">
        <f t="shared" si="7"/>
        <v>9.0622852760000008</v>
      </c>
      <c r="E31" s="235">
        <f>+'Capex SOE BC'!E32</f>
        <v>0</v>
      </c>
      <c r="F31" s="235">
        <f>+'Capex SOE BC'!F32</f>
        <v>3.6249141104000007</v>
      </c>
      <c r="G31" s="235">
        <f>+'Capex SOE BC'!G32</f>
        <v>3.6249141104000007</v>
      </c>
      <c r="H31" s="235">
        <f>+'Capex SOE BC'!H32</f>
        <v>1.8124570552000003</v>
      </c>
      <c r="I31" s="235">
        <f>+'Capex SOE BC'!I32</f>
        <v>0</v>
      </c>
      <c r="J31" s="34"/>
      <c r="K31" s="34"/>
      <c r="L31" s="34"/>
      <c r="M31" s="34"/>
      <c r="N31" s="34"/>
      <c r="O31" s="34"/>
      <c r="P31" s="34"/>
      <c r="Q31" s="34"/>
      <c r="R31" s="34"/>
      <c r="S31" s="34"/>
      <c r="T31" s="34"/>
      <c r="U31" s="34"/>
      <c r="V31" s="34"/>
      <c r="W31" s="34"/>
      <c r="X31" s="34"/>
      <c r="Y31" s="34"/>
      <c r="Z31" s="34"/>
      <c r="AA31" s="34"/>
      <c r="AB31" s="34"/>
      <c r="AC31" s="34"/>
      <c r="AD31" s="34"/>
      <c r="AE31" s="34"/>
      <c r="AF31" s="34"/>
      <c r="AG31" s="34"/>
      <c r="AH31" s="34"/>
      <c r="AI31" s="34"/>
      <c r="AJ31" s="34"/>
      <c r="AK31" s="34"/>
      <c r="AL31" s="34"/>
      <c r="AM31" s="34"/>
    </row>
    <row r="32" spans="1:39" ht="15.75" x14ac:dyDescent="0.25">
      <c r="A32" s="213"/>
      <c r="B32" s="195"/>
      <c r="C32" s="368"/>
      <c r="D32" s="235"/>
      <c r="E32" s="235"/>
      <c r="F32" s="235"/>
      <c r="G32" s="235"/>
      <c r="H32" s="34"/>
      <c r="I32" s="34"/>
      <c r="J32" s="34"/>
      <c r="K32" s="34"/>
      <c r="L32" s="34"/>
      <c r="M32" s="34"/>
      <c r="N32" s="34"/>
      <c r="O32" s="34"/>
      <c r="P32" s="34"/>
      <c r="Q32" s="34"/>
      <c r="R32" s="34"/>
      <c r="S32" s="34"/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34"/>
      <c r="AE32" s="34"/>
      <c r="AF32" s="34"/>
      <c r="AG32" s="34"/>
      <c r="AH32" s="34"/>
      <c r="AI32" s="34"/>
      <c r="AJ32" s="34"/>
      <c r="AK32" s="34"/>
      <c r="AL32" s="34"/>
      <c r="AM32" s="34"/>
    </row>
    <row r="33" spans="1:41" ht="33.75" customHeight="1" x14ac:dyDescent="0.25">
      <c r="A33" s="213" t="s">
        <v>243</v>
      </c>
      <c r="B33" s="217" t="s">
        <v>302</v>
      </c>
      <c r="C33" s="1165">
        <f>+'Capex SOE BC'!D34</f>
        <v>1028.4266119983424</v>
      </c>
      <c r="D33" s="243">
        <f t="shared" si="7"/>
        <v>1028.4266119983422</v>
      </c>
      <c r="E33" s="235">
        <f>+E29+E25+E20+E15+E31</f>
        <v>0</v>
      </c>
      <c r="F33" s="235">
        <f t="shared" ref="F33:AM33" si="9">+F29+F25+F20+F15+F31</f>
        <v>204.56992863837272</v>
      </c>
      <c r="G33" s="235">
        <f t="shared" si="9"/>
        <v>204.56992863837272</v>
      </c>
      <c r="H33" s="235">
        <f t="shared" si="9"/>
        <v>305.45136078220304</v>
      </c>
      <c r="I33" s="235">
        <f t="shared" si="9"/>
        <v>58.966514016901392</v>
      </c>
      <c r="J33" s="235">
        <f t="shared" si="9"/>
        <v>59.137284906489555</v>
      </c>
      <c r="K33" s="235">
        <f t="shared" si="9"/>
        <v>59.171601748409444</v>
      </c>
      <c r="L33" s="235">
        <f t="shared" si="9"/>
        <v>59.069472415460318</v>
      </c>
      <c r="M33" s="235">
        <f t="shared" si="9"/>
        <v>2.4928139916464485</v>
      </c>
      <c r="N33" s="235">
        <f t="shared" si="9"/>
        <v>2.3917558043199407</v>
      </c>
      <c r="O33" s="235">
        <f t="shared" si="9"/>
        <v>2.5651848805936797</v>
      </c>
      <c r="P33" s="235">
        <f t="shared" si="9"/>
        <v>2.4652307977226737</v>
      </c>
      <c r="Q33" s="235">
        <f t="shared" si="9"/>
        <v>2.6397808365443685</v>
      </c>
      <c r="R33" s="235">
        <f t="shared" si="9"/>
        <v>5.2576351581450886</v>
      </c>
      <c r="S33" s="235">
        <f t="shared" si="9"/>
        <v>2.7559971168421318</v>
      </c>
      <c r="T33" s="235">
        <f t="shared" si="9"/>
        <v>2.6589542278728966</v>
      </c>
      <c r="U33" s="235">
        <f t="shared" si="9"/>
        <v>2.8364599122384644</v>
      </c>
      <c r="V33" s="235">
        <f t="shared" si="9"/>
        <v>2.7406446840823433</v>
      </c>
      <c r="W33" s="235">
        <f t="shared" si="9"/>
        <v>4.7563664724282422</v>
      </c>
      <c r="X33" s="235">
        <f t="shared" si="9"/>
        <v>2.7078587115059745</v>
      </c>
      <c r="Y33" s="235">
        <f t="shared" si="9"/>
        <v>2.6066887385610027</v>
      </c>
      <c r="Z33" s="235">
        <f t="shared" si="9"/>
        <v>2.7799588036657612</v>
      </c>
      <c r="AA33" s="235">
        <f t="shared" si="9"/>
        <v>2.6797971489387846</v>
      </c>
      <c r="AB33" s="235">
        <f t="shared" si="9"/>
        <v>2.8540896913556115</v>
      </c>
      <c r="AC33" s="235">
        <f t="shared" si="9"/>
        <v>2.8919345696053083</v>
      </c>
      <c r="AD33" s="235">
        <f t="shared" si="9"/>
        <v>2.7933391152094158</v>
      </c>
      <c r="AE33" s="235">
        <f t="shared" si="9"/>
        <v>2.9692198539642525</v>
      </c>
      <c r="AF33" s="235">
        <f t="shared" si="9"/>
        <v>3.008675234676212</v>
      </c>
      <c r="AG33" s="235">
        <f t="shared" si="9"/>
        <v>2.9117129033726252</v>
      </c>
      <c r="AH33" s="235">
        <f t="shared" si="9"/>
        <v>1.0551728862764018</v>
      </c>
      <c r="AI33" s="235">
        <f t="shared" si="9"/>
        <v>2.7785517720662987</v>
      </c>
      <c r="AJ33" s="235">
        <f t="shared" si="9"/>
        <v>2.9518007571222369</v>
      </c>
      <c r="AK33" s="235">
        <f t="shared" si="9"/>
        <v>5.6836223362413527</v>
      </c>
      <c r="AL33" s="235">
        <f t="shared" si="9"/>
        <v>3.2572744471357331</v>
      </c>
      <c r="AM33" s="235">
        <f t="shared" si="9"/>
        <v>0</v>
      </c>
    </row>
    <row r="34" spans="1:41" ht="15.75" x14ac:dyDescent="0.25">
      <c r="A34" s="215"/>
      <c r="B34" s="195"/>
      <c r="C34" s="244"/>
      <c r="D34" s="244"/>
      <c r="E34" s="234"/>
      <c r="F34" s="234"/>
      <c r="G34" s="234"/>
      <c r="H34" s="34"/>
      <c r="I34" s="34"/>
      <c r="J34" s="34"/>
      <c r="K34" s="34"/>
      <c r="L34" s="34"/>
      <c r="M34" s="34"/>
      <c r="N34" s="34"/>
      <c r="O34" s="34"/>
      <c r="P34" s="34"/>
      <c r="Q34" s="34"/>
      <c r="R34" s="34"/>
      <c r="S34" s="34"/>
      <c r="T34" s="34"/>
      <c r="U34" s="34"/>
      <c r="V34" s="34"/>
      <c r="W34" s="34"/>
      <c r="X34" s="34"/>
      <c r="Y34" s="34"/>
      <c r="Z34" s="34"/>
      <c r="AA34" s="34"/>
      <c r="AB34" s="34"/>
      <c r="AC34" s="34"/>
      <c r="AD34" s="34"/>
      <c r="AE34" s="34"/>
      <c r="AF34" s="34"/>
      <c r="AG34" s="34"/>
      <c r="AH34" s="34"/>
      <c r="AI34" s="34"/>
      <c r="AJ34" s="34"/>
      <c r="AK34" s="34"/>
      <c r="AL34" s="34"/>
      <c r="AM34" s="34"/>
    </row>
    <row r="35" spans="1:41" ht="15.75" x14ac:dyDescent="0.25">
      <c r="A35" s="213" t="s">
        <v>244</v>
      </c>
      <c r="B35" s="214" t="s">
        <v>245</v>
      </c>
      <c r="C35" s="243"/>
      <c r="D35" s="244"/>
      <c r="E35" s="234"/>
      <c r="F35" s="234"/>
      <c r="G35" s="234"/>
      <c r="H35" s="34"/>
      <c r="I35" s="34"/>
      <c r="J35" s="34"/>
      <c r="K35" s="34"/>
      <c r="L35" s="34"/>
      <c r="M35" s="34"/>
      <c r="N35" s="34"/>
      <c r="O35" s="34"/>
      <c r="P35" s="34"/>
      <c r="Q35" s="34"/>
      <c r="R35" s="34"/>
      <c r="S35" s="34"/>
      <c r="T35" s="34"/>
      <c r="U35" s="34"/>
      <c r="V35" s="34"/>
      <c r="W35" s="34"/>
      <c r="X35" s="34"/>
      <c r="Y35" s="34"/>
      <c r="Z35" s="34"/>
      <c r="AA35" s="34"/>
      <c r="AB35" s="34"/>
      <c r="AC35" s="34"/>
      <c r="AD35" s="34"/>
      <c r="AE35" s="34"/>
      <c r="AF35" s="34"/>
      <c r="AG35" s="34"/>
      <c r="AH35" s="34"/>
      <c r="AI35" s="34"/>
      <c r="AJ35" s="34"/>
      <c r="AK35" s="34"/>
      <c r="AL35" s="34"/>
      <c r="AM35" s="34"/>
    </row>
    <row r="36" spans="1:41" ht="15.75" x14ac:dyDescent="0.25">
      <c r="A36" s="215" t="s">
        <v>246</v>
      </c>
      <c r="B36" s="195" t="s">
        <v>482</v>
      </c>
      <c r="C36" s="244"/>
      <c r="D36" s="244">
        <f t="shared" ref="D36:D40" si="10">SUM(E36:AM36)</f>
        <v>47.201937801828926</v>
      </c>
      <c r="E36" s="234"/>
      <c r="F36" s="234"/>
      <c r="G36" s="234"/>
      <c r="H36" s="234"/>
      <c r="I36" s="244">
        <f>'Inv Repo Via'!D207/1000000</f>
        <v>7.1001979155269859E-2</v>
      </c>
      <c r="J36" s="244">
        <f>'Inv Repo Via'!E207/1000000</f>
        <v>8.5471087669867413E-2</v>
      </c>
      <c r="K36" s="244">
        <f>'Inv Repo Via'!F207/1000000</f>
        <v>0.10289199861303833</v>
      </c>
      <c r="L36" s="244">
        <f>'Inv Repo Via'!G207/1000000</f>
        <v>0.12386757655747145</v>
      </c>
      <c r="M36" s="244">
        <f>'Inv Repo Via'!H207/1000000</f>
        <v>0.14912395438055617</v>
      </c>
      <c r="N36" s="244">
        <f>'Inv Repo Via'!I207/1000000</f>
        <v>0.17953576771376673</v>
      </c>
      <c r="O36" s="244">
        <f>'Inv Repo Via'!J207/1000000</f>
        <v>0.21615656138373393</v>
      </c>
      <c r="P36" s="244">
        <f>'Inv Repo Via'!K207/1000000</f>
        <v>0.26025542918217393</v>
      </c>
      <c r="Q36" s="244">
        <f>'Inv Repo Via'!L207/1000000</f>
        <v>0.31336116636865313</v>
      </c>
      <c r="R36" s="244">
        <f>'Inv Repo Via'!M207/1000000</f>
        <v>0.37731547723855513</v>
      </c>
      <c r="S36" s="244">
        <f>'Inv Repo Via'!N207/1000000</f>
        <v>0.54709907043967188</v>
      </c>
      <c r="T36" s="244">
        <f>'Inv Repo Via'!O207/1000000</f>
        <v>0.65882188748785031</v>
      </c>
      <c r="U36" s="244">
        <f>'Inv Repo Via'!P207/1000000</f>
        <v>0.79338573837772131</v>
      </c>
      <c r="V36" s="244">
        <f>'Inv Repo Via'!Q207/1000000</f>
        <v>0.9554658131087318</v>
      </c>
      <c r="W36" s="244">
        <f>'Inv Repo Via'!R207/1000000</f>
        <v>1.1506953850894994</v>
      </c>
      <c r="X36" s="244">
        <f>'Inv Repo Via'!S207/1000000</f>
        <v>1.3858623905427043</v>
      </c>
      <c r="Y36" s="244">
        <f>'Inv Repo Via'!T207/1000000</f>
        <v>9.9106590000000008</v>
      </c>
      <c r="Z36" s="244">
        <f>'Inv Repo Via'!U207/1000000</f>
        <v>1.5302530755902091</v>
      </c>
      <c r="AA36" s="244">
        <f>'Inv Repo Via'!V207/1000000</f>
        <v>1.6080716175982404</v>
      </c>
      <c r="AB36" s="244">
        <f>'Inv Repo Via'!W207/1000000</f>
        <v>1.6899012281287251</v>
      </c>
      <c r="AC36" s="244">
        <f>'Inv Repo Via'!X207/1000000</f>
        <v>1.7759516873893242</v>
      </c>
      <c r="AD36" s="244">
        <f>'Inv Repo Via'!Y207/1000000</f>
        <v>1.8664439162064825</v>
      </c>
      <c r="AE36" s="244">
        <f>'Inv Repo Via'!Z207/1000000</f>
        <v>1.9616105769424834</v>
      </c>
      <c r="AF36" s="244">
        <f>'Inv Repo Via'!AA207/1000000</f>
        <v>2.0616967073274255</v>
      </c>
      <c r="AG36" s="244">
        <f>'Inv Repo Via'!AB207/1000000</f>
        <v>2.1669603890357596</v>
      </c>
      <c r="AH36" s="244">
        <f>'Inv Repo Via'!AC207/1000000</f>
        <v>2.2776734529400913</v>
      </c>
      <c r="AI36" s="244">
        <f>'Inv Repo Via'!AD207/1000000</f>
        <v>2.3134336892045084</v>
      </c>
      <c r="AJ36" s="244">
        <f>'Inv Repo Via'!AE207/1000000</f>
        <v>2.4241656163729912</v>
      </c>
      <c r="AK36" s="244">
        <f>'Inv Repo Via'!AF207/1000000</f>
        <v>2.5402720793591138</v>
      </c>
      <c r="AL36" s="244">
        <f>'Inv Repo Via'!AG207/1000000</f>
        <v>2.7809801952645805</v>
      </c>
      <c r="AM36" s="244">
        <f>'Inv Repo Via'!AH207/1000000</f>
        <v>2.9235532871597285</v>
      </c>
      <c r="AN36" s="240"/>
      <c r="AO36" s="240"/>
    </row>
    <row r="37" spans="1:41" ht="15.75" x14ac:dyDescent="0.25">
      <c r="A37" s="215" t="s">
        <v>247</v>
      </c>
      <c r="B37" s="195" t="s">
        <v>248</v>
      </c>
      <c r="C37" s="244">
        <f>+'Capex SOE BC'!C38</f>
        <v>0</v>
      </c>
      <c r="D37" s="244">
        <f t="shared" si="10"/>
        <v>0</v>
      </c>
      <c r="E37" s="234">
        <f>+'Res Frotas'!E127</f>
        <v>0</v>
      </c>
      <c r="F37" s="234">
        <f>+'Res Frotas'!F127</f>
        <v>0</v>
      </c>
      <c r="G37" s="234">
        <f>+'Res Frotas'!G127</f>
        <v>0</v>
      </c>
      <c r="H37" s="234">
        <f>+'Res Frotas'!H127</f>
        <v>0</v>
      </c>
      <c r="I37" s="234">
        <f>+'Res Frotas'!I127</f>
        <v>0</v>
      </c>
      <c r="J37" s="234">
        <f>+'Res Frotas'!J127</f>
        <v>0</v>
      </c>
      <c r="K37" s="234">
        <f>+'Res Frotas'!K127</f>
        <v>0</v>
      </c>
      <c r="L37" s="234">
        <f>+'Res Frotas'!L127</f>
        <v>0</v>
      </c>
      <c r="M37" s="234">
        <f>+'Res Frotas'!M127</f>
        <v>0</v>
      </c>
      <c r="N37" s="234">
        <f>+'Res Frotas'!N127</f>
        <v>0</v>
      </c>
      <c r="O37" s="234">
        <f>+'Res Frotas'!O127</f>
        <v>0</v>
      </c>
      <c r="P37" s="234">
        <f>+'Res Frotas'!P127</f>
        <v>0</v>
      </c>
      <c r="Q37" s="234">
        <f>+'Res Frotas'!Q127</f>
        <v>0</v>
      </c>
      <c r="R37" s="234">
        <f>+'Res Frotas'!R127</f>
        <v>0</v>
      </c>
      <c r="S37" s="234">
        <f>+'Res Frotas'!S127</f>
        <v>0</v>
      </c>
      <c r="T37" s="234">
        <f>+'Res Frotas'!T127</f>
        <v>0</v>
      </c>
      <c r="U37" s="234">
        <f>+'Res Frotas'!U127</f>
        <v>0</v>
      </c>
      <c r="V37" s="234">
        <f>+'Res Frotas'!V127</f>
        <v>0</v>
      </c>
      <c r="W37" s="234">
        <f>+'Res Frotas'!W127</f>
        <v>0</v>
      </c>
      <c r="X37" s="234">
        <f>+'Res Frotas'!X127</f>
        <v>0</v>
      </c>
      <c r="Y37" s="234">
        <f>+'Res Frotas'!Y127</f>
        <v>0</v>
      </c>
      <c r="Z37" s="234">
        <f>+'Res Frotas'!Z127</f>
        <v>0</v>
      </c>
      <c r="AA37" s="234">
        <f>+'Res Frotas'!AA127</f>
        <v>0</v>
      </c>
      <c r="AB37" s="234">
        <f>+'Res Frotas'!AB127</f>
        <v>0</v>
      </c>
      <c r="AC37" s="234">
        <f>+'Res Frotas'!AC127</f>
        <v>0</v>
      </c>
      <c r="AD37" s="234">
        <f>+'Res Frotas'!AD127</f>
        <v>0</v>
      </c>
      <c r="AE37" s="234">
        <f>+'Res Frotas'!AE127</f>
        <v>0</v>
      </c>
      <c r="AF37" s="234">
        <f>+'Res Frotas'!AF127</f>
        <v>0</v>
      </c>
      <c r="AG37" s="234">
        <f>+'Res Frotas'!AG127</f>
        <v>0</v>
      </c>
      <c r="AH37" s="234">
        <f>+'Res Frotas'!AH127</f>
        <v>0</v>
      </c>
      <c r="AI37" s="234">
        <f>+'Res Frotas'!AI127</f>
        <v>0</v>
      </c>
      <c r="AJ37" s="234">
        <f>+'Res Frotas'!AJ127</f>
        <v>0</v>
      </c>
      <c r="AK37" s="234">
        <f>+'Res Frotas'!AK127</f>
        <v>0</v>
      </c>
      <c r="AL37" s="234">
        <f>+'Res Frotas'!AL127</f>
        <v>0</v>
      </c>
      <c r="AM37" s="234">
        <f>+'Res Frotas'!AM127</f>
        <v>0</v>
      </c>
    </row>
    <row r="38" spans="1:41" ht="15.75" x14ac:dyDescent="0.25">
      <c r="A38" s="215" t="s">
        <v>249</v>
      </c>
      <c r="B38" s="195" t="s">
        <v>250</v>
      </c>
      <c r="C38" s="244">
        <f>+'Capex SOE BC'!C39</f>
        <v>11.04</v>
      </c>
      <c r="D38" s="244">
        <f t="shared" si="10"/>
        <v>11.039999999999997</v>
      </c>
      <c r="E38" s="234">
        <f>+'Res Frotas'!E128</f>
        <v>0</v>
      </c>
      <c r="F38" s="234">
        <f>+'Res Frotas'!F128</f>
        <v>0</v>
      </c>
      <c r="G38" s="234">
        <f>+'Res Frotas'!G128</f>
        <v>0</v>
      </c>
      <c r="H38" s="234">
        <f>+'Res Frotas'!H128</f>
        <v>0</v>
      </c>
      <c r="I38" s="234">
        <f>+'Res Frotas'!I128</f>
        <v>0</v>
      </c>
      <c r="J38" s="234">
        <f>+'Res Frotas'!J128</f>
        <v>0</v>
      </c>
      <c r="K38" s="234">
        <f>+'Res Frotas'!K128</f>
        <v>0</v>
      </c>
      <c r="L38" s="234">
        <f>+'Res Frotas'!L128</f>
        <v>0</v>
      </c>
      <c r="M38" s="234">
        <f>+'Res Frotas'!M128</f>
        <v>0</v>
      </c>
      <c r="N38" s="234">
        <f>+'Res Frotas'!N128</f>
        <v>0</v>
      </c>
      <c r="O38" s="234">
        <f>+'Res Frotas'!O128</f>
        <v>0</v>
      </c>
      <c r="P38" s="234">
        <f>+'Res Frotas'!P128</f>
        <v>0</v>
      </c>
      <c r="Q38" s="234">
        <f>+'Res Frotas'!Q128</f>
        <v>0</v>
      </c>
      <c r="R38" s="234">
        <f>+'Res Frotas'!R128</f>
        <v>0</v>
      </c>
      <c r="S38" s="234">
        <f>+'Res Frotas'!S128</f>
        <v>0</v>
      </c>
      <c r="T38" s="234">
        <f>+'Res Frotas'!T128</f>
        <v>0</v>
      </c>
      <c r="U38" s="234">
        <f>+'Res Frotas'!U128</f>
        <v>0</v>
      </c>
      <c r="V38" s="234">
        <f>+'Res Frotas'!V128</f>
        <v>0</v>
      </c>
      <c r="W38" s="234">
        <f>+'Res Frotas'!W128</f>
        <v>0</v>
      </c>
      <c r="X38" s="234">
        <f>+'Res Frotas'!X128</f>
        <v>1.1039999999999999</v>
      </c>
      <c r="Y38" s="234">
        <f>+'Res Frotas'!Y128</f>
        <v>1.1039999999999999</v>
      </c>
      <c r="Z38" s="234">
        <f>+'Res Frotas'!Z128</f>
        <v>1.1039999999999999</v>
      </c>
      <c r="AA38" s="234">
        <f>+'Res Frotas'!AA128</f>
        <v>1.1039999999999999</v>
      </c>
      <c r="AB38" s="234">
        <f>+'Res Frotas'!AB128</f>
        <v>1.1039999999999999</v>
      </c>
      <c r="AC38" s="234">
        <f>+'Res Frotas'!AC128</f>
        <v>1.1039999999999999</v>
      </c>
      <c r="AD38" s="234">
        <f>+'Res Frotas'!AD128</f>
        <v>1.1039999999999999</v>
      </c>
      <c r="AE38" s="234">
        <f>+'Res Frotas'!AE128</f>
        <v>1.1039999999999999</v>
      </c>
      <c r="AF38" s="234">
        <f>+'Res Frotas'!AF128</f>
        <v>1.1039999999999999</v>
      </c>
      <c r="AG38" s="234">
        <f>+'Res Frotas'!AG128</f>
        <v>1.1039999999999999</v>
      </c>
      <c r="AH38" s="234">
        <f>+'Res Frotas'!AH128</f>
        <v>0</v>
      </c>
      <c r="AI38" s="234">
        <f>+'Res Frotas'!AI128</f>
        <v>0</v>
      </c>
      <c r="AJ38" s="234">
        <f>+'Res Frotas'!AJ128</f>
        <v>0</v>
      </c>
      <c r="AK38" s="234">
        <f>+'Res Frotas'!AK128</f>
        <v>0</v>
      </c>
      <c r="AL38" s="234">
        <f>+'Res Frotas'!AL128</f>
        <v>0</v>
      </c>
      <c r="AM38" s="234">
        <f>+'Res Frotas'!AM128</f>
        <v>0</v>
      </c>
    </row>
    <row r="39" spans="1:41" ht="15.75" x14ac:dyDescent="0.25">
      <c r="A39" s="215" t="s">
        <v>251</v>
      </c>
      <c r="B39" s="195" t="s">
        <v>252</v>
      </c>
      <c r="C39" s="244"/>
      <c r="D39" s="244">
        <f t="shared" si="10"/>
        <v>0</v>
      </c>
      <c r="E39" s="234"/>
      <c r="F39" s="234"/>
      <c r="G39" s="234"/>
      <c r="H39" s="234"/>
      <c r="I39" s="34"/>
      <c r="J39" s="34"/>
      <c r="K39" s="34"/>
      <c r="L39" s="34"/>
      <c r="M39" s="34"/>
      <c r="N39" s="34"/>
      <c r="O39" s="34"/>
      <c r="P39" s="34"/>
      <c r="Q39" s="34"/>
      <c r="R39" s="34"/>
      <c r="S39" s="34"/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34"/>
      <c r="AE39" s="34"/>
      <c r="AF39" s="34"/>
      <c r="AG39" s="34"/>
      <c r="AH39" s="34"/>
      <c r="AI39" s="34"/>
      <c r="AJ39" s="34"/>
      <c r="AK39" s="34"/>
      <c r="AL39" s="34"/>
      <c r="AM39" s="34"/>
    </row>
    <row r="40" spans="1:41" ht="15.75" x14ac:dyDescent="0.25">
      <c r="A40" s="215" t="s">
        <v>253</v>
      </c>
      <c r="B40" s="195" t="s">
        <v>254</v>
      </c>
      <c r="C40" s="244">
        <f>+'Capex SOE BC'!D41</f>
        <v>58.241937801828918</v>
      </c>
      <c r="D40" s="244">
        <f t="shared" si="10"/>
        <v>58.241937801828925</v>
      </c>
      <c r="E40" s="234">
        <f>SUM(E36:E39)</f>
        <v>0</v>
      </c>
      <c r="F40" s="234">
        <f t="shared" ref="F40:AM40" si="11">SUM(F36:F39)</f>
        <v>0</v>
      </c>
      <c r="G40" s="234">
        <f t="shared" si="11"/>
        <v>0</v>
      </c>
      <c r="H40" s="234">
        <f t="shared" si="11"/>
        <v>0</v>
      </c>
      <c r="I40" s="234">
        <f t="shared" si="11"/>
        <v>7.1001979155269859E-2</v>
      </c>
      <c r="J40" s="234">
        <f t="shared" si="11"/>
        <v>8.5471087669867413E-2</v>
      </c>
      <c r="K40" s="234">
        <f t="shared" si="11"/>
        <v>0.10289199861303833</v>
      </c>
      <c r="L40" s="234">
        <f t="shared" si="11"/>
        <v>0.12386757655747145</v>
      </c>
      <c r="M40" s="234">
        <f t="shared" si="11"/>
        <v>0.14912395438055617</v>
      </c>
      <c r="N40" s="234">
        <f t="shared" si="11"/>
        <v>0.17953576771376673</v>
      </c>
      <c r="O40" s="234">
        <f t="shared" si="11"/>
        <v>0.21615656138373393</v>
      </c>
      <c r="P40" s="234">
        <f t="shared" si="11"/>
        <v>0.26025542918217393</v>
      </c>
      <c r="Q40" s="234">
        <f t="shared" si="11"/>
        <v>0.31336116636865313</v>
      </c>
      <c r="R40" s="234">
        <f t="shared" si="11"/>
        <v>0.37731547723855513</v>
      </c>
      <c r="S40" s="234">
        <f t="shared" si="11"/>
        <v>0.54709907043967188</v>
      </c>
      <c r="T40" s="234">
        <f t="shared" si="11"/>
        <v>0.65882188748785031</v>
      </c>
      <c r="U40" s="234">
        <f t="shared" si="11"/>
        <v>0.79338573837772131</v>
      </c>
      <c r="V40" s="234">
        <f t="shared" si="11"/>
        <v>0.9554658131087318</v>
      </c>
      <c r="W40" s="234">
        <f t="shared" si="11"/>
        <v>1.1506953850894994</v>
      </c>
      <c r="X40" s="234">
        <f t="shared" si="11"/>
        <v>2.4898623905427044</v>
      </c>
      <c r="Y40" s="234">
        <f t="shared" si="11"/>
        <v>11.014659</v>
      </c>
      <c r="Z40" s="234">
        <f t="shared" si="11"/>
        <v>2.6342530755902089</v>
      </c>
      <c r="AA40" s="234">
        <f t="shared" si="11"/>
        <v>2.71207161759824</v>
      </c>
      <c r="AB40" s="234">
        <f t="shared" si="11"/>
        <v>2.7939012281287248</v>
      </c>
      <c r="AC40" s="234">
        <f t="shared" si="11"/>
        <v>2.8799516873893243</v>
      </c>
      <c r="AD40" s="234">
        <f t="shared" si="11"/>
        <v>2.9704439162064826</v>
      </c>
      <c r="AE40" s="234">
        <f t="shared" si="11"/>
        <v>3.0656105769424835</v>
      </c>
      <c r="AF40" s="234">
        <f t="shared" si="11"/>
        <v>3.1656967073274256</v>
      </c>
      <c r="AG40" s="234">
        <f t="shared" si="11"/>
        <v>3.2709603890357597</v>
      </c>
      <c r="AH40" s="234">
        <f t="shared" si="11"/>
        <v>2.2776734529400913</v>
      </c>
      <c r="AI40" s="234">
        <f t="shared" si="11"/>
        <v>2.3134336892045084</v>
      </c>
      <c r="AJ40" s="234">
        <f t="shared" si="11"/>
        <v>2.4241656163729912</v>
      </c>
      <c r="AK40" s="234">
        <f t="shared" si="11"/>
        <v>2.5402720793591138</v>
      </c>
      <c r="AL40" s="234">
        <f t="shared" si="11"/>
        <v>2.7809801952645805</v>
      </c>
      <c r="AM40" s="234">
        <f t="shared" si="11"/>
        <v>2.9235532871597285</v>
      </c>
    </row>
    <row r="41" spans="1:41" ht="15.75" x14ac:dyDescent="0.25">
      <c r="A41" s="215"/>
      <c r="B41" s="195"/>
      <c r="C41" s="244"/>
      <c r="D41" s="244"/>
      <c r="E41" s="234"/>
      <c r="F41" s="234"/>
      <c r="G41" s="234"/>
      <c r="H41" s="234"/>
      <c r="I41" s="234"/>
      <c r="J41" s="234"/>
      <c r="K41" s="234"/>
      <c r="L41" s="234"/>
      <c r="M41" s="234"/>
      <c r="N41" s="234"/>
      <c r="O41" s="234"/>
      <c r="P41" s="234"/>
      <c r="Q41" s="234"/>
      <c r="R41" s="234"/>
      <c r="S41" s="234"/>
      <c r="T41" s="234"/>
      <c r="U41" s="234"/>
      <c r="V41" s="234"/>
      <c r="W41" s="234"/>
      <c r="X41" s="234"/>
      <c r="Y41" s="234"/>
      <c r="Z41" s="234"/>
      <c r="AA41" s="234"/>
      <c r="AB41" s="234"/>
      <c r="AC41" s="234"/>
      <c r="AD41" s="234"/>
      <c r="AE41" s="234"/>
      <c r="AF41" s="234"/>
      <c r="AG41" s="234"/>
      <c r="AH41" s="234"/>
      <c r="AI41" s="234"/>
      <c r="AJ41" s="234"/>
      <c r="AK41" s="234"/>
      <c r="AL41" s="234"/>
      <c r="AM41" s="234"/>
    </row>
    <row r="42" spans="1:41" ht="15.75" x14ac:dyDescent="0.25">
      <c r="A42" s="213" t="s">
        <v>255</v>
      </c>
      <c r="B42" s="214" t="s">
        <v>256</v>
      </c>
      <c r="C42" s="243">
        <f>+'Capex SOE BC'!D43</f>
        <v>1086.6685498001711</v>
      </c>
      <c r="D42" s="243">
        <f t="shared" ref="D42" si="12">SUM(E42:AM42)</f>
        <v>1086.6685498001714</v>
      </c>
      <c r="E42" s="235">
        <f>+E40+E33</f>
        <v>0</v>
      </c>
      <c r="F42" s="235">
        <f t="shared" ref="F42:AM42" si="13">+F40+F33</f>
        <v>204.56992863837272</v>
      </c>
      <c r="G42" s="235">
        <f t="shared" si="13"/>
        <v>204.56992863837272</v>
      </c>
      <c r="H42" s="235">
        <f t="shared" si="13"/>
        <v>305.45136078220304</v>
      </c>
      <c r="I42" s="235">
        <f t="shared" si="13"/>
        <v>59.037515996056662</v>
      </c>
      <c r="J42" s="235">
        <f t="shared" si="13"/>
        <v>59.222755994159421</v>
      </c>
      <c r="K42" s="235">
        <f t="shared" si="13"/>
        <v>59.274493747022483</v>
      </c>
      <c r="L42" s="235">
        <f t="shared" si="13"/>
        <v>59.193339992017791</v>
      </c>
      <c r="M42" s="235">
        <f t="shared" si="13"/>
        <v>2.6419379460270047</v>
      </c>
      <c r="N42" s="235">
        <f t="shared" si="13"/>
        <v>2.5712915720337075</v>
      </c>
      <c r="O42" s="235">
        <f t="shared" si="13"/>
        <v>2.7813414419774136</v>
      </c>
      <c r="P42" s="235">
        <f t="shared" si="13"/>
        <v>2.7254862269048479</v>
      </c>
      <c r="Q42" s="235">
        <f t="shared" si="13"/>
        <v>2.9531420029130215</v>
      </c>
      <c r="R42" s="235">
        <f t="shared" si="13"/>
        <v>5.6349506353836434</v>
      </c>
      <c r="S42" s="235">
        <f t="shared" si="13"/>
        <v>3.3030961872818034</v>
      </c>
      <c r="T42" s="235">
        <f t="shared" si="13"/>
        <v>3.317776115360747</v>
      </c>
      <c r="U42" s="235">
        <f t="shared" si="13"/>
        <v>3.6298456506161858</v>
      </c>
      <c r="V42" s="235">
        <f t="shared" si="13"/>
        <v>3.696110497191075</v>
      </c>
      <c r="W42" s="235">
        <f t="shared" si="13"/>
        <v>5.9070618575177418</v>
      </c>
      <c r="X42" s="235">
        <f t="shared" si="13"/>
        <v>5.1977211020486784</v>
      </c>
      <c r="Y42" s="235">
        <f t="shared" si="13"/>
        <v>13.621347738561003</v>
      </c>
      <c r="Z42" s="235">
        <f t="shared" si="13"/>
        <v>5.4142118792559701</v>
      </c>
      <c r="AA42" s="235">
        <f t="shared" si="13"/>
        <v>5.3918687665370246</v>
      </c>
      <c r="AB42" s="235">
        <f t="shared" si="13"/>
        <v>5.6479909194843358</v>
      </c>
      <c r="AC42" s="235">
        <f t="shared" si="13"/>
        <v>5.7718862569946321</v>
      </c>
      <c r="AD42" s="235">
        <f t="shared" si="13"/>
        <v>5.7637830314158984</v>
      </c>
      <c r="AE42" s="235">
        <f t="shared" si="13"/>
        <v>6.0348304309067355</v>
      </c>
      <c r="AF42" s="235">
        <f t="shared" si="13"/>
        <v>6.1743719420036376</v>
      </c>
      <c r="AG42" s="235">
        <f t="shared" si="13"/>
        <v>6.1826732924083849</v>
      </c>
      <c r="AH42" s="235">
        <f t="shared" si="13"/>
        <v>3.3328463392164931</v>
      </c>
      <c r="AI42" s="235">
        <f t="shared" si="13"/>
        <v>5.0919854612708075</v>
      </c>
      <c r="AJ42" s="235">
        <f t="shared" si="13"/>
        <v>5.3759663734952277</v>
      </c>
      <c r="AK42" s="235">
        <f t="shared" si="13"/>
        <v>8.2238944156004656</v>
      </c>
      <c r="AL42" s="235">
        <f t="shared" si="13"/>
        <v>6.0382546424003136</v>
      </c>
      <c r="AM42" s="235">
        <f t="shared" si="13"/>
        <v>2.9235532871597285</v>
      </c>
    </row>
    <row r="43" spans="1:41" ht="15.75" x14ac:dyDescent="0.25">
      <c r="A43" s="215"/>
      <c r="B43" s="195"/>
      <c r="C43" s="244"/>
      <c r="D43" s="244"/>
      <c r="E43" s="234"/>
      <c r="F43" s="234"/>
      <c r="G43" s="234"/>
      <c r="H43" s="234"/>
      <c r="I43" s="234"/>
      <c r="J43" s="234"/>
      <c r="K43" s="234"/>
      <c r="L43" s="234"/>
      <c r="M43" s="234"/>
      <c r="N43" s="234"/>
      <c r="O43" s="234"/>
      <c r="P43" s="234"/>
      <c r="Q43" s="234"/>
      <c r="R43" s="234"/>
      <c r="S43" s="234"/>
      <c r="T43" s="234"/>
      <c r="U43" s="234"/>
      <c r="V43" s="234"/>
      <c r="W43" s="234"/>
      <c r="X43" s="234"/>
      <c r="Y43" s="234"/>
      <c r="Z43" s="234"/>
      <c r="AA43" s="234"/>
      <c r="AB43" s="234"/>
      <c r="AC43" s="234"/>
      <c r="AD43" s="234"/>
      <c r="AE43" s="234"/>
      <c r="AF43" s="234"/>
      <c r="AG43" s="234"/>
      <c r="AH43" s="234"/>
      <c r="AI43" s="234"/>
      <c r="AJ43" s="234"/>
      <c r="AK43" s="234"/>
      <c r="AL43" s="234"/>
      <c r="AM43" s="234"/>
    </row>
    <row r="44" spans="1:41" ht="15.75" x14ac:dyDescent="0.25">
      <c r="A44" s="213" t="s">
        <v>257</v>
      </c>
      <c r="B44" s="214" t="s">
        <v>258</v>
      </c>
      <c r="C44" s="243">
        <f>+'Capex SOE BC'!D45</f>
        <v>12.772480000000002</v>
      </c>
      <c r="D44" s="243">
        <f t="shared" ref="D44" si="14">SUM(E44:AM44)</f>
        <v>12.772480000000002</v>
      </c>
      <c r="E44" s="235">
        <f>+'Capex SOE BC'!E45</f>
        <v>0</v>
      </c>
      <c r="F44" s="235">
        <f>+'Capex SOE BC'!F45</f>
        <v>5.1089920000000006</v>
      </c>
      <c r="G44" s="235">
        <f>+'Capex SOE BC'!G45</f>
        <v>5.1089920000000006</v>
      </c>
      <c r="H44" s="235">
        <f>+'Capex SOE BC'!H45</f>
        <v>2.5544960000000003</v>
      </c>
      <c r="I44" s="235">
        <f>+'Capex SOE BC'!I45</f>
        <v>0</v>
      </c>
      <c r="J44" s="235"/>
      <c r="K44" s="235"/>
      <c r="L44" s="235"/>
      <c r="M44" s="235"/>
      <c r="N44" s="235"/>
      <c r="O44" s="235"/>
      <c r="P44" s="235"/>
      <c r="Q44" s="235"/>
      <c r="R44" s="235"/>
      <c r="S44" s="235"/>
      <c r="T44" s="235"/>
      <c r="U44" s="235"/>
      <c r="V44" s="235"/>
      <c r="W44" s="235"/>
      <c r="X44" s="235"/>
      <c r="Y44" s="235"/>
      <c r="Z44" s="235"/>
      <c r="AA44" s="235"/>
      <c r="AB44" s="235"/>
      <c r="AC44" s="235"/>
      <c r="AD44" s="235"/>
      <c r="AE44" s="235"/>
      <c r="AF44" s="235"/>
      <c r="AG44" s="235"/>
      <c r="AH44" s="235"/>
      <c r="AI44" s="235"/>
      <c r="AJ44" s="235"/>
      <c r="AK44" s="235"/>
      <c r="AL44" s="235"/>
      <c r="AM44" s="235"/>
    </row>
    <row r="45" spans="1:41" ht="15.75" x14ac:dyDescent="0.25">
      <c r="A45" s="213"/>
      <c r="B45" s="195"/>
      <c r="C45" s="244"/>
      <c r="D45" s="244"/>
      <c r="E45" s="234"/>
      <c r="F45" s="234"/>
      <c r="G45" s="234"/>
      <c r="H45" s="234"/>
      <c r="I45" s="234"/>
      <c r="J45" s="234"/>
      <c r="K45" s="234"/>
      <c r="L45" s="234"/>
      <c r="M45" s="234"/>
      <c r="N45" s="234"/>
      <c r="O45" s="234"/>
      <c r="P45" s="234"/>
      <c r="Q45" s="234"/>
      <c r="R45" s="234"/>
      <c r="S45" s="234"/>
      <c r="T45" s="234"/>
      <c r="U45" s="234"/>
      <c r="V45" s="234"/>
      <c r="W45" s="234"/>
      <c r="X45" s="234"/>
      <c r="Y45" s="234"/>
      <c r="Z45" s="234"/>
      <c r="AA45" s="234"/>
      <c r="AB45" s="234"/>
      <c r="AC45" s="234"/>
      <c r="AD45" s="234"/>
      <c r="AE45" s="234"/>
      <c r="AF45" s="234"/>
      <c r="AG45" s="234"/>
      <c r="AH45" s="234"/>
      <c r="AI45" s="234"/>
      <c r="AJ45" s="234"/>
      <c r="AK45" s="234"/>
      <c r="AL45" s="234"/>
      <c r="AM45" s="234"/>
    </row>
    <row r="46" spans="1:41" ht="16.5" thickBot="1" x14ac:dyDescent="0.3">
      <c r="A46" s="228" t="s">
        <v>259</v>
      </c>
      <c r="B46" s="220" t="s">
        <v>260</v>
      </c>
      <c r="C46" s="245">
        <f>+'Capex SOE BC'!D47</f>
        <v>1099.4410298001712</v>
      </c>
      <c r="D46" s="245">
        <f t="shared" ref="D46" si="15">SUM(E46:AM46)</f>
        <v>1099.4410298001715</v>
      </c>
      <c r="E46" s="236">
        <f>+E44+E42</f>
        <v>0</v>
      </c>
      <c r="F46" s="236">
        <f t="shared" ref="F46:AM46" si="16">+F44+F42</f>
        <v>209.67892063837272</v>
      </c>
      <c r="G46" s="236">
        <f t="shared" si="16"/>
        <v>209.67892063837272</v>
      </c>
      <c r="H46" s="236">
        <f t="shared" si="16"/>
        <v>308.00585678220307</v>
      </c>
      <c r="I46" s="236">
        <f t="shared" si="16"/>
        <v>59.037515996056662</v>
      </c>
      <c r="J46" s="236">
        <f t="shared" si="16"/>
        <v>59.222755994159421</v>
      </c>
      <c r="K46" s="236">
        <f t="shared" si="16"/>
        <v>59.274493747022483</v>
      </c>
      <c r="L46" s="236">
        <f t="shared" si="16"/>
        <v>59.193339992017791</v>
      </c>
      <c r="M46" s="236">
        <f t="shared" si="16"/>
        <v>2.6419379460270047</v>
      </c>
      <c r="N46" s="236">
        <f t="shared" si="16"/>
        <v>2.5712915720337075</v>
      </c>
      <c r="O46" s="236">
        <f t="shared" si="16"/>
        <v>2.7813414419774136</v>
      </c>
      <c r="P46" s="236">
        <f t="shared" si="16"/>
        <v>2.7254862269048479</v>
      </c>
      <c r="Q46" s="236">
        <f t="shared" si="16"/>
        <v>2.9531420029130215</v>
      </c>
      <c r="R46" s="236">
        <f t="shared" si="16"/>
        <v>5.6349506353836434</v>
      </c>
      <c r="S46" s="236">
        <f t="shared" si="16"/>
        <v>3.3030961872818034</v>
      </c>
      <c r="T46" s="236">
        <f t="shared" si="16"/>
        <v>3.317776115360747</v>
      </c>
      <c r="U46" s="236">
        <f t="shared" si="16"/>
        <v>3.6298456506161858</v>
      </c>
      <c r="V46" s="236">
        <f t="shared" si="16"/>
        <v>3.696110497191075</v>
      </c>
      <c r="W46" s="236">
        <f t="shared" si="16"/>
        <v>5.9070618575177418</v>
      </c>
      <c r="X46" s="236">
        <f t="shared" si="16"/>
        <v>5.1977211020486784</v>
      </c>
      <c r="Y46" s="236">
        <f t="shared" si="16"/>
        <v>13.621347738561003</v>
      </c>
      <c r="Z46" s="236">
        <f t="shared" si="16"/>
        <v>5.4142118792559701</v>
      </c>
      <c r="AA46" s="236">
        <f t="shared" si="16"/>
        <v>5.3918687665370246</v>
      </c>
      <c r="AB46" s="236">
        <f t="shared" si="16"/>
        <v>5.6479909194843358</v>
      </c>
      <c r="AC46" s="236">
        <f t="shared" si="16"/>
        <v>5.7718862569946321</v>
      </c>
      <c r="AD46" s="236">
        <f t="shared" si="16"/>
        <v>5.7637830314158984</v>
      </c>
      <c r="AE46" s="236">
        <f t="shared" si="16"/>
        <v>6.0348304309067355</v>
      </c>
      <c r="AF46" s="236">
        <f t="shared" si="16"/>
        <v>6.1743719420036376</v>
      </c>
      <c r="AG46" s="236">
        <f t="shared" si="16"/>
        <v>6.1826732924083849</v>
      </c>
      <c r="AH46" s="236">
        <f t="shared" si="16"/>
        <v>3.3328463392164931</v>
      </c>
      <c r="AI46" s="236">
        <f t="shared" si="16"/>
        <v>5.0919854612708075</v>
      </c>
      <c r="AJ46" s="236">
        <f t="shared" si="16"/>
        <v>5.3759663734952277</v>
      </c>
      <c r="AK46" s="236">
        <f t="shared" si="16"/>
        <v>8.2238944156004656</v>
      </c>
      <c r="AL46" s="236">
        <f t="shared" si="16"/>
        <v>6.0382546424003136</v>
      </c>
      <c r="AM46" s="236">
        <f t="shared" si="16"/>
        <v>2.9235532871597285</v>
      </c>
    </row>
    <row r="47" spans="1:41" ht="15.75" x14ac:dyDescent="0.25">
      <c r="A47" s="195" t="s">
        <v>1175</v>
      </c>
      <c r="B47" s="195"/>
      <c r="C47" s="195"/>
      <c r="D47" s="195"/>
      <c r="E47" s="195"/>
      <c r="F47" s="195"/>
      <c r="G47" s="195"/>
    </row>
    <row r="48" spans="1:41" ht="15.75" x14ac:dyDescent="0.25">
      <c r="A48" s="195" t="s">
        <v>484</v>
      </c>
      <c r="B48" s="195"/>
      <c r="C48" s="195"/>
      <c r="D48" s="195">
        <f>+'Capex SOE BC'!D47</f>
        <v>1099.4410298001712</v>
      </c>
      <c r="E48" s="195"/>
      <c r="F48" s="195"/>
      <c r="G48" s="195"/>
    </row>
    <row r="49" spans="1:39" ht="15.75" x14ac:dyDescent="0.25">
      <c r="A49" s="195"/>
      <c r="B49" s="195"/>
      <c r="C49" s="195"/>
      <c r="D49" s="195"/>
      <c r="E49" s="195"/>
      <c r="F49" s="195"/>
      <c r="G49" s="195"/>
    </row>
    <row r="50" spans="1:39" ht="15.75" x14ac:dyDescent="0.25">
      <c r="A50" s="214" t="s">
        <v>267</v>
      </c>
      <c r="F50" s="195"/>
      <c r="G50" s="195"/>
    </row>
    <row r="51" spans="1:39" ht="15.75" x14ac:dyDescent="0.25">
      <c r="A51" s="214" t="s">
        <v>278</v>
      </c>
      <c r="D51" s="195"/>
      <c r="E51" s="195"/>
      <c r="F51" s="195"/>
      <c r="G51" s="195"/>
    </row>
    <row r="52" spans="1:39" ht="16.5" thickBot="1" x14ac:dyDescent="0.3">
      <c r="A52" s="214" t="s">
        <v>541</v>
      </c>
      <c r="D52" s="195"/>
      <c r="E52" s="195"/>
      <c r="F52" s="195"/>
      <c r="G52" s="195"/>
    </row>
    <row r="53" spans="1:39" ht="15.75" x14ac:dyDescent="0.25">
      <c r="A53" s="293"/>
      <c r="B53" s="285"/>
      <c r="C53" s="285"/>
      <c r="D53" s="317" t="s">
        <v>481</v>
      </c>
      <c r="E53" s="320">
        <v>2011</v>
      </c>
      <c r="F53" s="320">
        <v>2012</v>
      </c>
      <c r="G53" s="320">
        <v>2013</v>
      </c>
      <c r="H53" s="320">
        <v>2014</v>
      </c>
      <c r="I53" s="294">
        <v>2015</v>
      </c>
      <c r="J53" s="320">
        <f t="shared" ref="J53:AM53" si="17">I53+1</f>
        <v>2016</v>
      </c>
      <c r="K53" s="320">
        <f t="shared" si="17"/>
        <v>2017</v>
      </c>
      <c r="L53" s="320">
        <f t="shared" si="17"/>
        <v>2018</v>
      </c>
      <c r="M53" s="320">
        <f t="shared" si="17"/>
        <v>2019</v>
      </c>
      <c r="N53" s="320">
        <f t="shared" si="17"/>
        <v>2020</v>
      </c>
      <c r="O53" s="320">
        <f t="shared" si="17"/>
        <v>2021</v>
      </c>
      <c r="P53" s="320">
        <f t="shared" si="17"/>
        <v>2022</v>
      </c>
      <c r="Q53" s="320">
        <f t="shared" si="17"/>
        <v>2023</v>
      </c>
      <c r="R53" s="320">
        <f t="shared" si="17"/>
        <v>2024</v>
      </c>
      <c r="S53" s="42">
        <f t="shared" si="17"/>
        <v>2025</v>
      </c>
      <c r="T53" s="320">
        <f t="shared" si="17"/>
        <v>2026</v>
      </c>
      <c r="U53" s="320">
        <f t="shared" si="17"/>
        <v>2027</v>
      </c>
      <c r="V53" s="42">
        <f t="shared" si="17"/>
        <v>2028</v>
      </c>
      <c r="W53" s="320">
        <f t="shared" si="17"/>
        <v>2029</v>
      </c>
      <c r="X53" s="294">
        <f t="shared" si="17"/>
        <v>2030</v>
      </c>
      <c r="Y53" s="320">
        <f t="shared" si="17"/>
        <v>2031</v>
      </c>
      <c r="Z53" s="320">
        <f t="shared" si="17"/>
        <v>2032</v>
      </c>
      <c r="AA53" s="320">
        <f t="shared" si="17"/>
        <v>2033</v>
      </c>
      <c r="AB53" s="320">
        <f t="shared" si="17"/>
        <v>2034</v>
      </c>
      <c r="AC53" s="320">
        <f t="shared" si="17"/>
        <v>2035</v>
      </c>
      <c r="AD53" s="320">
        <f t="shared" si="17"/>
        <v>2036</v>
      </c>
      <c r="AE53" s="320">
        <f t="shared" si="17"/>
        <v>2037</v>
      </c>
      <c r="AF53" s="320">
        <f t="shared" si="17"/>
        <v>2038</v>
      </c>
      <c r="AG53" s="320">
        <f t="shared" si="17"/>
        <v>2039</v>
      </c>
      <c r="AH53" s="320">
        <f t="shared" si="17"/>
        <v>2040</v>
      </c>
      <c r="AI53" s="320">
        <f t="shared" si="17"/>
        <v>2041</v>
      </c>
      <c r="AJ53" s="320">
        <f t="shared" si="17"/>
        <v>2042</v>
      </c>
      <c r="AK53" s="320">
        <f t="shared" si="17"/>
        <v>2043</v>
      </c>
      <c r="AL53" s="320">
        <f t="shared" si="17"/>
        <v>2044</v>
      </c>
      <c r="AM53" s="294">
        <f t="shared" si="17"/>
        <v>2045</v>
      </c>
    </row>
    <row r="54" spans="1:39" ht="16.5" thickBot="1" x14ac:dyDescent="0.3">
      <c r="A54" s="296"/>
      <c r="B54" s="39"/>
      <c r="C54" s="39"/>
      <c r="D54" s="43" t="s">
        <v>132</v>
      </c>
      <c r="E54" s="43"/>
      <c r="F54" s="43"/>
      <c r="G54" s="43"/>
      <c r="H54" s="43"/>
      <c r="I54" s="297" t="s">
        <v>112</v>
      </c>
      <c r="J54" s="43" t="s">
        <v>427</v>
      </c>
      <c r="K54" s="43" t="s">
        <v>428</v>
      </c>
      <c r="L54" s="43" t="s">
        <v>429</v>
      </c>
      <c r="M54" s="43" t="s">
        <v>430</v>
      </c>
      <c r="N54" s="43" t="s">
        <v>431</v>
      </c>
      <c r="O54" s="43" t="s">
        <v>432</v>
      </c>
      <c r="P54" s="43" t="s">
        <v>433</v>
      </c>
      <c r="Q54" s="43" t="s">
        <v>434</v>
      </c>
      <c r="R54" s="43" t="s">
        <v>435</v>
      </c>
      <c r="S54" s="44" t="s">
        <v>436</v>
      </c>
      <c r="T54" s="43" t="s">
        <v>437</v>
      </c>
      <c r="U54" s="43" t="s">
        <v>438</v>
      </c>
      <c r="V54" s="44" t="s">
        <v>439</v>
      </c>
      <c r="W54" s="43" t="s">
        <v>440</v>
      </c>
      <c r="X54" s="297" t="s">
        <v>113</v>
      </c>
      <c r="Y54" s="43" t="s">
        <v>441</v>
      </c>
      <c r="Z54" s="43" t="s">
        <v>442</v>
      </c>
      <c r="AA54" s="43" t="s">
        <v>443</v>
      </c>
      <c r="AB54" s="43" t="s">
        <v>444</v>
      </c>
      <c r="AC54" s="43" t="s">
        <v>445</v>
      </c>
      <c r="AD54" s="43" t="s">
        <v>446</v>
      </c>
      <c r="AE54" s="43" t="s">
        <v>447</v>
      </c>
      <c r="AF54" s="43" t="s">
        <v>448</v>
      </c>
      <c r="AG54" s="43" t="s">
        <v>449</v>
      </c>
      <c r="AH54" s="43" t="s">
        <v>450</v>
      </c>
      <c r="AI54" s="43" t="s">
        <v>451</v>
      </c>
      <c r="AJ54" s="43" t="s">
        <v>452</v>
      </c>
      <c r="AK54" s="43" t="s">
        <v>453</v>
      </c>
      <c r="AL54" s="43" t="s">
        <v>454</v>
      </c>
      <c r="AM54" s="297" t="s">
        <v>114</v>
      </c>
    </row>
    <row r="55" spans="1:39" ht="15.75" x14ac:dyDescent="0.25">
      <c r="A55" s="213" t="s">
        <v>206</v>
      </c>
      <c r="B55" s="214" t="s">
        <v>207</v>
      </c>
      <c r="C55" s="214"/>
      <c r="D55" s="195"/>
      <c r="E55" s="195"/>
      <c r="F55" s="195"/>
      <c r="G55" s="195"/>
      <c r="H55" s="195"/>
    </row>
    <row r="56" spans="1:39" ht="15.75" x14ac:dyDescent="0.25">
      <c r="A56" s="215" t="s">
        <v>208</v>
      </c>
      <c r="B56" s="195" t="s">
        <v>209</v>
      </c>
      <c r="C56" s="195"/>
      <c r="D56" s="234">
        <f>SUM(E56:AM56)</f>
        <v>0</v>
      </c>
      <c r="E56" s="234">
        <f>'Capex SOE BC'!E57</f>
        <v>0</v>
      </c>
      <c r="F56" s="234">
        <f>'Capex SOE BC'!F57</f>
        <v>0</v>
      </c>
      <c r="G56" s="234">
        <f>'Capex SOE BC'!G57</f>
        <v>0</v>
      </c>
      <c r="H56" s="234">
        <f>'Capex SOE BC'!H57</f>
        <v>0</v>
      </c>
      <c r="I56" s="234">
        <f>'Capex SOE BC'!I57</f>
        <v>0</v>
      </c>
      <c r="J56" s="34"/>
      <c r="K56" s="34"/>
      <c r="L56" s="34"/>
      <c r="M56" s="34"/>
      <c r="N56" s="34"/>
      <c r="O56" s="34"/>
      <c r="P56" s="34"/>
      <c r="Q56" s="34"/>
      <c r="R56" s="34"/>
      <c r="S56" s="34"/>
      <c r="T56" s="34"/>
      <c r="U56" s="34"/>
      <c r="V56" s="34"/>
      <c r="W56" s="34"/>
      <c r="X56" s="34"/>
      <c r="Y56" s="34"/>
      <c r="Z56" s="34"/>
      <c r="AA56" s="34"/>
      <c r="AB56" s="34"/>
      <c r="AC56" s="34"/>
      <c r="AD56" s="34"/>
      <c r="AE56" s="34"/>
      <c r="AF56" s="34"/>
      <c r="AG56" s="34"/>
      <c r="AH56" s="34"/>
      <c r="AI56" s="34"/>
      <c r="AJ56" s="34"/>
      <c r="AK56" s="34"/>
      <c r="AL56" s="34"/>
      <c r="AM56" s="34"/>
    </row>
    <row r="57" spans="1:39" ht="15.75" x14ac:dyDescent="0.25">
      <c r="A57" s="215" t="s">
        <v>210</v>
      </c>
      <c r="B57" s="195" t="s">
        <v>211</v>
      </c>
      <c r="C57" s="195"/>
      <c r="D57" s="234">
        <f t="shared" ref="D57:D64" si="18">SUM(E57:AM57)</f>
        <v>0</v>
      </c>
      <c r="E57" s="234">
        <f>'Capex SOE BC'!E58</f>
        <v>0</v>
      </c>
      <c r="F57" s="234">
        <f>'Capex SOE BC'!F58</f>
        <v>0</v>
      </c>
      <c r="G57" s="234">
        <f>'Capex SOE BC'!G58</f>
        <v>0</v>
      </c>
      <c r="H57" s="234">
        <f>'Capex SOE BC'!H58</f>
        <v>0</v>
      </c>
      <c r="I57" s="234">
        <f>'Capex SOE BC'!I58</f>
        <v>0</v>
      </c>
      <c r="J57" s="34"/>
      <c r="K57" s="34"/>
      <c r="L57" s="34"/>
      <c r="M57" s="34"/>
      <c r="N57" s="34"/>
      <c r="O57" s="34"/>
      <c r="P57" s="34"/>
      <c r="Q57" s="34"/>
      <c r="R57" s="34"/>
      <c r="S57" s="34"/>
      <c r="T57" s="34"/>
      <c r="U57" s="34"/>
      <c r="V57" s="34"/>
      <c r="W57" s="34"/>
      <c r="X57" s="34"/>
      <c r="Y57" s="34"/>
      <c r="Z57" s="34"/>
      <c r="AA57" s="34"/>
      <c r="AB57" s="34"/>
      <c r="AC57" s="34"/>
      <c r="AD57" s="34"/>
      <c r="AE57" s="34"/>
      <c r="AF57" s="34"/>
      <c r="AG57" s="34"/>
      <c r="AH57" s="34"/>
      <c r="AI57" s="34"/>
      <c r="AJ57" s="34"/>
      <c r="AK57" s="34"/>
      <c r="AL57" s="34"/>
      <c r="AM57" s="34"/>
    </row>
    <row r="58" spans="1:39" ht="15.75" x14ac:dyDescent="0.25">
      <c r="A58" s="215" t="s">
        <v>212</v>
      </c>
      <c r="B58" s="195" t="s">
        <v>973</v>
      </c>
      <c r="C58" s="195">
        <f>+'Capex SOE BC'!C59</f>
        <v>270.49</v>
      </c>
      <c r="D58" s="234">
        <f t="shared" si="18"/>
        <v>270.49</v>
      </c>
      <c r="E58" s="234">
        <f>+'Orç Rec Super SOE'!E54</f>
        <v>0</v>
      </c>
      <c r="F58" s="234">
        <f>+'Orç Rec Super SOE'!F54</f>
        <v>54.098000000000006</v>
      </c>
      <c r="G58" s="234">
        <f>+'Orç Rec Super SOE'!G54</f>
        <v>54.098000000000006</v>
      </c>
      <c r="H58" s="234">
        <f>+'Orç Rec Super SOE'!H54</f>
        <v>54.098000000000006</v>
      </c>
      <c r="I58" s="234">
        <f>+'Orç Rec Super SOE'!I54</f>
        <v>27.049000000000003</v>
      </c>
      <c r="J58" s="234">
        <f>+'Orç Rec Super SOE'!J54</f>
        <v>27.049000000000003</v>
      </c>
      <c r="K58" s="234">
        <f>+'Orç Rec Super SOE'!K54</f>
        <v>27.049000000000003</v>
      </c>
      <c r="L58" s="234">
        <f>+'Orç Rec Super SOE'!L54</f>
        <v>27.049000000000003</v>
      </c>
      <c r="M58" s="34"/>
      <c r="N58" s="34"/>
      <c r="O58" s="34"/>
      <c r="P58" s="34"/>
      <c r="Q58" s="34"/>
      <c r="R58" s="34"/>
      <c r="S58" s="34"/>
      <c r="T58" s="34"/>
      <c r="U58" s="34"/>
      <c r="V58" s="34"/>
      <c r="W58" s="34"/>
      <c r="X58" s="34"/>
      <c r="Y58" s="34"/>
      <c r="Z58" s="34"/>
      <c r="AA58" s="34"/>
      <c r="AB58" s="34"/>
      <c r="AC58" s="34"/>
      <c r="AD58" s="34"/>
      <c r="AE58" s="34"/>
      <c r="AF58" s="34"/>
      <c r="AG58" s="34"/>
      <c r="AH58" s="34"/>
      <c r="AI58" s="34"/>
      <c r="AJ58" s="34"/>
      <c r="AK58" s="34"/>
      <c r="AL58" s="34"/>
      <c r="AM58" s="34"/>
    </row>
    <row r="59" spans="1:39" ht="15.75" x14ac:dyDescent="0.25">
      <c r="A59" s="215" t="s">
        <v>214</v>
      </c>
      <c r="B59" s="195" t="s">
        <v>215</v>
      </c>
      <c r="C59" s="195"/>
      <c r="D59" s="234">
        <f t="shared" si="18"/>
        <v>7.5034632034632018</v>
      </c>
      <c r="E59" s="234">
        <f>'Orç Licen1 '!J209</f>
        <v>0</v>
      </c>
      <c r="F59" s="234">
        <f>'Orç Licen1 '!K209</f>
        <v>1.5423665223665228</v>
      </c>
      <c r="G59" s="234">
        <f>'Orç Licen1 '!L209</f>
        <v>1.5423665223665228</v>
      </c>
      <c r="H59" s="234">
        <f>'Orç Licen1 '!M209</f>
        <v>2.7750937950937957</v>
      </c>
      <c r="I59" s="234">
        <f>'Orç Licen1 '!N209</f>
        <v>0</v>
      </c>
      <c r="J59" s="234">
        <f>'Orç Licen1 '!O209</f>
        <v>0</v>
      </c>
      <c r="K59" s="234">
        <f>'Orç Licen1 '!P209</f>
        <v>0</v>
      </c>
      <c r="L59" s="234">
        <f>'Orç Licen1 '!Q209</f>
        <v>0</v>
      </c>
      <c r="M59" s="234">
        <f>'Orç Licen1 '!R209</f>
        <v>0.13696969696969699</v>
      </c>
      <c r="N59" s="234">
        <f>'Orç Licen1 '!S209</f>
        <v>0</v>
      </c>
      <c r="O59" s="234">
        <f>'Orç Licen1 '!T209</f>
        <v>0</v>
      </c>
      <c r="P59" s="234">
        <f>'Orç Licen1 '!U209</f>
        <v>0</v>
      </c>
      <c r="Q59" s="234">
        <f>'Orç Licen1 '!V209</f>
        <v>0</v>
      </c>
      <c r="R59" s="234">
        <f>'Orç Licen1 '!W209</f>
        <v>0</v>
      </c>
      <c r="S59" s="234">
        <f>'Orç Licen1 '!X209</f>
        <v>0</v>
      </c>
      <c r="T59" s="234">
        <f>'Orç Licen1 '!Y209</f>
        <v>0.13696969696969699</v>
      </c>
      <c r="U59" s="234">
        <f>'Orç Licen1 '!Z209</f>
        <v>0</v>
      </c>
      <c r="V59" s="234">
        <f>'Orç Licen1 '!AA209</f>
        <v>0</v>
      </c>
      <c r="W59" s="234">
        <f>'Orç Licen1 '!AB209</f>
        <v>0</v>
      </c>
      <c r="X59" s="234">
        <f>'Orç Licen1 '!AC209</f>
        <v>0</v>
      </c>
      <c r="Y59" s="234">
        <f>'Orç Licen1 '!AD209</f>
        <v>0.13696969696969699</v>
      </c>
      <c r="Z59" s="234">
        <f>'Orç Licen1 '!AE209</f>
        <v>0.13696969696969699</v>
      </c>
      <c r="AA59" s="234">
        <f>'Orç Licen1 '!AF209</f>
        <v>0</v>
      </c>
      <c r="AB59" s="234">
        <f>'Orç Licen1 '!AG209</f>
        <v>0.13696969696969699</v>
      </c>
      <c r="AC59" s="234">
        <f>'Orç Licen1 '!AH209</f>
        <v>0</v>
      </c>
      <c r="AD59" s="234">
        <f>'Orç Licen1 '!AI209</f>
        <v>0.13696969696969699</v>
      </c>
      <c r="AE59" s="234">
        <f>'Orç Licen1 '!AJ209</f>
        <v>0.13696969696969699</v>
      </c>
      <c r="AF59" s="234">
        <f>'Orç Licen1 '!AK209</f>
        <v>0</v>
      </c>
      <c r="AG59" s="234">
        <f>'Orç Licen1 '!AL209</f>
        <v>0.13696969696969699</v>
      </c>
      <c r="AH59" s="234">
        <f>'Orç Licen1 '!AM209</f>
        <v>0</v>
      </c>
      <c r="AI59" s="234">
        <f>'Orç Licen1 '!AN209</f>
        <v>0.13696969696969699</v>
      </c>
      <c r="AJ59" s="234">
        <f>'Orç Licen1 '!AO209</f>
        <v>0.13696969696969699</v>
      </c>
      <c r="AK59" s="234">
        <f>'Orç Licen1 '!AP209</f>
        <v>0.13696969696969699</v>
      </c>
      <c r="AL59" s="234">
        <f>'Orç Licen1 '!AQ209</f>
        <v>0.13696969696969699</v>
      </c>
      <c r="AM59" s="234">
        <f>'Orç Licen1 '!AR209</f>
        <v>0</v>
      </c>
    </row>
    <row r="60" spans="1:39" ht="15.75" x14ac:dyDescent="0.25">
      <c r="A60" s="215" t="s">
        <v>216</v>
      </c>
      <c r="B60" s="195" t="s">
        <v>217</v>
      </c>
      <c r="C60" s="195"/>
      <c r="D60" s="234">
        <f t="shared" si="18"/>
        <v>0</v>
      </c>
      <c r="E60" s="234">
        <f>'Capex SOE BC'!E61</f>
        <v>0</v>
      </c>
      <c r="F60" s="234">
        <f>'Capex SOE BC'!F61</f>
        <v>0</v>
      </c>
      <c r="G60" s="234">
        <f>'Capex SOE BC'!G61</f>
        <v>0</v>
      </c>
      <c r="H60" s="234">
        <f>'Capex SOE BC'!H61</f>
        <v>0</v>
      </c>
      <c r="I60" s="234">
        <f>'Capex SOE BC'!I61</f>
        <v>0</v>
      </c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34"/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  <c r="AK60" s="34"/>
      <c r="AL60" s="34"/>
      <c r="AM60" s="34"/>
    </row>
    <row r="61" spans="1:39" ht="15.75" x14ac:dyDescent="0.25">
      <c r="A61" s="215" t="s">
        <v>218</v>
      </c>
      <c r="B61" s="195" t="s">
        <v>219</v>
      </c>
      <c r="C61" s="195"/>
      <c r="D61" s="234">
        <f t="shared" si="18"/>
        <v>0</v>
      </c>
      <c r="E61" s="234">
        <f>'Capex SOE BC'!E62</f>
        <v>0</v>
      </c>
      <c r="F61" s="234">
        <f>'Capex SOE BC'!F62</f>
        <v>0</v>
      </c>
      <c r="G61" s="234">
        <f>'Capex SOE BC'!G62</f>
        <v>0</v>
      </c>
      <c r="H61" s="234">
        <f>'Capex SOE BC'!H62</f>
        <v>0</v>
      </c>
      <c r="I61" s="234">
        <f>'Capex SOE BC'!I62</f>
        <v>0</v>
      </c>
      <c r="J61" s="34"/>
      <c r="K61" s="34"/>
      <c r="L61" s="34"/>
      <c r="M61" s="34"/>
      <c r="N61" s="34"/>
      <c r="O61" s="34"/>
      <c r="P61" s="34"/>
      <c r="Q61" s="34"/>
      <c r="R61" s="34"/>
      <c r="S61" s="34"/>
      <c r="T61" s="34"/>
      <c r="U61" s="34"/>
      <c r="V61" s="34"/>
      <c r="W61" s="34"/>
      <c r="X61" s="34"/>
      <c r="Y61" s="34"/>
      <c r="Z61" s="34"/>
      <c r="AA61" s="34"/>
      <c r="AB61" s="34"/>
      <c r="AC61" s="34"/>
      <c r="AD61" s="34"/>
      <c r="AE61" s="34"/>
      <c r="AF61" s="34"/>
      <c r="AG61" s="34"/>
      <c r="AH61" s="34"/>
      <c r="AI61" s="34"/>
      <c r="AJ61" s="34"/>
      <c r="AK61" s="34"/>
      <c r="AL61" s="34"/>
      <c r="AM61" s="34"/>
    </row>
    <row r="62" spans="1:39" ht="15.75" x14ac:dyDescent="0.25">
      <c r="A62" s="215" t="s">
        <v>220</v>
      </c>
      <c r="B62" s="195" t="s">
        <v>221</v>
      </c>
      <c r="C62" s="195"/>
      <c r="D62" s="234">
        <f t="shared" si="18"/>
        <v>0</v>
      </c>
      <c r="E62" s="234">
        <f>'Capex SOE BC'!E63</f>
        <v>0</v>
      </c>
      <c r="F62" s="234">
        <f>'Capex SOE BC'!F63</f>
        <v>0</v>
      </c>
      <c r="G62" s="234">
        <f>'Capex SOE BC'!G63</f>
        <v>0</v>
      </c>
      <c r="H62" s="234">
        <f>'Capex SOE BC'!H63</f>
        <v>0</v>
      </c>
      <c r="I62" s="234">
        <f>'Capex SOE BC'!I63</f>
        <v>0</v>
      </c>
      <c r="J62" s="34"/>
      <c r="K62" s="34"/>
      <c r="L62" s="34"/>
      <c r="M62" s="34"/>
      <c r="N62" s="34"/>
      <c r="O62" s="34"/>
      <c r="P62" s="34"/>
      <c r="Q62" s="34"/>
      <c r="R62" s="34"/>
      <c r="S62" s="34"/>
      <c r="T62" s="34"/>
      <c r="U62" s="34"/>
      <c r="V62" s="34"/>
      <c r="W62" s="34"/>
      <c r="X62" s="34"/>
      <c r="Y62" s="34"/>
      <c r="Z62" s="34"/>
      <c r="AA62" s="34"/>
      <c r="AB62" s="34"/>
      <c r="AC62" s="34"/>
      <c r="AD62" s="34"/>
      <c r="AE62" s="34"/>
      <c r="AF62" s="34"/>
      <c r="AG62" s="34"/>
      <c r="AH62" s="34"/>
      <c r="AI62" s="34"/>
      <c r="AJ62" s="34"/>
      <c r="AK62" s="34"/>
      <c r="AL62" s="34"/>
      <c r="AM62" s="34"/>
    </row>
    <row r="63" spans="1:39" ht="15.75" x14ac:dyDescent="0.25">
      <c r="A63" s="215" t="s">
        <v>222</v>
      </c>
      <c r="B63" s="195" t="s">
        <v>223</v>
      </c>
      <c r="C63" s="195"/>
      <c r="D63" s="234">
        <f t="shared" si="18"/>
        <v>0</v>
      </c>
      <c r="E63" s="234">
        <f>'Capex SOE BC'!E64</f>
        <v>0</v>
      </c>
      <c r="F63" s="234">
        <f>'Capex SOE BC'!F64</f>
        <v>0</v>
      </c>
      <c r="G63" s="234">
        <f>'Capex SOE BC'!G64</f>
        <v>0</v>
      </c>
      <c r="H63" s="234">
        <f>'Capex SOE BC'!H64</f>
        <v>0</v>
      </c>
      <c r="I63" s="234">
        <f>'Capex SOE BC'!I64</f>
        <v>0</v>
      </c>
      <c r="J63" s="34"/>
      <c r="K63" s="34"/>
      <c r="L63" s="34"/>
      <c r="M63" s="34"/>
      <c r="N63" s="34"/>
      <c r="O63" s="34"/>
      <c r="P63" s="34"/>
      <c r="Q63" s="34"/>
      <c r="R63" s="34"/>
      <c r="S63" s="34"/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34"/>
      <c r="AE63" s="34"/>
      <c r="AF63" s="34"/>
      <c r="AG63" s="34"/>
      <c r="AH63" s="34"/>
      <c r="AI63" s="34"/>
      <c r="AJ63" s="34"/>
      <c r="AK63" s="34"/>
      <c r="AL63" s="34"/>
      <c r="AM63" s="34"/>
    </row>
    <row r="64" spans="1:39" ht="15.75" x14ac:dyDescent="0.25">
      <c r="A64" s="215" t="s">
        <v>224</v>
      </c>
      <c r="B64" s="195" t="s">
        <v>225</v>
      </c>
      <c r="C64" s="234">
        <f>'Capex SOE BC'!D65</f>
        <v>277.99346320346325</v>
      </c>
      <c r="D64" s="234">
        <f t="shared" si="18"/>
        <v>277.99346320346308</v>
      </c>
      <c r="E64" s="234">
        <f>SUM(E56:E63)</f>
        <v>0</v>
      </c>
      <c r="F64" s="234">
        <f t="shared" ref="F64:AM64" si="19">SUM(F56:F63)</f>
        <v>55.640366522366527</v>
      </c>
      <c r="G64" s="234">
        <f t="shared" si="19"/>
        <v>55.640366522366527</v>
      </c>
      <c r="H64" s="234">
        <f t="shared" si="19"/>
        <v>56.873093795093801</v>
      </c>
      <c r="I64" s="234">
        <f t="shared" si="19"/>
        <v>27.049000000000003</v>
      </c>
      <c r="J64" s="234">
        <f t="shared" si="19"/>
        <v>27.049000000000003</v>
      </c>
      <c r="K64" s="234">
        <f t="shared" si="19"/>
        <v>27.049000000000003</v>
      </c>
      <c r="L64" s="234">
        <f t="shared" si="19"/>
        <v>27.049000000000003</v>
      </c>
      <c r="M64" s="234">
        <f t="shared" si="19"/>
        <v>0.13696969696969699</v>
      </c>
      <c r="N64" s="234">
        <f t="shared" si="19"/>
        <v>0</v>
      </c>
      <c r="O64" s="234">
        <f t="shared" si="19"/>
        <v>0</v>
      </c>
      <c r="P64" s="234">
        <f t="shared" si="19"/>
        <v>0</v>
      </c>
      <c r="Q64" s="234">
        <f t="shared" si="19"/>
        <v>0</v>
      </c>
      <c r="R64" s="234">
        <f t="shared" si="19"/>
        <v>0</v>
      </c>
      <c r="S64" s="234">
        <f t="shared" si="19"/>
        <v>0</v>
      </c>
      <c r="T64" s="234">
        <f t="shared" si="19"/>
        <v>0.13696969696969699</v>
      </c>
      <c r="U64" s="234">
        <f t="shared" si="19"/>
        <v>0</v>
      </c>
      <c r="V64" s="234">
        <f t="shared" si="19"/>
        <v>0</v>
      </c>
      <c r="W64" s="234">
        <f t="shared" si="19"/>
        <v>0</v>
      </c>
      <c r="X64" s="234">
        <f t="shared" si="19"/>
        <v>0</v>
      </c>
      <c r="Y64" s="234">
        <f t="shared" si="19"/>
        <v>0.13696969696969699</v>
      </c>
      <c r="Z64" s="234">
        <f t="shared" si="19"/>
        <v>0.13696969696969699</v>
      </c>
      <c r="AA64" s="234">
        <f t="shared" si="19"/>
        <v>0</v>
      </c>
      <c r="AB64" s="234">
        <f t="shared" si="19"/>
        <v>0.13696969696969699</v>
      </c>
      <c r="AC64" s="234">
        <f t="shared" si="19"/>
        <v>0</v>
      </c>
      <c r="AD64" s="234">
        <f t="shared" si="19"/>
        <v>0.13696969696969699</v>
      </c>
      <c r="AE64" s="234">
        <f t="shared" si="19"/>
        <v>0.13696969696969699</v>
      </c>
      <c r="AF64" s="234">
        <f t="shared" si="19"/>
        <v>0</v>
      </c>
      <c r="AG64" s="234">
        <f t="shared" si="19"/>
        <v>0.13696969696969699</v>
      </c>
      <c r="AH64" s="234">
        <f t="shared" si="19"/>
        <v>0</v>
      </c>
      <c r="AI64" s="234">
        <f t="shared" si="19"/>
        <v>0.13696969696969699</v>
      </c>
      <c r="AJ64" s="234">
        <f t="shared" si="19"/>
        <v>0.13696969696969699</v>
      </c>
      <c r="AK64" s="234">
        <f t="shared" si="19"/>
        <v>0.13696969696969699</v>
      </c>
      <c r="AL64" s="234">
        <f t="shared" si="19"/>
        <v>0.13696969696969699</v>
      </c>
      <c r="AM64" s="234">
        <f t="shared" si="19"/>
        <v>0</v>
      </c>
    </row>
    <row r="65" spans="1:39" ht="15.75" x14ac:dyDescent="0.25">
      <c r="A65" s="215"/>
      <c r="B65" s="195" t="s">
        <v>226</v>
      </c>
      <c r="C65" s="195"/>
      <c r="D65" s="234"/>
      <c r="E65" s="234"/>
      <c r="F65" s="234"/>
      <c r="G65" s="234"/>
      <c r="H65" s="34"/>
      <c r="I65" s="34"/>
      <c r="J65" s="34"/>
      <c r="K65" s="34"/>
      <c r="L65" s="34"/>
      <c r="M65" s="34"/>
      <c r="N65" s="34"/>
      <c r="O65" s="34"/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  <c r="AK65" s="34"/>
      <c r="AL65" s="34"/>
      <c r="AM65" s="34"/>
    </row>
    <row r="66" spans="1:39" ht="15.75" x14ac:dyDescent="0.25">
      <c r="A66" s="213" t="s">
        <v>227</v>
      </c>
      <c r="B66" s="214" t="s">
        <v>228</v>
      </c>
      <c r="C66" s="214"/>
      <c r="D66" s="234"/>
      <c r="E66" s="234"/>
      <c r="F66" s="234"/>
      <c r="G66" s="234"/>
      <c r="H66" s="34"/>
      <c r="I66" s="34"/>
      <c r="J66" s="34"/>
      <c r="K66" s="34"/>
      <c r="L66" s="34"/>
      <c r="M66" s="34"/>
      <c r="N66" s="34"/>
      <c r="O66" s="34"/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  <c r="AK66" s="34"/>
      <c r="AL66" s="34"/>
      <c r="AM66" s="34"/>
    </row>
    <row r="67" spans="1:39" ht="15.75" x14ac:dyDescent="0.25">
      <c r="A67" s="215" t="s">
        <v>229</v>
      </c>
      <c r="B67" s="195" t="s">
        <v>296</v>
      </c>
      <c r="C67" s="195"/>
      <c r="D67" s="234">
        <f t="shared" ref="D67:D69" si="20">SUM(E67:AM67)</f>
        <v>54.599999999999994</v>
      </c>
      <c r="E67" s="234"/>
      <c r="F67" s="234"/>
      <c r="G67" s="234"/>
      <c r="H67" s="234">
        <f>+'Inv Frotas 2'!E385/1000000</f>
        <v>23.4</v>
      </c>
      <c r="I67" s="234">
        <f>+'Inv Frotas 2'!F385/1000000</f>
        <v>0.29532901708578835</v>
      </c>
      <c r="J67" s="234">
        <f>+'Inv Frotas 2'!G385/1000000</f>
        <v>0.29905633453591174</v>
      </c>
      <c r="K67" s="234">
        <f>+'Inv Frotas 2'!H385/1000000</f>
        <v>0.30283069408000785</v>
      </c>
      <c r="L67" s="234">
        <f>+'Inv Frotas 2'!I385/1000000</f>
        <v>0.30665268943154583</v>
      </c>
      <c r="M67" s="234">
        <f>+'Inv Frotas 2'!J385/1000000</f>
        <v>0.31052292179720986</v>
      </c>
      <c r="N67" s="234">
        <f>+'Inv Frotas 2'!K385/1000000</f>
        <v>0.31444199997144012</v>
      </c>
      <c r="O67" s="234">
        <f>+'Inv Frotas 2'!L385/1000000</f>
        <v>0.31841054043221212</v>
      </c>
      <c r="P67" s="234">
        <f>+'Inv Frotas 2'!M385/1000000</f>
        <v>0.32242916743800726</v>
      </c>
      <c r="Q67" s="234">
        <f>+'Inv Frotas 2'!N385/1000000</f>
        <v>0.32649851312600264</v>
      </c>
      <c r="R67" s="234">
        <f>+'Inv Frotas 2'!O385/1000000</f>
        <v>0.66541114670030521</v>
      </c>
      <c r="S67" s="234">
        <f>+'Inv Frotas 2'!P385/1000000</f>
        <v>0.33901730393260116</v>
      </c>
      <c r="T67" s="234">
        <f>+'Inv Frotas 2'!Q385/1000000</f>
        <v>0.34329600680207445</v>
      </c>
      <c r="U67" s="234">
        <f>+'Inv Frotas 2'!R385/1000000</f>
        <v>0.34762871074473584</v>
      </c>
      <c r="V67" s="234">
        <f>+'Inv Frotas 2'!S385/1000000</f>
        <v>0.35201609730264849</v>
      </c>
      <c r="W67" s="234">
        <f>+'Inv Frotas 2'!T385/1000000</f>
        <v>0.3564588566195091</v>
      </c>
      <c r="X67" s="234">
        <f>+'Inv Frotas 2'!U385/1000000</f>
        <v>1.2598627451357356</v>
      </c>
      <c r="Y67" s="234">
        <f>+'Inv Frotas 2'!V385/1000000</f>
        <v>1.3153611415196873</v>
      </c>
      <c r="Z67" s="234">
        <f>+'Inv Frotas 2'!W385/1000000</f>
        <v>1.3733043058063938</v>
      </c>
      <c r="AA67" s="234">
        <f>+'Inv Frotas 2'!X385/1000000</f>
        <v>1.4337999328210789</v>
      </c>
      <c r="AB67" s="234">
        <f>+'Inv Frotas 2'!Y385/1000000</f>
        <v>1.4969604614693115</v>
      </c>
      <c r="AC67" s="234">
        <f>+'Inv Frotas 2'!Z385/1000000</f>
        <v>1.5629032837191803</v>
      </c>
      <c r="AD67" s="234">
        <f>+'Inv Frotas 2'!AA385/1000000</f>
        <v>1.6317509627893958</v>
      </c>
      <c r="AE67" s="234">
        <f>+'Inv Frotas 2'!AB385/1000000</f>
        <v>1.7036314609487595</v>
      </c>
      <c r="AF67" s="234">
        <f>+'Inv Frotas 2'!AC385/1000000</f>
        <v>1.7786783773505177</v>
      </c>
      <c r="AG67" s="234">
        <f>+'Inv Frotas 2'!AD385/1000000</f>
        <v>1.8570311963436203</v>
      </c>
      <c r="AH67" s="234">
        <f>+'Inv Frotas 2'!AE385/1000000</f>
        <v>0.59693224895920316</v>
      </c>
      <c r="AI67" s="234">
        <f>+'Inv Frotas 2'!AF385/1000000</f>
        <v>1.8398129729115511</v>
      </c>
      <c r="AJ67" s="234">
        <f>+'Inv Frotas 2'!AG385/1000000</f>
        <v>1.9156904751954684</v>
      </c>
      <c r="AK67" s="234">
        <f>+'Inv Frotas 2'!AH385/1000000</f>
        <v>3.9305690458805538</v>
      </c>
      <c r="AL67" s="234">
        <f>+'Inv Frotas 2'!AI385/1000000</f>
        <v>2.3037113891495431</v>
      </c>
      <c r="AM67" s="234">
        <f>+'Inv Frotas 2'!AJ385/1000000</f>
        <v>0</v>
      </c>
    </row>
    <row r="68" spans="1:39" ht="15.75" x14ac:dyDescent="0.25">
      <c r="A68" s="215" t="s">
        <v>297</v>
      </c>
      <c r="B68" s="195" t="s">
        <v>233</v>
      </c>
      <c r="C68" s="195"/>
      <c r="D68" s="234">
        <f t="shared" si="20"/>
        <v>0</v>
      </c>
      <c r="E68" s="234"/>
      <c r="F68" s="234"/>
      <c r="G68" s="234"/>
      <c r="H68" s="234">
        <f>+'Capex SOE BC'!I69</f>
        <v>0</v>
      </c>
      <c r="I68" s="34"/>
      <c r="J68" s="34"/>
      <c r="K68" s="34"/>
      <c r="L68" s="34"/>
      <c r="M68" s="34"/>
      <c r="N68" s="34"/>
      <c r="O68" s="34"/>
      <c r="P68" s="34"/>
      <c r="Q68" s="34"/>
      <c r="R68" s="34"/>
      <c r="S68" s="34"/>
      <c r="T68" s="34"/>
      <c r="U68" s="34"/>
      <c r="V68" s="34"/>
      <c r="W68" s="34"/>
      <c r="X68" s="34"/>
      <c r="Y68" s="34"/>
      <c r="Z68" s="34"/>
      <c r="AA68" s="34"/>
      <c r="AB68" s="34"/>
      <c r="AC68" s="34"/>
      <c r="AD68" s="34"/>
      <c r="AE68" s="34"/>
      <c r="AF68" s="34"/>
      <c r="AG68" s="34"/>
      <c r="AH68" s="34"/>
      <c r="AI68" s="34"/>
      <c r="AJ68" s="34"/>
      <c r="AK68" s="34"/>
      <c r="AL68" s="34"/>
      <c r="AM68" s="34"/>
    </row>
    <row r="69" spans="1:39" ht="15.75" x14ac:dyDescent="0.25">
      <c r="A69" s="215" t="s">
        <v>231</v>
      </c>
      <c r="B69" s="195" t="s">
        <v>298</v>
      </c>
      <c r="C69" s="234">
        <f>+'Capex SOE BC'!D70</f>
        <v>54.599999999999994</v>
      </c>
      <c r="D69" s="234">
        <f t="shared" si="20"/>
        <v>54.599999999999994</v>
      </c>
      <c r="E69" s="234">
        <f>SUM(E67:E68)</f>
        <v>0</v>
      </c>
      <c r="F69" s="234">
        <f t="shared" ref="F69:AM69" si="21">SUM(F67:F68)</f>
        <v>0</v>
      </c>
      <c r="G69" s="234">
        <f t="shared" si="21"/>
        <v>0</v>
      </c>
      <c r="H69" s="234">
        <f t="shared" si="21"/>
        <v>23.4</v>
      </c>
      <c r="I69" s="234">
        <f t="shared" si="21"/>
        <v>0.29532901708578835</v>
      </c>
      <c r="J69" s="234">
        <f t="shared" si="21"/>
        <v>0.29905633453591174</v>
      </c>
      <c r="K69" s="234">
        <f t="shared" si="21"/>
        <v>0.30283069408000785</v>
      </c>
      <c r="L69" s="234">
        <f t="shared" si="21"/>
        <v>0.30665268943154583</v>
      </c>
      <c r="M69" s="234">
        <f t="shared" si="21"/>
        <v>0.31052292179720986</v>
      </c>
      <c r="N69" s="234">
        <f t="shared" si="21"/>
        <v>0.31444199997144012</v>
      </c>
      <c r="O69" s="234">
        <f t="shared" si="21"/>
        <v>0.31841054043221212</v>
      </c>
      <c r="P69" s="234">
        <f t="shared" si="21"/>
        <v>0.32242916743800726</v>
      </c>
      <c r="Q69" s="234">
        <f t="shared" si="21"/>
        <v>0.32649851312600264</v>
      </c>
      <c r="R69" s="234">
        <f t="shared" si="21"/>
        <v>0.66541114670030521</v>
      </c>
      <c r="S69" s="234">
        <f t="shared" si="21"/>
        <v>0.33901730393260116</v>
      </c>
      <c r="T69" s="234">
        <f t="shared" si="21"/>
        <v>0.34329600680207445</v>
      </c>
      <c r="U69" s="234">
        <f t="shared" si="21"/>
        <v>0.34762871074473584</v>
      </c>
      <c r="V69" s="234">
        <f t="shared" si="21"/>
        <v>0.35201609730264849</v>
      </c>
      <c r="W69" s="234">
        <f t="shared" si="21"/>
        <v>0.3564588566195091</v>
      </c>
      <c r="X69" s="234">
        <f t="shared" si="21"/>
        <v>1.2598627451357356</v>
      </c>
      <c r="Y69" s="234">
        <f t="shared" si="21"/>
        <v>1.3153611415196873</v>
      </c>
      <c r="Z69" s="234">
        <f t="shared" si="21"/>
        <v>1.3733043058063938</v>
      </c>
      <c r="AA69" s="234">
        <f t="shared" si="21"/>
        <v>1.4337999328210789</v>
      </c>
      <c r="AB69" s="234">
        <f t="shared" si="21"/>
        <v>1.4969604614693115</v>
      </c>
      <c r="AC69" s="234">
        <f t="shared" si="21"/>
        <v>1.5629032837191803</v>
      </c>
      <c r="AD69" s="234">
        <f t="shared" si="21"/>
        <v>1.6317509627893958</v>
      </c>
      <c r="AE69" s="234">
        <f t="shared" si="21"/>
        <v>1.7036314609487595</v>
      </c>
      <c r="AF69" s="234">
        <f t="shared" si="21"/>
        <v>1.7786783773505177</v>
      </c>
      <c r="AG69" s="234">
        <f t="shared" si="21"/>
        <v>1.8570311963436203</v>
      </c>
      <c r="AH69" s="234">
        <f t="shared" si="21"/>
        <v>0.59693224895920316</v>
      </c>
      <c r="AI69" s="234">
        <f t="shared" si="21"/>
        <v>1.8398129729115511</v>
      </c>
      <c r="AJ69" s="234">
        <f t="shared" si="21"/>
        <v>1.9156904751954684</v>
      </c>
      <c r="AK69" s="234">
        <f t="shared" si="21"/>
        <v>3.9305690458805538</v>
      </c>
      <c r="AL69" s="234">
        <f t="shared" si="21"/>
        <v>2.3037113891495431</v>
      </c>
      <c r="AM69" s="234">
        <f t="shared" si="21"/>
        <v>0</v>
      </c>
    </row>
    <row r="70" spans="1:39" ht="15.75" x14ac:dyDescent="0.25">
      <c r="A70" s="215"/>
      <c r="B70" s="195"/>
      <c r="C70" s="234"/>
      <c r="D70" s="234"/>
      <c r="E70" s="234"/>
      <c r="F70" s="234"/>
      <c r="G70" s="234"/>
      <c r="H70" s="34"/>
      <c r="I70" s="34"/>
      <c r="J70" s="34"/>
      <c r="K70" s="34"/>
      <c r="L70" s="34"/>
      <c r="M70" s="34"/>
      <c r="N70" s="34"/>
      <c r="O70" s="34"/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  <c r="AK70" s="34"/>
      <c r="AL70" s="34"/>
      <c r="AM70" s="34"/>
    </row>
    <row r="71" spans="1:39" ht="15.75" x14ac:dyDescent="0.25">
      <c r="A71" s="213" t="s">
        <v>234</v>
      </c>
      <c r="B71" s="214" t="s">
        <v>235</v>
      </c>
      <c r="C71" s="235"/>
      <c r="D71" s="234"/>
      <c r="E71" s="234"/>
      <c r="F71" s="234"/>
      <c r="G71" s="234"/>
      <c r="H71" s="34"/>
      <c r="I71" s="34"/>
      <c r="J71" s="34"/>
      <c r="K71" s="34"/>
      <c r="L71" s="34"/>
      <c r="M71" s="34"/>
      <c r="N71" s="34"/>
      <c r="O71" s="34"/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  <c r="AK71" s="34"/>
      <c r="AL71" s="34"/>
      <c r="AM71" s="34"/>
    </row>
    <row r="72" spans="1:39" ht="15.75" x14ac:dyDescent="0.25">
      <c r="A72" s="215" t="s">
        <v>236</v>
      </c>
      <c r="B72" s="195" t="s">
        <v>230</v>
      </c>
      <c r="C72" s="234"/>
      <c r="D72" s="234">
        <f t="shared" ref="D72:D74" si="22">SUM(E72:AM72)</f>
        <v>34.799999999999997</v>
      </c>
      <c r="E72" s="234"/>
      <c r="F72" s="234"/>
      <c r="G72" s="234"/>
      <c r="H72" s="234">
        <f>'Inv Frotas 2'!E386/1000000</f>
        <v>14.28</v>
      </c>
      <c r="I72" s="234">
        <f>'Inv Frotas 2'!F386/1000000</f>
        <v>0.26002227692237967</v>
      </c>
      <c r="J72" s="234">
        <f>'Inv Frotas 2'!G386/1000000</f>
        <v>0.26404677599952381</v>
      </c>
      <c r="K72" s="234">
        <f>'Inv Frotas 2'!H386/1000000</f>
        <v>0.26813356432745988</v>
      </c>
      <c r="L72" s="234">
        <f>'Inv Frotas 2'!I386/1000000</f>
        <v>0.27228360598910967</v>
      </c>
      <c r="M72" s="234">
        <f>'Inv Frotas 2'!J386/1000000</f>
        <v>0.27649787998899</v>
      </c>
      <c r="N72" s="234">
        <f>'Inv Frotas 2'!K386/1000000</f>
        <v>0.28077738048416223</v>
      </c>
      <c r="O72" s="234">
        <f>'Inv Frotas 2'!L386/1000000</f>
        <v>0.28512311701879639</v>
      </c>
      <c r="P72" s="234">
        <f>'Inv Frotas 2'!M386/1000000</f>
        <v>0.28953611476227253</v>
      </c>
      <c r="Q72" s="234">
        <f>'Inv Frotas 2'!N386/1000000</f>
        <v>0.29401741475106746</v>
      </c>
      <c r="R72" s="234">
        <f>'Inv Frotas 2'!O386/1000000</f>
        <v>0.60175724055746749</v>
      </c>
      <c r="S72" s="234">
        <f>'Inv Frotas 2'!P386/1000000</f>
        <v>0.30788178174407904</v>
      </c>
      <c r="T72" s="234">
        <f>'Inv Frotas 2'!Q386/1000000</f>
        <v>0.31264702709599196</v>
      </c>
      <c r="U72" s="234">
        <f>'Inv Frotas 2'!R386/1000000</f>
        <v>0.31748602661137509</v>
      </c>
      <c r="V72" s="234">
        <f>'Inv Frotas 2'!S386/1000000</f>
        <v>0.32239992182152943</v>
      </c>
      <c r="W72" s="234">
        <f>'Inv Frotas 2'!T386/1000000</f>
        <v>0.32738987192579544</v>
      </c>
      <c r="X72" s="234">
        <f>'Inv Frotas 2'!U386/1000000</f>
        <v>0.80579344179269574</v>
      </c>
      <c r="Y72" s="234">
        <f>'Inv Frotas 2'!V386/1000000</f>
        <v>0.83602170393590991</v>
      </c>
      <c r="Z72" s="234">
        <f>'Inv Frotas 2'!W386/1000000</f>
        <v>0.86738393886271525</v>
      </c>
      <c r="AA72" s="234">
        <f>'Inv Frotas 2'!X386/1000000</f>
        <v>0.89992268604391035</v>
      </c>
      <c r="AB72" s="234">
        <f>'Inv Frotas 2'!Y386/1000000</f>
        <v>0.93368208076153114</v>
      </c>
      <c r="AC72" s="234">
        <f>'Inv Frotas 2'!Z386/1000000</f>
        <v>0.96870791397368172</v>
      </c>
      <c r="AD72" s="234">
        <f>'Inv Frotas 2'!AA386/1000000</f>
        <v>1.0050476944249249</v>
      </c>
      <c r="AE72" s="234">
        <f>'Inv Frotas 2'!AB386/1000000</f>
        <v>1.0427507130867764</v>
      </c>
      <c r="AF72" s="234">
        <f>'Inv Frotas 2'!AC386/1000000</f>
        <v>1.0818681100155425</v>
      </c>
      <c r="AG72" s="234">
        <f>'Inv Frotas 2'!AD386/1000000</f>
        <v>1.1224529437183013</v>
      </c>
      <c r="AH72" s="234">
        <f>'Inv Frotas 2'!AE386/1000000</f>
        <v>0.35932875018162802</v>
      </c>
      <c r="AI72" s="234">
        <f>'Inv Frotas 2'!AF386/1000000</f>
        <v>1.1031346715004793</v>
      </c>
      <c r="AJ72" s="234">
        <f>'Inv Frotas 2'!AG386/1000000</f>
        <v>1.1418859899865652</v>
      </c>
      <c r="AK72" s="234">
        <f>'Inv Frotas 2'!AH386/1000000</f>
        <v>2.3226300601296521</v>
      </c>
      <c r="AL72" s="234">
        <f>'Inv Frotas 2'!AI386/1000000</f>
        <v>1.3493893015856862</v>
      </c>
      <c r="AM72" s="234">
        <f>'Inv Frotas 2'!AJ386/1000000</f>
        <v>0</v>
      </c>
    </row>
    <row r="73" spans="1:39" ht="15.75" x14ac:dyDescent="0.25">
      <c r="A73" s="215" t="s">
        <v>237</v>
      </c>
      <c r="B73" s="195" t="s">
        <v>233</v>
      </c>
      <c r="C73" s="234"/>
      <c r="D73" s="234">
        <f t="shared" si="22"/>
        <v>0</v>
      </c>
      <c r="E73" s="234"/>
      <c r="F73" s="234"/>
      <c r="G73" s="234"/>
      <c r="H73" s="234">
        <f>+'Capex SOE BC'!I74</f>
        <v>0</v>
      </c>
      <c r="I73" s="34"/>
      <c r="J73" s="34"/>
      <c r="K73" s="34"/>
      <c r="L73" s="34"/>
      <c r="M73" s="34"/>
      <c r="N73" s="34"/>
      <c r="O73" s="34"/>
      <c r="P73" s="34"/>
      <c r="Q73" s="34"/>
      <c r="R73" s="34"/>
      <c r="S73" s="34"/>
      <c r="T73" s="34"/>
      <c r="U73" s="34"/>
      <c r="V73" s="34"/>
      <c r="W73" s="34"/>
      <c r="X73" s="34"/>
      <c r="Y73" s="34"/>
      <c r="Z73" s="34"/>
      <c r="AA73" s="34"/>
      <c r="AB73" s="34"/>
      <c r="AC73" s="34"/>
      <c r="AD73" s="34"/>
      <c r="AE73" s="34"/>
      <c r="AF73" s="34"/>
      <c r="AG73" s="34"/>
      <c r="AH73" s="34"/>
      <c r="AI73" s="34"/>
      <c r="AJ73" s="34"/>
      <c r="AK73" s="34"/>
      <c r="AL73" s="34"/>
      <c r="AM73" s="34"/>
    </row>
    <row r="74" spans="1:39" ht="15.75" x14ac:dyDescent="0.25">
      <c r="A74" s="215" t="s">
        <v>263</v>
      </c>
      <c r="B74" s="195" t="s">
        <v>300</v>
      </c>
      <c r="C74" s="234">
        <f>+'Capex SOE BC'!D75</f>
        <v>34.799999999999997</v>
      </c>
      <c r="D74" s="234">
        <f t="shared" si="22"/>
        <v>34.799999999999997</v>
      </c>
      <c r="E74" s="234">
        <f>SUM(E72:E73)</f>
        <v>0</v>
      </c>
      <c r="F74" s="234">
        <f t="shared" ref="F74:AM74" si="23">SUM(F72:F73)</f>
        <v>0</v>
      </c>
      <c r="G74" s="234">
        <f t="shared" si="23"/>
        <v>0</v>
      </c>
      <c r="H74" s="234">
        <f t="shared" si="23"/>
        <v>14.28</v>
      </c>
      <c r="I74" s="234">
        <f t="shared" si="23"/>
        <v>0.26002227692237967</v>
      </c>
      <c r="J74" s="234">
        <f t="shared" si="23"/>
        <v>0.26404677599952381</v>
      </c>
      <c r="K74" s="234">
        <f t="shared" si="23"/>
        <v>0.26813356432745988</v>
      </c>
      <c r="L74" s="234">
        <f t="shared" si="23"/>
        <v>0.27228360598910967</v>
      </c>
      <c r="M74" s="234">
        <f t="shared" si="23"/>
        <v>0.27649787998899</v>
      </c>
      <c r="N74" s="234">
        <f t="shared" si="23"/>
        <v>0.28077738048416223</v>
      </c>
      <c r="O74" s="234">
        <f t="shared" si="23"/>
        <v>0.28512311701879639</v>
      </c>
      <c r="P74" s="234">
        <f t="shared" si="23"/>
        <v>0.28953611476227253</v>
      </c>
      <c r="Q74" s="234">
        <f t="shared" si="23"/>
        <v>0.29401741475106746</v>
      </c>
      <c r="R74" s="234">
        <f t="shared" si="23"/>
        <v>0.60175724055746749</v>
      </c>
      <c r="S74" s="234">
        <f t="shared" si="23"/>
        <v>0.30788178174407904</v>
      </c>
      <c r="T74" s="234">
        <f t="shared" si="23"/>
        <v>0.31264702709599196</v>
      </c>
      <c r="U74" s="234">
        <f t="shared" si="23"/>
        <v>0.31748602661137509</v>
      </c>
      <c r="V74" s="234">
        <f t="shared" si="23"/>
        <v>0.32239992182152943</v>
      </c>
      <c r="W74" s="234">
        <f t="shared" si="23"/>
        <v>0.32738987192579544</v>
      </c>
      <c r="X74" s="234">
        <f t="shared" si="23"/>
        <v>0.80579344179269574</v>
      </c>
      <c r="Y74" s="234">
        <f t="shared" si="23"/>
        <v>0.83602170393590991</v>
      </c>
      <c r="Z74" s="234">
        <f t="shared" si="23"/>
        <v>0.86738393886271525</v>
      </c>
      <c r="AA74" s="234">
        <f t="shared" si="23"/>
        <v>0.89992268604391035</v>
      </c>
      <c r="AB74" s="234">
        <f t="shared" si="23"/>
        <v>0.93368208076153114</v>
      </c>
      <c r="AC74" s="234">
        <f t="shared" si="23"/>
        <v>0.96870791397368172</v>
      </c>
      <c r="AD74" s="234">
        <f t="shared" si="23"/>
        <v>1.0050476944249249</v>
      </c>
      <c r="AE74" s="234">
        <f t="shared" si="23"/>
        <v>1.0427507130867764</v>
      </c>
      <c r="AF74" s="234">
        <f t="shared" si="23"/>
        <v>1.0818681100155425</v>
      </c>
      <c r="AG74" s="234">
        <f t="shared" si="23"/>
        <v>1.1224529437183013</v>
      </c>
      <c r="AH74" s="234">
        <f t="shared" si="23"/>
        <v>0.35932875018162802</v>
      </c>
      <c r="AI74" s="234">
        <f t="shared" si="23"/>
        <v>1.1031346715004793</v>
      </c>
      <c r="AJ74" s="234">
        <f t="shared" si="23"/>
        <v>1.1418859899865652</v>
      </c>
      <c r="AK74" s="234">
        <f t="shared" si="23"/>
        <v>2.3226300601296521</v>
      </c>
      <c r="AL74" s="234">
        <f t="shared" si="23"/>
        <v>1.3493893015856862</v>
      </c>
      <c r="AM74" s="234">
        <f t="shared" si="23"/>
        <v>0</v>
      </c>
    </row>
    <row r="75" spans="1:39" ht="15.75" x14ac:dyDescent="0.25">
      <c r="A75" s="215"/>
      <c r="B75" s="195"/>
      <c r="C75" s="234"/>
      <c r="D75" s="234"/>
      <c r="E75" s="234"/>
      <c r="F75" s="234"/>
      <c r="G75" s="2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34"/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34"/>
      <c r="AI75" s="34"/>
      <c r="AJ75" s="34"/>
      <c r="AK75" s="34"/>
      <c r="AL75" s="34"/>
      <c r="AM75" s="34"/>
    </row>
    <row r="76" spans="1:39" ht="15.75" x14ac:dyDescent="0.25">
      <c r="A76" s="213" t="s">
        <v>238</v>
      </c>
      <c r="B76" s="214" t="s">
        <v>28</v>
      </c>
      <c r="C76" s="235"/>
      <c r="D76" s="234"/>
      <c r="E76" s="234"/>
      <c r="F76" s="234"/>
      <c r="G76" s="2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</row>
    <row r="77" spans="1:39" ht="15.75" x14ac:dyDescent="0.25">
      <c r="A77" s="215" t="s">
        <v>239</v>
      </c>
      <c r="B77" s="195" t="s">
        <v>240</v>
      </c>
      <c r="C77" s="234"/>
      <c r="D77" s="234">
        <f t="shared" ref="D77:D78" si="24">SUM(E77:AM77)</f>
        <v>0</v>
      </c>
      <c r="E77" s="234"/>
      <c r="F77" s="234"/>
      <c r="G77" s="234"/>
      <c r="H77" s="234">
        <f>+'Capex SOE BC'!I78</f>
        <v>0</v>
      </c>
      <c r="I77" s="34"/>
      <c r="J77" s="34"/>
      <c r="K77" s="34"/>
      <c r="L77" s="34"/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</row>
    <row r="78" spans="1:39" ht="15.75" x14ac:dyDescent="0.25">
      <c r="A78" s="215" t="s">
        <v>265</v>
      </c>
      <c r="B78" s="195" t="s">
        <v>299</v>
      </c>
      <c r="C78" s="234">
        <f>+'Capex SOE BC'!D79</f>
        <v>0</v>
      </c>
      <c r="D78" s="234">
        <f t="shared" si="24"/>
        <v>0</v>
      </c>
      <c r="E78" s="234">
        <f>+E77</f>
        <v>0</v>
      </c>
      <c r="F78" s="234">
        <f t="shared" ref="F78:AM78" si="25">+F77</f>
        <v>0</v>
      </c>
      <c r="G78" s="234">
        <f t="shared" si="25"/>
        <v>0</v>
      </c>
      <c r="H78" s="234">
        <f t="shared" si="25"/>
        <v>0</v>
      </c>
      <c r="I78" s="234">
        <f t="shared" si="25"/>
        <v>0</v>
      </c>
      <c r="J78" s="234">
        <f t="shared" si="25"/>
        <v>0</v>
      </c>
      <c r="K78" s="234">
        <f t="shared" si="25"/>
        <v>0</v>
      </c>
      <c r="L78" s="234">
        <f t="shared" si="25"/>
        <v>0</v>
      </c>
      <c r="M78" s="234">
        <f t="shared" si="25"/>
        <v>0</v>
      </c>
      <c r="N78" s="234">
        <f t="shared" si="25"/>
        <v>0</v>
      </c>
      <c r="O78" s="234">
        <f t="shared" si="25"/>
        <v>0</v>
      </c>
      <c r="P78" s="234">
        <f t="shared" si="25"/>
        <v>0</v>
      </c>
      <c r="Q78" s="234">
        <f t="shared" si="25"/>
        <v>0</v>
      </c>
      <c r="R78" s="234">
        <f t="shared" si="25"/>
        <v>0</v>
      </c>
      <c r="S78" s="234">
        <f t="shared" si="25"/>
        <v>0</v>
      </c>
      <c r="T78" s="234">
        <f t="shared" si="25"/>
        <v>0</v>
      </c>
      <c r="U78" s="234">
        <f t="shared" si="25"/>
        <v>0</v>
      </c>
      <c r="V78" s="234">
        <f t="shared" si="25"/>
        <v>0</v>
      </c>
      <c r="W78" s="234">
        <f t="shared" si="25"/>
        <v>0</v>
      </c>
      <c r="X78" s="234">
        <f t="shared" si="25"/>
        <v>0</v>
      </c>
      <c r="Y78" s="234">
        <f t="shared" si="25"/>
        <v>0</v>
      </c>
      <c r="Z78" s="234">
        <f t="shared" si="25"/>
        <v>0</v>
      </c>
      <c r="AA78" s="234">
        <f t="shared" si="25"/>
        <v>0</v>
      </c>
      <c r="AB78" s="234">
        <f t="shared" si="25"/>
        <v>0</v>
      </c>
      <c r="AC78" s="234">
        <f t="shared" si="25"/>
        <v>0</v>
      </c>
      <c r="AD78" s="234">
        <f t="shared" si="25"/>
        <v>0</v>
      </c>
      <c r="AE78" s="234">
        <f t="shared" si="25"/>
        <v>0</v>
      </c>
      <c r="AF78" s="234">
        <f t="shared" si="25"/>
        <v>0</v>
      </c>
      <c r="AG78" s="234">
        <f t="shared" si="25"/>
        <v>0</v>
      </c>
      <c r="AH78" s="234">
        <f t="shared" si="25"/>
        <v>0</v>
      </c>
      <c r="AI78" s="234">
        <f t="shared" si="25"/>
        <v>0</v>
      </c>
      <c r="AJ78" s="234">
        <f t="shared" si="25"/>
        <v>0</v>
      </c>
      <c r="AK78" s="234">
        <f t="shared" si="25"/>
        <v>0</v>
      </c>
      <c r="AL78" s="234">
        <f t="shared" si="25"/>
        <v>0</v>
      </c>
      <c r="AM78" s="234">
        <f t="shared" si="25"/>
        <v>0</v>
      </c>
    </row>
    <row r="79" spans="1:39" ht="15.75" x14ac:dyDescent="0.25">
      <c r="A79" s="215"/>
      <c r="B79" s="195"/>
      <c r="C79" s="195"/>
      <c r="D79" s="234"/>
      <c r="E79" s="234"/>
      <c r="F79" s="234"/>
      <c r="G79" s="234"/>
      <c r="H79" s="34"/>
      <c r="I79" s="34"/>
      <c r="J79" s="34"/>
      <c r="K79" s="34"/>
      <c r="L79" s="34"/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</row>
    <row r="80" spans="1:39" ht="29.25" customHeight="1" x14ac:dyDescent="0.25">
      <c r="A80" s="213" t="s">
        <v>241</v>
      </c>
      <c r="B80" s="216" t="s">
        <v>242</v>
      </c>
      <c r="C80" s="361">
        <f>+'Capex SOE BC'!D81</f>
        <v>0</v>
      </c>
      <c r="D80" s="235">
        <f t="shared" ref="D80" si="26">SUM(E80:AM80)</f>
        <v>0</v>
      </c>
      <c r="E80" s="235"/>
      <c r="F80" s="235"/>
      <c r="G80" s="235"/>
      <c r="H80" s="34"/>
      <c r="I80" s="34"/>
      <c r="J80" s="34"/>
      <c r="K80" s="34"/>
      <c r="L80" s="34"/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</row>
    <row r="81" spans="1:39" ht="15.75" x14ac:dyDescent="0.25">
      <c r="A81" s="213"/>
      <c r="B81" s="195"/>
      <c r="C81" s="362"/>
      <c r="D81" s="235"/>
      <c r="E81" s="235"/>
      <c r="F81" s="235"/>
      <c r="G81" s="235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</row>
    <row r="82" spans="1:39" ht="35.25" customHeight="1" x14ac:dyDescent="0.25">
      <c r="A82" s="213" t="s">
        <v>243</v>
      </c>
      <c r="B82" s="217" t="s">
        <v>302</v>
      </c>
      <c r="C82" s="363">
        <f>+'Capex SOE BC'!D83</f>
        <v>367.39346320346323</v>
      </c>
      <c r="D82" s="235">
        <f t="shared" ref="D82" si="27">SUM(E82:AM82)</f>
        <v>367.39346320346328</v>
      </c>
      <c r="E82" s="235">
        <f>+E78+E74+E69+E64+E80</f>
        <v>0</v>
      </c>
      <c r="F82" s="235">
        <f t="shared" ref="F82:AM82" si="28">+F78+F74+F69+F64+F80</f>
        <v>55.640366522366527</v>
      </c>
      <c r="G82" s="235">
        <f t="shared" si="28"/>
        <v>55.640366522366527</v>
      </c>
      <c r="H82" s="235">
        <f t="shared" si="28"/>
        <v>94.553093795093801</v>
      </c>
      <c r="I82" s="235">
        <f t="shared" si="28"/>
        <v>27.604351294008172</v>
      </c>
      <c r="J82" s="235">
        <f t="shared" si="28"/>
        <v>27.61210311053544</v>
      </c>
      <c r="K82" s="235">
        <f t="shared" si="28"/>
        <v>27.619964258407471</v>
      </c>
      <c r="L82" s="235">
        <f t="shared" si="28"/>
        <v>27.627936295420657</v>
      </c>
      <c r="M82" s="235">
        <f t="shared" si="28"/>
        <v>0.72399049875589683</v>
      </c>
      <c r="N82" s="235">
        <f t="shared" si="28"/>
        <v>0.5952193804556023</v>
      </c>
      <c r="O82" s="235">
        <f t="shared" si="28"/>
        <v>0.60353365745100851</v>
      </c>
      <c r="P82" s="235">
        <f t="shared" si="28"/>
        <v>0.61196528220027979</v>
      </c>
      <c r="Q82" s="235">
        <f t="shared" si="28"/>
        <v>0.62051592787707011</v>
      </c>
      <c r="R82" s="235">
        <f t="shared" si="28"/>
        <v>1.2671683872577728</v>
      </c>
      <c r="S82" s="235">
        <f t="shared" si="28"/>
        <v>0.6468990856766802</v>
      </c>
      <c r="T82" s="235">
        <f t="shared" si="28"/>
        <v>0.79291273086776337</v>
      </c>
      <c r="U82" s="235">
        <f t="shared" si="28"/>
        <v>0.66511473735611093</v>
      </c>
      <c r="V82" s="235">
        <f t="shared" si="28"/>
        <v>0.67441601912417792</v>
      </c>
      <c r="W82" s="235">
        <f t="shared" si="28"/>
        <v>0.68384872854530454</v>
      </c>
      <c r="X82" s="235">
        <f t="shared" si="28"/>
        <v>2.0656561869284316</v>
      </c>
      <c r="Y82" s="235">
        <f t="shared" si="28"/>
        <v>2.2883525424252942</v>
      </c>
      <c r="Z82" s="235">
        <f t="shared" si="28"/>
        <v>2.3776579416388062</v>
      </c>
      <c r="AA82" s="235">
        <f t="shared" si="28"/>
        <v>2.3337226188649893</v>
      </c>
      <c r="AB82" s="235">
        <f t="shared" si="28"/>
        <v>2.5676122392005398</v>
      </c>
      <c r="AC82" s="235">
        <f t="shared" si="28"/>
        <v>2.5316111976928619</v>
      </c>
      <c r="AD82" s="235">
        <f t="shared" si="28"/>
        <v>2.7737683541840181</v>
      </c>
      <c r="AE82" s="235">
        <f t="shared" si="28"/>
        <v>2.883351871005233</v>
      </c>
      <c r="AF82" s="235">
        <f t="shared" si="28"/>
        <v>2.8605464873660602</v>
      </c>
      <c r="AG82" s="235">
        <f t="shared" si="28"/>
        <v>3.1164538370316186</v>
      </c>
      <c r="AH82" s="235">
        <f t="shared" si="28"/>
        <v>0.95626099914083118</v>
      </c>
      <c r="AI82" s="235">
        <f t="shared" si="28"/>
        <v>3.0799173413817278</v>
      </c>
      <c r="AJ82" s="235">
        <f t="shared" si="28"/>
        <v>3.1945461621517306</v>
      </c>
      <c r="AK82" s="235">
        <f t="shared" si="28"/>
        <v>6.3901688029799022</v>
      </c>
      <c r="AL82" s="235">
        <f t="shared" si="28"/>
        <v>3.7900703877049264</v>
      </c>
      <c r="AM82" s="235">
        <f t="shared" si="28"/>
        <v>0</v>
      </c>
    </row>
    <row r="83" spans="1:39" ht="15.75" x14ac:dyDescent="0.25">
      <c r="A83" s="215"/>
      <c r="B83" s="195"/>
      <c r="C83" s="195"/>
      <c r="D83" s="234"/>
      <c r="E83" s="234"/>
      <c r="F83" s="234"/>
      <c r="G83" s="2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</row>
    <row r="84" spans="1:39" ht="15.75" x14ac:dyDescent="0.25">
      <c r="A84" s="213" t="s">
        <v>244</v>
      </c>
      <c r="B84" s="214" t="s">
        <v>245</v>
      </c>
      <c r="C84" s="214"/>
      <c r="D84" s="234"/>
      <c r="E84" s="234"/>
      <c r="F84" s="234"/>
      <c r="G84" s="2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</row>
    <row r="85" spans="1:39" ht="15.75" x14ac:dyDescent="0.25">
      <c r="A85" s="215" t="s">
        <v>246</v>
      </c>
      <c r="B85" s="195" t="s">
        <v>482</v>
      </c>
      <c r="C85" s="195"/>
      <c r="D85" s="234">
        <f t="shared" ref="D85:D89" si="29">SUM(E85:AM85)</f>
        <v>12.580617919207501</v>
      </c>
      <c r="E85" s="234">
        <v>0</v>
      </c>
      <c r="F85" s="234">
        <v>0</v>
      </c>
      <c r="G85" s="234">
        <v>0</v>
      </c>
      <c r="H85" s="234">
        <v>0</v>
      </c>
      <c r="I85" s="358">
        <f>'Inv Repo Via'!D225/1000000</f>
        <v>2.6374970917687875E-2</v>
      </c>
      <c r="J85" s="358">
        <f>'Inv Repo Via'!E225/1000000</f>
        <v>3.1415981859681509E-2</v>
      </c>
      <c r="K85" s="358">
        <f>'Inv Repo Via'!F225/1000000</f>
        <v>3.7422496905087588E-2</v>
      </c>
      <c r="L85" s="358">
        <f>'Inv Repo Via'!G225/1000000</f>
        <v>4.4579837800860798E-2</v>
      </c>
      <c r="M85" s="358">
        <f>'Inv Repo Via'!H225/1000000</f>
        <v>5.3108976008668977E-2</v>
      </c>
      <c r="N85" s="358">
        <f>'Inv Repo Via'!I225/1000000</f>
        <v>6.3273405938506125E-2</v>
      </c>
      <c r="O85" s="358">
        <f>'Inv Repo Via'!J225/1000000</f>
        <v>7.5387346357924573E-2</v>
      </c>
      <c r="P85" s="358">
        <f>'Inv Repo Via'!K225/1000000</f>
        <v>8.9825527223105633E-2</v>
      </c>
      <c r="Q85" s="358">
        <f>'Inv Repo Via'!L225/1000000</f>
        <v>0.10703486911780351</v>
      </c>
      <c r="R85" s="358">
        <f>'Inv Repo Via'!M225/1000000</f>
        <v>0.12754842214341425</v>
      </c>
      <c r="S85" s="358">
        <f>'Inv Repo Via'!N225/1000000</f>
        <v>0.18115404913208843</v>
      </c>
      <c r="T85" s="358">
        <f>'Inv Repo Via'!O225/1000000</f>
        <v>0.21590932809748684</v>
      </c>
      <c r="U85" s="358">
        <f>'Inv Repo Via'!P225/1000000</f>
        <v>0.25734722677934446</v>
      </c>
      <c r="V85" s="358">
        <f>'Inv Repo Via'!Q225/1000000</f>
        <v>0.30675553419371665</v>
      </c>
      <c r="W85" s="358">
        <f>'Inv Repo Via'!R225/1000000</f>
        <v>0.36567077013332411</v>
      </c>
      <c r="X85" s="358">
        <f>'Inv Repo Via'!S225/1000000</f>
        <v>0.43592633689041332</v>
      </c>
      <c r="Y85" s="358">
        <f>'Inv Repo Via'!T225/1000000</f>
        <v>0.45921543475606202</v>
      </c>
      <c r="Z85" s="358">
        <f>'Inv Repo Via'!U225/1000000</f>
        <v>0.48383874310701513</v>
      </c>
      <c r="AA85" s="358">
        <f>'Inv Repo Via'!V225/1000000</f>
        <v>0.50987963782142476</v>
      </c>
      <c r="AB85" s="358">
        <f>'Inv Repo Via'!W225/1000000</f>
        <v>0.53742720405800082</v>
      </c>
      <c r="AC85" s="358">
        <f>'Inv Repo Via'!X225/1000000</f>
        <v>0.56657666010583474</v>
      </c>
      <c r="AD85" s="358">
        <f>'Inv Repo Via'!Y225/1000000</f>
        <v>0.59742981467948775</v>
      </c>
      <c r="AE85" s="358">
        <f>'Inv Repo Via'!Z225/1000000</f>
        <v>0.63009556040827863</v>
      </c>
      <c r="AF85" s="358">
        <f>'Inv Repo Via'!AA225/1000000</f>
        <v>0.66469040650037858</v>
      </c>
      <c r="AG85" s="358">
        <f>'Inv Repo Via'!AB225/1000000</f>
        <v>0.70133905381381023</v>
      </c>
      <c r="AH85" s="358">
        <f>'Inv Repo Via'!AC225/1000000</f>
        <v>0.74017501583944711</v>
      </c>
      <c r="AI85" s="358">
        <f>'Inv Repo Via'!AD225/1000000</f>
        <v>0.75278215904114465</v>
      </c>
      <c r="AJ85" s="358">
        <f>'Inv Repo Via'!AE225/1000000</f>
        <v>0.79201468741796244</v>
      </c>
      <c r="AK85" s="358">
        <f>'Inv Repo Via'!AF225/1000000</f>
        <v>0.83346503889742762</v>
      </c>
      <c r="AL85" s="358">
        <f>'Inv Repo Via'!AG225/1000000</f>
        <v>0.92040982562445139</v>
      </c>
      <c r="AM85" s="358">
        <f>'Inv Repo Via'!AH225/1000000</f>
        <v>0.97254359763766052</v>
      </c>
    </row>
    <row r="86" spans="1:39" ht="15.75" x14ac:dyDescent="0.25">
      <c r="A86" s="215" t="s">
        <v>247</v>
      </c>
      <c r="B86" s="195" t="s">
        <v>248</v>
      </c>
      <c r="C86" s="195">
        <f>+'Capex SOE BC'!C87</f>
        <v>0</v>
      </c>
      <c r="D86" s="234">
        <f t="shared" si="29"/>
        <v>0</v>
      </c>
      <c r="E86" s="234">
        <f>+'Res Frotas'!E137</f>
        <v>0</v>
      </c>
      <c r="F86" s="234">
        <f>+'Res Frotas'!F137</f>
        <v>0</v>
      </c>
      <c r="G86" s="234">
        <f>+'Res Frotas'!G137</f>
        <v>0</v>
      </c>
      <c r="H86" s="234">
        <f>+'Res Frotas'!H137</f>
        <v>0</v>
      </c>
      <c r="I86" s="234">
        <f>+'Res Frotas'!I137</f>
        <v>0</v>
      </c>
      <c r="J86" s="234">
        <f>+'Res Frotas'!J137</f>
        <v>0</v>
      </c>
      <c r="K86" s="234">
        <f>+'Res Frotas'!K137</f>
        <v>0</v>
      </c>
      <c r="L86" s="234">
        <f>+'Res Frotas'!L137</f>
        <v>0</v>
      </c>
      <c r="M86" s="234">
        <f>+'Res Frotas'!M137</f>
        <v>0</v>
      </c>
      <c r="N86" s="234">
        <f>+'Res Frotas'!N137</f>
        <v>0</v>
      </c>
      <c r="O86" s="234">
        <f>+'Res Frotas'!O137</f>
        <v>0</v>
      </c>
      <c r="P86" s="234">
        <f>+'Res Frotas'!P137</f>
        <v>0</v>
      </c>
      <c r="Q86" s="234">
        <f>+'Res Frotas'!Q137</f>
        <v>0</v>
      </c>
      <c r="R86" s="234">
        <f>+'Res Frotas'!R137</f>
        <v>0</v>
      </c>
      <c r="S86" s="234">
        <f>+'Res Frotas'!S137</f>
        <v>0</v>
      </c>
      <c r="T86" s="234">
        <f>+'Res Frotas'!T137</f>
        <v>0</v>
      </c>
      <c r="U86" s="234">
        <f>+'Res Frotas'!U137</f>
        <v>0</v>
      </c>
      <c r="V86" s="234">
        <f>+'Res Frotas'!V137</f>
        <v>0</v>
      </c>
      <c r="W86" s="234">
        <f>+'Res Frotas'!W137</f>
        <v>0</v>
      </c>
      <c r="X86" s="234">
        <f>+'Res Frotas'!X137</f>
        <v>0</v>
      </c>
      <c r="Y86" s="234">
        <f>+'Res Frotas'!Y137</f>
        <v>0</v>
      </c>
      <c r="Z86" s="234">
        <f>+'Res Frotas'!Z137</f>
        <v>0</v>
      </c>
      <c r="AA86" s="234">
        <f>+'Res Frotas'!AA137</f>
        <v>0</v>
      </c>
      <c r="AB86" s="234">
        <f>+'Res Frotas'!AB137</f>
        <v>0</v>
      </c>
      <c r="AC86" s="234">
        <f>+'Res Frotas'!AC137</f>
        <v>0</v>
      </c>
      <c r="AD86" s="234">
        <f>+'Res Frotas'!AD137</f>
        <v>0</v>
      </c>
      <c r="AE86" s="234">
        <f>+'Res Frotas'!AE137</f>
        <v>0</v>
      </c>
      <c r="AF86" s="234">
        <f>+'Res Frotas'!AF137</f>
        <v>0</v>
      </c>
      <c r="AG86" s="234">
        <f>+'Res Frotas'!AG137</f>
        <v>0</v>
      </c>
      <c r="AH86" s="234">
        <f>+'Res Frotas'!AH137</f>
        <v>0</v>
      </c>
      <c r="AI86" s="234">
        <f>+'Res Frotas'!AI137</f>
        <v>0</v>
      </c>
      <c r="AJ86" s="234">
        <f>+'Res Frotas'!AJ137</f>
        <v>0</v>
      </c>
      <c r="AK86" s="234">
        <f>+'Res Frotas'!AK137</f>
        <v>0</v>
      </c>
      <c r="AL86" s="234">
        <f>+'Res Frotas'!AL137</f>
        <v>0</v>
      </c>
      <c r="AM86" s="234">
        <f>+'Res Frotas'!AM137</f>
        <v>0</v>
      </c>
    </row>
    <row r="87" spans="1:39" ht="15.75" x14ac:dyDescent="0.25">
      <c r="A87" s="215" t="s">
        <v>249</v>
      </c>
      <c r="B87" s="195" t="s">
        <v>250</v>
      </c>
      <c r="C87" s="195">
        <f>+'Capex SOE BC'!C88</f>
        <v>2.52</v>
      </c>
      <c r="D87" s="234">
        <f t="shared" si="29"/>
        <v>2.5199999999999996</v>
      </c>
      <c r="E87" s="234">
        <f>+'Res Frotas'!E138</f>
        <v>0</v>
      </c>
      <c r="F87" s="234">
        <f>+'Res Frotas'!F138</f>
        <v>0</v>
      </c>
      <c r="G87" s="234">
        <f>+'Res Frotas'!G138</f>
        <v>0</v>
      </c>
      <c r="H87" s="234">
        <f>+'Res Frotas'!H138</f>
        <v>0</v>
      </c>
      <c r="I87" s="234">
        <f>+'Res Frotas'!I138</f>
        <v>0</v>
      </c>
      <c r="J87" s="234">
        <f>+'Res Frotas'!J138</f>
        <v>0</v>
      </c>
      <c r="K87" s="234">
        <f>+'Res Frotas'!K138</f>
        <v>0</v>
      </c>
      <c r="L87" s="234">
        <f>+'Res Frotas'!L138</f>
        <v>0</v>
      </c>
      <c r="M87" s="234">
        <f>+'Res Frotas'!M138</f>
        <v>0</v>
      </c>
      <c r="N87" s="234">
        <f>+'Res Frotas'!N138</f>
        <v>0</v>
      </c>
      <c r="O87" s="234">
        <f>+'Res Frotas'!O138</f>
        <v>0</v>
      </c>
      <c r="P87" s="234">
        <f>+'Res Frotas'!P138</f>
        <v>0</v>
      </c>
      <c r="Q87" s="234">
        <f>+'Res Frotas'!Q138</f>
        <v>0</v>
      </c>
      <c r="R87" s="234">
        <f>+'Res Frotas'!R138</f>
        <v>0</v>
      </c>
      <c r="S87" s="234">
        <f>+'Res Frotas'!S138</f>
        <v>0</v>
      </c>
      <c r="T87" s="234">
        <f>+'Res Frotas'!T138</f>
        <v>0</v>
      </c>
      <c r="U87" s="234">
        <f>+'Res Frotas'!U138</f>
        <v>0</v>
      </c>
      <c r="V87" s="234">
        <f>+'Res Frotas'!V138</f>
        <v>0</v>
      </c>
      <c r="W87" s="234">
        <f>+'Res Frotas'!W138</f>
        <v>0</v>
      </c>
      <c r="X87" s="234">
        <f>+'Res Frotas'!X138</f>
        <v>0.252</v>
      </c>
      <c r="Y87" s="234">
        <f>+'Res Frotas'!Y138</f>
        <v>0.252</v>
      </c>
      <c r="Z87" s="234">
        <f>+'Res Frotas'!Z138</f>
        <v>0.252</v>
      </c>
      <c r="AA87" s="234">
        <f>+'Res Frotas'!AA138</f>
        <v>0.252</v>
      </c>
      <c r="AB87" s="234">
        <f>+'Res Frotas'!AB138</f>
        <v>0.252</v>
      </c>
      <c r="AC87" s="234">
        <f>+'Res Frotas'!AC138</f>
        <v>0.252</v>
      </c>
      <c r="AD87" s="234">
        <f>+'Res Frotas'!AD138</f>
        <v>0.252</v>
      </c>
      <c r="AE87" s="234">
        <f>+'Res Frotas'!AE138</f>
        <v>0.252</v>
      </c>
      <c r="AF87" s="234">
        <f>+'Res Frotas'!AF138</f>
        <v>0.252</v>
      </c>
      <c r="AG87" s="234">
        <f>+'Res Frotas'!AG138</f>
        <v>0.252</v>
      </c>
      <c r="AH87" s="234">
        <f>+'Res Frotas'!AH138</f>
        <v>0</v>
      </c>
      <c r="AI87" s="234">
        <f>+'Res Frotas'!AI138</f>
        <v>0</v>
      </c>
      <c r="AJ87" s="234">
        <f>+'Res Frotas'!AJ138</f>
        <v>0</v>
      </c>
      <c r="AK87" s="234">
        <f>+'Res Frotas'!AK138</f>
        <v>0</v>
      </c>
      <c r="AL87" s="234">
        <f>+'Res Frotas'!AL138</f>
        <v>0</v>
      </c>
      <c r="AM87" s="234">
        <f>+'Res Frotas'!AM138</f>
        <v>0</v>
      </c>
    </row>
    <row r="88" spans="1:39" ht="15.75" x14ac:dyDescent="0.25">
      <c r="A88" s="215" t="s">
        <v>251</v>
      </c>
      <c r="B88" s="195" t="s">
        <v>252</v>
      </c>
      <c r="C88" s="195"/>
      <c r="D88" s="234">
        <f t="shared" si="29"/>
        <v>0</v>
      </c>
      <c r="E88" s="234">
        <v>0</v>
      </c>
      <c r="F88" s="234">
        <v>0</v>
      </c>
      <c r="G88" s="234">
        <v>0</v>
      </c>
      <c r="H88" s="234">
        <v>0</v>
      </c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</row>
    <row r="89" spans="1:39" ht="15.75" x14ac:dyDescent="0.25">
      <c r="A89" s="215" t="s">
        <v>253</v>
      </c>
      <c r="B89" s="195" t="s">
        <v>254</v>
      </c>
      <c r="C89" s="234">
        <f>+'Capex SOE BC'!D90</f>
        <v>15.100617919207503</v>
      </c>
      <c r="D89" s="234">
        <f t="shared" si="29"/>
        <v>15.100617919207503</v>
      </c>
      <c r="E89" s="234">
        <f>SUM(E85:E88)</f>
        <v>0</v>
      </c>
      <c r="F89" s="234">
        <f t="shared" ref="F89:AM89" si="30">SUM(F85:F88)</f>
        <v>0</v>
      </c>
      <c r="G89" s="234">
        <f t="shared" si="30"/>
        <v>0</v>
      </c>
      <c r="H89" s="234">
        <f t="shared" si="30"/>
        <v>0</v>
      </c>
      <c r="I89" s="234">
        <f t="shared" si="30"/>
        <v>2.6374970917687875E-2</v>
      </c>
      <c r="J89" s="234">
        <f t="shared" si="30"/>
        <v>3.1415981859681509E-2</v>
      </c>
      <c r="K89" s="234">
        <f t="shared" si="30"/>
        <v>3.7422496905087588E-2</v>
      </c>
      <c r="L89" s="234">
        <f t="shared" si="30"/>
        <v>4.4579837800860798E-2</v>
      </c>
      <c r="M89" s="234">
        <f t="shared" si="30"/>
        <v>5.3108976008668977E-2</v>
      </c>
      <c r="N89" s="234">
        <f t="shared" si="30"/>
        <v>6.3273405938506125E-2</v>
      </c>
      <c r="O89" s="234">
        <f t="shared" si="30"/>
        <v>7.5387346357924573E-2</v>
      </c>
      <c r="P89" s="234">
        <f t="shared" si="30"/>
        <v>8.9825527223105633E-2</v>
      </c>
      <c r="Q89" s="234">
        <f t="shared" si="30"/>
        <v>0.10703486911780351</v>
      </c>
      <c r="R89" s="234">
        <f t="shared" si="30"/>
        <v>0.12754842214341425</v>
      </c>
      <c r="S89" s="234">
        <f t="shared" si="30"/>
        <v>0.18115404913208843</v>
      </c>
      <c r="T89" s="234">
        <f t="shared" si="30"/>
        <v>0.21590932809748684</v>
      </c>
      <c r="U89" s="234">
        <f t="shared" si="30"/>
        <v>0.25734722677934446</v>
      </c>
      <c r="V89" s="234">
        <f t="shared" si="30"/>
        <v>0.30675553419371665</v>
      </c>
      <c r="W89" s="234">
        <f t="shared" si="30"/>
        <v>0.36567077013332411</v>
      </c>
      <c r="X89" s="234">
        <f t="shared" si="30"/>
        <v>0.68792633689041338</v>
      </c>
      <c r="Y89" s="234">
        <f t="shared" si="30"/>
        <v>0.71121543475606197</v>
      </c>
      <c r="Z89" s="234">
        <f t="shared" si="30"/>
        <v>0.73583874310701514</v>
      </c>
      <c r="AA89" s="234">
        <f t="shared" si="30"/>
        <v>0.76187963782142476</v>
      </c>
      <c r="AB89" s="234">
        <f t="shared" si="30"/>
        <v>0.78942720405800082</v>
      </c>
      <c r="AC89" s="234">
        <f t="shared" si="30"/>
        <v>0.81857666010583474</v>
      </c>
      <c r="AD89" s="234">
        <f t="shared" si="30"/>
        <v>0.84942981467948775</v>
      </c>
      <c r="AE89" s="234">
        <f t="shared" si="30"/>
        <v>0.88209556040827863</v>
      </c>
      <c r="AF89" s="234">
        <f t="shared" si="30"/>
        <v>0.91669040650037859</v>
      </c>
      <c r="AG89" s="234">
        <f t="shared" si="30"/>
        <v>0.95333905381381023</v>
      </c>
      <c r="AH89" s="234">
        <f t="shared" si="30"/>
        <v>0.74017501583944711</v>
      </c>
      <c r="AI89" s="234">
        <f t="shared" si="30"/>
        <v>0.75278215904114465</v>
      </c>
      <c r="AJ89" s="234">
        <f t="shared" si="30"/>
        <v>0.79201468741796244</v>
      </c>
      <c r="AK89" s="234">
        <f t="shared" si="30"/>
        <v>0.83346503889742762</v>
      </c>
      <c r="AL89" s="234">
        <f t="shared" si="30"/>
        <v>0.92040982562445139</v>
      </c>
      <c r="AM89" s="234">
        <f t="shared" si="30"/>
        <v>0.97254359763766052</v>
      </c>
    </row>
    <row r="90" spans="1:39" ht="15.75" x14ac:dyDescent="0.25">
      <c r="A90" s="215"/>
      <c r="B90" s="195"/>
      <c r="C90" s="195"/>
      <c r="D90" s="234"/>
      <c r="E90" s="234"/>
      <c r="F90" s="234"/>
      <c r="G90" s="234"/>
      <c r="H90" s="234"/>
      <c r="I90" s="234"/>
      <c r="J90" s="234"/>
      <c r="K90" s="234"/>
      <c r="L90" s="234"/>
      <c r="M90" s="234"/>
      <c r="N90" s="234"/>
      <c r="O90" s="234"/>
      <c r="P90" s="234"/>
      <c r="Q90" s="234"/>
      <c r="R90" s="234"/>
      <c r="S90" s="234"/>
      <c r="T90" s="234"/>
      <c r="U90" s="234"/>
      <c r="V90" s="234"/>
      <c r="W90" s="234"/>
      <c r="X90" s="234"/>
      <c r="Y90" s="234"/>
      <c r="Z90" s="234"/>
      <c r="AA90" s="234"/>
      <c r="AB90" s="234"/>
      <c r="AC90" s="234"/>
      <c r="AD90" s="234"/>
      <c r="AE90" s="234"/>
      <c r="AF90" s="234"/>
      <c r="AG90" s="234"/>
      <c r="AH90" s="234"/>
      <c r="AI90" s="234"/>
      <c r="AJ90" s="234"/>
      <c r="AK90" s="234"/>
      <c r="AL90" s="234"/>
      <c r="AM90" s="234"/>
    </row>
    <row r="91" spans="1:39" ht="15.75" x14ac:dyDescent="0.25">
      <c r="A91" s="213" t="s">
        <v>255</v>
      </c>
      <c r="B91" s="214" t="s">
        <v>256</v>
      </c>
      <c r="C91" s="235">
        <f>+'Capex SOE BC'!D92</f>
        <v>382.49408112267071</v>
      </c>
      <c r="D91" s="235">
        <f t="shared" ref="D91" si="31">SUM(E91:AM91)</f>
        <v>382.49408112267065</v>
      </c>
      <c r="E91" s="235">
        <f>+E89+E82</f>
        <v>0</v>
      </c>
      <c r="F91" s="235">
        <f t="shared" ref="F91:AM91" si="32">+F89+F82</f>
        <v>55.640366522366527</v>
      </c>
      <c r="G91" s="235">
        <f t="shared" si="32"/>
        <v>55.640366522366527</v>
      </c>
      <c r="H91" s="235">
        <f t="shared" si="32"/>
        <v>94.553093795093801</v>
      </c>
      <c r="I91" s="235">
        <f t="shared" si="32"/>
        <v>27.630726264925858</v>
      </c>
      <c r="J91" s="235">
        <f t="shared" si="32"/>
        <v>27.64351909239512</v>
      </c>
      <c r="K91" s="235">
        <f t="shared" si="32"/>
        <v>27.657386755312558</v>
      </c>
      <c r="L91" s="235">
        <f t="shared" si="32"/>
        <v>27.672516133221517</v>
      </c>
      <c r="M91" s="235">
        <f t="shared" si="32"/>
        <v>0.77709947476456576</v>
      </c>
      <c r="N91" s="235">
        <f t="shared" si="32"/>
        <v>0.65849278639410846</v>
      </c>
      <c r="O91" s="235">
        <f t="shared" si="32"/>
        <v>0.67892100380893305</v>
      </c>
      <c r="P91" s="235">
        <f t="shared" si="32"/>
        <v>0.70179080942338545</v>
      </c>
      <c r="Q91" s="235">
        <f t="shared" si="32"/>
        <v>0.72755079699487357</v>
      </c>
      <c r="R91" s="235">
        <f t="shared" si="32"/>
        <v>1.394716809401187</v>
      </c>
      <c r="S91" s="235">
        <f t="shared" si="32"/>
        <v>0.82805313480876863</v>
      </c>
      <c r="T91" s="235">
        <f t="shared" si="32"/>
        <v>1.0088220589652501</v>
      </c>
      <c r="U91" s="235">
        <f t="shared" si="32"/>
        <v>0.92246196413545545</v>
      </c>
      <c r="V91" s="235">
        <f t="shared" si="32"/>
        <v>0.98117155331789463</v>
      </c>
      <c r="W91" s="235">
        <f t="shared" si="32"/>
        <v>1.0495194986786287</v>
      </c>
      <c r="X91" s="235">
        <f t="shared" si="32"/>
        <v>2.7535825238188449</v>
      </c>
      <c r="Y91" s="235">
        <f t="shared" si="32"/>
        <v>2.9995679771813561</v>
      </c>
      <c r="Z91" s="235">
        <f t="shared" si="32"/>
        <v>3.1134966847458214</v>
      </c>
      <c r="AA91" s="235">
        <f t="shared" si="32"/>
        <v>3.0956022566864139</v>
      </c>
      <c r="AB91" s="235">
        <f t="shared" si="32"/>
        <v>3.3570394432585404</v>
      </c>
      <c r="AC91" s="235">
        <f t="shared" si="32"/>
        <v>3.3501878577986965</v>
      </c>
      <c r="AD91" s="235">
        <f t="shared" si="32"/>
        <v>3.6231981688635058</v>
      </c>
      <c r="AE91" s="235">
        <f t="shared" si="32"/>
        <v>3.7654474314135116</v>
      </c>
      <c r="AF91" s="235">
        <f t="shared" si="32"/>
        <v>3.7772368938664389</v>
      </c>
      <c r="AG91" s="235">
        <f t="shared" si="32"/>
        <v>4.0697928908454291</v>
      </c>
      <c r="AH91" s="235">
        <f t="shared" si="32"/>
        <v>1.6964360149802782</v>
      </c>
      <c r="AI91" s="235">
        <f t="shared" si="32"/>
        <v>3.8326995004228723</v>
      </c>
      <c r="AJ91" s="235">
        <f t="shared" si="32"/>
        <v>3.9865608495696931</v>
      </c>
      <c r="AK91" s="235">
        <f t="shared" si="32"/>
        <v>7.22363384187733</v>
      </c>
      <c r="AL91" s="235">
        <f t="shared" si="32"/>
        <v>4.7104802133293777</v>
      </c>
      <c r="AM91" s="235">
        <f t="shared" si="32"/>
        <v>0.97254359763766052</v>
      </c>
    </row>
    <row r="92" spans="1:39" ht="15.75" x14ac:dyDescent="0.25">
      <c r="A92" s="215"/>
      <c r="B92" s="195"/>
      <c r="C92" s="234"/>
      <c r="D92" s="234"/>
      <c r="E92" s="234"/>
      <c r="F92" s="234"/>
      <c r="G92" s="234"/>
      <c r="H92" s="234"/>
      <c r="I92" s="234"/>
      <c r="J92" s="234"/>
      <c r="K92" s="234"/>
      <c r="L92" s="234"/>
      <c r="M92" s="234"/>
      <c r="N92" s="234"/>
      <c r="O92" s="234"/>
      <c r="P92" s="234"/>
      <c r="Q92" s="234"/>
      <c r="R92" s="234"/>
      <c r="S92" s="234"/>
      <c r="T92" s="234"/>
      <c r="U92" s="234"/>
      <c r="V92" s="234"/>
      <c r="W92" s="234"/>
      <c r="X92" s="234"/>
      <c r="Y92" s="234"/>
      <c r="Z92" s="234"/>
      <c r="AA92" s="234"/>
      <c r="AB92" s="234"/>
      <c r="AC92" s="234"/>
      <c r="AD92" s="234"/>
      <c r="AE92" s="234"/>
      <c r="AF92" s="234"/>
      <c r="AG92" s="234"/>
      <c r="AH92" s="234"/>
      <c r="AI92" s="234"/>
      <c r="AJ92" s="234"/>
      <c r="AK92" s="234"/>
      <c r="AL92" s="234"/>
      <c r="AM92" s="234"/>
    </row>
    <row r="93" spans="1:39" ht="15.75" x14ac:dyDescent="0.25">
      <c r="A93" s="213" t="s">
        <v>257</v>
      </c>
      <c r="B93" s="214" t="s">
        <v>258</v>
      </c>
      <c r="C93" s="235">
        <f>+'Capex SOE BC'!D94</f>
        <v>0</v>
      </c>
      <c r="D93" s="235">
        <f t="shared" ref="D93" si="33">SUM(E93:AM93)</f>
        <v>0</v>
      </c>
      <c r="E93" s="235"/>
      <c r="F93" s="235"/>
      <c r="G93" s="235"/>
      <c r="H93" s="235"/>
      <c r="I93" s="235"/>
      <c r="J93" s="235"/>
      <c r="K93" s="235"/>
      <c r="L93" s="235"/>
      <c r="M93" s="235"/>
      <c r="N93" s="235"/>
      <c r="O93" s="235"/>
      <c r="P93" s="235"/>
      <c r="Q93" s="235"/>
      <c r="R93" s="235"/>
      <c r="S93" s="235"/>
      <c r="T93" s="235"/>
      <c r="U93" s="235"/>
      <c r="V93" s="235"/>
      <c r="W93" s="235"/>
      <c r="X93" s="235"/>
      <c r="Y93" s="235"/>
      <c r="Z93" s="235"/>
      <c r="AA93" s="235"/>
      <c r="AB93" s="235"/>
      <c r="AC93" s="235"/>
      <c r="AD93" s="235"/>
      <c r="AE93" s="235"/>
      <c r="AF93" s="235"/>
      <c r="AG93" s="235"/>
      <c r="AH93" s="235"/>
      <c r="AI93" s="235"/>
      <c r="AJ93" s="235"/>
      <c r="AK93" s="235"/>
      <c r="AL93" s="235"/>
      <c r="AM93" s="235"/>
    </row>
    <row r="94" spans="1:39" ht="15.75" x14ac:dyDescent="0.25">
      <c r="A94" s="213"/>
      <c r="B94" s="195"/>
      <c r="C94" s="234"/>
      <c r="D94" s="234"/>
      <c r="E94" s="234"/>
      <c r="F94" s="234"/>
      <c r="G94" s="234"/>
      <c r="H94" s="234"/>
      <c r="I94" s="234"/>
      <c r="J94" s="234"/>
      <c r="K94" s="234"/>
      <c r="L94" s="234"/>
      <c r="M94" s="234"/>
      <c r="N94" s="234"/>
      <c r="O94" s="234"/>
      <c r="P94" s="234"/>
      <c r="Q94" s="234"/>
      <c r="R94" s="234"/>
      <c r="S94" s="234"/>
      <c r="T94" s="234"/>
      <c r="U94" s="234"/>
      <c r="V94" s="234"/>
      <c r="W94" s="234"/>
      <c r="X94" s="234"/>
      <c r="Y94" s="234"/>
      <c r="Z94" s="234"/>
      <c r="AA94" s="234"/>
      <c r="AB94" s="234"/>
      <c r="AC94" s="234"/>
      <c r="AD94" s="234"/>
      <c r="AE94" s="234"/>
      <c r="AF94" s="234"/>
      <c r="AG94" s="234"/>
      <c r="AH94" s="234"/>
      <c r="AI94" s="234"/>
      <c r="AJ94" s="234"/>
      <c r="AK94" s="234"/>
      <c r="AL94" s="234"/>
      <c r="AM94" s="234"/>
    </row>
    <row r="95" spans="1:39" ht="16.5" thickBot="1" x14ac:dyDescent="0.3">
      <c r="A95" s="228" t="s">
        <v>259</v>
      </c>
      <c r="B95" s="220" t="s">
        <v>260</v>
      </c>
      <c r="C95" s="236">
        <f>+'Capex SOE BC'!D96</f>
        <v>382.49408112267071</v>
      </c>
      <c r="D95" s="236">
        <f t="shared" ref="D95" si="34">SUM(E95:AM95)</f>
        <v>382.49408112267065</v>
      </c>
      <c r="E95" s="236">
        <f>+E93+E91</f>
        <v>0</v>
      </c>
      <c r="F95" s="236">
        <f t="shared" ref="F95:AM95" si="35">+F93+F91</f>
        <v>55.640366522366527</v>
      </c>
      <c r="G95" s="236">
        <f t="shared" si="35"/>
        <v>55.640366522366527</v>
      </c>
      <c r="H95" s="236">
        <f t="shared" si="35"/>
        <v>94.553093795093801</v>
      </c>
      <c r="I95" s="236">
        <f t="shared" si="35"/>
        <v>27.630726264925858</v>
      </c>
      <c r="J95" s="236">
        <f t="shared" si="35"/>
        <v>27.64351909239512</v>
      </c>
      <c r="K95" s="236">
        <f t="shared" si="35"/>
        <v>27.657386755312558</v>
      </c>
      <c r="L95" s="236">
        <f t="shared" si="35"/>
        <v>27.672516133221517</v>
      </c>
      <c r="M95" s="236">
        <f t="shared" si="35"/>
        <v>0.77709947476456576</v>
      </c>
      <c r="N95" s="236">
        <f t="shared" si="35"/>
        <v>0.65849278639410846</v>
      </c>
      <c r="O95" s="236">
        <f t="shared" si="35"/>
        <v>0.67892100380893305</v>
      </c>
      <c r="P95" s="236">
        <f t="shared" si="35"/>
        <v>0.70179080942338545</v>
      </c>
      <c r="Q95" s="236">
        <f t="shared" si="35"/>
        <v>0.72755079699487357</v>
      </c>
      <c r="R95" s="236">
        <f t="shared" si="35"/>
        <v>1.394716809401187</v>
      </c>
      <c r="S95" s="236">
        <f t="shared" si="35"/>
        <v>0.82805313480876863</v>
      </c>
      <c r="T95" s="236">
        <f t="shared" si="35"/>
        <v>1.0088220589652501</v>
      </c>
      <c r="U95" s="236">
        <f t="shared" si="35"/>
        <v>0.92246196413545545</v>
      </c>
      <c r="V95" s="236">
        <f t="shared" si="35"/>
        <v>0.98117155331789463</v>
      </c>
      <c r="W95" s="236">
        <f t="shared" si="35"/>
        <v>1.0495194986786287</v>
      </c>
      <c r="X95" s="236">
        <f t="shared" si="35"/>
        <v>2.7535825238188449</v>
      </c>
      <c r="Y95" s="236">
        <f t="shared" si="35"/>
        <v>2.9995679771813561</v>
      </c>
      <c r="Z95" s="236">
        <f t="shared" si="35"/>
        <v>3.1134966847458214</v>
      </c>
      <c r="AA95" s="236">
        <f t="shared" si="35"/>
        <v>3.0956022566864139</v>
      </c>
      <c r="AB95" s="236">
        <f t="shared" si="35"/>
        <v>3.3570394432585404</v>
      </c>
      <c r="AC95" s="236">
        <f t="shared" si="35"/>
        <v>3.3501878577986965</v>
      </c>
      <c r="AD95" s="236">
        <f t="shared" si="35"/>
        <v>3.6231981688635058</v>
      </c>
      <c r="AE95" s="236">
        <f t="shared" si="35"/>
        <v>3.7654474314135116</v>
      </c>
      <c r="AF95" s="236">
        <f t="shared" si="35"/>
        <v>3.7772368938664389</v>
      </c>
      <c r="AG95" s="236">
        <f t="shared" si="35"/>
        <v>4.0697928908454291</v>
      </c>
      <c r="AH95" s="236">
        <f t="shared" si="35"/>
        <v>1.6964360149802782</v>
      </c>
      <c r="AI95" s="236">
        <f t="shared" si="35"/>
        <v>3.8326995004228723</v>
      </c>
      <c r="AJ95" s="236">
        <f t="shared" si="35"/>
        <v>3.9865608495696931</v>
      </c>
      <c r="AK95" s="236">
        <f t="shared" si="35"/>
        <v>7.22363384187733</v>
      </c>
      <c r="AL95" s="236">
        <f t="shared" si="35"/>
        <v>4.7104802133293777</v>
      </c>
      <c r="AM95" s="236">
        <f t="shared" si="35"/>
        <v>0.97254359763766052</v>
      </c>
    </row>
    <row r="96" spans="1:39" ht="15.75" x14ac:dyDescent="0.25">
      <c r="A96" s="195" t="s">
        <v>1175</v>
      </c>
    </row>
    <row r="97" spans="1:39" ht="15.75" x14ac:dyDescent="0.25">
      <c r="A97" s="195" t="s">
        <v>484</v>
      </c>
      <c r="D97" s="237">
        <f>+'Capex SOE BC'!D96</f>
        <v>382.49408112267071</v>
      </c>
    </row>
    <row r="98" spans="1:39" ht="15.75" customHeight="1" x14ac:dyDescent="0.25"/>
    <row r="99" spans="1:39" ht="15.75" x14ac:dyDescent="0.25">
      <c r="A99" s="214" t="s">
        <v>267</v>
      </c>
      <c r="F99" s="195"/>
      <c r="G99" s="195"/>
    </row>
    <row r="100" spans="1:39" ht="15.75" x14ac:dyDescent="0.25">
      <c r="A100" s="214" t="s">
        <v>278</v>
      </c>
      <c r="D100" s="195"/>
      <c r="E100" s="195"/>
      <c r="F100" s="195"/>
      <c r="G100" s="195"/>
    </row>
    <row r="101" spans="1:39" ht="16.5" thickBot="1" x14ac:dyDescent="0.3">
      <c r="A101" s="214" t="s">
        <v>542</v>
      </c>
      <c r="D101" s="195"/>
      <c r="E101" s="195"/>
      <c r="F101" s="195"/>
      <c r="G101" s="195"/>
    </row>
    <row r="102" spans="1:39" ht="15.75" x14ac:dyDescent="0.25">
      <c r="A102" s="293"/>
      <c r="B102" s="285"/>
      <c r="C102" s="285"/>
      <c r="D102" s="317" t="s">
        <v>481</v>
      </c>
      <c r="E102" s="320">
        <v>2011</v>
      </c>
      <c r="F102" s="320">
        <v>2012</v>
      </c>
      <c r="G102" s="320">
        <v>2013</v>
      </c>
      <c r="H102" s="320">
        <v>2014</v>
      </c>
      <c r="I102" s="294">
        <v>2015</v>
      </c>
      <c r="J102" s="320">
        <f t="shared" ref="J102:AM102" si="36">I102+1</f>
        <v>2016</v>
      </c>
      <c r="K102" s="320">
        <f t="shared" si="36"/>
        <v>2017</v>
      </c>
      <c r="L102" s="320">
        <f t="shared" si="36"/>
        <v>2018</v>
      </c>
      <c r="M102" s="320">
        <f t="shared" si="36"/>
        <v>2019</v>
      </c>
      <c r="N102" s="320">
        <f t="shared" si="36"/>
        <v>2020</v>
      </c>
      <c r="O102" s="320">
        <f t="shared" si="36"/>
        <v>2021</v>
      </c>
      <c r="P102" s="320">
        <f t="shared" si="36"/>
        <v>2022</v>
      </c>
      <c r="Q102" s="320">
        <f t="shared" si="36"/>
        <v>2023</v>
      </c>
      <c r="R102" s="320">
        <f t="shared" si="36"/>
        <v>2024</v>
      </c>
      <c r="S102" s="42">
        <f t="shared" si="36"/>
        <v>2025</v>
      </c>
      <c r="T102" s="320">
        <f t="shared" si="36"/>
        <v>2026</v>
      </c>
      <c r="U102" s="320">
        <f t="shared" si="36"/>
        <v>2027</v>
      </c>
      <c r="V102" s="42">
        <f t="shared" si="36"/>
        <v>2028</v>
      </c>
      <c r="W102" s="320">
        <f t="shared" si="36"/>
        <v>2029</v>
      </c>
      <c r="X102" s="294">
        <f t="shared" si="36"/>
        <v>2030</v>
      </c>
      <c r="Y102" s="320">
        <f t="shared" si="36"/>
        <v>2031</v>
      </c>
      <c r="Z102" s="320">
        <f t="shared" si="36"/>
        <v>2032</v>
      </c>
      <c r="AA102" s="320">
        <f t="shared" si="36"/>
        <v>2033</v>
      </c>
      <c r="AB102" s="320">
        <f t="shared" si="36"/>
        <v>2034</v>
      </c>
      <c r="AC102" s="320">
        <f t="shared" si="36"/>
        <v>2035</v>
      </c>
      <c r="AD102" s="320">
        <f t="shared" si="36"/>
        <v>2036</v>
      </c>
      <c r="AE102" s="320">
        <f t="shared" si="36"/>
        <v>2037</v>
      </c>
      <c r="AF102" s="320">
        <f t="shared" si="36"/>
        <v>2038</v>
      </c>
      <c r="AG102" s="320">
        <f t="shared" si="36"/>
        <v>2039</v>
      </c>
      <c r="AH102" s="320">
        <f t="shared" si="36"/>
        <v>2040</v>
      </c>
      <c r="AI102" s="320">
        <f t="shared" si="36"/>
        <v>2041</v>
      </c>
      <c r="AJ102" s="320">
        <f t="shared" si="36"/>
        <v>2042</v>
      </c>
      <c r="AK102" s="320">
        <f t="shared" si="36"/>
        <v>2043</v>
      </c>
      <c r="AL102" s="320">
        <f t="shared" si="36"/>
        <v>2044</v>
      </c>
      <c r="AM102" s="294">
        <f t="shared" si="36"/>
        <v>2045</v>
      </c>
    </row>
    <row r="103" spans="1:39" ht="16.5" thickBot="1" x14ac:dyDescent="0.3">
      <c r="A103" s="296"/>
      <c r="B103" s="39"/>
      <c r="C103" s="39"/>
      <c r="D103" s="43" t="s">
        <v>132</v>
      </c>
      <c r="E103" s="43"/>
      <c r="F103" s="43"/>
      <c r="G103" s="43"/>
      <c r="H103" s="43"/>
      <c r="I103" s="297" t="s">
        <v>112</v>
      </c>
      <c r="J103" s="43" t="s">
        <v>427</v>
      </c>
      <c r="K103" s="43" t="s">
        <v>428</v>
      </c>
      <c r="L103" s="43" t="s">
        <v>429</v>
      </c>
      <c r="M103" s="43" t="s">
        <v>430</v>
      </c>
      <c r="N103" s="43" t="s">
        <v>431</v>
      </c>
      <c r="O103" s="43" t="s">
        <v>432</v>
      </c>
      <c r="P103" s="43" t="s">
        <v>433</v>
      </c>
      <c r="Q103" s="43" t="s">
        <v>434</v>
      </c>
      <c r="R103" s="43" t="s">
        <v>435</v>
      </c>
      <c r="S103" s="44" t="s">
        <v>436</v>
      </c>
      <c r="T103" s="43" t="s">
        <v>437</v>
      </c>
      <c r="U103" s="43" t="s">
        <v>438</v>
      </c>
      <c r="V103" s="44" t="s">
        <v>439</v>
      </c>
      <c r="W103" s="43" t="s">
        <v>440</v>
      </c>
      <c r="X103" s="297" t="s">
        <v>113</v>
      </c>
      <c r="Y103" s="43" t="s">
        <v>441</v>
      </c>
      <c r="Z103" s="43" t="s">
        <v>442</v>
      </c>
      <c r="AA103" s="43" t="s">
        <v>443</v>
      </c>
      <c r="AB103" s="43" t="s">
        <v>444</v>
      </c>
      <c r="AC103" s="43" t="s">
        <v>445</v>
      </c>
      <c r="AD103" s="43" t="s">
        <v>446</v>
      </c>
      <c r="AE103" s="43" t="s">
        <v>447</v>
      </c>
      <c r="AF103" s="43" t="s">
        <v>448</v>
      </c>
      <c r="AG103" s="43" t="s">
        <v>449</v>
      </c>
      <c r="AH103" s="43" t="s">
        <v>450</v>
      </c>
      <c r="AI103" s="43" t="s">
        <v>451</v>
      </c>
      <c r="AJ103" s="43" t="s">
        <v>452</v>
      </c>
      <c r="AK103" s="43" t="s">
        <v>453</v>
      </c>
      <c r="AL103" s="43" t="s">
        <v>454</v>
      </c>
      <c r="AM103" s="297" t="s">
        <v>114</v>
      </c>
    </row>
    <row r="104" spans="1:39" ht="15.75" x14ac:dyDescent="0.25">
      <c r="A104" s="213" t="s">
        <v>206</v>
      </c>
      <c r="B104" s="214" t="s">
        <v>207</v>
      </c>
      <c r="C104" s="214"/>
      <c r="D104" s="195"/>
      <c r="E104" s="195"/>
      <c r="F104" s="195"/>
      <c r="G104" s="195"/>
      <c r="H104" s="195"/>
    </row>
    <row r="105" spans="1:39" ht="15.75" x14ac:dyDescent="0.25">
      <c r="A105" s="215" t="s">
        <v>208</v>
      </c>
      <c r="B105" s="195" t="s">
        <v>209</v>
      </c>
      <c r="C105" s="364"/>
      <c r="D105" s="244">
        <f>SUM(E105:AM105)</f>
        <v>0</v>
      </c>
      <c r="E105" s="244">
        <f>'Capex SOE BC'!E106</f>
        <v>0</v>
      </c>
      <c r="F105" s="244">
        <f>'Capex SOE BC'!F106</f>
        <v>0</v>
      </c>
      <c r="G105" s="244">
        <f>'Capex SOE BC'!G106</f>
        <v>0</v>
      </c>
      <c r="H105" s="244">
        <f>'Capex SOE BC'!H106</f>
        <v>0</v>
      </c>
      <c r="I105" s="244">
        <f>'Capex SOE BC'!I106</f>
        <v>0</v>
      </c>
      <c r="J105" s="358"/>
      <c r="K105" s="358"/>
      <c r="L105" s="358"/>
      <c r="M105" s="358"/>
      <c r="N105" s="358"/>
      <c r="O105" s="358"/>
      <c r="P105" s="358"/>
      <c r="Q105" s="358"/>
      <c r="R105" s="358"/>
      <c r="S105" s="358"/>
      <c r="T105" s="358"/>
      <c r="U105" s="358"/>
      <c r="V105" s="358"/>
      <c r="W105" s="358"/>
      <c r="X105" s="358"/>
      <c r="Y105" s="358"/>
      <c r="Z105" s="358"/>
      <c r="AA105" s="358"/>
      <c r="AB105" s="358"/>
      <c r="AC105" s="358"/>
      <c r="AD105" s="358"/>
      <c r="AE105" s="358"/>
      <c r="AF105" s="358"/>
      <c r="AG105" s="358"/>
      <c r="AH105" s="358"/>
      <c r="AI105" s="358"/>
      <c r="AJ105" s="358"/>
      <c r="AK105" s="358"/>
      <c r="AL105" s="358"/>
      <c r="AM105" s="358"/>
    </row>
    <row r="106" spans="1:39" ht="15.75" x14ac:dyDescent="0.25">
      <c r="A106" s="215" t="s">
        <v>210</v>
      </c>
      <c r="B106" s="195" t="s">
        <v>211</v>
      </c>
      <c r="C106" s="364"/>
      <c r="D106" s="244">
        <f t="shared" ref="D106:D113" si="37">SUM(E106:AM106)</f>
        <v>0</v>
      </c>
      <c r="E106" s="244">
        <f>'Capex SOE BC'!E107</f>
        <v>0</v>
      </c>
      <c r="F106" s="244">
        <f>'Capex SOE BC'!F107</f>
        <v>0</v>
      </c>
      <c r="G106" s="244">
        <f>'Capex SOE BC'!G107</f>
        <v>0</v>
      </c>
      <c r="H106" s="244">
        <f>'Capex SOE BC'!H107</f>
        <v>0</v>
      </c>
      <c r="I106" s="244">
        <f>'Capex SOE BC'!I107</f>
        <v>0</v>
      </c>
      <c r="J106" s="358"/>
      <c r="K106" s="358"/>
      <c r="L106" s="358"/>
      <c r="M106" s="358"/>
      <c r="N106" s="358"/>
      <c r="O106" s="358"/>
      <c r="P106" s="358"/>
      <c r="Q106" s="358"/>
      <c r="R106" s="358"/>
      <c r="S106" s="358"/>
      <c r="T106" s="358"/>
      <c r="U106" s="358"/>
      <c r="V106" s="358"/>
      <c r="W106" s="358"/>
      <c r="X106" s="358"/>
      <c r="Y106" s="358"/>
      <c r="Z106" s="358"/>
      <c r="AA106" s="358"/>
      <c r="AB106" s="358"/>
      <c r="AC106" s="358"/>
      <c r="AD106" s="358"/>
      <c r="AE106" s="358"/>
      <c r="AF106" s="358"/>
      <c r="AG106" s="358"/>
      <c r="AH106" s="358"/>
      <c r="AI106" s="358"/>
      <c r="AJ106" s="358"/>
      <c r="AK106" s="358"/>
      <c r="AL106" s="358"/>
      <c r="AM106" s="358"/>
    </row>
    <row r="107" spans="1:39" ht="15.75" x14ac:dyDescent="0.25">
      <c r="A107" s="215" t="s">
        <v>212</v>
      </c>
      <c r="B107" s="195" t="s">
        <v>973</v>
      </c>
      <c r="C107" s="364">
        <f>+'Capex SOE BC'!C108</f>
        <v>628.1</v>
      </c>
      <c r="D107" s="244">
        <f t="shared" si="37"/>
        <v>628.09999999999991</v>
      </c>
      <c r="E107" s="244">
        <f>+'Orç Rec Super SOE'!E55</f>
        <v>0</v>
      </c>
      <c r="F107" s="244">
        <f>+'Orç Rec Super SOE'!F55</f>
        <v>125.62</v>
      </c>
      <c r="G107" s="244">
        <f>+'Orç Rec Super SOE'!G55</f>
        <v>125.62</v>
      </c>
      <c r="H107" s="244">
        <f>+'Orç Rec Super SOE'!H55</f>
        <v>125.62</v>
      </c>
      <c r="I107" s="244">
        <f>+'Orç Rec Super SOE'!I55</f>
        <v>62.81</v>
      </c>
      <c r="J107" s="244">
        <f>+'Orç Rec Super SOE'!J55</f>
        <v>62.81</v>
      </c>
      <c r="K107" s="244">
        <f>+'Orç Rec Super SOE'!K55</f>
        <v>62.81</v>
      </c>
      <c r="L107" s="244">
        <f>+'Orç Rec Super SOE'!L55</f>
        <v>62.81</v>
      </c>
      <c r="M107" s="358"/>
      <c r="N107" s="358"/>
      <c r="O107" s="358"/>
      <c r="P107" s="358"/>
      <c r="Q107" s="358"/>
      <c r="R107" s="358"/>
      <c r="S107" s="358"/>
      <c r="T107" s="358"/>
      <c r="U107" s="358"/>
      <c r="V107" s="358"/>
      <c r="W107" s="358"/>
      <c r="X107" s="358"/>
      <c r="Y107" s="358"/>
      <c r="Z107" s="358"/>
      <c r="AA107" s="358"/>
      <c r="AB107" s="358"/>
      <c r="AC107" s="358"/>
      <c r="AD107" s="358"/>
      <c r="AE107" s="358"/>
      <c r="AF107" s="358"/>
      <c r="AG107" s="358"/>
      <c r="AH107" s="358"/>
      <c r="AI107" s="358"/>
      <c r="AJ107" s="358"/>
      <c r="AK107" s="358"/>
      <c r="AL107" s="358"/>
      <c r="AM107" s="358"/>
    </row>
    <row r="108" spans="1:39" ht="15.75" x14ac:dyDescent="0.25">
      <c r="A108" s="215" t="s">
        <v>214</v>
      </c>
      <c r="B108" s="195" t="s">
        <v>215</v>
      </c>
      <c r="C108" s="364"/>
      <c r="D108" s="244">
        <f t="shared" si="37"/>
        <v>6.4436363636363634</v>
      </c>
      <c r="E108" s="244">
        <f>'Orç Licen1 '!J224</f>
        <v>0</v>
      </c>
      <c r="F108" s="244">
        <f>'Orç Licen1 '!K224</f>
        <v>1.0521212121212125</v>
      </c>
      <c r="G108" s="244">
        <f>'Orç Licen1 '!L224</f>
        <v>1.0521212121212125</v>
      </c>
      <c r="H108" s="244">
        <f>'Orç Licen1 '!M224</f>
        <v>3.3806060606060608</v>
      </c>
      <c r="I108" s="244">
        <f>'Orç Licen1 '!N224</f>
        <v>0</v>
      </c>
      <c r="J108" s="244">
        <f>'Orç Licen1 '!O224</f>
        <v>0</v>
      </c>
      <c r="K108" s="244">
        <f>'Orç Licen1 '!P224</f>
        <v>0.13696969696969699</v>
      </c>
      <c r="L108" s="244">
        <f>'Orç Licen1 '!Q224</f>
        <v>0</v>
      </c>
      <c r="M108" s="244">
        <f>'Orç Licen1 '!R224</f>
        <v>0</v>
      </c>
      <c r="N108" s="244">
        <f>'Orç Licen1 '!S224</f>
        <v>0</v>
      </c>
      <c r="O108" s="244">
        <f>'Orç Licen1 '!T224</f>
        <v>0</v>
      </c>
      <c r="P108" s="244">
        <f>'Orç Licen1 '!U224</f>
        <v>0</v>
      </c>
      <c r="Q108" s="244">
        <f>'Orç Licen1 '!V224</f>
        <v>0.13696969696969699</v>
      </c>
      <c r="R108" s="244">
        <f>'Orç Licen1 '!W224</f>
        <v>0</v>
      </c>
      <c r="S108" s="244">
        <f>'Orç Licen1 '!X224</f>
        <v>0</v>
      </c>
      <c r="T108" s="244">
        <f>'Orç Licen1 '!Y224</f>
        <v>0</v>
      </c>
      <c r="U108" s="244">
        <f>'Orç Licen1 '!Z224</f>
        <v>0.13696969696969699</v>
      </c>
      <c r="V108" s="244">
        <f>'Orç Licen1 '!AA224</f>
        <v>0</v>
      </c>
      <c r="W108" s="244">
        <f>'Orç Licen1 '!AB224</f>
        <v>0</v>
      </c>
      <c r="X108" s="244">
        <f>'Orç Licen1 '!AC224</f>
        <v>0</v>
      </c>
      <c r="Y108" s="244">
        <f>'Orç Licen1 '!AD224</f>
        <v>0</v>
      </c>
      <c r="Z108" s="244">
        <f>'Orç Licen1 '!AE224</f>
        <v>0.13696969696969699</v>
      </c>
      <c r="AA108" s="244">
        <f>'Orç Licen1 '!AF224</f>
        <v>0</v>
      </c>
      <c r="AB108" s="244">
        <f>'Orç Licen1 '!AG224</f>
        <v>0</v>
      </c>
      <c r="AC108" s="244">
        <f>'Orç Licen1 '!AH224</f>
        <v>0.13696969696969699</v>
      </c>
      <c r="AD108" s="244">
        <f>'Orç Licen1 '!AI224</f>
        <v>0</v>
      </c>
      <c r="AE108" s="244">
        <f>'Orç Licen1 '!AJ224</f>
        <v>0</v>
      </c>
      <c r="AF108" s="244">
        <f>'Orç Licen1 '!AK224</f>
        <v>0</v>
      </c>
      <c r="AG108" s="244">
        <f>'Orç Licen1 '!AL224</f>
        <v>0.13696969696969699</v>
      </c>
      <c r="AH108" s="244">
        <f>'Orç Licen1 '!AM224</f>
        <v>0</v>
      </c>
      <c r="AI108" s="244">
        <f>'Orç Licen1 '!AN224</f>
        <v>0</v>
      </c>
      <c r="AJ108" s="244">
        <f>'Orç Licen1 '!AO224</f>
        <v>0</v>
      </c>
      <c r="AK108" s="244">
        <f>'Orç Licen1 '!AP224</f>
        <v>0.13696969696969699</v>
      </c>
      <c r="AL108" s="244">
        <f>'Orç Licen1 '!AQ224</f>
        <v>0</v>
      </c>
      <c r="AM108" s="244">
        <f>'Orç Licen1 '!AR224</f>
        <v>0</v>
      </c>
    </row>
    <row r="109" spans="1:39" ht="15.75" x14ac:dyDescent="0.25">
      <c r="A109" s="215" t="s">
        <v>216</v>
      </c>
      <c r="B109" s="195" t="s">
        <v>217</v>
      </c>
      <c r="C109" s="364"/>
      <c r="D109" s="244">
        <f t="shared" si="37"/>
        <v>0</v>
      </c>
      <c r="E109" s="244">
        <f>'Capex SOE BC'!E110</f>
        <v>0</v>
      </c>
      <c r="F109" s="244">
        <f>'Capex SOE BC'!F110</f>
        <v>0</v>
      </c>
      <c r="G109" s="244">
        <f>'Capex SOE BC'!G110</f>
        <v>0</v>
      </c>
      <c r="H109" s="244">
        <f>'Capex SOE BC'!H110</f>
        <v>0</v>
      </c>
      <c r="I109" s="244">
        <f>'Capex SOE BC'!I110</f>
        <v>0</v>
      </c>
      <c r="J109" s="358"/>
      <c r="K109" s="358"/>
      <c r="L109" s="358"/>
      <c r="M109" s="358"/>
      <c r="N109" s="358"/>
      <c r="O109" s="358"/>
      <c r="P109" s="358"/>
      <c r="Q109" s="358"/>
      <c r="R109" s="358"/>
      <c r="S109" s="358"/>
      <c r="T109" s="358"/>
      <c r="U109" s="358"/>
      <c r="V109" s="358"/>
      <c r="W109" s="358"/>
      <c r="X109" s="358"/>
      <c r="Y109" s="358"/>
      <c r="Z109" s="358"/>
      <c r="AA109" s="358"/>
      <c r="AB109" s="358"/>
      <c r="AC109" s="358"/>
      <c r="AD109" s="358"/>
      <c r="AE109" s="358"/>
      <c r="AF109" s="358"/>
      <c r="AG109" s="358"/>
      <c r="AH109" s="358"/>
      <c r="AI109" s="358"/>
      <c r="AJ109" s="358"/>
      <c r="AK109" s="358"/>
      <c r="AL109" s="358"/>
      <c r="AM109" s="358"/>
    </row>
    <row r="110" spans="1:39" ht="15.75" x14ac:dyDescent="0.25">
      <c r="A110" s="215" t="s">
        <v>218</v>
      </c>
      <c r="B110" s="195" t="s">
        <v>219</v>
      </c>
      <c r="C110" s="364"/>
      <c r="D110" s="244">
        <f t="shared" si="37"/>
        <v>0</v>
      </c>
      <c r="E110" s="244">
        <f>'Capex SOE BC'!E111</f>
        <v>0</v>
      </c>
      <c r="F110" s="244">
        <f>'Capex SOE BC'!F111</f>
        <v>0</v>
      </c>
      <c r="G110" s="244">
        <f>'Capex SOE BC'!G111</f>
        <v>0</v>
      </c>
      <c r="H110" s="244">
        <f>'Capex SOE BC'!H111</f>
        <v>0</v>
      </c>
      <c r="I110" s="244">
        <f>'Capex SOE BC'!I111</f>
        <v>0</v>
      </c>
      <c r="J110" s="358"/>
      <c r="K110" s="358"/>
      <c r="L110" s="358"/>
      <c r="M110" s="358"/>
      <c r="N110" s="358"/>
      <c r="O110" s="358"/>
      <c r="P110" s="358"/>
      <c r="Q110" s="358"/>
      <c r="R110" s="358"/>
      <c r="S110" s="358"/>
      <c r="T110" s="358"/>
      <c r="U110" s="358"/>
      <c r="V110" s="358"/>
      <c r="W110" s="358"/>
      <c r="X110" s="358"/>
      <c r="Y110" s="358"/>
      <c r="Z110" s="358"/>
      <c r="AA110" s="358"/>
      <c r="AB110" s="358"/>
      <c r="AC110" s="358"/>
      <c r="AD110" s="358"/>
      <c r="AE110" s="358"/>
      <c r="AF110" s="358"/>
      <c r="AG110" s="358"/>
      <c r="AH110" s="358"/>
      <c r="AI110" s="358"/>
      <c r="AJ110" s="358"/>
      <c r="AK110" s="358"/>
      <c r="AL110" s="358"/>
      <c r="AM110" s="358"/>
    </row>
    <row r="111" spans="1:39" ht="15.75" x14ac:dyDescent="0.25">
      <c r="A111" s="215" t="s">
        <v>220</v>
      </c>
      <c r="B111" s="195" t="s">
        <v>221</v>
      </c>
      <c r="C111" s="364"/>
      <c r="D111" s="244">
        <f t="shared" si="37"/>
        <v>0</v>
      </c>
      <c r="E111" s="244">
        <f>'Capex SOE BC'!E112</f>
        <v>0</v>
      </c>
      <c r="F111" s="244">
        <f>'Capex SOE BC'!F112</f>
        <v>0</v>
      </c>
      <c r="G111" s="244">
        <f>'Capex SOE BC'!G112</f>
        <v>0</v>
      </c>
      <c r="H111" s="244">
        <f>'Capex SOE BC'!H112</f>
        <v>0</v>
      </c>
      <c r="I111" s="244">
        <f>'Capex SOE BC'!I112</f>
        <v>0</v>
      </c>
      <c r="J111" s="358"/>
      <c r="K111" s="358"/>
      <c r="L111" s="358"/>
      <c r="M111" s="358"/>
      <c r="N111" s="358"/>
      <c r="O111" s="358"/>
      <c r="P111" s="358"/>
      <c r="Q111" s="358"/>
      <c r="R111" s="358"/>
      <c r="S111" s="358"/>
      <c r="T111" s="358"/>
      <c r="U111" s="358"/>
      <c r="V111" s="358"/>
      <c r="W111" s="358"/>
      <c r="X111" s="358"/>
      <c r="Y111" s="358"/>
      <c r="Z111" s="358"/>
      <c r="AA111" s="358"/>
      <c r="AB111" s="358"/>
      <c r="AC111" s="358"/>
      <c r="AD111" s="358"/>
      <c r="AE111" s="358"/>
      <c r="AF111" s="358"/>
      <c r="AG111" s="358"/>
      <c r="AH111" s="358"/>
      <c r="AI111" s="358"/>
      <c r="AJ111" s="358"/>
      <c r="AK111" s="358"/>
      <c r="AL111" s="358"/>
      <c r="AM111" s="358"/>
    </row>
    <row r="112" spans="1:39" ht="15.75" x14ac:dyDescent="0.25">
      <c r="A112" s="215" t="s">
        <v>222</v>
      </c>
      <c r="B112" s="195" t="s">
        <v>223</v>
      </c>
      <c r="C112" s="364"/>
      <c r="D112" s="244">
        <f t="shared" si="37"/>
        <v>0</v>
      </c>
      <c r="E112" s="244">
        <f>'Capex SOE BC'!E113</f>
        <v>0</v>
      </c>
      <c r="F112" s="244">
        <f>'Capex SOE BC'!F113</f>
        <v>0</v>
      </c>
      <c r="G112" s="244">
        <f>'Capex SOE BC'!G113</f>
        <v>0</v>
      </c>
      <c r="H112" s="244">
        <f>'Capex SOE BC'!H113</f>
        <v>0</v>
      </c>
      <c r="I112" s="244">
        <f>'Capex SOE BC'!I113</f>
        <v>0</v>
      </c>
      <c r="J112" s="358"/>
      <c r="K112" s="358"/>
      <c r="L112" s="358"/>
      <c r="M112" s="358"/>
      <c r="N112" s="358"/>
      <c r="O112" s="358"/>
      <c r="P112" s="358"/>
      <c r="Q112" s="358"/>
      <c r="R112" s="358"/>
      <c r="S112" s="358"/>
      <c r="T112" s="358"/>
      <c r="U112" s="358"/>
      <c r="V112" s="358"/>
      <c r="W112" s="358"/>
      <c r="X112" s="358"/>
      <c r="Y112" s="358"/>
      <c r="Z112" s="358"/>
      <c r="AA112" s="358"/>
      <c r="AB112" s="358"/>
      <c r="AC112" s="358"/>
      <c r="AD112" s="358"/>
      <c r="AE112" s="358"/>
      <c r="AF112" s="358"/>
      <c r="AG112" s="358"/>
      <c r="AH112" s="358"/>
      <c r="AI112" s="358"/>
      <c r="AJ112" s="358"/>
      <c r="AK112" s="358"/>
      <c r="AL112" s="358"/>
      <c r="AM112" s="358"/>
    </row>
    <row r="113" spans="1:39" ht="15.75" x14ac:dyDescent="0.25">
      <c r="A113" s="215" t="s">
        <v>224</v>
      </c>
      <c r="B113" s="195" t="s">
        <v>225</v>
      </c>
      <c r="C113" s="364">
        <f>'Capex SOE BC'!D114</f>
        <v>634.54363636363632</v>
      </c>
      <c r="D113" s="244">
        <f t="shared" si="37"/>
        <v>634.54363636363632</v>
      </c>
      <c r="E113" s="244">
        <f>SUM(E105:E112)</f>
        <v>0</v>
      </c>
      <c r="F113" s="244">
        <f t="shared" ref="F113:AM113" si="38">SUM(F105:F112)</f>
        <v>126.67212121212121</v>
      </c>
      <c r="G113" s="244">
        <f t="shared" si="38"/>
        <v>126.67212121212121</v>
      </c>
      <c r="H113" s="244">
        <f t="shared" si="38"/>
        <v>129.00060606060606</v>
      </c>
      <c r="I113" s="244">
        <f t="shared" si="38"/>
        <v>62.81</v>
      </c>
      <c r="J113" s="244">
        <f t="shared" si="38"/>
        <v>62.81</v>
      </c>
      <c r="K113" s="244">
        <f t="shared" si="38"/>
        <v>62.946969696969703</v>
      </c>
      <c r="L113" s="244">
        <f t="shared" si="38"/>
        <v>62.81</v>
      </c>
      <c r="M113" s="244">
        <f t="shared" si="38"/>
        <v>0</v>
      </c>
      <c r="N113" s="244">
        <f t="shared" si="38"/>
        <v>0</v>
      </c>
      <c r="O113" s="244">
        <f t="shared" si="38"/>
        <v>0</v>
      </c>
      <c r="P113" s="244">
        <f t="shared" si="38"/>
        <v>0</v>
      </c>
      <c r="Q113" s="244">
        <f t="shared" si="38"/>
        <v>0.13696969696969699</v>
      </c>
      <c r="R113" s="244">
        <f t="shared" si="38"/>
        <v>0</v>
      </c>
      <c r="S113" s="244">
        <f t="shared" si="38"/>
        <v>0</v>
      </c>
      <c r="T113" s="244">
        <f t="shared" si="38"/>
        <v>0</v>
      </c>
      <c r="U113" s="244">
        <f t="shared" si="38"/>
        <v>0.13696969696969699</v>
      </c>
      <c r="V113" s="244">
        <f t="shared" si="38"/>
        <v>0</v>
      </c>
      <c r="W113" s="244">
        <f t="shared" si="38"/>
        <v>0</v>
      </c>
      <c r="X113" s="244">
        <f t="shared" si="38"/>
        <v>0</v>
      </c>
      <c r="Y113" s="244">
        <f t="shared" si="38"/>
        <v>0</v>
      </c>
      <c r="Z113" s="244">
        <f t="shared" si="38"/>
        <v>0.13696969696969699</v>
      </c>
      <c r="AA113" s="244">
        <f t="shared" si="38"/>
        <v>0</v>
      </c>
      <c r="AB113" s="244">
        <f t="shared" si="38"/>
        <v>0</v>
      </c>
      <c r="AC113" s="244">
        <f t="shared" si="38"/>
        <v>0.13696969696969699</v>
      </c>
      <c r="AD113" s="244">
        <f t="shared" si="38"/>
        <v>0</v>
      </c>
      <c r="AE113" s="244">
        <f t="shared" si="38"/>
        <v>0</v>
      </c>
      <c r="AF113" s="244">
        <f t="shared" si="38"/>
        <v>0</v>
      </c>
      <c r="AG113" s="244">
        <f t="shared" si="38"/>
        <v>0.13696969696969699</v>
      </c>
      <c r="AH113" s="244">
        <f t="shared" si="38"/>
        <v>0</v>
      </c>
      <c r="AI113" s="244">
        <f t="shared" si="38"/>
        <v>0</v>
      </c>
      <c r="AJ113" s="244">
        <f t="shared" si="38"/>
        <v>0</v>
      </c>
      <c r="AK113" s="244">
        <f t="shared" si="38"/>
        <v>0.13696969696969699</v>
      </c>
      <c r="AL113" s="244">
        <f t="shared" si="38"/>
        <v>0</v>
      </c>
      <c r="AM113" s="244">
        <f t="shared" si="38"/>
        <v>0</v>
      </c>
    </row>
    <row r="114" spans="1:39" ht="15.75" x14ac:dyDescent="0.25">
      <c r="A114" s="215"/>
      <c r="B114" s="195" t="s">
        <v>226</v>
      </c>
      <c r="C114" s="364"/>
      <c r="D114" s="244"/>
      <c r="E114" s="244"/>
      <c r="F114" s="244"/>
      <c r="G114" s="244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</row>
    <row r="115" spans="1:39" ht="15.75" x14ac:dyDescent="0.25">
      <c r="A115" s="213" t="s">
        <v>227</v>
      </c>
      <c r="B115" s="214" t="s">
        <v>228</v>
      </c>
      <c r="C115" s="365"/>
      <c r="D115" s="244"/>
      <c r="E115" s="244"/>
      <c r="F115" s="244"/>
      <c r="G115" s="244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  <c r="AB115" s="358"/>
      <c r="AC115" s="358"/>
      <c r="AD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</row>
    <row r="116" spans="1:39" ht="15.75" x14ac:dyDescent="0.25">
      <c r="A116" s="215" t="s">
        <v>229</v>
      </c>
      <c r="B116" s="195" t="s">
        <v>296</v>
      </c>
      <c r="C116" s="364"/>
      <c r="D116" s="244">
        <f t="shared" ref="D116:D118" si="39">SUM(E116:AM116)</f>
        <v>40.500000000000007</v>
      </c>
      <c r="E116" s="244"/>
      <c r="F116" s="244"/>
      <c r="G116" s="244"/>
      <c r="H116" s="244">
        <f>+'Inv Frotas 2'!E413/1000000</f>
        <v>28.6</v>
      </c>
      <c r="I116" s="244">
        <f>+'Inv Frotas 2'!F413/1000000</f>
        <v>0.29371998357666768</v>
      </c>
      <c r="J116" s="244">
        <f>+'Inv Frotas 2'!G413/1000000</f>
        <v>0.29689172728079355</v>
      </c>
      <c r="K116" s="244">
        <f>+'Inv Frotas 2'!H413/1000000</f>
        <v>0.30009772115068178</v>
      </c>
      <c r="L116" s="244">
        <f>+'Inv Frotas 2'!I413/1000000</f>
        <v>0.30333833503773489</v>
      </c>
      <c r="M116" s="244">
        <f>+'Inv Frotas 2'!J413/1000000</f>
        <v>0.30661394278720061</v>
      </c>
      <c r="N116" s="244">
        <f>+'Inv Frotas 2'!K413/1000000</f>
        <v>0.3099249222813068</v>
      </c>
      <c r="O116" s="244">
        <f>+'Inv Frotas 2'!L413/1000000</f>
        <v>0.31327165548287361</v>
      </c>
      <c r="P116" s="244">
        <f>+'Inv Frotas 2'!M413/1000000</f>
        <v>0.31665452847932407</v>
      </c>
      <c r="Q116" s="244">
        <f>+'Inv Frotas 2'!N413/1000000</f>
        <v>0.32007393152727454</v>
      </c>
      <c r="R116" s="244">
        <f>+'Inv Frotas 2'!O413/1000000</f>
        <v>0.65055416901822416</v>
      </c>
      <c r="S116" s="244">
        <f>+'Inv Frotas 2'!P413/1000000</f>
        <v>0.33055528703284376</v>
      </c>
      <c r="T116" s="244">
        <f>+'Inv Frotas 2'!Q413/1000000</f>
        <v>0.33412479782248888</v>
      </c>
      <c r="U116" s="244">
        <f>+'Inv Frotas 2'!R413/1000000</f>
        <v>0.3377328540772318</v>
      </c>
      <c r="V116" s="244">
        <f>+'Inv Frotas 2'!S413/1000000</f>
        <v>0.34137987203138209</v>
      </c>
      <c r="W116" s="244">
        <f>+'Inv Frotas 2'!T413/1000000</f>
        <v>0.34506627241397181</v>
      </c>
      <c r="X116" s="244">
        <f>+'Inv Frotas 2'!U413/1000000</f>
        <v>0.41403680904333912</v>
      </c>
      <c r="Y116" s="244">
        <f>+'Inv Frotas 2'!V413/1000000</f>
        <v>0.41934413038213164</v>
      </c>
      <c r="Z116" s="244">
        <f>+'Inv Frotas 2'!W413/1000000</f>
        <v>0.4247194834977428</v>
      </c>
      <c r="AA116" s="244">
        <f>+'Inv Frotas 2'!X413/1000000</f>
        <v>0.43016374045397077</v>
      </c>
      <c r="AB116" s="244">
        <f>+'Inv Frotas 2'!Y413/1000000</f>
        <v>0.43567778449309247</v>
      </c>
      <c r="AC116" s="244">
        <f>+'Inv Frotas 2'!Z413/1000000</f>
        <v>0.44126251017923757</v>
      </c>
      <c r="AD116" s="244">
        <f>+'Inv Frotas 2'!AA413/1000000</f>
        <v>0.44691882354349061</v>
      </c>
      <c r="AE116" s="244">
        <f>+'Inv Frotas 2'!AB413/1000000</f>
        <v>0.45264764223082848</v>
      </c>
      <c r="AF116" s="244">
        <f>+'Inv Frotas 2'!AC413/1000000</f>
        <v>0.45844989564910571</v>
      </c>
      <c r="AG116" s="244">
        <f>+'Inv Frotas 2'!AD413/1000000</f>
        <v>0.4643265251197185</v>
      </c>
      <c r="AH116" s="244">
        <f>+'Inv Frotas 2'!AE413/1000000</f>
        <v>0.14631908928749127</v>
      </c>
      <c r="AI116" s="244">
        <f>+'Inv Frotas 2'!AF413/1000000</f>
        <v>0.44246792876320351</v>
      </c>
      <c r="AJ116" s="244">
        <f>+'Inv Frotas 2'!AG413/1000000</f>
        <v>0.44778308807008782</v>
      </c>
      <c r="AK116" s="244">
        <f>+'Inv Frotas 2'!AH413/1000000</f>
        <v>0.88102343642038183</v>
      </c>
      <c r="AL116" s="244">
        <f>+'Inv Frotas 2'!AI413/1000000</f>
        <v>0.49485911286617784</v>
      </c>
      <c r="AM116" s="244">
        <f>+'Inv Frotas 2'!AJ413/1000000</f>
        <v>0</v>
      </c>
    </row>
    <row r="117" spans="1:39" ht="15.75" x14ac:dyDescent="0.25">
      <c r="A117" s="215" t="s">
        <v>297</v>
      </c>
      <c r="B117" s="195" t="s">
        <v>233</v>
      </c>
      <c r="C117" s="364"/>
      <c r="D117" s="244">
        <f t="shared" si="39"/>
        <v>0</v>
      </c>
      <c r="E117" s="244"/>
      <c r="F117" s="244"/>
      <c r="G117" s="244"/>
      <c r="H117" s="244">
        <f>+'Capex SOE BC'!I118</f>
        <v>0</v>
      </c>
      <c r="I117" s="358"/>
      <c r="J117" s="358"/>
      <c r="K117" s="358"/>
      <c r="L117" s="358"/>
      <c r="M117" s="358"/>
      <c r="N117" s="358"/>
      <c r="O117" s="358"/>
      <c r="P117" s="358"/>
      <c r="Q117" s="358"/>
      <c r="R117" s="358"/>
      <c r="S117" s="358"/>
      <c r="T117" s="358"/>
      <c r="U117" s="358"/>
      <c r="V117" s="358"/>
      <c r="W117" s="358"/>
      <c r="X117" s="358"/>
      <c r="Y117" s="358"/>
      <c r="Z117" s="358"/>
      <c r="AA117" s="358"/>
      <c r="AB117" s="358"/>
      <c r="AC117" s="358"/>
      <c r="AD117" s="358"/>
      <c r="AE117" s="358"/>
      <c r="AF117" s="358"/>
      <c r="AG117" s="358"/>
      <c r="AH117" s="358"/>
      <c r="AI117" s="358"/>
      <c r="AJ117" s="358"/>
      <c r="AK117" s="358"/>
      <c r="AL117" s="358"/>
      <c r="AM117" s="358"/>
    </row>
    <row r="118" spans="1:39" ht="15.75" x14ac:dyDescent="0.25">
      <c r="A118" s="215" t="s">
        <v>231</v>
      </c>
      <c r="B118" s="195" t="s">
        <v>298</v>
      </c>
      <c r="C118" s="364">
        <f>+'Capex SOE BC'!D119</f>
        <v>40.5</v>
      </c>
      <c r="D118" s="244">
        <f t="shared" si="39"/>
        <v>40.500000000000007</v>
      </c>
      <c r="E118" s="244">
        <f>SUM(E116:E117)</f>
        <v>0</v>
      </c>
      <c r="F118" s="244">
        <f t="shared" ref="F118:AM118" si="40">SUM(F116:F117)</f>
        <v>0</v>
      </c>
      <c r="G118" s="244">
        <f t="shared" si="40"/>
        <v>0</v>
      </c>
      <c r="H118" s="244">
        <f t="shared" si="40"/>
        <v>28.6</v>
      </c>
      <c r="I118" s="244">
        <f t="shared" si="40"/>
        <v>0.29371998357666768</v>
      </c>
      <c r="J118" s="244">
        <f t="shared" si="40"/>
        <v>0.29689172728079355</v>
      </c>
      <c r="K118" s="244">
        <f t="shared" si="40"/>
        <v>0.30009772115068178</v>
      </c>
      <c r="L118" s="244">
        <f t="shared" si="40"/>
        <v>0.30333833503773489</v>
      </c>
      <c r="M118" s="244">
        <f t="shared" si="40"/>
        <v>0.30661394278720061</v>
      </c>
      <c r="N118" s="244">
        <f t="shared" si="40"/>
        <v>0.3099249222813068</v>
      </c>
      <c r="O118" s="244">
        <f t="shared" si="40"/>
        <v>0.31327165548287361</v>
      </c>
      <c r="P118" s="244">
        <f t="shared" si="40"/>
        <v>0.31665452847932407</v>
      </c>
      <c r="Q118" s="244">
        <f t="shared" si="40"/>
        <v>0.32007393152727454</v>
      </c>
      <c r="R118" s="244">
        <f t="shared" si="40"/>
        <v>0.65055416901822416</v>
      </c>
      <c r="S118" s="244">
        <f t="shared" si="40"/>
        <v>0.33055528703284376</v>
      </c>
      <c r="T118" s="244">
        <f t="shared" si="40"/>
        <v>0.33412479782248888</v>
      </c>
      <c r="U118" s="244">
        <f t="shared" si="40"/>
        <v>0.3377328540772318</v>
      </c>
      <c r="V118" s="244">
        <f t="shared" si="40"/>
        <v>0.34137987203138209</v>
      </c>
      <c r="W118" s="244">
        <f t="shared" si="40"/>
        <v>0.34506627241397181</v>
      </c>
      <c r="X118" s="244">
        <f t="shared" si="40"/>
        <v>0.41403680904333912</v>
      </c>
      <c r="Y118" s="244">
        <f t="shared" si="40"/>
        <v>0.41934413038213164</v>
      </c>
      <c r="Z118" s="244">
        <f t="shared" si="40"/>
        <v>0.4247194834977428</v>
      </c>
      <c r="AA118" s="244">
        <f t="shared" si="40"/>
        <v>0.43016374045397077</v>
      </c>
      <c r="AB118" s="244">
        <f t="shared" si="40"/>
        <v>0.43567778449309247</v>
      </c>
      <c r="AC118" s="244">
        <f t="shared" si="40"/>
        <v>0.44126251017923757</v>
      </c>
      <c r="AD118" s="244">
        <f t="shared" si="40"/>
        <v>0.44691882354349061</v>
      </c>
      <c r="AE118" s="244">
        <f t="shared" si="40"/>
        <v>0.45264764223082848</v>
      </c>
      <c r="AF118" s="244">
        <f t="shared" si="40"/>
        <v>0.45844989564910571</v>
      </c>
      <c r="AG118" s="244">
        <f t="shared" si="40"/>
        <v>0.4643265251197185</v>
      </c>
      <c r="AH118" s="244">
        <f t="shared" si="40"/>
        <v>0.14631908928749127</v>
      </c>
      <c r="AI118" s="244">
        <f t="shared" si="40"/>
        <v>0.44246792876320351</v>
      </c>
      <c r="AJ118" s="244">
        <f t="shared" si="40"/>
        <v>0.44778308807008782</v>
      </c>
      <c r="AK118" s="244">
        <f t="shared" si="40"/>
        <v>0.88102343642038183</v>
      </c>
      <c r="AL118" s="244">
        <f t="shared" si="40"/>
        <v>0.49485911286617784</v>
      </c>
      <c r="AM118" s="244">
        <f t="shared" si="40"/>
        <v>0</v>
      </c>
    </row>
    <row r="119" spans="1:39" ht="15.75" x14ac:dyDescent="0.25">
      <c r="A119" s="215"/>
      <c r="B119" s="195"/>
      <c r="C119" s="364"/>
      <c r="D119" s="244"/>
      <c r="E119" s="244"/>
      <c r="F119" s="244"/>
      <c r="G119" s="244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358"/>
      <c r="AF119" s="358"/>
      <c r="AG119" s="358"/>
      <c r="AH119" s="358"/>
      <c r="AI119" s="358"/>
      <c r="AJ119" s="358"/>
      <c r="AK119" s="358"/>
      <c r="AL119" s="358"/>
      <c r="AM119" s="358"/>
    </row>
    <row r="120" spans="1:39" ht="15.75" x14ac:dyDescent="0.25">
      <c r="A120" s="213" t="s">
        <v>234</v>
      </c>
      <c r="B120" s="214" t="s">
        <v>235</v>
      </c>
      <c r="C120" s="365"/>
      <c r="D120" s="244"/>
      <c r="E120" s="244"/>
      <c r="F120" s="244"/>
      <c r="G120" s="244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358"/>
      <c r="AF120" s="358"/>
      <c r="AG120" s="358"/>
      <c r="AH120" s="358"/>
      <c r="AI120" s="358"/>
      <c r="AJ120" s="358"/>
      <c r="AK120" s="358"/>
      <c r="AL120" s="358"/>
      <c r="AM120" s="358"/>
    </row>
    <row r="121" spans="1:39" ht="15.75" x14ac:dyDescent="0.25">
      <c r="A121" s="215" t="s">
        <v>236</v>
      </c>
      <c r="B121" s="195" t="s">
        <v>230</v>
      </c>
      <c r="C121" s="364"/>
      <c r="D121" s="244">
        <f t="shared" ref="D121:D123" si="41">SUM(E121:AM121)</f>
        <v>13.800000000000002</v>
      </c>
      <c r="E121" s="244"/>
      <c r="F121" s="244"/>
      <c r="G121" s="244"/>
      <c r="H121" s="244">
        <f>'Inv Frotas 2'!E414/1000000</f>
        <v>10.199999999999999</v>
      </c>
      <c r="I121" s="244">
        <f>'Inv Frotas 2'!F414/1000000</f>
        <v>9.1131286443654744E-2</v>
      </c>
      <c r="J121" s="244">
        <f>'Inv Frotas 2'!G414/1000000</f>
        <v>9.1945493440604195E-2</v>
      </c>
      <c r="K121" s="244">
        <f>'Inv Frotas 2'!H414/1000000</f>
        <v>9.2766974920992312E-2</v>
      </c>
      <c r="L121" s="244">
        <f>'Inv Frotas 2'!I414/1000000</f>
        <v>9.3595795878246693E-2</v>
      </c>
      <c r="M121" s="244">
        <f>'Inv Frotas 2'!J414/1000000</f>
        <v>9.4432021886493092E-2</v>
      </c>
      <c r="N121" s="244">
        <f>'Inv Frotas 2'!K414/1000000</f>
        <v>9.5275719105710546E-2</v>
      </c>
      <c r="O121" s="244">
        <f>'Inv Frotas 2'!L414/1000000</f>
        <v>9.6126954286978608E-2</v>
      </c>
      <c r="P121" s="244">
        <f>'Inv Frotas 2'!M414/1000000</f>
        <v>9.6985794777770598E-2</v>
      </c>
      <c r="Q121" s="244">
        <f>'Inv Frotas 2'!N414/1000000</f>
        <v>9.7852308527265563E-2</v>
      </c>
      <c r="R121" s="244">
        <f>'Inv Frotas 2'!O414/1000000</f>
        <v>0.19833519473168792</v>
      </c>
      <c r="S121" s="244">
        <f>'Inv Frotas 2'!P414/1000000</f>
        <v>0.10049857795869059</v>
      </c>
      <c r="T121" s="244">
        <f>'Inv Frotas 2'!Q414/1000000</f>
        <v>0.10139647645821298</v>
      </c>
      <c r="U121" s="244">
        <f>'Inv Frotas 2'!R414/1000000</f>
        <v>0.10230239717787072</v>
      </c>
      <c r="V121" s="244">
        <f>'Inv Frotas 2'!S414/1000000</f>
        <v>0.10321641179170114</v>
      </c>
      <c r="W121" s="244">
        <f>'Inv Frotas 2'!T414/1000000</f>
        <v>0.10413859261412028</v>
      </c>
      <c r="X121" s="244">
        <f>'Inv Frotas 2'!U414/1000000</f>
        <v>0.12608338659115531</v>
      </c>
      <c r="Y121" s="244">
        <f>'Inv Frotas 2'!V414/1000000</f>
        <v>0.1274351740379501</v>
      </c>
      <c r="Z121" s="244">
        <f>'Inv Frotas 2'!W414/1000000</f>
        <v>0.12880145450678582</v>
      </c>
      <c r="AA121" s="244">
        <f>'Inv Frotas 2'!X414/1000000</f>
        <v>0.13018238338281662</v>
      </c>
      <c r="AB121" s="244">
        <f>'Inv Frotas 2'!Y414/1000000</f>
        <v>0.13157811771712033</v>
      </c>
      <c r="AC121" s="244">
        <f>'Inv Frotas 2'!Z414/1000000</f>
        <v>0.13298881624458889</v>
      </c>
      <c r="AD121" s="244">
        <f>'Inv Frotas 2'!AA414/1000000</f>
        <v>0.13441463940198048</v>
      </c>
      <c r="AE121" s="244">
        <f>'Inv Frotas 2'!AB414/1000000</f>
        <v>0.13585574934612907</v>
      </c>
      <c r="AF121" s="244">
        <f>'Inv Frotas 2'!AC414/1000000</f>
        <v>0.13731230997244157</v>
      </c>
      <c r="AG121" s="244">
        <f>'Inv Frotas 2'!AD414/1000000</f>
        <v>0.13878448693349582</v>
      </c>
      <c r="AH121" s="244">
        <f>'Inv Frotas 2'!AE414/1000000</f>
        <v>4.3674553990232991E-2</v>
      </c>
      <c r="AI121" s="244">
        <f>'Inv Frotas 2'!AF414/1000000</f>
        <v>0.13190036519185527</v>
      </c>
      <c r="AJ121" s="244">
        <f>'Inv Frotas 2'!AG414/1000000</f>
        <v>0.13322569155210146</v>
      </c>
      <c r="AK121" s="244">
        <f>'Inv Frotas 2'!AH414/1000000</f>
        <v>0.261377331137507</v>
      </c>
      <c r="AL121" s="244">
        <f>'Inv Frotas 2'!AI414/1000000</f>
        <v>0.1463855399938393</v>
      </c>
      <c r="AM121" s="244">
        <f>'Inv Frotas 2'!AJ414/1000000</f>
        <v>0</v>
      </c>
    </row>
    <row r="122" spans="1:39" ht="15.75" x14ac:dyDescent="0.25">
      <c r="A122" s="215" t="s">
        <v>237</v>
      </c>
      <c r="B122" s="195" t="s">
        <v>233</v>
      </c>
      <c r="C122" s="364"/>
      <c r="D122" s="244">
        <f t="shared" si="41"/>
        <v>0</v>
      </c>
      <c r="E122" s="244"/>
      <c r="F122" s="244"/>
      <c r="G122" s="244"/>
      <c r="H122" s="244">
        <f>+'Capex SOE BC'!I123</f>
        <v>0</v>
      </c>
      <c r="I122" s="358"/>
      <c r="J122" s="358"/>
      <c r="K122" s="358"/>
      <c r="L122" s="358"/>
      <c r="M122" s="358"/>
      <c r="N122" s="358"/>
      <c r="O122" s="358"/>
      <c r="P122" s="358"/>
      <c r="Q122" s="358"/>
      <c r="R122" s="358"/>
      <c r="S122" s="358"/>
      <c r="T122" s="358"/>
      <c r="U122" s="358"/>
      <c r="V122" s="358"/>
      <c r="W122" s="358"/>
      <c r="X122" s="358"/>
      <c r="Y122" s="358"/>
      <c r="Z122" s="358"/>
      <c r="AA122" s="358"/>
      <c r="AB122" s="358"/>
      <c r="AC122" s="358"/>
      <c r="AD122" s="358"/>
      <c r="AE122" s="358"/>
      <c r="AF122" s="358"/>
      <c r="AG122" s="358"/>
      <c r="AH122" s="358"/>
      <c r="AI122" s="358"/>
      <c r="AJ122" s="358"/>
      <c r="AK122" s="358"/>
      <c r="AL122" s="358"/>
      <c r="AM122" s="358"/>
    </row>
    <row r="123" spans="1:39" ht="15.75" x14ac:dyDescent="0.25">
      <c r="A123" s="215" t="s">
        <v>263</v>
      </c>
      <c r="B123" s="195" t="s">
        <v>300</v>
      </c>
      <c r="C123" s="364">
        <f>+'Capex SOE BC'!D124</f>
        <v>13.8</v>
      </c>
      <c r="D123" s="244">
        <f t="shared" si="41"/>
        <v>13.800000000000002</v>
      </c>
      <c r="E123" s="244">
        <f>SUM(E121:E122)</f>
        <v>0</v>
      </c>
      <c r="F123" s="244">
        <f t="shared" ref="F123:AM123" si="42">SUM(F121:F122)</f>
        <v>0</v>
      </c>
      <c r="G123" s="244">
        <f t="shared" si="42"/>
        <v>0</v>
      </c>
      <c r="H123" s="244">
        <f t="shared" si="42"/>
        <v>10.199999999999999</v>
      </c>
      <c r="I123" s="244">
        <f t="shared" si="42"/>
        <v>9.1131286443654744E-2</v>
      </c>
      <c r="J123" s="244">
        <f t="shared" si="42"/>
        <v>9.1945493440604195E-2</v>
      </c>
      <c r="K123" s="244">
        <f t="shared" si="42"/>
        <v>9.2766974920992312E-2</v>
      </c>
      <c r="L123" s="244">
        <f t="shared" si="42"/>
        <v>9.3595795878246693E-2</v>
      </c>
      <c r="M123" s="244">
        <f t="shared" si="42"/>
        <v>9.4432021886493092E-2</v>
      </c>
      <c r="N123" s="244">
        <f t="shared" si="42"/>
        <v>9.5275719105710546E-2</v>
      </c>
      <c r="O123" s="244">
        <f t="shared" si="42"/>
        <v>9.6126954286978608E-2</v>
      </c>
      <c r="P123" s="244">
        <f t="shared" si="42"/>
        <v>9.6985794777770598E-2</v>
      </c>
      <c r="Q123" s="244">
        <f t="shared" si="42"/>
        <v>9.7852308527265563E-2</v>
      </c>
      <c r="R123" s="244">
        <f t="shared" si="42"/>
        <v>0.19833519473168792</v>
      </c>
      <c r="S123" s="244">
        <f t="shared" si="42"/>
        <v>0.10049857795869059</v>
      </c>
      <c r="T123" s="244">
        <f t="shared" si="42"/>
        <v>0.10139647645821298</v>
      </c>
      <c r="U123" s="244">
        <f t="shared" si="42"/>
        <v>0.10230239717787072</v>
      </c>
      <c r="V123" s="244">
        <f t="shared" si="42"/>
        <v>0.10321641179170114</v>
      </c>
      <c r="W123" s="244">
        <f t="shared" si="42"/>
        <v>0.10413859261412028</v>
      </c>
      <c r="X123" s="244">
        <f t="shared" si="42"/>
        <v>0.12608338659115531</v>
      </c>
      <c r="Y123" s="244">
        <f t="shared" si="42"/>
        <v>0.1274351740379501</v>
      </c>
      <c r="Z123" s="244">
        <f t="shared" si="42"/>
        <v>0.12880145450678582</v>
      </c>
      <c r="AA123" s="244">
        <f t="shared" si="42"/>
        <v>0.13018238338281662</v>
      </c>
      <c r="AB123" s="244">
        <f t="shared" si="42"/>
        <v>0.13157811771712033</v>
      </c>
      <c r="AC123" s="244">
        <f t="shared" si="42"/>
        <v>0.13298881624458889</v>
      </c>
      <c r="AD123" s="244">
        <f t="shared" si="42"/>
        <v>0.13441463940198048</v>
      </c>
      <c r="AE123" s="244">
        <f t="shared" si="42"/>
        <v>0.13585574934612907</v>
      </c>
      <c r="AF123" s="244">
        <f t="shared" si="42"/>
        <v>0.13731230997244157</v>
      </c>
      <c r="AG123" s="244">
        <f t="shared" si="42"/>
        <v>0.13878448693349582</v>
      </c>
      <c r="AH123" s="244">
        <f t="shared" si="42"/>
        <v>4.3674553990232991E-2</v>
      </c>
      <c r="AI123" s="244">
        <f t="shared" si="42"/>
        <v>0.13190036519185527</v>
      </c>
      <c r="AJ123" s="244">
        <f t="shared" si="42"/>
        <v>0.13322569155210146</v>
      </c>
      <c r="AK123" s="244">
        <f t="shared" si="42"/>
        <v>0.261377331137507</v>
      </c>
      <c r="AL123" s="244">
        <f t="shared" si="42"/>
        <v>0.1463855399938393</v>
      </c>
      <c r="AM123" s="244">
        <f t="shared" si="42"/>
        <v>0</v>
      </c>
    </row>
    <row r="124" spans="1:39" ht="15.75" x14ac:dyDescent="0.25">
      <c r="A124" s="215"/>
      <c r="B124" s="195"/>
      <c r="C124" s="364"/>
      <c r="D124" s="244"/>
      <c r="E124" s="244"/>
      <c r="F124" s="244"/>
      <c r="G124" s="244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358"/>
      <c r="AF124" s="358"/>
      <c r="AG124" s="358"/>
      <c r="AH124" s="358"/>
      <c r="AI124" s="358"/>
      <c r="AJ124" s="358"/>
      <c r="AK124" s="358"/>
      <c r="AL124" s="358"/>
      <c r="AM124" s="358"/>
    </row>
    <row r="125" spans="1:39" ht="15.75" x14ac:dyDescent="0.25">
      <c r="A125" s="213" t="s">
        <v>238</v>
      </c>
      <c r="B125" s="214" t="s">
        <v>28</v>
      </c>
      <c r="C125" s="365"/>
      <c r="D125" s="244"/>
      <c r="E125" s="244"/>
      <c r="F125" s="244"/>
      <c r="G125" s="244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358"/>
      <c r="AF125" s="358"/>
      <c r="AG125" s="358"/>
      <c r="AH125" s="358"/>
      <c r="AI125" s="358"/>
      <c r="AJ125" s="358"/>
      <c r="AK125" s="358"/>
      <c r="AL125" s="358"/>
      <c r="AM125" s="358"/>
    </row>
    <row r="126" spans="1:39" ht="15.75" x14ac:dyDescent="0.25">
      <c r="A126" s="215" t="s">
        <v>239</v>
      </c>
      <c r="B126" s="195" t="s">
        <v>240</v>
      </c>
      <c r="C126" s="364"/>
      <c r="D126" s="244">
        <f t="shared" ref="D126:D127" si="43">SUM(E126:AM126)</f>
        <v>0</v>
      </c>
      <c r="E126" s="244"/>
      <c r="F126" s="244"/>
      <c r="G126" s="244"/>
      <c r="H126" s="244">
        <f>+'Capex SOE BC'!I127</f>
        <v>0</v>
      </c>
      <c r="I126" s="358"/>
      <c r="J126" s="358"/>
      <c r="K126" s="358"/>
      <c r="L126" s="358"/>
      <c r="M126" s="358"/>
      <c r="N126" s="358"/>
      <c r="O126" s="358"/>
      <c r="P126" s="358"/>
      <c r="Q126" s="358"/>
      <c r="R126" s="358"/>
      <c r="S126" s="358"/>
      <c r="T126" s="358"/>
      <c r="U126" s="358"/>
      <c r="V126" s="358"/>
      <c r="W126" s="358"/>
      <c r="X126" s="358"/>
      <c r="Y126" s="358"/>
      <c r="Z126" s="358"/>
      <c r="AA126" s="358"/>
      <c r="AB126" s="358"/>
      <c r="AC126" s="358"/>
      <c r="AD126" s="358"/>
      <c r="AE126" s="358"/>
      <c r="AF126" s="358"/>
      <c r="AG126" s="358"/>
      <c r="AH126" s="358"/>
      <c r="AI126" s="358"/>
      <c r="AJ126" s="358"/>
      <c r="AK126" s="358"/>
      <c r="AL126" s="358"/>
      <c r="AM126" s="358"/>
    </row>
    <row r="127" spans="1:39" ht="15.75" x14ac:dyDescent="0.25">
      <c r="A127" s="215" t="s">
        <v>265</v>
      </c>
      <c r="B127" s="195" t="s">
        <v>299</v>
      </c>
      <c r="C127" s="364">
        <f>+'Capex SOE BC'!D128</f>
        <v>0</v>
      </c>
      <c r="D127" s="244">
        <f t="shared" si="43"/>
        <v>0</v>
      </c>
      <c r="E127" s="244">
        <f>+E126</f>
        <v>0</v>
      </c>
      <c r="F127" s="244">
        <f t="shared" ref="F127:AM127" si="44">+F126</f>
        <v>0</v>
      </c>
      <c r="G127" s="244">
        <f t="shared" si="44"/>
        <v>0</v>
      </c>
      <c r="H127" s="244">
        <f t="shared" si="44"/>
        <v>0</v>
      </c>
      <c r="I127" s="244">
        <f t="shared" si="44"/>
        <v>0</v>
      </c>
      <c r="J127" s="244">
        <f t="shared" si="44"/>
        <v>0</v>
      </c>
      <c r="K127" s="244">
        <f t="shared" si="44"/>
        <v>0</v>
      </c>
      <c r="L127" s="244">
        <f t="shared" si="44"/>
        <v>0</v>
      </c>
      <c r="M127" s="244">
        <f t="shared" si="44"/>
        <v>0</v>
      </c>
      <c r="N127" s="244">
        <f t="shared" si="44"/>
        <v>0</v>
      </c>
      <c r="O127" s="244">
        <f t="shared" si="44"/>
        <v>0</v>
      </c>
      <c r="P127" s="244">
        <f t="shared" si="44"/>
        <v>0</v>
      </c>
      <c r="Q127" s="244">
        <f t="shared" si="44"/>
        <v>0</v>
      </c>
      <c r="R127" s="244">
        <f t="shared" si="44"/>
        <v>0</v>
      </c>
      <c r="S127" s="244">
        <f t="shared" si="44"/>
        <v>0</v>
      </c>
      <c r="T127" s="244">
        <f t="shared" si="44"/>
        <v>0</v>
      </c>
      <c r="U127" s="244">
        <f t="shared" si="44"/>
        <v>0</v>
      </c>
      <c r="V127" s="244">
        <f t="shared" si="44"/>
        <v>0</v>
      </c>
      <c r="W127" s="244">
        <f t="shared" si="44"/>
        <v>0</v>
      </c>
      <c r="X127" s="244">
        <f t="shared" si="44"/>
        <v>0</v>
      </c>
      <c r="Y127" s="244">
        <f t="shared" si="44"/>
        <v>0</v>
      </c>
      <c r="Z127" s="244">
        <f t="shared" si="44"/>
        <v>0</v>
      </c>
      <c r="AA127" s="244">
        <f t="shared" si="44"/>
        <v>0</v>
      </c>
      <c r="AB127" s="244">
        <f t="shared" si="44"/>
        <v>0</v>
      </c>
      <c r="AC127" s="244">
        <f t="shared" si="44"/>
        <v>0</v>
      </c>
      <c r="AD127" s="244">
        <f t="shared" si="44"/>
        <v>0</v>
      </c>
      <c r="AE127" s="244">
        <f t="shared" si="44"/>
        <v>0</v>
      </c>
      <c r="AF127" s="244">
        <f t="shared" si="44"/>
        <v>0</v>
      </c>
      <c r="AG127" s="244">
        <f t="shared" si="44"/>
        <v>0</v>
      </c>
      <c r="AH127" s="244">
        <f t="shared" si="44"/>
        <v>0</v>
      </c>
      <c r="AI127" s="244">
        <f t="shared" si="44"/>
        <v>0</v>
      </c>
      <c r="AJ127" s="244">
        <f t="shared" si="44"/>
        <v>0</v>
      </c>
      <c r="AK127" s="244">
        <f t="shared" si="44"/>
        <v>0</v>
      </c>
      <c r="AL127" s="244">
        <f t="shared" si="44"/>
        <v>0</v>
      </c>
      <c r="AM127" s="244">
        <f t="shared" si="44"/>
        <v>0</v>
      </c>
    </row>
    <row r="128" spans="1:39" ht="15.75" x14ac:dyDescent="0.25">
      <c r="A128" s="215"/>
      <c r="B128" s="195"/>
      <c r="C128" s="195"/>
      <c r="D128" s="244"/>
      <c r="E128" s="244"/>
      <c r="F128" s="244"/>
      <c r="G128" s="244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358"/>
      <c r="AF128" s="358"/>
      <c r="AG128" s="358"/>
      <c r="AH128" s="358"/>
      <c r="AI128" s="358"/>
      <c r="AJ128" s="358"/>
      <c r="AK128" s="358"/>
      <c r="AL128" s="358"/>
      <c r="AM128" s="358"/>
    </row>
    <row r="129" spans="1:39" ht="29.25" customHeight="1" x14ac:dyDescent="0.25">
      <c r="A129" s="213" t="s">
        <v>241</v>
      </c>
      <c r="B129" s="216" t="s">
        <v>242</v>
      </c>
      <c r="C129" s="367">
        <f>+'Capex SOE BC'!D130</f>
        <v>0</v>
      </c>
      <c r="D129" s="243">
        <f t="shared" ref="D129" si="45">SUM(E129:AM129)</f>
        <v>0</v>
      </c>
      <c r="E129" s="243"/>
      <c r="F129" s="243"/>
      <c r="G129" s="243"/>
      <c r="H129" s="358"/>
      <c r="I129" s="358"/>
      <c r="J129" s="358"/>
      <c r="K129" s="358"/>
      <c r="L129" s="358"/>
      <c r="M129" s="358"/>
      <c r="N129" s="358"/>
      <c r="O129" s="358"/>
      <c r="P129" s="358"/>
      <c r="Q129" s="358"/>
      <c r="R129" s="358"/>
      <c r="S129" s="358"/>
      <c r="T129" s="358"/>
      <c r="U129" s="358"/>
      <c r="V129" s="358"/>
      <c r="W129" s="358"/>
      <c r="X129" s="358"/>
      <c r="Y129" s="358"/>
      <c r="Z129" s="358"/>
      <c r="AA129" s="358"/>
      <c r="AB129" s="358"/>
      <c r="AC129" s="358"/>
      <c r="AD129" s="358"/>
      <c r="AE129" s="358"/>
      <c r="AF129" s="358"/>
      <c r="AG129" s="358"/>
      <c r="AH129" s="358"/>
      <c r="AI129" s="358"/>
      <c r="AJ129" s="358"/>
      <c r="AK129" s="358"/>
      <c r="AL129" s="358"/>
      <c r="AM129" s="358"/>
    </row>
    <row r="130" spans="1:39" ht="15.75" x14ac:dyDescent="0.25">
      <c r="A130" s="213"/>
      <c r="B130" s="195"/>
      <c r="C130" s="368"/>
      <c r="D130" s="243"/>
      <c r="E130" s="243"/>
      <c r="F130" s="243"/>
      <c r="G130" s="243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358"/>
      <c r="AF130" s="358"/>
      <c r="AG130" s="358"/>
      <c r="AH130" s="358"/>
      <c r="AI130" s="358"/>
      <c r="AJ130" s="358"/>
      <c r="AK130" s="358"/>
      <c r="AL130" s="358"/>
      <c r="AM130" s="358"/>
    </row>
    <row r="131" spans="1:39" ht="35.25" customHeight="1" x14ac:dyDescent="0.25">
      <c r="A131" s="213" t="s">
        <v>243</v>
      </c>
      <c r="B131" s="217" t="s">
        <v>302</v>
      </c>
      <c r="C131" s="369">
        <f>+'Capex SOE BC'!D132</f>
        <v>688.84363636363639</v>
      </c>
      <c r="D131" s="243">
        <f t="shared" ref="D131" si="46">SUM(E131:AM131)</f>
        <v>688.84363636363651</v>
      </c>
      <c r="E131" s="243">
        <f>+E127+E123+E118+E113+E129</f>
        <v>0</v>
      </c>
      <c r="F131" s="243">
        <f t="shared" ref="F131:AM131" si="47">+F127+F123+F118+F113+F129</f>
        <v>126.67212121212121</v>
      </c>
      <c r="G131" s="243">
        <f t="shared" si="47"/>
        <v>126.67212121212121</v>
      </c>
      <c r="H131" s="243">
        <f t="shared" si="47"/>
        <v>167.80060606060607</v>
      </c>
      <c r="I131" s="243">
        <f t="shared" si="47"/>
        <v>63.194851270020322</v>
      </c>
      <c r="J131" s="243">
        <f t="shared" si="47"/>
        <v>63.198837220721401</v>
      </c>
      <c r="K131" s="243">
        <f t="shared" si="47"/>
        <v>63.339834393041379</v>
      </c>
      <c r="L131" s="243">
        <f t="shared" si="47"/>
        <v>63.206934130915982</v>
      </c>
      <c r="M131" s="243">
        <f t="shared" si="47"/>
        <v>0.40104596467369369</v>
      </c>
      <c r="N131" s="243">
        <f t="shared" si="47"/>
        <v>0.40520064138701734</v>
      </c>
      <c r="O131" s="243">
        <f t="shared" si="47"/>
        <v>0.40939860976985221</v>
      </c>
      <c r="P131" s="243">
        <f t="shared" si="47"/>
        <v>0.41364032325709466</v>
      </c>
      <c r="Q131" s="243">
        <f t="shared" si="47"/>
        <v>0.55489593702423712</v>
      </c>
      <c r="R131" s="243">
        <f t="shared" si="47"/>
        <v>0.84888936374991208</v>
      </c>
      <c r="S131" s="243">
        <f t="shared" si="47"/>
        <v>0.43105386499153436</v>
      </c>
      <c r="T131" s="243">
        <f t="shared" si="47"/>
        <v>0.43552127428070186</v>
      </c>
      <c r="U131" s="243">
        <f t="shared" si="47"/>
        <v>0.57700494822479953</v>
      </c>
      <c r="V131" s="243">
        <f t="shared" si="47"/>
        <v>0.44459628382308325</v>
      </c>
      <c r="W131" s="243">
        <f t="shared" si="47"/>
        <v>0.44920486502809209</v>
      </c>
      <c r="X131" s="243">
        <f t="shared" si="47"/>
        <v>0.54012019563449443</v>
      </c>
      <c r="Y131" s="243">
        <f t="shared" si="47"/>
        <v>0.54677930442008171</v>
      </c>
      <c r="Z131" s="243">
        <f t="shared" si="47"/>
        <v>0.69049063497422558</v>
      </c>
      <c r="AA131" s="243">
        <f t="shared" si="47"/>
        <v>0.56034612383678739</v>
      </c>
      <c r="AB131" s="243">
        <f t="shared" si="47"/>
        <v>0.56725590221021283</v>
      </c>
      <c r="AC131" s="243">
        <f t="shared" si="47"/>
        <v>0.71122102339352344</v>
      </c>
      <c r="AD131" s="243">
        <f t="shared" si="47"/>
        <v>0.58133346294547106</v>
      </c>
      <c r="AE131" s="243">
        <f t="shared" si="47"/>
        <v>0.58850339157695752</v>
      </c>
      <c r="AF131" s="243">
        <f t="shared" si="47"/>
        <v>0.59576220562154725</v>
      </c>
      <c r="AG131" s="243">
        <f t="shared" si="47"/>
        <v>0.74008070902291134</v>
      </c>
      <c r="AH131" s="243">
        <f t="shared" si="47"/>
        <v>0.18999364327772425</v>
      </c>
      <c r="AI131" s="243">
        <f t="shared" si="47"/>
        <v>0.57436829395505873</v>
      </c>
      <c r="AJ131" s="243">
        <f t="shared" si="47"/>
        <v>0.58100877962218922</v>
      </c>
      <c r="AK131" s="243">
        <f t="shared" si="47"/>
        <v>1.2793704645275858</v>
      </c>
      <c r="AL131" s="243">
        <f t="shared" si="47"/>
        <v>0.64124465286001708</v>
      </c>
      <c r="AM131" s="243">
        <f t="shared" si="47"/>
        <v>0</v>
      </c>
    </row>
    <row r="132" spans="1:39" ht="15.75" x14ac:dyDescent="0.25">
      <c r="A132" s="215"/>
      <c r="B132" s="195"/>
      <c r="C132" s="368"/>
      <c r="D132" s="244"/>
      <c r="E132" s="244"/>
      <c r="F132" s="244"/>
      <c r="G132" s="244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358"/>
      <c r="AF132" s="358"/>
      <c r="AG132" s="358"/>
      <c r="AH132" s="358"/>
      <c r="AI132" s="358"/>
      <c r="AJ132" s="358"/>
      <c r="AK132" s="358"/>
      <c r="AL132" s="358"/>
      <c r="AM132" s="358"/>
    </row>
    <row r="133" spans="1:39" ht="15.75" x14ac:dyDescent="0.25">
      <c r="A133" s="213" t="s">
        <v>244</v>
      </c>
      <c r="B133" s="214" t="s">
        <v>245</v>
      </c>
      <c r="C133" s="370"/>
      <c r="D133" s="244"/>
      <c r="E133" s="244"/>
      <c r="F133" s="244"/>
      <c r="G133" s="244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358"/>
      <c r="AF133" s="358"/>
      <c r="AG133" s="358"/>
      <c r="AH133" s="358"/>
      <c r="AI133" s="358"/>
      <c r="AJ133" s="358"/>
      <c r="AK133" s="358"/>
      <c r="AL133" s="358"/>
      <c r="AM133" s="358"/>
    </row>
    <row r="134" spans="1:39" ht="15.75" x14ac:dyDescent="0.25">
      <c r="A134" s="215" t="s">
        <v>246</v>
      </c>
      <c r="B134" s="195" t="s">
        <v>482</v>
      </c>
      <c r="C134" s="368"/>
      <c r="D134" s="244">
        <f t="shared" ref="D134:D138" si="48">SUM(E134:AM134)</f>
        <v>23.699512573964135</v>
      </c>
      <c r="E134" s="244">
        <v>0</v>
      </c>
      <c r="F134" s="244">
        <v>0</v>
      </c>
      <c r="G134" s="244">
        <v>0</v>
      </c>
      <c r="H134" s="244">
        <v>0</v>
      </c>
      <c r="I134" s="244">
        <f>'Inv Repo Via'!D243/1000000</f>
        <v>5.0973824753143458E-2</v>
      </c>
      <c r="J134" s="244">
        <f>'Inv Repo Via'!E243/1000000</f>
        <v>6.075948015018974E-2</v>
      </c>
      <c r="K134" s="244">
        <f>'Inv Repo Via'!F243/1000000</f>
        <v>7.2428057621844663E-2</v>
      </c>
      <c r="L134" s="244">
        <f>'Inv Repo Via'!G243/1000000</f>
        <v>8.6342709761382225E-2</v>
      </c>
      <c r="M134" s="244">
        <f>'Inv Repo Via'!H243/1000000</f>
        <v>0.10293679456504341</v>
      </c>
      <c r="N134" s="244">
        <f>'Inv Repo Via'!I243/1000000</f>
        <v>0.12272747991687513</v>
      </c>
      <c r="O134" s="244">
        <f>'Inv Repo Via'!J243/1000000</f>
        <v>0.14633199063273586</v>
      </c>
      <c r="P134" s="244">
        <f>'Inv Repo Via'!K243/1000000</f>
        <v>0.17448701257431845</v>
      </c>
      <c r="Q134" s="244">
        <f>'Inv Repo Via'!L243/1000000</f>
        <v>0.20807186875544428</v>
      </c>
      <c r="R134" s="244">
        <f>'Inv Repo Via'!M243/1000000</f>
        <v>0.24813620241590187</v>
      </c>
      <c r="S134" s="244">
        <f>'Inv Repo Via'!N243/1000000</f>
        <v>0.35295832329151</v>
      </c>
      <c r="T134" s="244">
        <f>'Inv Repo Via'!O243/1000000</f>
        <v>0.42099804887419728</v>
      </c>
      <c r="U134" s="244">
        <f>'Inv Repo Via'!P243/1000000</f>
        <v>0.50218471123922204</v>
      </c>
      <c r="V134" s="244">
        <f>'Inv Repo Via'!Q243/1000000</f>
        <v>0.59906464858247843</v>
      </c>
      <c r="W134" s="244">
        <f>'Inv Repo Via'!R243/1000000</f>
        <v>0.71467855414688153</v>
      </c>
      <c r="X134" s="244">
        <f>'Inv Repo Via'!S243/1000000</f>
        <v>0.85265767961525774</v>
      </c>
      <c r="Y134" s="244">
        <f>'Inv Repo Via'!T243/1000000</f>
        <v>0.89423060499844798</v>
      </c>
      <c r="Z134" s="244">
        <f>'Inv Repo Via'!U243/1000000</f>
        <v>0.93785959376607397</v>
      </c>
      <c r="AA134" s="244">
        <f>'Inv Repo Via'!V243/1000000</f>
        <v>0.98364837468041622</v>
      </c>
      <c r="AB134" s="244">
        <f>'Inv Repo Via'!W243/1000000</f>
        <v>1.0317060510537233</v>
      </c>
      <c r="AC134" s="244">
        <f>'Inv Repo Via'!X243/1000000</f>
        <v>1.0821473888251527</v>
      </c>
      <c r="AD134" s="244">
        <f>'Inv Repo Via'!Y243/1000000</f>
        <v>1.1350931207138391</v>
      </c>
      <c r="AE134" s="244">
        <f>'Inv Repo Via'!Z243/1000000</f>
        <v>1.1906702673858391</v>
      </c>
      <c r="AF134" s="244">
        <f>'Inv Repo Via'!AA243/1000000</f>
        <v>1.2490124766299113</v>
      </c>
      <c r="AG134" s="244">
        <f>'Inv Repo Via'!AB243/1000000</f>
        <v>1.3102603815979013</v>
      </c>
      <c r="AH134" s="244">
        <f>'Inv Repo Via'!AC243/1000000</f>
        <v>1.3745619792302308</v>
      </c>
      <c r="AI134" s="244">
        <f>'Inv Repo Via'!AD243/1000000</f>
        <v>1.3953068784215752</v>
      </c>
      <c r="AJ134" s="244">
        <f>'Inv Repo Via'!AE243/1000000</f>
        <v>1.4594712961693812</v>
      </c>
      <c r="AK134" s="244">
        <f>'Inv Repo Via'!AF243/1000000</f>
        <v>1.5266377315667197</v>
      </c>
      <c r="AL134" s="244">
        <f>'Inv Repo Via'!AG243/1000000</f>
        <v>1.6655460012496119</v>
      </c>
      <c r="AM134" s="244">
        <f>'Inv Repo Via'!AH243/1000000</f>
        <v>1.747623040778882</v>
      </c>
    </row>
    <row r="135" spans="1:39" ht="15.75" x14ac:dyDescent="0.25">
      <c r="A135" s="215" t="s">
        <v>247</v>
      </c>
      <c r="B135" s="195" t="s">
        <v>248</v>
      </c>
      <c r="C135" s="368">
        <f>+'Capex SOE BC'!D136</f>
        <v>0</v>
      </c>
      <c r="D135" s="244">
        <f t="shared" si="48"/>
        <v>0</v>
      </c>
      <c r="E135" s="244">
        <f>+'Res Frotas'!E147</f>
        <v>0</v>
      </c>
      <c r="F135" s="244">
        <f>+'Res Frotas'!F147</f>
        <v>0</v>
      </c>
      <c r="G135" s="244">
        <f>+'Res Frotas'!G147</f>
        <v>0</v>
      </c>
      <c r="H135" s="244">
        <f>+'Res Frotas'!H147</f>
        <v>0</v>
      </c>
      <c r="I135" s="244">
        <f>+'Res Frotas'!I147</f>
        <v>0</v>
      </c>
      <c r="J135" s="244">
        <f>+'Res Frotas'!J147</f>
        <v>0</v>
      </c>
      <c r="K135" s="244">
        <f>+'Res Frotas'!K147</f>
        <v>0</v>
      </c>
      <c r="L135" s="244">
        <f>+'Res Frotas'!L147</f>
        <v>0</v>
      </c>
      <c r="M135" s="244">
        <f>+'Res Frotas'!M147</f>
        <v>0</v>
      </c>
      <c r="N135" s="244">
        <f>+'Res Frotas'!N147</f>
        <v>0</v>
      </c>
      <c r="O135" s="244">
        <f>+'Res Frotas'!O147</f>
        <v>0</v>
      </c>
      <c r="P135" s="244">
        <f>+'Res Frotas'!P147</f>
        <v>0</v>
      </c>
      <c r="Q135" s="244">
        <f>+'Res Frotas'!Q147</f>
        <v>0</v>
      </c>
      <c r="R135" s="244">
        <f>+'Res Frotas'!R147</f>
        <v>0</v>
      </c>
      <c r="S135" s="244">
        <f>+'Res Frotas'!S147</f>
        <v>0</v>
      </c>
      <c r="T135" s="244">
        <f>+'Res Frotas'!T147</f>
        <v>0</v>
      </c>
      <c r="U135" s="244">
        <f>+'Res Frotas'!U147</f>
        <v>0</v>
      </c>
      <c r="V135" s="244">
        <f>+'Res Frotas'!V147</f>
        <v>0</v>
      </c>
      <c r="W135" s="244">
        <f>+'Res Frotas'!W147</f>
        <v>0</v>
      </c>
      <c r="X135" s="244">
        <f>+'Res Frotas'!X147</f>
        <v>0</v>
      </c>
      <c r="Y135" s="244">
        <f>+'Res Frotas'!Y147</f>
        <v>0</v>
      </c>
      <c r="Z135" s="244">
        <f>+'Res Frotas'!Z147</f>
        <v>0</v>
      </c>
      <c r="AA135" s="244">
        <f>+'Res Frotas'!AA147</f>
        <v>0</v>
      </c>
      <c r="AB135" s="244">
        <f>+'Res Frotas'!AB147</f>
        <v>0</v>
      </c>
      <c r="AC135" s="244">
        <f>+'Res Frotas'!AC147</f>
        <v>0</v>
      </c>
      <c r="AD135" s="244">
        <f>+'Res Frotas'!AD147</f>
        <v>0</v>
      </c>
      <c r="AE135" s="244">
        <f>+'Res Frotas'!AE147</f>
        <v>0</v>
      </c>
      <c r="AF135" s="244">
        <f>+'Res Frotas'!AF147</f>
        <v>0</v>
      </c>
      <c r="AG135" s="244">
        <f>+'Res Frotas'!AG147</f>
        <v>0</v>
      </c>
      <c r="AH135" s="244">
        <f>+'Res Frotas'!AH147</f>
        <v>0</v>
      </c>
      <c r="AI135" s="244">
        <f>+'Res Frotas'!AI147</f>
        <v>0</v>
      </c>
      <c r="AJ135" s="244">
        <f>+'Res Frotas'!AJ147</f>
        <v>0</v>
      </c>
      <c r="AK135" s="244">
        <f>+'Res Frotas'!AK147</f>
        <v>0</v>
      </c>
      <c r="AL135" s="244">
        <f>+'Res Frotas'!AL147</f>
        <v>0</v>
      </c>
      <c r="AM135" s="244">
        <f>+'Res Frotas'!AM147</f>
        <v>0</v>
      </c>
    </row>
    <row r="136" spans="1:39" ht="15.75" x14ac:dyDescent="0.25">
      <c r="A136" s="215" t="s">
        <v>249</v>
      </c>
      <c r="B136" s="195" t="s">
        <v>250</v>
      </c>
      <c r="C136" s="368">
        <f>+'Capex SOE BC'!D137</f>
        <v>0</v>
      </c>
      <c r="D136" s="244">
        <f t="shared" si="48"/>
        <v>0</v>
      </c>
      <c r="E136" s="244">
        <f>+'Res Frotas'!E148</f>
        <v>0</v>
      </c>
      <c r="F136" s="244">
        <f>+'Res Frotas'!F148</f>
        <v>0</v>
      </c>
      <c r="G136" s="244">
        <f>+'Res Frotas'!G148</f>
        <v>0</v>
      </c>
      <c r="H136" s="244">
        <f>+'Res Frotas'!H148</f>
        <v>0</v>
      </c>
      <c r="I136" s="244">
        <f>+'Res Frotas'!I148</f>
        <v>0</v>
      </c>
      <c r="J136" s="244">
        <f>+'Res Frotas'!J148</f>
        <v>0</v>
      </c>
      <c r="K136" s="244">
        <f>+'Res Frotas'!K148</f>
        <v>0</v>
      </c>
      <c r="L136" s="244">
        <f>+'Res Frotas'!L148</f>
        <v>0</v>
      </c>
      <c r="M136" s="244">
        <f>+'Res Frotas'!M148</f>
        <v>0</v>
      </c>
      <c r="N136" s="244">
        <f>+'Res Frotas'!N148</f>
        <v>0</v>
      </c>
      <c r="O136" s="244">
        <f>+'Res Frotas'!O148</f>
        <v>0</v>
      </c>
      <c r="P136" s="244">
        <f>+'Res Frotas'!P148</f>
        <v>0</v>
      </c>
      <c r="Q136" s="244">
        <f>+'Res Frotas'!Q148</f>
        <v>0</v>
      </c>
      <c r="R136" s="244">
        <f>+'Res Frotas'!R148</f>
        <v>0</v>
      </c>
      <c r="S136" s="244">
        <f>+'Res Frotas'!S148</f>
        <v>0</v>
      </c>
      <c r="T136" s="244">
        <f>+'Res Frotas'!T148</f>
        <v>0</v>
      </c>
      <c r="U136" s="244">
        <f>+'Res Frotas'!U148</f>
        <v>0</v>
      </c>
      <c r="V136" s="244">
        <f>+'Res Frotas'!V148</f>
        <v>0</v>
      </c>
      <c r="W136" s="244">
        <f>+'Res Frotas'!W148</f>
        <v>0</v>
      </c>
      <c r="X136" s="244">
        <f>+'Res Frotas'!X148</f>
        <v>0</v>
      </c>
      <c r="Y136" s="244">
        <f>+'Res Frotas'!Y148</f>
        <v>0</v>
      </c>
      <c r="Z136" s="244">
        <f>+'Res Frotas'!Z148</f>
        <v>0</v>
      </c>
      <c r="AA136" s="244">
        <f>+'Res Frotas'!AA148</f>
        <v>0</v>
      </c>
      <c r="AB136" s="244">
        <f>+'Res Frotas'!AB148</f>
        <v>0</v>
      </c>
      <c r="AC136" s="244">
        <f>+'Res Frotas'!AC148</f>
        <v>0</v>
      </c>
      <c r="AD136" s="244">
        <f>+'Res Frotas'!AD148</f>
        <v>0</v>
      </c>
      <c r="AE136" s="244">
        <f>+'Res Frotas'!AE148</f>
        <v>0</v>
      </c>
      <c r="AF136" s="244">
        <f>+'Res Frotas'!AF148</f>
        <v>0</v>
      </c>
      <c r="AG136" s="244">
        <f>+'Res Frotas'!AG148</f>
        <v>0</v>
      </c>
      <c r="AH136" s="244">
        <f>+'Res Frotas'!AH148</f>
        <v>0</v>
      </c>
      <c r="AI136" s="244">
        <f>+'Res Frotas'!AI148</f>
        <v>0</v>
      </c>
      <c r="AJ136" s="244">
        <f>+'Res Frotas'!AJ148</f>
        <v>0</v>
      </c>
      <c r="AK136" s="244">
        <f>+'Res Frotas'!AK148</f>
        <v>0</v>
      </c>
      <c r="AL136" s="244">
        <f>+'Res Frotas'!AL148</f>
        <v>0</v>
      </c>
      <c r="AM136" s="244">
        <f>+'Res Frotas'!AM148</f>
        <v>0</v>
      </c>
    </row>
    <row r="137" spans="1:39" ht="15.75" x14ac:dyDescent="0.25">
      <c r="A137" s="215" t="s">
        <v>251</v>
      </c>
      <c r="B137" s="195" t="s">
        <v>252</v>
      </c>
      <c r="C137" s="368"/>
      <c r="D137" s="244">
        <f t="shared" si="48"/>
        <v>0</v>
      </c>
      <c r="E137" s="244">
        <v>0</v>
      </c>
      <c r="F137" s="244">
        <v>0</v>
      </c>
      <c r="G137" s="244">
        <v>0</v>
      </c>
      <c r="H137" s="244">
        <v>0</v>
      </c>
      <c r="I137" s="358"/>
      <c r="J137" s="358"/>
      <c r="K137" s="358"/>
      <c r="L137" s="358"/>
      <c r="M137" s="358"/>
      <c r="N137" s="358"/>
      <c r="O137" s="358"/>
      <c r="P137" s="358"/>
      <c r="Q137" s="358"/>
      <c r="R137" s="358"/>
      <c r="S137" s="358"/>
      <c r="T137" s="358"/>
      <c r="U137" s="358"/>
      <c r="V137" s="358"/>
      <c r="W137" s="358"/>
      <c r="X137" s="358"/>
      <c r="Y137" s="358"/>
      <c r="Z137" s="358"/>
      <c r="AA137" s="358"/>
      <c r="AB137" s="358"/>
      <c r="AC137" s="358"/>
      <c r="AD137" s="358"/>
      <c r="AE137" s="358"/>
      <c r="AF137" s="358"/>
      <c r="AG137" s="358"/>
      <c r="AH137" s="358"/>
      <c r="AI137" s="358"/>
      <c r="AJ137" s="358"/>
      <c r="AK137" s="358"/>
      <c r="AL137" s="358"/>
      <c r="AM137" s="358"/>
    </row>
    <row r="138" spans="1:39" ht="15.75" x14ac:dyDescent="0.25">
      <c r="A138" s="215" t="s">
        <v>253</v>
      </c>
      <c r="B138" s="195" t="s">
        <v>254</v>
      </c>
      <c r="C138" s="368">
        <f>+'Capex SOE BC'!D139</f>
        <v>23.699512573964132</v>
      </c>
      <c r="D138" s="244">
        <f t="shared" si="48"/>
        <v>23.699512573964135</v>
      </c>
      <c r="E138" s="244">
        <f>SUM(E134:E137)</f>
        <v>0</v>
      </c>
      <c r="F138" s="244">
        <f t="shared" ref="F138:AM138" si="49">SUM(F134:F137)</f>
        <v>0</v>
      </c>
      <c r="G138" s="244">
        <f t="shared" si="49"/>
        <v>0</v>
      </c>
      <c r="H138" s="244">
        <f t="shared" si="49"/>
        <v>0</v>
      </c>
      <c r="I138" s="244">
        <f t="shared" si="49"/>
        <v>5.0973824753143458E-2</v>
      </c>
      <c r="J138" s="244">
        <f t="shared" si="49"/>
        <v>6.075948015018974E-2</v>
      </c>
      <c r="K138" s="244">
        <f t="shared" si="49"/>
        <v>7.2428057621844663E-2</v>
      </c>
      <c r="L138" s="244">
        <f t="shared" si="49"/>
        <v>8.6342709761382225E-2</v>
      </c>
      <c r="M138" s="244">
        <f t="shared" si="49"/>
        <v>0.10293679456504341</v>
      </c>
      <c r="N138" s="244">
        <f t="shared" si="49"/>
        <v>0.12272747991687513</v>
      </c>
      <c r="O138" s="244">
        <f t="shared" si="49"/>
        <v>0.14633199063273586</v>
      </c>
      <c r="P138" s="244">
        <f t="shared" si="49"/>
        <v>0.17448701257431845</v>
      </c>
      <c r="Q138" s="244">
        <f t="shared" si="49"/>
        <v>0.20807186875544428</v>
      </c>
      <c r="R138" s="244">
        <f t="shared" si="49"/>
        <v>0.24813620241590187</v>
      </c>
      <c r="S138" s="244">
        <f t="shared" si="49"/>
        <v>0.35295832329151</v>
      </c>
      <c r="T138" s="244">
        <f t="shared" si="49"/>
        <v>0.42099804887419728</v>
      </c>
      <c r="U138" s="244">
        <f t="shared" si="49"/>
        <v>0.50218471123922204</v>
      </c>
      <c r="V138" s="244">
        <f t="shared" si="49"/>
        <v>0.59906464858247843</v>
      </c>
      <c r="W138" s="244">
        <f t="shared" si="49"/>
        <v>0.71467855414688153</v>
      </c>
      <c r="X138" s="244">
        <f t="shared" si="49"/>
        <v>0.85265767961525774</v>
      </c>
      <c r="Y138" s="244">
        <f t="shared" si="49"/>
        <v>0.89423060499844798</v>
      </c>
      <c r="Z138" s="244">
        <f t="shared" si="49"/>
        <v>0.93785959376607397</v>
      </c>
      <c r="AA138" s="244">
        <f t="shared" si="49"/>
        <v>0.98364837468041622</v>
      </c>
      <c r="AB138" s="244">
        <f t="shared" si="49"/>
        <v>1.0317060510537233</v>
      </c>
      <c r="AC138" s="244">
        <f t="shared" si="49"/>
        <v>1.0821473888251527</v>
      </c>
      <c r="AD138" s="244">
        <f t="shared" si="49"/>
        <v>1.1350931207138391</v>
      </c>
      <c r="AE138" s="244">
        <f t="shared" si="49"/>
        <v>1.1906702673858391</v>
      </c>
      <c r="AF138" s="244">
        <f t="shared" si="49"/>
        <v>1.2490124766299113</v>
      </c>
      <c r="AG138" s="244">
        <f t="shared" si="49"/>
        <v>1.3102603815979013</v>
      </c>
      <c r="AH138" s="244">
        <f t="shared" si="49"/>
        <v>1.3745619792302308</v>
      </c>
      <c r="AI138" s="244">
        <f t="shared" si="49"/>
        <v>1.3953068784215752</v>
      </c>
      <c r="AJ138" s="244">
        <f t="shared" si="49"/>
        <v>1.4594712961693812</v>
      </c>
      <c r="AK138" s="244">
        <f t="shared" si="49"/>
        <v>1.5266377315667197</v>
      </c>
      <c r="AL138" s="244">
        <f t="shared" si="49"/>
        <v>1.6655460012496119</v>
      </c>
      <c r="AM138" s="244">
        <f t="shared" si="49"/>
        <v>1.747623040778882</v>
      </c>
    </row>
    <row r="139" spans="1:39" ht="15.75" x14ac:dyDescent="0.25">
      <c r="A139" s="215"/>
      <c r="B139" s="195"/>
      <c r="C139" s="195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</row>
    <row r="140" spans="1:39" ht="15.75" x14ac:dyDescent="0.25">
      <c r="A140" s="213" t="s">
        <v>255</v>
      </c>
      <c r="B140" s="214" t="s">
        <v>256</v>
      </c>
      <c r="C140" s="235">
        <f>+'Capex SOE BC'!D141</f>
        <v>712.54314893760056</v>
      </c>
      <c r="D140" s="243">
        <f t="shared" ref="D140" si="50">SUM(E140:AM140)</f>
        <v>712.54314893760068</v>
      </c>
      <c r="E140" s="243">
        <f>+E138+E131</f>
        <v>0</v>
      </c>
      <c r="F140" s="243">
        <f t="shared" ref="F140:AM140" si="51">+F138+F131</f>
        <v>126.67212121212121</v>
      </c>
      <c r="G140" s="243">
        <f t="shared" si="51"/>
        <v>126.67212121212121</v>
      </c>
      <c r="H140" s="243">
        <f t="shared" si="51"/>
        <v>167.80060606060607</v>
      </c>
      <c r="I140" s="243">
        <f t="shared" si="51"/>
        <v>63.245825094773465</v>
      </c>
      <c r="J140" s="243">
        <f t="shared" si="51"/>
        <v>63.25959670087159</v>
      </c>
      <c r="K140" s="243">
        <f t="shared" si="51"/>
        <v>63.412262450663221</v>
      </c>
      <c r="L140" s="243">
        <f t="shared" si="51"/>
        <v>63.293276840677365</v>
      </c>
      <c r="M140" s="243">
        <f t="shared" si="51"/>
        <v>0.50398275923873714</v>
      </c>
      <c r="N140" s="243">
        <f t="shared" si="51"/>
        <v>0.52792812130389244</v>
      </c>
      <c r="O140" s="243">
        <f t="shared" si="51"/>
        <v>0.55573060040258804</v>
      </c>
      <c r="P140" s="243">
        <f t="shared" si="51"/>
        <v>0.58812733583141308</v>
      </c>
      <c r="Q140" s="243">
        <f t="shared" si="51"/>
        <v>0.76296780577968137</v>
      </c>
      <c r="R140" s="243">
        <f t="shared" si="51"/>
        <v>1.0970255661658139</v>
      </c>
      <c r="S140" s="243">
        <f t="shared" si="51"/>
        <v>0.78401218828304442</v>
      </c>
      <c r="T140" s="243">
        <f t="shared" si="51"/>
        <v>0.85651932315489909</v>
      </c>
      <c r="U140" s="243">
        <f t="shared" si="51"/>
        <v>1.0791896594640216</v>
      </c>
      <c r="V140" s="243">
        <f t="shared" si="51"/>
        <v>1.0436609324055617</v>
      </c>
      <c r="W140" s="243">
        <f t="shared" si="51"/>
        <v>1.1638834191749736</v>
      </c>
      <c r="X140" s="243">
        <f t="shared" si="51"/>
        <v>1.3927778752497522</v>
      </c>
      <c r="Y140" s="243">
        <f t="shared" si="51"/>
        <v>1.4410099094185296</v>
      </c>
      <c r="Z140" s="243">
        <f t="shared" si="51"/>
        <v>1.6283502287402996</v>
      </c>
      <c r="AA140" s="243">
        <f t="shared" si="51"/>
        <v>1.5439944985172036</v>
      </c>
      <c r="AB140" s="243">
        <f t="shared" si="51"/>
        <v>1.5989619532639361</v>
      </c>
      <c r="AC140" s="243">
        <f t="shared" si="51"/>
        <v>1.7933684122186762</v>
      </c>
      <c r="AD140" s="243">
        <f t="shared" si="51"/>
        <v>1.71642658365931</v>
      </c>
      <c r="AE140" s="243">
        <f t="shared" si="51"/>
        <v>1.7791736589627967</v>
      </c>
      <c r="AF140" s="243">
        <f t="shared" si="51"/>
        <v>1.8447746822514586</v>
      </c>
      <c r="AG140" s="243">
        <f t="shared" si="51"/>
        <v>2.0503410906208126</v>
      </c>
      <c r="AH140" s="243">
        <f t="shared" si="51"/>
        <v>1.5645556225079551</v>
      </c>
      <c r="AI140" s="243">
        <f t="shared" si="51"/>
        <v>1.9696751723766339</v>
      </c>
      <c r="AJ140" s="243">
        <f t="shared" si="51"/>
        <v>2.0404800757915704</v>
      </c>
      <c r="AK140" s="243">
        <f t="shared" si="51"/>
        <v>2.8060081960943055</v>
      </c>
      <c r="AL140" s="243">
        <f t="shared" si="51"/>
        <v>2.306790654109629</v>
      </c>
      <c r="AM140" s="243">
        <f t="shared" si="51"/>
        <v>1.747623040778882</v>
      </c>
    </row>
    <row r="141" spans="1:39" ht="15.75" x14ac:dyDescent="0.25">
      <c r="A141" s="215"/>
      <c r="B141" s="195"/>
      <c r="C141" s="234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</row>
    <row r="142" spans="1:39" ht="15.75" x14ac:dyDescent="0.25">
      <c r="A142" s="213" t="s">
        <v>257</v>
      </c>
      <c r="B142" s="214" t="s">
        <v>258</v>
      </c>
      <c r="C142" s="235">
        <f>+'Capex SOE BC'!D143</f>
        <v>0</v>
      </c>
      <c r="D142" s="243">
        <f t="shared" ref="D142" si="52">SUM(E142:AM142)</f>
        <v>0</v>
      </c>
      <c r="E142" s="243"/>
      <c r="F142" s="243"/>
      <c r="G142" s="243"/>
      <c r="H142" s="243"/>
      <c r="I142" s="243"/>
      <c r="J142" s="243"/>
      <c r="K142" s="243"/>
      <c r="L142" s="243"/>
      <c r="M142" s="243"/>
      <c r="N142" s="243"/>
      <c r="O142" s="243"/>
      <c r="P142" s="243"/>
      <c r="Q142" s="243"/>
      <c r="R142" s="243"/>
      <c r="S142" s="243"/>
      <c r="T142" s="243"/>
      <c r="U142" s="243"/>
      <c r="V142" s="243"/>
      <c r="W142" s="243"/>
      <c r="X142" s="243"/>
      <c r="Y142" s="243"/>
      <c r="Z142" s="243"/>
      <c r="AA142" s="243"/>
      <c r="AB142" s="243"/>
      <c r="AC142" s="243"/>
      <c r="AD142" s="243"/>
      <c r="AE142" s="243"/>
      <c r="AF142" s="243"/>
      <c r="AG142" s="243"/>
      <c r="AH142" s="243"/>
      <c r="AI142" s="243"/>
      <c r="AJ142" s="243"/>
      <c r="AK142" s="243"/>
      <c r="AL142" s="243"/>
      <c r="AM142" s="243"/>
    </row>
    <row r="143" spans="1:39" ht="15.75" x14ac:dyDescent="0.25">
      <c r="A143" s="213"/>
      <c r="B143" s="195"/>
      <c r="C143" s="234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</row>
    <row r="144" spans="1:39" ht="16.5" thickBot="1" x14ac:dyDescent="0.3">
      <c r="A144" s="228" t="s">
        <v>259</v>
      </c>
      <c r="B144" s="220" t="s">
        <v>260</v>
      </c>
      <c r="C144" s="236">
        <f>+'Capex SOE BC'!D145</f>
        <v>712.54314893760056</v>
      </c>
      <c r="D144" s="245">
        <f t="shared" ref="D144" si="53">SUM(E144:AM144)</f>
        <v>712.54314893760068</v>
      </c>
      <c r="E144" s="245">
        <f>+E142+E140</f>
        <v>0</v>
      </c>
      <c r="F144" s="245">
        <f t="shared" ref="F144:AM144" si="54">+F142+F140</f>
        <v>126.67212121212121</v>
      </c>
      <c r="G144" s="245">
        <f t="shared" si="54"/>
        <v>126.67212121212121</v>
      </c>
      <c r="H144" s="245">
        <f t="shared" si="54"/>
        <v>167.80060606060607</v>
      </c>
      <c r="I144" s="245">
        <f t="shared" si="54"/>
        <v>63.245825094773465</v>
      </c>
      <c r="J144" s="245">
        <f t="shared" si="54"/>
        <v>63.25959670087159</v>
      </c>
      <c r="K144" s="245">
        <f t="shared" si="54"/>
        <v>63.412262450663221</v>
      </c>
      <c r="L144" s="245">
        <f t="shared" si="54"/>
        <v>63.293276840677365</v>
      </c>
      <c r="M144" s="245">
        <f t="shared" si="54"/>
        <v>0.50398275923873714</v>
      </c>
      <c r="N144" s="245">
        <f t="shared" si="54"/>
        <v>0.52792812130389244</v>
      </c>
      <c r="O144" s="245">
        <f t="shared" si="54"/>
        <v>0.55573060040258804</v>
      </c>
      <c r="P144" s="245">
        <f t="shared" si="54"/>
        <v>0.58812733583141308</v>
      </c>
      <c r="Q144" s="245">
        <f t="shared" si="54"/>
        <v>0.76296780577968137</v>
      </c>
      <c r="R144" s="245">
        <f t="shared" si="54"/>
        <v>1.0970255661658139</v>
      </c>
      <c r="S144" s="245">
        <f t="shared" si="54"/>
        <v>0.78401218828304442</v>
      </c>
      <c r="T144" s="245">
        <f t="shared" si="54"/>
        <v>0.85651932315489909</v>
      </c>
      <c r="U144" s="245">
        <f t="shared" si="54"/>
        <v>1.0791896594640216</v>
      </c>
      <c r="V144" s="245">
        <f t="shared" si="54"/>
        <v>1.0436609324055617</v>
      </c>
      <c r="W144" s="245">
        <f t="shared" si="54"/>
        <v>1.1638834191749736</v>
      </c>
      <c r="X144" s="245">
        <f t="shared" si="54"/>
        <v>1.3927778752497522</v>
      </c>
      <c r="Y144" s="245">
        <f t="shared" si="54"/>
        <v>1.4410099094185296</v>
      </c>
      <c r="Z144" s="245">
        <f t="shared" si="54"/>
        <v>1.6283502287402996</v>
      </c>
      <c r="AA144" s="245">
        <f t="shared" si="54"/>
        <v>1.5439944985172036</v>
      </c>
      <c r="AB144" s="245">
        <f t="shared" si="54"/>
        <v>1.5989619532639361</v>
      </c>
      <c r="AC144" s="245">
        <f t="shared" si="54"/>
        <v>1.7933684122186762</v>
      </c>
      <c r="AD144" s="245">
        <f t="shared" si="54"/>
        <v>1.71642658365931</v>
      </c>
      <c r="AE144" s="245">
        <f t="shared" si="54"/>
        <v>1.7791736589627967</v>
      </c>
      <c r="AF144" s="245">
        <f t="shared" si="54"/>
        <v>1.8447746822514586</v>
      </c>
      <c r="AG144" s="245">
        <f t="shared" si="54"/>
        <v>2.0503410906208126</v>
      </c>
      <c r="AH144" s="245">
        <f t="shared" si="54"/>
        <v>1.5645556225079551</v>
      </c>
      <c r="AI144" s="245">
        <f t="shared" si="54"/>
        <v>1.9696751723766339</v>
      </c>
      <c r="AJ144" s="245">
        <f t="shared" si="54"/>
        <v>2.0404800757915704</v>
      </c>
      <c r="AK144" s="245">
        <f t="shared" si="54"/>
        <v>2.8060081960943055</v>
      </c>
      <c r="AL144" s="245">
        <f t="shared" si="54"/>
        <v>2.306790654109629</v>
      </c>
      <c r="AM144" s="245">
        <f t="shared" si="54"/>
        <v>1.747623040778882</v>
      </c>
    </row>
    <row r="145" spans="1:39" ht="15.75" x14ac:dyDescent="0.25">
      <c r="A145" s="195" t="s">
        <v>1175</v>
      </c>
    </row>
    <row r="146" spans="1:39" ht="15.75" x14ac:dyDescent="0.25">
      <c r="A146" s="195" t="s">
        <v>484</v>
      </c>
      <c r="D146">
        <f>+'Capex SOE BC'!D145</f>
        <v>712.54314893760056</v>
      </c>
    </row>
    <row r="149" spans="1:39" ht="15.75" x14ac:dyDescent="0.25">
      <c r="A149" s="214" t="s">
        <v>267</v>
      </c>
      <c r="F149" s="195"/>
      <c r="G149" s="195"/>
    </row>
    <row r="150" spans="1:39" ht="15.75" x14ac:dyDescent="0.25">
      <c r="A150" s="214" t="s">
        <v>278</v>
      </c>
      <c r="D150" s="195"/>
      <c r="E150" s="195"/>
      <c r="F150" s="195"/>
      <c r="G150" s="195"/>
    </row>
    <row r="151" spans="1:39" ht="16.5" thickBot="1" x14ac:dyDescent="0.3">
      <c r="A151" s="214" t="s">
        <v>543</v>
      </c>
      <c r="D151" s="195"/>
      <c r="E151" s="195"/>
      <c r="F151" s="195"/>
      <c r="G151" s="195"/>
    </row>
    <row r="152" spans="1:39" ht="15.75" x14ac:dyDescent="0.25">
      <c r="A152" s="293"/>
      <c r="B152" s="285"/>
      <c r="C152" s="285"/>
      <c r="D152" s="317" t="s">
        <v>481</v>
      </c>
      <c r="E152" s="320">
        <v>2011</v>
      </c>
      <c r="F152" s="320">
        <v>2012</v>
      </c>
      <c r="G152" s="320">
        <v>2013</v>
      </c>
      <c r="H152" s="320">
        <v>2014</v>
      </c>
      <c r="I152" s="294">
        <v>2015</v>
      </c>
      <c r="J152" s="320">
        <f t="shared" ref="J152:AM152" si="55">I152+1</f>
        <v>2016</v>
      </c>
      <c r="K152" s="320">
        <f t="shared" si="55"/>
        <v>2017</v>
      </c>
      <c r="L152" s="320">
        <f t="shared" si="55"/>
        <v>2018</v>
      </c>
      <c r="M152" s="320">
        <f t="shared" si="55"/>
        <v>2019</v>
      </c>
      <c r="N152" s="320">
        <f t="shared" si="55"/>
        <v>2020</v>
      </c>
      <c r="O152" s="320">
        <f t="shared" si="55"/>
        <v>2021</v>
      </c>
      <c r="P152" s="320">
        <f t="shared" si="55"/>
        <v>2022</v>
      </c>
      <c r="Q152" s="320">
        <f t="shared" si="55"/>
        <v>2023</v>
      </c>
      <c r="R152" s="320">
        <f t="shared" si="55"/>
        <v>2024</v>
      </c>
      <c r="S152" s="42">
        <f t="shared" si="55"/>
        <v>2025</v>
      </c>
      <c r="T152" s="320">
        <f t="shared" si="55"/>
        <v>2026</v>
      </c>
      <c r="U152" s="320">
        <f t="shared" si="55"/>
        <v>2027</v>
      </c>
      <c r="V152" s="42">
        <f t="shared" si="55"/>
        <v>2028</v>
      </c>
      <c r="W152" s="320">
        <f t="shared" si="55"/>
        <v>2029</v>
      </c>
      <c r="X152" s="294">
        <f t="shared" si="55"/>
        <v>2030</v>
      </c>
      <c r="Y152" s="320">
        <f t="shared" si="55"/>
        <v>2031</v>
      </c>
      <c r="Z152" s="320">
        <f t="shared" si="55"/>
        <v>2032</v>
      </c>
      <c r="AA152" s="320">
        <f t="shared" si="55"/>
        <v>2033</v>
      </c>
      <c r="AB152" s="320">
        <f t="shared" si="55"/>
        <v>2034</v>
      </c>
      <c r="AC152" s="320">
        <f t="shared" si="55"/>
        <v>2035</v>
      </c>
      <c r="AD152" s="320">
        <f t="shared" si="55"/>
        <v>2036</v>
      </c>
      <c r="AE152" s="320">
        <f t="shared" si="55"/>
        <v>2037</v>
      </c>
      <c r="AF152" s="320">
        <f t="shared" si="55"/>
        <v>2038</v>
      </c>
      <c r="AG152" s="320">
        <f t="shared" si="55"/>
        <v>2039</v>
      </c>
      <c r="AH152" s="320">
        <f t="shared" si="55"/>
        <v>2040</v>
      </c>
      <c r="AI152" s="320">
        <f t="shared" si="55"/>
        <v>2041</v>
      </c>
      <c r="AJ152" s="320">
        <f t="shared" si="55"/>
        <v>2042</v>
      </c>
      <c r="AK152" s="320">
        <f t="shared" si="55"/>
        <v>2043</v>
      </c>
      <c r="AL152" s="320">
        <f t="shared" si="55"/>
        <v>2044</v>
      </c>
      <c r="AM152" s="294">
        <f t="shared" si="55"/>
        <v>2045</v>
      </c>
    </row>
    <row r="153" spans="1:39" ht="16.5" thickBot="1" x14ac:dyDescent="0.3">
      <c r="A153" s="296"/>
      <c r="B153" s="39"/>
      <c r="C153" s="39"/>
      <c r="D153" s="43" t="s">
        <v>132</v>
      </c>
      <c r="E153" s="43"/>
      <c r="F153" s="43"/>
      <c r="G153" s="43"/>
      <c r="H153" s="43"/>
      <c r="I153" s="297" t="s">
        <v>112</v>
      </c>
      <c r="J153" s="43" t="s">
        <v>427</v>
      </c>
      <c r="K153" s="43" t="s">
        <v>428</v>
      </c>
      <c r="L153" s="43" t="s">
        <v>429</v>
      </c>
      <c r="M153" s="43" t="s">
        <v>430</v>
      </c>
      <c r="N153" s="43" t="s">
        <v>431</v>
      </c>
      <c r="O153" s="43" t="s">
        <v>432</v>
      </c>
      <c r="P153" s="43" t="s">
        <v>433</v>
      </c>
      <c r="Q153" s="43" t="s">
        <v>434</v>
      </c>
      <c r="R153" s="43" t="s">
        <v>435</v>
      </c>
      <c r="S153" s="44" t="s">
        <v>436</v>
      </c>
      <c r="T153" s="43" t="s">
        <v>437</v>
      </c>
      <c r="U153" s="43" t="s">
        <v>438</v>
      </c>
      <c r="V153" s="44" t="s">
        <v>439</v>
      </c>
      <c r="W153" s="43" t="s">
        <v>440</v>
      </c>
      <c r="X153" s="297" t="s">
        <v>113</v>
      </c>
      <c r="Y153" s="43" t="s">
        <v>441</v>
      </c>
      <c r="Z153" s="43" t="s">
        <v>442</v>
      </c>
      <c r="AA153" s="43" t="s">
        <v>443</v>
      </c>
      <c r="AB153" s="43" t="s">
        <v>444</v>
      </c>
      <c r="AC153" s="43" t="s">
        <v>445</v>
      </c>
      <c r="AD153" s="43" t="s">
        <v>446</v>
      </c>
      <c r="AE153" s="43" t="s">
        <v>447</v>
      </c>
      <c r="AF153" s="43" t="s">
        <v>448</v>
      </c>
      <c r="AG153" s="43" t="s">
        <v>449</v>
      </c>
      <c r="AH153" s="43" t="s">
        <v>450</v>
      </c>
      <c r="AI153" s="43" t="s">
        <v>451</v>
      </c>
      <c r="AJ153" s="43" t="s">
        <v>452</v>
      </c>
      <c r="AK153" s="43" t="s">
        <v>453</v>
      </c>
      <c r="AL153" s="43" t="s">
        <v>454</v>
      </c>
      <c r="AM153" s="297" t="s">
        <v>114</v>
      </c>
    </row>
    <row r="154" spans="1:39" ht="15.75" x14ac:dyDescent="0.25">
      <c r="A154" s="213" t="s">
        <v>206</v>
      </c>
      <c r="B154" s="214" t="s">
        <v>207</v>
      </c>
      <c r="C154" s="214"/>
      <c r="D154" s="195"/>
      <c r="E154" s="195"/>
      <c r="F154" s="195"/>
      <c r="G154" s="195"/>
      <c r="H154" s="195"/>
    </row>
    <row r="155" spans="1:39" ht="15.75" x14ac:dyDescent="0.25">
      <c r="A155" s="215" t="s">
        <v>208</v>
      </c>
      <c r="B155" s="195" t="s">
        <v>209</v>
      </c>
      <c r="C155" s="234">
        <f t="shared" ref="C155:C162" si="56">+C7+C56+C105</f>
        <v>96.940799999999996</v>
      </c>
      <c r="D155" s="244">
        <f>SUM(E155:AM155)</f>
        <v>96.940799999999996</v>
      </c>
      <c r="E155" s="244">
        <f>+E7+E56+E105</f>
        <v>0</v>
      </c>
      <c r="F155" s="244">
        <f t="shared" ref="F155:AM162" si="57">+F7+F56+F105</f>
        <v>38.776319999999998</v>
      </c>
      <c r="G155" s="244">
        <f t="shared" si="57"/>
        <v>38.776319999999998</v>
      </c>
      <c r="H155" s="244">
        <f t="shared" si="57"/>
        <v>19.388159999999999</v>
      </c>
      <c r="I155" s="244">
        <f t="shared" si="57"/>
        <v>0</v>
      </c>
      <c r="J155" s="244">
        <f t="shared" si="57"/>
        <v>0</v>
      </c>
      <c r="K155" s="244">
        <f t="shared" si="57"/>
        <v>0</v>
      </c>
      <c r="L155" s="244">
        <f t="shared" si="57"/>
        <v>0</v>
      </c>
      <c r="M155" s="244">
        <f t="shared" si="57"/>
        <v>0</v>
      </c>
      <c r="N155" s="244">
        <f t="shared" si="57"/>
        <v>0</v>
      </c>
      <c r="O155" s="244">
        <f t="shared" si="57"/>
        <v>0</v>
      </c>
      <c r="P155" s="244">
        <f t="shared" si="57"/>
        <v>0</v>
      </c>
      <c r="Q155" s="244">
        <f t="shared" si="57"/>
        <v>0</v>
      </c>
      <c r="R155" s="244">
        <f t="shared" si="57"/>
        <v>0</v>
      </c>
      <c r="S155" s="244">
        <f t="shared" si="57"/>
        <v>0</v>
      </c>
      <c r="T155" s="244">
        <f t="shared" si="57"/>
        <v>0</v>
      </c>
      <c r="U155" s="244">
        <f t="shared" si="57"/>
        <v>0</v>
      </c>
      <c r="V155" s="244">
        <f t="shared" si="57"/>
        <v>0</v>
      </c>
      <c r="W155" s="244">
        <f t="shared" si="57"/>
        <v>0</v>
      </c>
      <c r="X155" s="244">
        <f t="shared" si="57"/>
        <v>0</v>
      </c>
      <c r="Y155" s="244">
        <f t="shared" si="57"/>
        <v>0</v>
      </c>
      <c r="Z155" s="244">
        <f t="shared" si="57"/>
        <v>0</v>
      </c>
      <c r="AA155" s="244">
        <f t="shared" si="57"/>
        <v>0</v>
      </c>
      <c r="AB155" s="244">
        <f t="shared" si="57"/>
        <v>0</v>
      </c>
      <c r="AC155" s="244">
        <f t="shared" si="57"/>
        <v>0</v>
      </c>
      <c r="AD155" s="244">
        <f t="shared" si="57"/>
        <v>0</v>
      </c>
      <c r="AE155" s="244">
        <f t="shared" si="57"/>
        <v>0</v>
      </c>
      <c r="AF155" s="244">
        <f t="shared" si="57"/>
        <v>0</v>
      </c>
      <c r="AG155" s="244">
        <f t="shared" si="57"/>
        <v>0</v>
      </c>
      <c r="AH155" s="244">
        <f t="shared" si="57"/>
        <v>0</v>
      </c>
      <c r="AI155" s="244">
        <f t="shared" si="57"/>
        <v>0</v>
      </c>
      <c r="AJ155" s="244">
        <f t="shared" si="57"/>
        <v>0</v>
      </c>
      <c r="AK155" s="244">
        <f t="shared" si="57"/>
        <v>0</v>
      </c>
      <c r="AL155" s="244">
        <f t="shared" si="57"/>
        <v>0</v>
      </c>
      <c r="AM155" s="244">
        <f t="shared" si="57"/>
        <v>0</v>
      </c>
    </row>
    <row r="156" spans="1:39" ht="15.75" x14ac:dyDescent="0.25">
      <c r="A156" s="215" t="s">
        <v>210</v>
      </c>
      <c r="B156" s="195" t="s">
        <v>211</v>
      </c>
      <c r="C156" s="234">
        <f t="shared" si="56"/>
        <v>30.784000000000002</v>
      </c>
      <c r="D156" s="244">
        <f t="shared" ref="D156:D163" si="58">SUM(E156:AM156)</f>
        <v>30.784000000000002</v>
      </c>
      <c r="E156" s="244">
        <f t="shared" ref="E156:T162" si="59">+E8+E57+E106</f>
        <v>0</v>
      </c>
      <c r="F156" s="244">
        <f t="shared" si="59"/>
        <v>12.313600000000001</v>
      </c>
      <c r="G156" s="244">
        <f t="shared" si="59"/>
        <v>12.313600000000001</v>
      </c>
      <c r="H156" s="244">
        <f t="shared" si="59"/>
        <v>6.1568000000000005</v>
      </c>
      <c r="I156" s="244">
        <f t="shared" si="59"/>
        <v>0</v>
      </c>
      <c r="J156" s="244">
        <f t="shared" si="59"/>
        <v>0</v>
      </c>
      <c r="K156" s="244">
        <f t="shared" si="59"/>
        <v>0</v>
      </c>
      <c r="L156" s="244">
        <f t="shared" si="59"/>
        <v>0</v>
      </c>
      <c r="M156" s="244">
        <f t="shared" si="59"/>
        <v>0</v>
      </c>
      <c r="N156" s="244">
        <f t="shared" si="59"/>
        <v>0</v>
      </c>
      <c r="O156" s="244">
        <f t="shared" si="59"/>
        <v>0</v>
      </c>
      <c r="P156" s="244">
        <f t="shared" si="59"/>
        <v>0</v>
      </c>
      <c r="Q156" s="244">
        <f t="shared" si="59"/>
        <v>0</v>
      </c>
      <c r="R156" s="244">
        <f t="shared" si="59"/>
        <v>0</v>
      </c>
      <c r="S156" s="244">
        <f t="shared" si="59"/>
        <v>0</v>
      </c>
      <c r="T156" s="244">
        <f t="shared" si="59"/>
        <v>0</v>
      </c>
      <c r="U156" s="244">
        <f t="shared" si="57"/>
        <v>0</v>
      </c>
      <c r="V156" s="244">
        <f t="shared" si="57"/>
        <v>0</v>
      </c>
      <c r="W156" s="244">
        <f t="shared" si="57"/>
        <v>0</v>
      </c>
      <c r="X156" s="244">
        <f t="shared" si="57"/>
        <v>0</v>
      </c>
      <c r="Y156" s="244">
        <f t="shared" si="57"/>
        <v>0</v>
      </c>
      <c r="Z156" s="244">
        <f t="shared" si="57"/>
        <v>0</v>
      </c>
      <c r="AA156" s="244">
        <f t="shared" si="57"/>
        <v>0</v>
      </c>
      <c r="AB156" s="244">
        <f t="shared" si="57"/>
        <v>0</v>
      </c>
      <c r="AC156" s="244">
        <f t="shared" si="57"/>
        <v>0</v>
      </c>
      <c r="AD156" s="244">
        <f t="shared" si="57"/>
        <v>0</v>
      </c>
      <c r="AE156" s="244">
        <f t="shared" si="57"/>
        <v>0</v>
      </c>
      <c r="AF156" s="244">
        <f t="shared" si="57"/>
        <v>0</v>
      </c>
      <c r="AG156" s="244">
        <f t="shared" si="57"/>
        <v>0</v>
      </c>
      <c r="AH156" s="244">
        <f t="shared" si="57"/>
        <v>0</v>
      </c>
      <c r="AI156" s="244">
        <f t="shared" si="57"/>
        <v>0</v>
      </c>
      <c r="AJ156" s="244">
        <f t="shared" si="57"/>
        <v>0</v>
      </c>
      <c r="AK156" s="244">
        <f t="shared" si="57"/>
        <v>0</v>
      </c>
      <c r="AL156" s="244">
        <f t="shared" si="57"/>
        <v>0</v>
      </c>
      <c r="AM156" s="244">
        <f t="shared" si="57"/>
        <v>0</v>
      </c>
    </row>
    <row r="157" spans="1:39" ht="15.75" x14ac:dyDescent="0.25">
      <c r="A157" s="215" t="s">
        <v>212</v>
      </c>
      <c r="B157" s="195" t="s">
        <v>973</v>
      </c>
      <c r="C157" s="234">
        <f t="shared" si="56"/>
        <v>1519.6009055200002</v>
      </c>
      <c r="D157" s="244">
        <f t="shared" si="58"/>
        <v>1519.60090552</v>
      </c>
      <c r="E157" s="244">
        <f t="shared" si="59"/>
        <v>0</v>
      </c>
      <c r="F157" s="244">
        <f t="shared" si="57"/>
        <v>314.62436220800004</v>
      </c>
      <c r="G157" s="244">
        <f t="shared" si="57"/>
        <v>314.62436220800004</v>
      </c>
      <c r="H157" s="244">
        <f t="shared" si="57"/>
        <v>303.92018110399999</v>
      </c>
      <c r="I157" s="244">
        <f t="shared" si="57"/>
        <v>146.608</v>
      </c>
      <c r="J157" s="244">
        <f t="shared" si="57"/>
        <v>146.608</v>
      </c>
      <c r="K157" s="244">
        <f t="shared" si="57"/>
        <v>146.608</v>
      </c>
      <c r="L157" s="244">
        <f t="shared" si="57"/>
        <v>146.608</v>
      </c>
      <c r="M157" s="244">
        <f t="shared" si="57"/>
        <v>0</v>
      </c>
      <c r="N157" s="244">
        <f t="shared" si="57"/>
        <v>0</v>
      </c>
      <c r="O157" s="244">
        <f t="shared" si="57"/>
        <v>0</v>
      </c>
      <c r="P157" s="244">
        <f t="shared" si="57"/>
        <v>0</v>
      </c>
      <c r="Q157" s="244">
        <f t="shared" si="57"/>
        <v>0</v>
      </c>
      <c r="R157" s="244">
        <f t="shared" si="57"/>
        <v>0</v>
      </c>
      <c r="S157" s="244">
        <f t="shared" si="57"/>
        <v>0</v>
      </c>
      <c r="T157" s="244">
        <f t="shared" si="57"/>
        <v>0</v>
      </c>
      <c r="U157" s="244">
        <f t="shared" si="57"/>
        <v>0</v>
      </c>
      <c r="V157" s="244">
        <f t="shared" si="57"/>
        <v>0</v>
      </c>
      <c r="W157" s="244">
        <f t="shared" si="57"/>
        <v>0</v>
      </c>
      <c r="X157" s="244">
        <f t="shared" si="57"/>
        <v>0</v>
      </c>
      <c r="Y157" s="244">
        <f t="shared" si="57"/>
        <v>0</v>
      </c>
      <c r="Z157" s="244">
        <f t="shared" si="57"/>
        <v>0</v>
      </c>
      <c r="AA157" s="244">
        <f t="shared" si="57"/>
        <v>0</v>
      </c>
      <c r="AB157" s="244">
        <f t="shared" si="57"/>
        <v>0</v>
      </c>
      <c r="AC157" s="244">
        <f t="shared" si="57"/>
        <v>0</v>
      </c>
      <c r="AD157" s="244">
        <f t="shared" si="57"/>
        <v>0</v>
      </c>
      <c r="AE157" s="244">
        <f t="shared" si="57"/>
        <v>0</v>
      </c>
      <c r="AF157" s="244">
        <f t="shared" si="57"/>
        <v>0</v>
      </c>
      <c r="AG157" s="244">
        <f t="shared" si="57"/>
        <v>0</v>
      </c>
      <c r="AH157" s="244">
        <f t="shared" si="57"/>
        <v>0</v>
      </c>
      <c r="AI157" s="244">
        <f t="shared" si="57"/>
        <v>0</v>
      </c>
      <c r="AJ157" s="244">
        <f t="shared" si="57"/>
        <v>0</v>
      </c>
      <c r="AK157" s="244">
        <f t="shared" si="57"/>
        <v>0</v>
      </c>
      <c r="AL157" s="244">
        <f t="shared" si="57"/>
        <v>0</v>
      </c>
      <c r="AM157" s="244">
        <f t="shared" si="57"/>
        <v>0</v>
      </c>
    </row>
    <row r="158" spans="1:39" ht="15.75" x14ac:dyDescent="0.25">
      <c r="A158" s="215" t="s">
        <v>214</v>
      </c>
      <c r="B158" s="195" t="s">
        <v>215</v>
      </c>
      <c r="C158" s="234">
        <f t="shared" si="56"/>
        <v>24.012853246753252</v>
      </c>
      <c r="D158" s="244">
        <f t="shared" si="58"/>
        <v>37.959952813852858</v>
      </c>
      <c r="E158" s="244">
        <f t="shared" si="59"/>
        <v>0</v>
      </c>
      <c r="F158" s="244">
        <f t="shared" si="57"/>
        <v>8.224630735930738</v>
      </c>
      <c r="G158" s="244">
        <f t="shared" si="57"/>
        <v>8.224630735930738</v>
      </c>
      <c r="H158" s="244">
        <f t="shared" si="57"/>
        <v>16.168873160173163</v>
      </c>
      <c r="I158" s="244">
        <f t="shared" si="57"/>
        <v>0</v>
      </c>
      <c r="J158" s="244">
        <f t="shared" si="57"/>
        <v>0.13696969696969699</v>
      </c>
      <c r="K158" s="244">
        <f t="shared" si="57"/>
        <v>0.27393939393939398</v>
      </c>
      <c r="L158" s="244">
        <f t="shared" si="57"/>
        <v>0</v>
      </c>
      <c r="M158" s="244">
        <f t="shared" si="57"/>
        <v>0.27393939393939398</v>
      </c>
      <c r="N158" s="244">
        <f t="shared" si="57"/>
        <v>0</v>
      </c>
      <c r="O158" s="244">
        <f t="shared" si="57"/>
        <v>0.13696969696969699</v>
      </c>
      <c r="P158" s="244">
        <f t="shared" si="57"/>
        <v>0</v>
      </c>
      <c r="Q158" s="244">
        <f t="shared" si="57"/>
        <v>0.27393939393939398</v>
      </c>
      <c r="R158" s="244">
        <f t="shared" si="57"/>
        <v>0.13696969696969699</v>
      </c>
      <c r="S158" s="244">
        <f t="shared" si="57"/>
        <v>0.13696969696969699</v>
      </c>
      <c r="T158" s="244">
        <f t="shared" si="57"/>
        <v>0.13696969696969699</v>
      </c>
      <c r="U158" s="244">
        <f t="shared" si="57"/>
        <v>0.27393939393939398</v>
      </c>
      <c r="V158" s="244">
        <f t="shared" si="57"/>
        <v>0</v>
      </c>
      <c r="W158" s="244">
        <f t="shared" si="57"/>
        <v>0.27393939393939398</v>
      </c>
      <c r="X158" s="244">
        <f t="shared" si="57"/>
        <v>0.13696969696969699</v>
      </c>
      <c r="Y158" s="244">
        <f t="shared" si="57"/>
        <v>0.13696969696969699</v>
      </c>
      <c r="Z158" s="244">
        <f t="shared" si="57"/>
        <v>0.410909090909091</v>
      </c>
      <c r="AA158" s="244">
        <f t="shared" si="57"/>
        <v>0</v>
      </c>
      <c r="AB158" s="244">
        <f t="shared" si="57"/>
        <v>0.27393939393939398</v>
      </c>
      <c r="AC158" s="244">
        <f t="shared" si="57"/>
        <v>0.27393939393939398</v>
      </c>
      <c r="AD158" s="244">
        <f t="shared" si="57"/>
        <v>0.13696969696969699</v>
      </c>
      <c r="AE158" s="244">
        <f t="shared" si="57"/>
        <v>0.27393939393939398</v>
      </c>
      <c r="AF158" s="244">
        <f t="shared" si="57"/>
        <v>0.13696969696969699</v>
      </c>
      <c r="AG158" s="244">
        <f t="shared" si="57"/>
        <v>0.27393939393939398</v>
      </c>
      <c r="AH158" s="244">
        <f t="shared" si="57"/>
        <v>0.13696969696969699</v>
      </c>
      <c r="AI158" s="244">
        <f t="shared" si="57"/>
        <v>0.13696969696969699</v>
      </c>
      <c r="AJ158" s="244">
        <f t="shared" si="57"/>
        <v>0.27393939393939398</v>
      </c>
      <c r="AK158" s="244">
        <f t="shared" si="57"/>
        <v>0.410909090909091</v>
      </c>
      <c r="AL158" s="244">
        <f t="shared" si="57"/>
        <v>0.27393939393939398</v>
      </c>
      <c r="AM158" s="244">
        <f t="shared" si="57"/>
        <v>0</v>
      </c>
    </row>
    <row r="159" spans="1:39" ht="15.75" x14ac:dyDescent="0.25">
      <c r="A159" s="215" t="s">
        <v>216</v>
      </c>
      <c r="B159" s="195" t="s">
        <v>217</v>
      </c>
      <c r="C159" s="234">
        <f t="shared" si="56"/>
        <v>1.3200000000000003</v>
      </c>
      <c r="D159" s="244">
        <f t="shared" si="58"/>
        <v>1.3200000000000003</v>
      </c>
      <c r="E159" s="244">
        <f t="shared" si="59"/>
        <v>0</v>
      </c>
      <c r="F159" s="244">
        <f t="shared" si="57"/>
        <v>0.44000000000000006</v>
      </c>
      <c r="G159" s="244">
        <f t="shared" si="57"/>
        <v>0.44000000000000006</v>
      </c>
      <c r="H159" s="244">
        <f t="shared" si="57"/>
        <v>0.44000000000000006</v>
      </c>
      <c r="I159" s="244">
        <f t="shared" si="57"/>
        <v>0</v>
      </c>
      <c r="J159" s="244">
        <f t="shared" si="57"/>
        <v>0</v>
      </c>
      <c r="K159" s="244">
        <f t="shared" si="57"/>
        <v>0</v>
      </c>
      <c r="L159" s="244">
        <f t="shared" si="57"/>
        <v>0</v>
      </c>
      <c r="M159" s="244">
        <f t="shared" si="57"/>
        <v>0</v>
      </c>
      <c r="N159" s="244">
        <f t="shared" si="57"/>
        <v>0</v>
      </c>
      <c r="O159" s="244">
        <f t="shared" si="57"/>
        <v>0</v>
      </c>
      <c r="P159" s="244">
        <f t="shared" si="57"/>
        <v>0</v>
      </c>
      <c r="Q159" s="244">
        <f t="shared" si="57"/>
        <v>0</v>
      </c>
      <c r="R159" s="244">
        <f t="shared" si="57"/>
        <v>0</v>
      </c>
      <c r="S159" s="244">
        <f t="shared" si="57"/>
        <v>0</v>
      </c>
      <c r="T159" s="244">
        <f t="shared" si="57"/>
        <v>0</v>
      </c>
      <c r="U159" s="244">
        <f t="shared" si="57"/>
        <v>0</v>
      </c>
      <c r="V159" s="244">
        <f t="shared" si="57"/>
        <v>0</v>
      </c>
      <c r="W159" s="244">
        <f t="shared" si="57"/>
        <v>0</v>
      </c>
      <c r="X159" s="244">
        <f t="shared" si="57"/>
        <v>0</v>
      </c>
      <c r="Y159" s="244">
        <f t="shared" si="57"/>
        <v>0</v>
      </c>
      <c r="Z159" s="244">
        <f t="shared" si="57"/>
        <v>0</v>
      </c>
      <c r="AA159" s="244">
        <f t="shared" si="57"/>
        <v>0</v>
      </c>
      <c r="AB159" s="244">
        <f t="shared" si="57"/>
        <v>0</v>
      </c>
      <c r="AC159" s="244">
        <f t="shared" si="57"/>
        <v>0</v>
      </c>
      <c r="AD159" s="244">
        <f t="shared" si="57"/>
        <v>0</v>
      </c>
      <c r="AE159" s="244">
        <f t="shared" si="57"/>
        <v>0</v>
      </c>
      <c r="AF159" s="244">
        <f t="shared" si="57"/>
        <v>0</v>
      </c>
      <c r="AG159" s="244">
        <f t="shared" si="57"/>
        <v>0</v>
      </c>
      <c r="AH159" s="244">
        <f t="shared" si="57"/>
        <v>0</v>
      </c>
      <c r="AI159" s="244">
        <f t="shared" si="57"/>
        <v>0</v>
      </c>
      <c r="AJ159" s="244">
        <f t="shared" si="57"/>
        <v>0</v>
      </c>
      <c r="AK159" s="244">
        <f t="shared" si="57"/>
        <v>0</v>
      </c>
      <c r="AL159" s="244">
        <f t="shared" si="57"/>
        <v>0</v>
      </c>
      <c r="AM159" s="244">
        <f t="shared" si="57"/>
        <v>0</v>
      </c>
    </row>
    <row r="160" spans="1:39" ht="15.75" x14ac:dyDescent="0.25">
      <c r="A160" s="215" t="s">
        <v>218</v>
      </c>
      <c r="B160" s="195" t="s">
        <v>219</v>
      </c>
      <c r="C160" s="234">
        <f t="shared" si="56"/>
        <v>26.635767955589042</v>
      </c>
      <c r="D160" s="244">
        <f t="shared" si="58"/>
        <v>26.635767955589042</v>
      </c>
      <c r="E160" s="244">
        <f t="shared" si="59"/>
        <v>0</v>
      </c>
      <c r="F160" s="244">
        <f t="shared" si="57"/>
        <v>8.8785893185296807</v>
      </c>
      <c r="G160" s="244">
        <f t="shared" si="57"/>
        <v>8.8785893185296807</v>
      </c>
      <c r="H160" s="244">
        <f t="shared" si="57"/>
        <v>8.8785893185296807</v>
      </c>
      <c r="I160" s="244">
        <f t="shared" si="57"/>
        <v>0</v>
      </c>
      <c r="J160" s="244">
        <f t="shared" si="57"/>
        <v>0</v>
      </c>
      <c r="K160" s="244">
        <f t="shared" si="57"/>
        <v>0</v>
      </c>
      <c r="L160" s="244">
        <f t="shared" si="57"/>
        <v>0</v>
      </c>
      <c r="M160" s="244">
        <f t="shared" si="57"/>
        <v>0</v>
      </c>
      <c r="N160" s="244">
        <f t="shared" si="57"/>
        <v>0</v>
      </c>
      <c r="O160" s="244">
        <f t="shared" si="57"/>
        <v>0</v>
      </c>
      <c r="P160" s="244">
        <f t="shared" si="57"/>
        <v>0</v>
      </c>
      <c r="Q160" s="244">
        <f t="shared" si="57"/>
        <v>0</v>
      </c>
      <c r="R160" s="244">
        <f t="shared" si="57"/>
        <v>0</v>
      </c>
      <c r="S160" s="244">
        <f t="shared" si="57"/>
        <v>0</v>
      </c>
      <c r="T160" s="244">
        <f t="shared" si="57"/>
        <v>0</v>
      </c>
      <c r="U160" s="244">
        <f t="shared" si="57"/>
        <v>0</v>
      </c>
      <c r="V160" s="244">
        <f t="shared" si="57"/>
        <v>0</v>
      </c>
      <c r="W160" s="244">
        <f t="shared" si="57"/>
        <v>0</v>
      </c>
      <c r="X160" s="244">
        <f t="shared" si="57"/>
        <v>0</v>
      </c>
      <c r="Y160" s="244">
        <f t="shared" si="57"/>
        <v>0</v>
      </c>
      <c r="Z160" s="244">
        <f t="shared" si="57"/>
        <v>0</v>
      </c>
      <c r="AA160" s="244">
        <f t="shared" si="57"/>
        <v>0</v>
      </c>
      <c r="AB160" s="244">
        <f t="shared" si="57"/>
        <v>0</v>
      </c>
      <c r="AC160" s="244">
        <f t="shared" si="57"/>
        <v>0</v>
      </c>
      <c r="AD160" s="244">
        <f t="shared" si="57"/>
        <v>0</v>
      </c>
      <c r="AE160" s="244">
        <f t="shared" si="57"/>
        <v>0</v>
      </c>
      <c r="AF160" s="244">
        <f t="shared" si="57"/>
        <v>0</v>
      </c>
      <c r="AG160" s="244">
        <f t="shared" si="57"/>
        <v>0</v>
      </c>
      <c r="AH160" s="244">
        <f t="shared" si="57"/>
        <v>0</v>
      </c>
      <c r="AI160" s="244">
        <f t="shared" si="57"/>
        <v>0</v>
      </c>
      <c r="AJ160" s="244">
        <f t="shared" si="57"/>
        <v>0</v>
      </c>
      <c r="AK160" s="244">
        <f t="shared" si="57"/>
        <v>0</v>
      </c>
      <c r="AL160" s="244">
        <f t="shared" si="57"/>
        <v>0</v>
      </c>
      <c r="AM160" s="244">
        <f t="shared" si="57"/>
        <v>0</v>
      </c>
    </row>
    <row r="161" spans="1:39" ht="15.75" x14ac:dyDescent="0.25">
      <c r="A161" s="215" t="s">
        <v>220</v>
      </c>
      <c r="B161" s="195" t="s">
        <v>221</v>
      </c>
      <c r="C161" s="234">
        <f t="shared" si="56"/>
        <v>0</v>
      </c>
      <c r="D161" s="244">
        <f t="shared" si="58"/>
        <v>0</v>
      </c>
      <c r="E161" s="244">
        <f t="shared" si="59"/>
        <v>0</v>
      </c>
      <c r="F161" s="244">
        <f t="shared" si="57"/>
        <v>0</v>
      </c>
      <c r="G161" s="244">
        <f t="shared" si="57"/>
        <v>0</v>
      </c>
      <c r="H161" s="244">
        <f t="shared" si="57"/>
        <v>0</v>
      </c>
      <c r="I161" s="244">
        <f t="shared" si="57"/>
        <v>0</v>
      </c>
      <c r="J161" s="244">
        <f t="shared" si="57"/>
        <v>0</v>
      </c>
      <c r="K161" s="244">
        <f t="shared" si="57"/>
        <v>0</v>
      </c>
      <c r="L161" s="244">
        <f t="shared" si="57"/>
        <v>0</v>
      </c>
      <c r="M161" s="244">
        <f t="shared" si="57"/>
        <v>0</v>
      </c>
      <c r="N161" s="244">
        <f t="shared" si="57"/>
        <v>0</v>
      </c>
      <c r="O161" s="244">
        <f t="shared" si="57"/>
        <v>0</v>
      </c>
      <c r="P161" s="244">
        <f t="shared" si="57"/>
        <v>0</v>
      </c>
      <c r="Q161" s="244">
        <f t="shared" si="57"/>
        <v>0</v>
      </c>
      <c r="R161" s="244">
        <f t="shared" si="57"/>
        <v>0</v>
      </c>
      <c r="S161" s="244">
        <f t="shared" si="57"/>
        <v>0</v>
      </c>
      <c r="T161" s="244">
        <f t="shared" si="57"/>
        <v>0</v>
      </c>
      <c r="U161" s="244">
        <f t="shared" si="57"/>
        <v>0</v>
      </c>
      <c r="V161" s="244">
        <f t="shared" si="57"/>
        <v>0</v>
      </c>
      <c r="W161" s="244">
        <f t="shared" si="57"/>
        <v>0</v>
      </c>
      <c r="X161" s="244">
        <f t="shared" si="57"/>
        <v>0</v>
      </c>
      <c r="Y161" s="244">
        <f t="shared" si="57"/>
        <v>0</v>
      </c>
      <c r="Z161" s="244">
        <f t="shared" si="57"/>
        <v>0</v>
      </c>
      <c r="AA161" s="244">
        <f t="shared" si="57"/>
        <v>0</v>
      </c>
      <c r="AB161" s="244">
        <f t="shared" si="57"/>
        <v>0</v>
      </c>
      <c r="AC161" s="244">
        <f t="shared" si="57"/>
        <v>0</v>
      </c>
      <c r="AD161" s="244">
        <f t="shared" si="57"/>
        <v>0</v>
      </c>
      <c r="AE161" s="244">
        <f t="shared" si="57"/>
        <v>0</v>
      </c>
      <c r="AF161" s="244">
        <f t="shared" si="57"/>
        <v>0</v>
      </c>
      <c r="AG161" s="244">
        <f t="shared" si="57"/>
        <v>0</v>
      </c>
      <c r="AH161" s="244">
        <f t="shared" si="57"/>
        <v>0</v>
      </c>
      <c r="AI161" s="244">
        <f t="shared" si="57"/>
        <v>0</v>
      </c>
      <c r="AJ161" s="244">
        <f t="shared" si="57"/>
        <v>0</v>
      </c>
      <c r="AK161" s="244">
        <f t="shared" si="57"/>
        <v>0</v>
      </c>
      <c r="AL161" s="244">
        <f t="shared" si="57"/>
        <v>0</v>
      </c>
      <c r="AM161" s="244">
        <f t="shared" si="57"/>
        <v>0</v>
      </c>
    </row>
    <row r="162" spans="1:39" ht="15.75" x14ac:dyDescent="0.25">
      <c r="A162" s="215" t="s">
        <v>222</v>
      </c>
      <c r="B162" s="195" t="s">
        <v>223</v>
      </c>
      <c r="C162" s="234">
        <f t="shared" si="56"/>
        <v>0</v>
      </c>
      <c r="D162" s="244">
        <f t="shared" si="58"/>
        <v>0</v>
      </c>
      <c r="E162" s="244">
        <f t="shared" si="59"/>
        <v>0</v>
      </c>
      <c r="F162" s="244">
        <f t="shared" si="57"/>
        <v>0</v>
      </c>
      <c r="G162" s="244">
        <f t="shared" si="57"/>
        <v>0</v>
      </c>
      <c r="H162" s="244">
        <f t="shared" si="57"/>
        <v>0</v>
      </c>
      <c r="I162" s="244">
        <f t="shared" si="57"/>
        <v>0</v>
      </c>
      <c r="J162" s="244">
        <f t="shared" si="57"/>
        <v>0</v>
      </c>
      <c r="K162" s="244">
        <f t="shared" si="57"/>
        <v>0</v>
      </c>
      <c r="L162" s="244">
        <f t="shared" si="57"/>
        <v>0</v>
      </c>
      <c r="M162" s="244">
        <f t="shared" si="57"/>
        <v>0</v>
      </c>
      <c r="N162" s="244">
        <f t="shared" si="57"/>
        <v>0</v>
      </c>
      <c r="O162" s="244">
        <f t="shared" si="57"/>
        <v>0</v>
      </c>
      <c r="P162" s="244">
        <f t="shared" si="57"/>
        <v>0</v>
      </c>
      <c r="Q162" s="244">
        <f t="shared" si="57"/>
        <v>0</v>
      </c>
      <c r="R162" s="244">
        <f t="shared" si="57"/>
        <v>0</v>
      </c>
      <c r="S162" s="244">
        <f t="shared" si="57"/>
        <v>0</v>
      </c>
      <c r="T162" s="244">
        <f t="shared" si="57"/>
        <v>0</v>
      </c>
      <c r="U162" s="244">
        <f t="shared" si="57"/>
        <v>0</v>
      </c>
      <c r="V162" s="244">
        <f t="shared" si="57"/>
        <v>0</v>
      </c>
      <c r="W162" s="244">
        <f t="shared" si="57"/>
        <v>0</v>
      </c>
      <c r="X162" s="244">
        <f t="shared" si="57"/>
        <v>0</v>
      </c>
      <c r="Y162" s="244">
        <f t="shared" si="57"/>
        <v>0</v>
      </c>
      <c r="Z162" s="244">
        <f t="shared" si="57"/>
        <v>0</v>
      </c>
      <c r="AA162" s="244">
        <f t="shared" si="57"/>
        <v>0</v>
      </c>
      <c r="AB162" s="244">
        <f t="shared" si="57"/>
        <v>0</v>
      </c>
      <c r="AC162" s="244">
        <f t="shared" si="57"/>
        <v>0</v>
      </c>
      <c r="AD162" s="244">
        <f t="shared" si="57"/>
        <v>0</v>
      </c>
      <c r="AE162" s="244">
        <f t="shared" si="57"/>
        <v>0</v>
      </c>
      <c r="AF162" s="244">
        <f t="shared" si="57"/>
        <v>0</v>
      </c>
      <c r="AG162" s="244">
        <f t="shared" si="57"/>
        <v>0</v>
      </c>
      <c r="AH162" s="244">
        <f t="shared" si="57"/>
        <v>0</v>
      </c>
      <c r="AI162" s="244">
        <f t="shared" si="57"/>
        <v>0</v>
      </c>
      <c r="AJ162" s="244">
        <f t="shared" si="57"/>
        <v>0</v>
      </c>
      <c r="AK162" s="244">
        <f t="shared" si="57"/>
        <v>0</v>
      </c>
      <c r="AL162" s="244">
        <f t="shared" ref="AL162:AM162" si="60">+AL14+AL63+AL112</f>
        <v>0</v>
      </c>
      <c r="AM162" s="244">
        <f t="shared" si="60"/>
        <v>0</v>
      </c>
    </row>
    <row r="163" spans="1:39" ht="15.75" x14ac:dyDescent="0.25">
      <c r="A163" s="215" t="s">
        <v>224</v>
      </c>
      <c r="B163" s="195" t="s">
        <v>225</v>
      </c>
      <c r="C163" s="234">
        <f>+C15+C64+C113</f>
        <v>1713.241426289442</v>
      </c>
      <c r="D163" s="244">
        <f t="shared" si="58"/>
        <v>1713.2414262894429</v>
      </c>
      <c r="E163" s="244">
        <f>SUM(E155:E162)</f>
        <v>0</v>
      </c>
      <c r="F163" s="244">
        <f t="shared" ref="F163:AM163" si="61">SUM(F155:F162)</f>
        <v>383.25750226246049</v>
      </c>
      <c r="G163" s="244">
        <f t="shared" si="61"/>
        <v>383.25750226246049</v>
      </c>
      <c r="H163" s="244">
        <f t="shared" si="61"/>
        <v>354.95260358270286</v>
      </c>
      <c r="I163" s="244">
        <f t="shared" si="61"/>
        <v>146.608</v>
      </c>
      <c r="J163" s="244">
        <f t="shared" si="61"/>
        <v>146.74496969696969</v>
      </c>
      <c r="K163" s="244">
        <f t="shared" si="61"/>
        <v>146.8819393939394</v>
      </c>
      <c r="L163" s="244">
        <f t="shared" si="61"/>
        <v>146.608</v>
      </c>
      <c r="M163" s="244">
        <f t="shared" si="61"/>
        <v>0.27393939393939398</v>
      </c>
      <c r="N163" s="244">
        <f t="shared" si="61"/>
        <v>0</v>
      </c>
      <c r="O163" s="244">
        <f t="shared" si="61"/>
        <v>0.13696969696969699</v>
      </c>
      <c r="P163" s="244">
        <f t="shared" si="61"/>
        <v>0</v>
      </c>
      <c r="Q163" s="244">
        <f t="shared" si="61"/>
        <v>0.27393939393939398</v>
      </c>
      <c r="R163" s="244">
        <f t="shared" si="61"/>
        <v>0.13696969696969699</v>
      </c>
      <c r="S163" s="244">
        <f t="shared" si="61"/>
        <v>0.13696969696969699</v>
      </c>
      <c r="T163" s="244">
        <f t="shared" si="61"/>
        <v>0.13696969696969699</v>
      </c>
      <c r="U163" s="244">
        <f t="shared" si="61"/>
        <v>0.27393939393939398</v>
      </c>
      <c r="V163" s="244">
        <f t="shared" si="61"/>
        <v>0</v>
      </c>
      <c r="W163" s="244">
        <f t="shared" si="61"/>
        <v>0.27393939393939398</v>
      </c>
      <c r="X163" s="244">
        <f t="shared" si="61"/>
        <v>0.13696969696969699</v>
      </c>
      <c r="Y163" s="244">
        <f t="shared" si="61"/>
        <v>0.13696969696969699</v>
      </c>
      <c r="Z163" s="244">
        <f t="shared" si="61"/>
        <v>0.410909090909091</v>
      </c>
      <c r="AA163" s="244">
        <f t="shared" si="61"/>
        <v>0</v>
      </c>
      <c r="AB163" s="244">
        <f t="shared" si="61"/>
        <v>0.27393939393939398</v>
      </c>
      <c r="AC163" s="244">
        <f t="shared" si="61"/>
        <v>0.27393939393939398</v>
      </c>
      <c r="AD163" s="244">
        <f t="shared" si="61"/>
        <v>0.13696969696969699</v>
      </c>
      <c r="AE163" s="244">
        <f t="shared" si="61"/>
        <v>0.27393939393939398</v>
      </c>
      <c r="AF163" s="244">
        <f t="shared" si="61"/>
        <v>0.13696969696969699</v>
      </c>
      <c r="AG163" s="244">
        <f t="shared" si="61"/>
        <v>0.27393939393939398</v>
      </c>
      <c r="AH163" s="244">
        <f t="shared" si="61"/>
        <v>0.13696969696969699</v>
      </c>
      <c r="AI163" s="244">
        <f t="shared" si="61"/>
        <v>0.13696969696969699</v>
      </c>
      <c r="AJ163" s="244">
        <f t="shared" si="61"/>
        <v>0.27393939393939398</v>
      </c>
      <c r="AK163" s="244">
        <f t="shared" si="61"/>
        <v>0.410909090909091</v>
      </c>
      <c r="AL163" s="244">
        <f t="shared" si="61"/>
        <v>0.27393939393939398</v>
      </c>
      <c r="AM163" s="244">
        <f t="shared" si="61"/>
        <v>0</v>
      </c>
    </row>
    <row r="164" spans="1:39" ht="15.75" x14ac:dyDescent="0.25">
      <c r="A164" s="215"/>
      <c r="B164" s="195" t="s">
        <v>226</v>
      </c>
      <c r="C164" s="195"/>
      <c r="D164" s="244"/>
      <c r="E164" s="244"/>
      <c r="F164" s="244"/>
      <c r="G164" s="244"/>
      <c r="H164" s="358"/>
      <c r="I164" s="358"/>
      <c r="J164" s="358"/>
      <c r="K164" s="358"/>
      <c r="L164" s="358"/>
      <c r="M164" s="358"/>
      <c r="N164" s="358"/>
      <c r="O164" s="358"/>
      <c r="P164" s="358"/>
      <c r="Q164" s="358"/>
      <c r="R164" s="358"/>
      <c r="S164" s="358"/>
      <c r="T164" s="358"/>
      <c r="U164" s="358"/>
      <c r="V164" s="358"/>
      <c r="W164" s="358"/>
      <c r="X164" s="358"/>
      <c r="Y164" s="358"/>
      <c r="Z164" s="358"/>
      <c r="AA164" s="358"/>
      <c r="AB164" s="358"/>
      <c r="AC164" s="358"/>
      <c r="AD164" s="358"/>
      <c r="AE164" s="358"/>
      <c r="AF164" s="358"/>
      <c r="AG164" s="358"/>
      <c r="AH164" s="358"/>
      <c r="AI164" s="358"/>
      <c r="AJ164" s="358"/>
      <c r="AK164" s="358"/>
      <c r="AL164" s="358"/>
      <c r="AM164" s="358"/>
    </row>
    <row r="165" spans="1:39" ht="15.75" x14ac:dyDescent="0.25">
      <c r="A165" s="213" t="s">
        <v>227</v>
      </c>
      <c r="B165" s="214" t="s">
        <v>228</v>
      </c>
      <c r="C165" s="214"/>
      <c r="D165" s="244"/>
      <c r="E165" s="244"/>
      <c r="F165" s="244"/>
      <c r="G165" s="244"/>
      <c r="H165" s="358"/>
      <c r="I165" s="358"/>
      <c r="J165" s="358"/>
      <c r="K165" s="358"/>
      <c r="L165" s="358"/>
      <c r="M165" s="358"/>
      <c r="N165" s="358"/>
      <c r="O165" s="358"/>
      <c r="P165" s="358"/>
      <c r="Q165" s="358"/>
      <c r="R165" s="358"/>
      <c r="S165" s="358"/>
      <c r="T165" s="358"/>
      <c r="U165" s="358"/>
      <c r="V165" s="358"/>
      <c r="W165" s="358"/>
      <c r="X165" s="358"/>
      <c r="Y165" s="358"/>
      <c r="Z165" s="358"/>
      <c r="AA165" s="358"/>
      <c r="AB165" s="358"/>
      <c r="AC165" s="358"/>
      <c r="AD165" s="358"/>
      <c r="AE165" s="358"/>
      <c r="AF165" s="358"/>
      <c r="AG165" s="358"/>
      <c r="AH165" s="358"/>
      <c r="AI165" s="358"/>
      <c r="AJ165" s="358"/>
      <c r="AK165" s="358"/>
      <c r="AL165" s="358"/>
      <c r="AM165" s="358"/>
    </row>
    <row r="166" spans="1:39" ht="15.75" x14ac:dyDescent="0.25">
      <c r="A166" s="215" t="s">
        <v>229</v>
      </c>
      <c r="B166" s="195" t="s">
        <v>296</v>
      </c>
      <c r="C166" s="195"/>
      <c r="D166" s="244">
        <f t="shared" ref="D166:D168" si="62">SUM(E166:AM166)</f>
        <v>229.40000000000003</v>
      </c>
      <c r="E166" s="244">
        <f>+E18+E67+E116</f>
        <v>0</v>
      </c>
      <c r="F166" s="244">
        <f t="shared" ref="F166:AM166" si="63">+F18+F67+F116</f>
        <v>0</v>
      </c>
      <c r="G166" s="244">
        <f t="shared" si="63"/>
        <v>0</v>
      </c>
      <c r="H166" s="244">
        <f t="shared" si="63"/>
        <v>135.19999999999999</v>
      </c>
      <c r="I166" s="244">
        <f t="shared" si="63"/>
        <v>1.887829987787393</v>
      </c>
      <c r="J166" s="244">
        <f t="shared" si="63"/>
        <v>1.9150034726497911</v>
      </c>
      <c r="K166" s="244">
        <f t="shared" si="63"/>
        <v>1.9425747405896798</v>
      </c>
      <c r="L166" s="244">
        <f t="shared" si="63"/>
        <v>1.9705496957038391</v>
      </c>
      <c r="M166" s="244">
        <f t="shared" si="63"/>
        <v>1.9989343306995757</v>
      </c>
      <c r="N166" s="244">
        <f t="shared" si="63"/>
        <v>2.0277347282362808</v>
      </c>
      <c r="O166" s="244">
        <f t="shared" si="63"/>
        <v>2.0569570622874949</v>
      </c>
      <c r="P166" s="244">
        <f t="shared" si="63"/>
        <v>2.0866075995237923</v>
      </c>
      <c r="Q166" s="244">
        <f t="shared" si="63"/>
        <v>2.1166927007166034</v>
      </c>
      <c r="R166" s="244">
        <f t="shared" si="63"/>
        <v>4.325411339300258</v>
      </c>
      <c r="S166" s="244">
        <f t="shared" si="63"/>
        <v>2.2096204373481063</v>
      </c>
      <c r="T166" s="244">
        <f t="shared" si="63"/>
        <v>2.2415093344464796</v>
      </c>
      <c r="U166" s="244">
        <f t="shared" si="63"/>
        <v>2.2738660615274515</v>
      </c>
      <c r="V166" s="244">
        <f t="shared" si="63"/>
        <v>2.3066975746727127</v>
      </c>
      <c r="W166" s="244">
        <f t="shared" si="63"/>
        <v>4.0400109345105415</v>
      </c>
      <c r="X166" s="244">
        <f t="shared" si="63"/>
        <v>3.2362939371787656</v>
      </c>
      <c r="Y166" s="244">
        <f t="shared" si="63"/>
        <v>3.3199990564777533</v>
      </c>
      <c r="Z166" s="244">
        <f t="shared" si="63"/>
        <v>3.406552603002277</v>
      </c>
      <c r="AA166" s="244">
        <f t="shared" si="63"/>
        <v>3.4960680628026006</v>
      </c>
      <c r="AB166" s="244">
        <f t="shared" si="63"/>
        <v>3.588663749286078</v>
      </c>
      <c r="AC166" s="244">
        <f t="shared" si="63"/>
        <v>3.6844630133993679</v>
      </c>
      <c r="AD166" s="244">
        <f t="shared" si="63"/>
        <v>3.783594463033817</v>
      </c>
      <c r="AE166" s="244">
        <f t="shared" si="63"/>
        <v>3.886192192059827</v>
      </c>
      <c r="AF166" s="244">
        <f t="shared" si="63"/>
        <v>3.9923960194140604</v>
      </c>
      <c r="AG166" s="244">
        <f t="shared" si="63"/>
        <v>4.102351738681314</v>
      </c>
      <c r="AH166" s="244">
        <f t="shared" si="63"/>
        <v>1.3051473206113251</v>
      </c>
      <c r="AI166" s="244">
        <f t="shared" si="63"/>
        <v>3.9833799613245962</v>
      </c>
      <c r="AJ166" s="244">
        <f t="shared" si="63"/>
        <v>4.087936042563717</v>
      </c>
      <c r="AK166" s="244">
        <f t="shared" si="63"/>
        <v>8.2129983185364122</v>
      </c>
      <c r="AL166" s="244">
        <f t="shared" si="63"/>
        <v>4.7139635216280888</v>
      </c>
      <c r="AM166" s="244">
        <f t="shared" si="63"/>
        <v>0</v>
      </c>
    </row>
    <row r="167" spans="1:39" ht="15.75" x14ac:dyDescent="0.25">
      <c r="A167" s="215" t="s">
        <v>297</v>
      </c>
      <c r="B167" s="195" t="s">
        <v>233</v>
      </c>
      <c r="C167" s="195"/>
      <c r="D167" s="244">
        <f t="shared" si="62"/>
        <v>0</v>
      </c>
      <c r="E167" s="244">
        <f>+E19+E68+E117</f>
        <v>0</v>
      </c>
      <c r="F167" s="244">
        <f t="shared" ref="F167:AM167" si="64">+F19+F68+F117</f>
        <v>0</v>
      </c>
      <c r="G167" s="244">
        <f t="shared" si="64"/>
        <v>0</v>
      </c>
      <c r="H167" s="244">
        <f t="shared" si="64"/>
        <v>0</v>
      </c>
      <c r="I167" s="244">
        <f t="shared" si="64"/>
        <v>0</v>
      </c>
      <c r="J167" s="244">
        <f t="shared" si="64"/>
        <v>0</v>
      </c>
      <c r="K167" s="244">
        <f t="shared" si="64"/>
        <v>0</v>
      </c>
      <c r="L167" s="244">
        <f t="shared" si="64"/>
        <v>0</v>
      </c>
      <c r="M167" s="244">
        <f t="shared" si="64"/>
        <v>0</v>
      </c>
      <c r="N167" s="244">
        <f t="shared" si="64"/>
        <v>0</v>
      </c>
      <c r="O167" s="244">
        <f t="shared" si="64"/>
        <v>0</v>
      </c>
      <c r="P167" s="244">
        <f t="shared" si="64"/>
        <v>0</v>
      </c>
      <c r="Q167" s="244">
        <f t="shared" si="64"/>
        <v>0</v>
      </c>
      <c r="R167" s="244">
        <f t="shared" si="64"/>
        <v>0</v>
      </c>
      <c r="S167" s="244">
        <f t="shared" si="64"/>
        <v>0</v>
      </c>
      <c r="T167" s="244">
        <f t="shared" si="64"/>
        <v>0</v>
      </c>
      <c r="U167" s="244">
        <f t="shared" si="64"/>
        <v>0</v>
      </c>
      <c r="V167" s="244">
        <f t="shared" si="64"/>
        <v>0</v>
      </c>
      <c r="W167" s="244">
        <f t="shared" si="64"/>
        <v>0</v>
      </c>
      <c r="X167" s="244">
        <f t="shared" si="64"/>
        <v>0</v>
      </c>
      <c r="Y167" s="244">
        <f t="shared" si="64"/>
        <v>0</v>
      </c>
      <c r="Z167" s="244">
        <f t="shared" si="64"/>
        <v>0</v>
      </c>
      <c r="AA167" s="244">
        <f t="shared" si="64"/>
        <v>0</v>
      </c>
      <c r="AB167" s="244">
        <f t="shared" si="64"/>
        <v>0</v>
      </c>
      <c r="AC167" s="244">
        <f t="shared" si="64"/>
        <v>0</v>
      </c>
      <c r="AD167" s="244">
        <f t="shared" si="64"/>
        <v>0</v>
      </c>
      <c r="AE167" s="244">
        <f t="shared" si="64"/>
        <v>0</v>
      </c>
      <c r="AF167" s="244">
        <f t="shared" si="64"/>
        <v>0</v>
      </c>
      <c r="AG167" s="244">
        <f t="shared" si="64"/>
        <v>0</v>
      </c>
      <c r="AH167" s="244">
        <f t="shared" si="64"/>
        <v>0</v>
      </c>
      <c r="AI167" s="244">
        <f t="shared" si="64"/>
        <v>0</v>
      </c>
      <c r="AJ167" s="244">
        <f t="shared" si="64"/>
        <v>0</v>
      </c>
      <c r="AK167" s="244">
        <f t="shared" si="64"/>
        <v>0</v>
      </c>
      <c r="AL167" s="244">
        <f t="shared" si="64"/>
        <v>0</v>
      </c>
      <c r="AM167" s="244">
        <f t="shared" si="64"/>
        <v>0</v>
      </c>
    </row>
    <row r="168" spans="1:39" ht="15.75" x14ac:dyDescent="0.25">
      <c r="A168" s="215" t="s">
        <v>231</v>
      </c>
      <c r="B168" s="195" t="s">
        <v>298</v>
      </c>
      <c r="C168" s="234">
        <f>+C20+C69+C118</f>
        <v>229.4</v>
      </c>
      <c r="D168" s="244">
        <f t="shared" si="62"/>
        <v>229.40000000000003</v>
      </c>
      <c r="E168" s="244">
        <f>SUM(E166:E167)</f>
        <v>0</v>
      </c>
      <c r="F168" s="244">
        <f t="shared" ref="F168:AM168" si="65">SUM(F166:F167)</f>
        <v>0</v>
      </c>
      <c r="G168" s="244">
        <f t="shared" si="65"/>
        <v>0</v>
      </c>
      <c r="H168" s="244">
        <f t="shared" si="65"/>
        <v>135.19999999999999</v>
      </c>
      <c r="I168" s="244">
        <f t="shared" si="65"/>
        <v>1.887829987787393</v>
      </c>
      <c r="J168" s="244">
        <f t="shared" si="65"/>
        <v>1.9150034726497911</v>
      </c>
      <c r="K168" s="244">
        <f t="shared" si="65"/>
        <v>1.9425747405896798</v>
      </c>
      <c r="L168" s="244">
        <f t="shared" si="65"/>
        <v>1.9705496957038391</v>
      </c>
      <c r="M168" s="244">
        <f t="shared" si="65"/>
        <v>1.9989343306995757</v>
      </c>
      <c r="N168" s="244">
        <f t="shared" si="65"/>
        <v>2.0277347282362808</v>
      </c>
      <c r="O168" s="244">
        <f t="shared" si="65"/>
        <v>2.0569570622874949</v>
      </c>
      <c r="P168" s="244">
        <f t="shared" si="65"/>
        <v>2.0866075995237923</v>
      </c>
      <c r="Q168" s="244">
        <f t="shared" si="65"/>
        <v>2.1166927007166034</v>
      </c>
      <c r="R168" s="244">
        <f t="shared" si="65"/>
        <v>4.325411339300258</v>
      </c>
      <c r="S168" s="244">
        <f t="shared" si="65"/>
        <v>2.2096204373481063</v>
      </c>
      <c r="T168" s="244">
        <f t="shared" si="65"/>
        <v>2.2415093344464796</v>
      </c>
      <c r="U168" s="244">
        <f t="shared" si="65"/>
        <v>2.2738660615274515</v>
      </c>
      <c r="V168" s="244">
        <f t="shared" si="65"/>
        <v>2.3066975746727127</v>
      </c>
      <c r="W168" s="244">
        <f t="shared" si="65"/>
        <v>4.0400109345105415</v>
      </c>
      <c r="X168" s="244">
        <f t="shared" si="65"/>
        <v>3.2362939371787656</v>
      </c>
      <c r="Y168" s="244">
        <f t="shared" si="65"/>
        <v>3.3199990564777533</v>
      </c>
      <c r="Z168" s="244">
        <f t="shared" si="65"/>
        <v>3.406552603002277</v>
      </c>
      <c r="AA168" s="244">
        <f t="shared" si="65"/>
        <v>3.4960680628026006</v>
      </c>
      <c r="AB168" s="244">
        <f t="shared" si="65"/>
        <v>3.588663749286078</v>
      </c>
      <c r="AC168" s="244">
        <f t="shared" si="65"/>
        <v>3.6844630133993679</v>
      </c>
      <c r="AD168" s="244">
        <f t="shared" si="65"/>
        <v>3.783594463033817</v>
      </c>
      <c r="AE168" s="244">
        <f t="shared" si="65"/>
        <v>3.886192192059827</v>
      </c>
      <c r="AF168" s="244">
        <f t="shared" si="65"/>
        <v>3.9923960194140604</v>
      </c>
      <c r="AG168" s="244">
        <f t="shared" si="65"/>
        <v>4.102351738681314</v>
      </c>
      <c r="AH168" s="244">
        <f t="shared" si="65"/>
        <v>1.3051473206113251</v>
      </c>
      <c r="AI168" s="244">
        <f t="shared" si="65"/>
        <v>3.9833799613245962</v>
      </c>
      <c r="AJ168" s="244">
        <f t="shared" si="65"/>
        <v>4.087936042563717</v>
      </c>
      <c r="AK168" s="244">
        <f t="shared" si="65"/>
        <v>8.2129983185364122</v>
      </c>
      <c r="AL168" s="244">
        <f t="shared" si="65"/>
        <v>4.7139635216280888</v>
      </c>
      <c r="AM168" s="244">
        <f t="shared" si="65"/>
        <v>0</v>
      </c>
    </row>
    <row r="169" spans="1:39" ht="15.75" x14ac:dyDescent="0.25">
      <c r="A169" s="215"/>
      <c r="B169" s="195"/>
      <c r="C169" s="195"/>
      <c r="D169" s="244"/>
      <c r="E169" s="244"/>
      <c r="F169" s="244"/>
      <c r="G169" s="244"/>
      <c r="H169" s="358"/>
      <c r="I169" s="358"/>
      <c r="J169" s="358"/>
      <c r="K169" s="358"/>
      <c r="L169" s="358"/>
      <c r="M169" s="358"/>
      <c r="N169" s="358"/>
      <c r="O169" s="358"/>
      <c r="P169" s="358"/>
      <c r="Q169" s="358"/>
      <c r="R169" s="358"/>
      <c r="S169" s="358"/>
      <c r="T169" s="358"/>
      <c r="U169" s="358"/>
      <c r="V169" s="358"/>
      <c r="W169" s="358"/>
      <c r="X169" s="358"/>
      <c r="Y169" s="358"/>
      <c r="Z169" s="358"/>
      <c r="AA169" s="358"/>
      <c r="AB169" s="358"/>
      <c r="AC169" s="358"/>
      <c r="AD169" s="358"/>
      <c r="AE169" s="358"/>
      <c r="AF169" s="358"/>
      <c r="AG169" s="358"/>
      <c r="AH169" s="358"/>
      <c r="AI169" s="358"/>
      <c r="AJ169" s="358"/>
      <c r="AK169" s="358"/>
      <c r="AL169" s="358"/>
      <c r="AM169" s="358"/>
    </row>
    <row r="170" spans="1:39" ht="15.75" x14ac:dyDescent="0.25">
      <c r="A170" s="213" t="s">
        <v>234</v>
      </c>
      <c r="B170" s="214" t="s">
        <v>235</v>
      </c>
      <c r="C170" s="214"/>
      <c r="D170" s="244"/>
      <c r="E170" s="244"/>
      <c r="F170" s="244"/>
      <c r="G170" s="244"/>
      <c r="H170" s="358"/>
      <c r="I170" s="358"/>
      <c r="J170" s="358"/>
      <c r="K170" s="358"/>
      <c r="L170" s="358"/>
      <c r="M170" s="358"/>
      <c r="N170" s="358"/>
      <c r="O170" s="358"/>
      <c r="P170" s="358"/>
      <c r="Q170" s="358"/>
      <c r="R170" s="358"/>
      <c r="S170" s="358"/>
      <c r="T170" s="358"/>
      <c r="U170" s="358"/>
      <c r="V170" s="358"/>
      <c r="W170" s="358"/>
      <c r="X170" s="358"/>
      <c r="Y170" s="358"/>
      <c r="Z170" s="358"/>
      <c r="AA170" s="358"/>
      <c r="AB170" s="358"/>
      <c r="AC170" s="358"/>
      <c r="AD170" s="358"/>
      <c r="AE170" s="358"/>
      <c r="AF170" s="358"/>
      <c r="AG170" s="358"/>
      <c r="AH170" s="358"/>
      <c r="AI170" s="358"/>
      <c r="AJ170" s="358"/>
      <c r="AK170" s="358"/>
      <c r="AL170" s="358"/>
      <c r="AM170" s="358"/>
    </row>
    <row r="171" spans="1:39" ht="15.75" x14ac:dyDescent="0.25">
      <c r="A171" s="215" t="s">
        <v>236</v>
      </c>
      <c r="B171" s="195" t="s">
        <v>230</v>
      </c>
      <c r="C171" s="195"/>
      <c r="D171" s="244">
        <f t="shared" ref="D171:D173" si="66">SUM(E171:AM171)</f>
        <v>132.96000000000004</v>
      </c>
      <c r="E171" s="244">
        <f>+E23+E72+E121</f>
        <v>0</v>
      </c>
      <c r="F171" s="244">
        <f t="shared" ref="F171:AM171" si="67">+F23+F72+F121</f>
        <v>0</v>
      </c>
      <c r="G171" s="244">
        <f t="shared" si="67"/>
        <v>0</v>
      </c>
      <c r="H171" s="244">
        <f t="shared" si="67"/>
        <v>75.84</v>
      </c>
      <c r="I171" s="244">
        <f t="shared" si="67"/>
        <v>1.2698865931424883</v>
      </c>
      <c r="J171" s="244">
        <f t="shared" si="67"/>
        <v>1.2882520681268921</v>
      </c>
      <c r="K171" s="244">
        <f t="shared" si="67"/>
        <v>1.3068862653292006</v>
      </c>
      <c r="L171" s="244">
        <f t="shared" si="67"/>
        <v>1.3257931460931163</v>
      </c>
      <c r="M171" s="244">
        <f t="shared" si="67"/>
        <v>1.3449767304370692</v>
      </c>
      <c r="N171" s="244">
        <f t="shared" si="67"/>
        <v>1.3644410979262795</v>
      </c>
      <c r="O171" s="244">
        <f t="shared" si="67"/>
        <v>1.3841903885573483</v>
      </c>
      <c r="P171" s="244">
        <f t="shared" si="67"/>
        <v>1.4042288036562565</v>
      </c>
      <c r="Q171" s="244">
        <f t="shared" si="67"/>
        <v>1.4245606067896783</v>
      </c>
      <c r="R171" s="244">
        <f t="shared" si="67"/>
        <v>2.9113118728828185</v>
      </c>
      <c r="S171" s="244">
        <f t="shared" si="67"/>
        <v>1.4873599331925431</v>
      </c>
      <c r="T171" s="244">
        <f t="shared" si="67"/>
        <v>1.5089092016051855</v>
      </c>
      <c r="U171" s="244">
        <f t="shared" si="67"/>
        <v>1.5307741423525294</v>
      </c>
      <c r="V171" s="244">
        <f t="shared" si="67"/>
        <v>1.5529594123568917</v>
      </c>
      <c r="W171" s="244">
        <f t="shared" si="67"/>
        <v>1.5754697375517031</v>
      </c>
      <c r="X171" s="244">
        <f t="shared" si="67"/>
        <v>1.9403714599204378</v>
      </c>
      <c r="Y171" s="244">
        <f t="shared" si="67"/>
        <v>1.9848518319589281</v>
      </c>
      <c r="Z171" s="244">
        <f t="shared" si="67"/>
        <v>2.0306456863674245</v>
      </c>
      <c r="AA171" s="244">
        <f t="shared" si="67"/>
        <v>2.0777978288379608</v>
      </c>
      <c r="AB171" s="244">
        <f t="shared" si="67"/>
        <v>2.1263546895408916</v>
      </c>
      <c r="AC171" s="244">
        <f t="shared" si="67"/>
        <v>2.1763643833529316</v>
      </c>
      <c r="AD171" s="244">
        <f t="shared" si="67"/>
        <v>2.2278767723353901</v>
      </c>
      <c r="AE171" s="244">
        <f t="shared" si="67"/>
        <v>2.2809435305472214</v>
      </c>
      <c r="AF171" s="244">
        <f t="shared" si="67"/>
        <v>2.3356182112800621</v>
      </c>
      <c r="AG171" s="244">
        <f t="shared" si="67"/>
        <v>2.3919563168064477</v>
      </c>
      <c r="AH171" s="244">
        <f t="shared" si="67"/>
        <v>0.7593105111139351</v>
      </c>
      <c r="AI171" s="244">
        <f t="shared" si="67"/>
        <v>2.3124877491087918</v>
      </c>
      <c r="AJ171" s="244">
        <f t="shared" si="67"/>
        <v>2.3654802623930449</v>
      </c>
      <c r="AK171" s="244">
        <f t="shared" si="67"/>
        <v>4.7292541943033397</v>
      </c>
      <c r="AL171" s="244">
        <f t="shared" si="67"/>
        <v>2.7006865721331934</v>
      </c>
      <c r="AM171" s="244">
        <f t="shared" si="67"/>
        <v>0</v>
      </c>
    </row>
    <row r="172" spans="1:39" ht="15.75" x14ac:dyDescent="0.25">
      <c r="A172" s="215" t="s">
        <v>237</v>
      </c>
      <c r="B172" s="195" t="s">
        <v>233</v>
      </c>
      <c r="C172" s="195"/>
      <c r="D172" s="244">
        <f t="shared" si="66"/>
        <v>0</v>
      </c>
      <c r="E172" s="244">
        <f>+E24+E73+E122</f>
        <v>0</v>
      </c>
      <c r="F172" s="244">
        <f t="shared" ref="F172:AM172" si="68">+F24+F73+F122</f>
        <v>0</v>
      </c>
      <c r="G172" s="244">
        <f t="shared" si="68"/>
        <v>0</v>
      </c>
      <c r="H172" s="244">
        <f t="shared" si="68"/>
        <v>0</v>
      </c>
      <c r="I172" s="244">
        <f t="shared" si="68"/>
        <v>0</v>
      </c>
      <c r="J172" s="244">
        <f t="shared" si="68"/>
        <v>0</v>
      </c>
      <c r="K172" s="244">
        <f t="shared" si="68"/>
        <v>0</v>
      </c>
      <c r="L172" s="244">
        <f t="shared" si="68"/>
        <v>0</v>
      </c>
      <c r="M172" s="244">
        <f t="shared" si="68"/>
        <v>0</v>
      </c>
      <c r="N172" s="244">
        <f t="shared" si="68"/>
        <v>0</v>
      </c>
      <c r="O172" s="244">
        <f t="shared" si="68"/>
        <v>0</v>
      </c>
      <c r="P172" s="244">
        <f t="shared" si="68"/>
        <v>0</v>
      </c>
      <c r="Q172" s="244">
        <f t="shared" si="68"/>
        <v>0</v>
      </c>
      <c r="R172" s="244">
        <f t="shared" si="68"/>
        <v>0</v>
      </c>
      <c r="S172" s="244">
        <f t="shared" si="68"/>
        <v>0</v>
      </c>
      <c r="T172" s="244">
        <f t="shared" si="68"/>
        <v>0</v>
      </c>
      <c r="U172" s="244">
        <f t="shared" si="68"/>
        <v>0</v>
      </c>
      <c r="V172" s="244">
        <f t="shared" si="68"/>
        <v>0</v>
      </c>
      <c r="W172" s="244">
        <f t="shared" si="68"/>
        <v>0</v>
      </c>
      <c r="X172" s="244">
        <f t="shared" si="68"/>
        <v>0</v>
      </c>
      <c r="Y172" s="244">
        <f t="shared" si="68"/>
        <v>0</v>
      </c>
      <c r="Z172" s="244">
        <f t="shared" si="68"/>
        <v>0</v>
      </c>
      <c r="AA172" s="244">
        <f t="shared" si="68"/>
        <v>0</v>
      </c>
      <c r="AB172" s="244">
        <f t="shared" si="68"/>
        <v>0</v>
      </c>
      <c r="AC172" s="244">
        <f t="shared" si="68"/>
        <v>0</v>
      </c>
      <c r="AD172" s="244">
        <f t="shared" si="68"/>
        <v>0</v>
      </c>
      <c r="AE172" s="244">
        <f t="shared" si="68"/>
        <v>0</v>
      </c>
      <c r="AF172" s="244">
        <f t="shared" si="68"/>
        <v>0</v>
      </c>
      <c r="AG172" s="244">
        <f t="shared" si="68"/>
        <v>0</v>
      </c>
      <c r="AH172" s="244">
        <f t="shared" si="68"/>
        <v>0</v>
      </c>
      <c r="AI172" s="244">
        <f t="shared" si="68"/>
        <v>0</v>
      </c>
      <c r="AJ172" s="244">
        <f t="shared" si="68"/>
        <v>0</v>
      </c>
      <c r="AK172" s="244">
        <f t="shared" si="68"/>
        <v>0</v>
      </c>
      <c r="AL172" s="244">
        <f t="shared" si="68"/>
        <v>0</v>
      </c>
      <c r="AM172" s="244">
        <f t="shared" si="68"/>
        <v>0</v>
      </c>
    </row>
    <row r="173" spans="1:39" ht="15.75" x14ac:dyDescent="0.25">
      <c r="A173" s="215" t="s">
        <v>263</v>
      </c>
      <c r="B173" s="195" t="s">
        <v>300</v>
      </c>
      <c r="C173" s="234">
        <f>+C25+C74+C123</f>
        <v>132.96</v>
      </c>
      <c r="D173" s="244">
        <f t="shared" si="66"/>
        <v>132.96000000000004</v>
      </c>
      <c r="E173" s="244">
        <f>SUM(E171:E172)</f>
        <v>0</v>
      </c>
      <c r="F173" s="244">
        <f t="shared" ref="F173:AM173" si="69">SUM(F171:F172)</f>
        <v>0</v>
      </c>
      <c r="G173" s="244">
        <f t="shared" si="69"/>
        <v>0</v>
      </c>
      <c r="H173" s="244">
        <f t="shared" si="69"/>
        <v>75.84</v>
      </c>
      <c r="I173" s="244">
        <f t="shared" si="69"/>
        <v>1.2698865931424883</v>
      </c>
      <c r="J173" s="244">
        <f t="shared" si="69"/>
        <v>1.2882520681268921</v>
      </c>
      <c r="K173" s="244">
        <f t="shared" si="69"/>
        <v>1.3068862653292006</v>
      </c>
      <c r="L173" s="244">
        <f t="shared" si="69"/>
        <v>1.3257931460931163</v>
      </c>
      <c r="M173" s="244">
        <f t="shared" si="69"/>
        <v>1.3449767304370692</v>
      </c>
      <c r="N173" s="244">
        <f t="shared" si="69"/>
        <v>1.3644410979262795</v>
      </c>
      <c r="O173" s="244">
        <f t="shared" si="69"/>
        <v>1.3841903885573483</v>
      </c>
      <c r="P173" s="244">
        <f t="shared" si="69"/>
        <v>1.4042288036562565</v>
      </c>
      <c r="Q173" s="244">
        <f t="shared" si="69"/>
        <v>1.4245606067896783</v>
      </c>
      <c r="R173" s="244">
        <f t="shared" si="69"/>
        <v>2.9113118728828185</v>
      </c>
      <c r="S173" s="244">
        <f t="shared" si="69"/>
        <v>1.4873599331925431</v>
      </c>
      <c r="T173" s="244">
        <f t="shared" si="69"/>
        <v>1.5089092016051855</v>
      </c>
      <c r="U173" s="244">
        <f t="shared" si="69"/>
        <v>1.5307741423525294</v>
      </c>
      <c r="V173" s="244">
        <f t="shared" si="69"/>
        <v>1.5529594123568917</v>
      </c>
      <c r="W173" s="244">
        <f t="shared" si="69"/>
        <v>1.5754697375517031</v>
      </c>
      <c r="X173" s="244">
        <f t="shared" si="69"/>
        <v>1.9403714599204378</v>
      </c>
      <c r="Y173" s="244">
        <f t="shared" si="69"/>
        <v>1.9848518319589281</v>
      </c>
      <c r="Z173" s="244">
        <f t="shared" si="69"/>
        <v>2.0306456863674245</v>
      </c>
      <c r="AA173" s="244">
        <f t="shared" si="69"/>
        <v>2.0777978288379608</v>
      </c>
      <c r="AB173" s="244">
        <f t="shared" si="69"/>
        <v>2.1263546895408916</v>
      </c>
      <c r="AC173" s="244">
        <f t="shared" si="69"/>
        <v>2.1763643833529316</v>
      </c>
      <c r="AD173" s="244">
        <f t="shared" si="69"/>
        <v>2.2278767723353901</v>
      </c>
      <c r="AE173" s="244">
        <f t="shared" si="69"/>
        <v>2.2809435305472214</v>
      </c>
      <c r="AF173" s="244">
        <f t="shared" si="69"/>
        <v>2.3356182112800621</v>
      </c>
      <c r="AG173" s="244">
        <f t="shared" si="69"/>
        <v>2.3919563168064477</v>
      </c>
      <c r="AH173" s="244">
        <f t="shared" si="69"/>
        <v>0.7593105111139351</v>
      </c>
      <c r="AI173" s="244">
        <f t="shared" si="69"/>
        <v>2.3124877491087918</v>
      </c>
      <c r="AJ173" s="244">
        <f t="shared" si="69"/>
        <v>2.3654802623930449</v>
      </c>
      <c r="AK173" s="244">
        <f t="shared" si="69"/>
        <v>4.7292541943033397</v>
      </c>
      <c r="AL173" s="244">
        <f t="shared" si="69"/>
        <v>2.7006865721331934</v>
      </c>
      <c r="AM173" s="244">
        <f t="shared" si="69"/>
        <v>0</v>
      </c>
    </row>
    <row r="174" spans="1:39" ht="15.75" x14ac:dyDescent="0.25">
      <c r="A174" s="215"/>
      <c r="B174" s="195"/>
      <c r="C174" s="195"/>
      <c r="D174" s="244"/>
      <c r="E174" s="244"/>
      <c r="F174" s="244"/>
      <c r="G174" s="244"/>
      <c r="H174" s="358"/>
      <c r="I174" s="358"/>
      <c r="J174" s="358"/>
      <c r="K174" s="358"/>
      <c r="L174" s="358"/>
      <c r="M174" s="358"/>
      <c r="N174" s="358"/>
      <c r="O174" s="358"/>
      <c r="P174" s="358"/>
      <c r="Q174" s="358"/>
      <c r="R174" s="358"/>
      <c r="S174" s="358"/>
      <c r="T174" s="358"/>
      <c r="U174" s="358"/>
      <c r="V174" s="358"/>
      <c r="W174" s="358"/>
      <c r="X174" s="358"/>
      <c r="Y174" s="358"/>
      <c r="Z174" s="358"/>
      <c r="AA174" s="358"/>
      <c r="AB174" s="358"/>
      <c r="AC174" s="358"/>
      <c r="AD174" s="358"/>
      <c r="AE174" s="358"/>
      <c r="AF174" s="358"/>
      <c r="AG174" s="358"/>
      <c r="AH174" s="358"/>
      <c r="AI174" s="358"/>
      <c r="AJ174" s="358"/>
      <c r="AK174" s="358"/>
      <c r="AL174" s="358"/>
      <c r="AM174" s="358"/>
    </row>
    <row r="175" spans="1:39" ht="15.75" x14ac:dyDescent="0.25">
      <c r="A175" s="213" t="s">
        <v>238</v>
      </c>
      <c r="B175" s="214" t="s">
        <v>28</v>
      </c>
      <c r="C175" s="214"/>
      <c r="D175" s="244"/>
      <c r="E175" s="244"/>
      <c r="F175" s="244"/>
      <c r="G175" s="244"/>
      <c r="H175" s="358"/>
      <c r="I175" s="358"/>
      <c r="J175" s="358"/>
      <c r="K175" s="358"/>
      <c r="L175" s="358"/>
      <c r="M175" s="358"/>
      <c r="N175" s="358"/>
      <c r="O175" s="358"/>
      <c r="P175" s="358"/>
      <c r="Q175" s="358"/>
      <c r="R175" s="358"/>
      <c r="S175" s="358"/>
      <c r="T175" s="358"/>
      <c r="U175" s="358"/>
      <c r="V175" s="358"/>
      <c r="W175" s="358"/>
      <c r="X175" s="358"/>
      <c r="Y175" s="358"/>
      <c r="Z175" s="358"/>
      <c r="AA175" s="358"/>
      <c r="AB175" s="358"/>
      <c r="AC175" s="358"/>
      <c r="AD175" s="358"/>
      <c r="AE175" s="358"/>
      <c r="AF175" s="358"/>
      <c r="AG175" s="358"/>
      <c r="AH175" s="358"/>
      <c r="AI175" s="358"/>
      <c r="AJ175" s="358"/>
      <c r="AK175" s="358"/>
      <c r="AL175" s="358"/>
      <c r="AM175" s="358"/>
    </row>
    <row r="176" spans="1:39" ht="15.75" x14ac:dyDescent="0.25">
      <c r="A176" s="215" t="s">
        <v>239</v>
      </c>
      <c r="B176" s="195" t="s">
        <v>240</v>
      </c>
      <c r="C176" s="195"/>
      <c r="D176" s="244">
        <f t="shared" ref="D176:D177" si="70">SUM(E176:AM176)</f>
        <v>0</v>
      </c>
      <c r="E176" s="244">
        <f>+E28+E77+E126</f>
        <v>0</v>
      </c>
      <c r="F176" s="244">
        <f t="shared" ref="F176:AM176" si="71">+F28+F77+F126</f>
        <v>0</v>
      </c>
      <c r="G176" s="244">
        <f t="shared" si="71"/>
        <v>0</v>
      </c>
      <c r="H176" s="244">
        <f t="shared" si="71"/>
        <v>0</v>
      </c>
      <c r="I176" s="244">
        <f t="shared" si="71"/>
        <v>0</v>
      </c>
      <c r="J176" s="244">
        <f t="shared" si="71"/>
        <v>0</v>
      </c>
      <c r="K176" s="244">
        <f t="shared" si="71"/>
        <v>0</v>
      </c>
      <c r="L176" s="244">
        <f t="shared" si="71"/>
        <v>0</v>
      </c>
      <c r="M176" s="244">
        <f t="shared" si="71"/>
        <v>0</v>
      </c>
      <c r="N176" s="244">
        <f t="shared" si="71"/>
        <v>0</v>
      </c>
      <c r="O176" s="244">
        <f t="shared" si="71"/>
        <v>0</v>
      </c>
      <c r="P176" s="244">
        <f t="shared" si="71"/>
        <v>0</v>
      </c>
      <c r="Q176" s="244">
        <f t="shared" si="71"/>
        <v>0</v>
      </c>
      <c r="R176" s="244">
        <f t="shared" si="71"/>
        <v>0</v>
      </c>
      <c r="S176" s="244">
        <f t="shared" si="71"/>
        <v>0</v>
      </c>
      <c r="T176" s="244">
        <f t="shared" si="71"/>
        <v>0</v>
      </c>
      <c r="U176" s="244">
        <f t="shared" si="71"/>
        <v>0</v>
      </c>
      <c r="V176" s="244">
        <f t="shared" si="71"/>
        <v>0</v>
      </c>
      <c r="W176" s="244">
        <f t="shared" si="71"/>
        <v>0</v>
      </c>
      <c r="X176" s="244">
        <f t="shared" si="71"/>
        <v>0</v>
      </c>
      <c r="Y176" s="244">
        <f t="shared" si="71"/>
        <v>0</v>
      </c>
      <c r="Z176" s="244">
        <f t="shared" si="71"/>
        <v>0</v>
      </c>
      <c r="AA176" s="244">
        <f t="shared" si="71"/>
        <v>0</v>
      </c>
      <c r="AB176" s="244">
        <f t="shared" si="71"/>
        <v>0</v>
      </c>
      <c r="AC176" s="244">
        <f t="shared" si="71"/>
        <v>0</v>
      </c>
      <c r="AD176" s="244">
        <f t="shared" si="71"/>
        <v>0</v>
      </c>
      <c r="AE176" s="244">
        <f t="shared" si="71"/>
        <v>0</v>
      </c>
      <c r="AF176" s="244">
        <f t="shared" si="71"/>
        <v>0</v>
      </c>
      <c r="AG176" s="244">
        <f t="shared" si="71"/>
        <v>0</v>
      </c>
      <c r="AH176" s="244">
        <f t="shared" si="71"/>
        <v>0</v>
      </c>
      <c r="AI176" s="244">
        <f t="shared" si="71"/>
        <v>0</v>
      </c>
      <c r="AJ176" s="244">
        <f t="shared" si="71"/>
        <v>0</v>
      </c>
      <c r="AK176" s="244">
        <f t="shared" si="71"/>
        <v>0</v>
      </c>
      <c r="AL176" s="244">
        <f t="shared" si="71"/>
        <v>0</v>
      </c>
      <c r="AM176" s="244">
        <f t="shared" si="71"/>
        <v>0</v>
      </c>
    </row>
    <row r="177" spans="1:39" ht="15.75" x14ac:dyDescent="0.25">
      <c r="A177" s="215" t="s">
        <v>265</v>
      </c>
      <c r="B177" s="195" t="s">
        <v>299</v>
      </c>
      <c r="C177" s="234">
        <f>+C29+C78+C127</f>
        <v>0</v>
      </c>
      <c r="D177" s="244">
        <f t="shared" si="70"/>
        <v>0</v>
      </c>
      <c r="E177" s="244">
        <f>+E176</f>
        <v>0</v>
      </c>
      <c r="F177" s="244">
        <f t="shared" ref="F177:AM177" si="72">+F176</f>
        <v>0</v>
      </c>
      <c r="G177" s="244">
        <f t="shared" si="72"/>
        <v>0</v>
      </c>
      <c r="H177" s="244">
        <f t="shared" si="72"/>
        <v>0</v>
      </c>
      <c r="I177" s="244">
        <f t="shared" si="72"/>
        <v>0</v>
      </c>
      <c r="J177" s="244">
        <f t="shared" si="72"/>
        <v>0</v>
      </c>
      <c r="K177" s="244">
        <f t="shared" si="72"/>
        <v>0</v>
      </c>
      <c r="L177" s="244">
        <f t="shared" si="72"/>
        <v>0</v>
      </c>
      <c r="M177" s="244">
        <f t="shared" si="72"/>
        <v>0</v>
      </c>
      <c r="N177" s="244">
        <f t="shared" si="72"/>
        <v>0</v>
      </c>
      <c r="O177" s="244">
        <f t="shared" si="72"/>
        <v>0</v>
      </c>
      <c r="P177" s="244">
        <f t="shared" si="72"/>
        <v>0</v>
      </c>
      <c r="Q177" s="244">
        <f t="shared" si="72"/>
        <v>0</v>
      </c>
      <c r="R177" s="244">
        <f t="shared" si="72"/>
        <v>0</v>
      </c>
      <c r="S177" s="244">
        <f t="shared" si="72"/>
        <v>0</v>
      </c>
      <c r="T177" s="244">
        <f t="shared" si="72"/>
        <v>0</v>
      </c>
      <c r="U177" s="244">
        <f t="shared" si="72"/>
        <v>0</v>
      </c>
      <c r="V177" s="244">
        <f t="shared" si="72"/>
        <v>0</v>
      </c>
      <c r="W177" s="244">
        <f t="shared" si="72"/>
        <v>0</v>
      </c>
      <c r="X177" s="244">
        <f t="shared" si="72"/>
        <v>0</v>
      </c>
      <c r="Y177" s="244">
        <f t="shared" si="72"/>
        <v>0</v>
      </c>
      <c r="Z177" s="244">
        <f t="shared" si="72"/>
        <v>0</v>
      </c>
      <c r="AA177" s="244">
        <f t="shared" si="72"/>
        <v>0</v>
      </c>
      <c r="AB177" s="244">
        <f t="shared" si="72"/>
        <v>0</v>
      </c>
      <c r="AC177" s="244">
        <f t="shared" si="72"/>
        <v>0</v>
      </c>
      <c r="AD177" s="244">
        <f t="shared" si="72"/>
        <v>0</v>
      </c>
      <c r="AE177" s="244">
        <f t="shared" si="72"/>
        <v>0</v>
      </c>
      <c r="AF177" s="244">
        <f t="shared" si="72"/>
        <v>0</v>
      </c>
      <c r="AG177" s="244">
        <f t="shared" si="72"/>
        <v>0</v>
      </c>
      <c r="AH177" s="244">
        <f t="shared" si="72"/>
        <v>0</v>
      </c>
      <c r="AI177" s="244">
        <f t="shared" si="72"/>
        <v>0</v>
      </c>
      <c r="AJ177" s="244">
        <f t="shared" si="72"/>
        <v>0</v>
      </c>
      <c r="AK177" s="244">
        <f t="shared" si="72"/>
        <v>0</v>
      </c>
      <c r="AL177" s="244">
        <f t="shared" si="72"/>
        <v>0</v>
      </c>
      <c r="AM177" s="244">
        <f t="shared" si="72"/>
        <v>0</v>
      </c>
    </row>
    <row r="178" spans="1:39" ht="15.75" x14ac:dyDescent="0.25">
      <c r="A178" s="215"/>
      <c r="B178" s="195"/>
      <c r="C178" s="195"/>
      <c r="D178" s="244"/>
      <c r="E178" s="244"/>
      <c r="F178" s="244"/>
      <c r="G178" s="244"/>
      <c r="H178" s="358"/>
      <c r="I178" s="358"/>
      <c r="J178" s="358"/>
      <c r="K178" s="358"/>
      <c r="L178" s="358"/>
      <c r="M178" s="358"/>
      <c r="N178" s="358"/>
      <c r="O178" s="358"/>
      <c r="P178" s="358"/>
      <c r="Q178" s="358"/>
      <c r="R178" s="358"/>
      <c r="S178" s="358"/>
      <c r="T178" s="358"/>
      <c r="U178" s="358"/>
      <c r="V178" s="358"/>
      <c r="W178" s="358"/>
      <c r="X178" s="358"/>
      <c r="Y178" s="358"/>
      <c r="Z178" s="358"/>
      <c r="AA178" s="358"/>
      <c r="AB178" s="358"/>
      <c r="AC178" s="358"/>
      <c r="AD178" s="358"/>
      <c r="AE178" s="358"/>
      <c r="AF178" s="358"/>
      <c r="AG178" s="358"/>
      <c r="AH178" s="358"/>
      <c r="AI178" s="358"/>
      <c r="AJ178" s="358"/>
      <c r="AK178" s="358"/>
      <c r="AL178" s="358"/>
      <c r="AM178" s="358"/>
    </row>
    <row r="179" spans="1:39" ht="29.25" customHeight="1" x14ac:dyDescent="0.25">
      <c r="A179" s="213" t="s">
        <v>241</v>
      </c>
      <c r="B179" s="216" t="s">
        <v>242</v>
      </c>
      <c r="C179" s="235">
        <f>+C31+C80+C129</f>
        <v>9.0622852760000008</v>
      </c>
      <c r="D179" s="243">
        <f t="shared" ref="D179" si="73">SUM(E179:AM179)</f>
        <v>9.0622852760000008</v>
      </c>
      <c r="E179" s="243">
        <f>+E31+E80+E129</f>
        <v>0</v>
      </c>
      <c r="F179" s="243">
        <f t="shared" ref="F179:AM179" si="74">+F31+F80+F129</f>
        <v>3.6249141104000007</v>
      </c>
      <c r="G179" s="243">
        <f t="shared" si="74"/>
        <v>3.6249141104000007</v>
      </c>
      <c r="H179" s="243">
        <f t="shared" si="74"/>
        <v>1.8124570552000003</v>
      </c>
      <c r="I179" s="243">
        <f t="shared" si="74"/>
        <v>0</v>
      </c>
      <c r="J179" s="243">
        <f t="shared" si="74"/>
        <v>0</v>
      </c>
      <c r="K179" s="243">
        <f t="shared" si="74"/>
        <v>0</v>
      </c>
      <c r="L179" s="243">
        <f t="shared" si="74"/>
        <v>0</v>
      </c>
      <c r="M179" s="243">
        <f t="shared" si="74"/>
        <v>0</v>
      </c>
      <c r="N179" s="243">
        <f t="shared" si="74"/>
        <v>0</v>
      </c>
      <c r="O179" s="243">
        <f t="shared" si="74"/>
        <v>0</v>
      </c>
      <c r="P179" s="243">
        <f t="shared" si="74"/>
        <v>0</v>
      </c>
      <c r="Q179" s="243">
        <f t="shared" si="74"/>
        <v>0</v>
      </c>
      <c r="R179" s="243">
        <f t="shared" si="74"/>
        <v>0</v>
      </c>
      <c r="S179" s="243">
        <f t="shared" si="74"/>
        <v>0</v>
      </c>
      <c r="T179" s="243">
        <f t="shared" si="74"/>
        <v>0</v>
      </c>
      <c r="U179" s="243">
        <f t="shared" si="74"/>
        <v>0</v>
      </c>
      <c r="V179" s="243">
        <f t="shared" si="74"/>
        <v>0</v>
      </c>
      <c r="W179" s="243">
        <f t="shared" si="74"/>
        <v>0</v>
      </c>
      <c r="X179" s="243">
        <f t="shared" si="74"/>
        <v>0</v>
      </c>
      <c r="Y179" s="243">
        <f t="shared" si="74"/>
        <v>0</v>
      </c>
      <c r="Z179" s="243">
        <f t="shared" si="74"/>
        <v>0</v>
      </c>
      <c r="AA179" s="243">
        <f t="shared" si="74"/>
        <v>0</v>
      </c>
      <c r="AB179" s="243">
        <f t="shared" si="74"/>
        <v>0</v>
      </c>
      <c r="AC179" s="243">
        <f t="shared" si="74"/>
        <v>0</v>
      </c>
      <c r="AD179" s="243">
        <f t="shared" si="74"/>
        <v>0</v>
      </c>
      <c r="AE179" s="243">
        <f t="shared" si="74"/>
        <v>0</v>
      </c>
      <c r="AF179" s="243">
        <f t="shared" si="74"/>
        <v>0</v>
      </c>
      <c r="AG179" s="243">
        <f t="shared" si="74"/>
        <v>0</v>
      </c>
      <c r="AH179" s="243">
        <f t="shared" si="74"/>
        <v>0</v>
      </c>
      <c r="AI179" s="243">
        <f t="shared" si="74"/>
        <v>0</v>
      </c>
      <c r="AJ179" s="243">
        <f t="shared" si="74"/>
        <v>0</v>
      </c>
      <c r="AK179" s="243">
        <f t="shared" si="74"/>
        <v>0</v>
      </c>
      <c r="AL179" s="243">
        <f t="shared" si="74"/>
        <v>0</v>
      </c>
      <c r="AM179" s="243">
        <f t="shared" si="74"/>
        <v>0</v>
      </c>
    </row>
    <row r="180" spans="1:39" ht="15.75" x14ac:dyDescent="0.25">
      <c r="A180" s="213"/>
      <c r="B180" s="195"/>
      <c r="C180" s="195"/>
      <c r="D180" s="243"/>
      <c r="E180" s="243"/>
      <c r="F180" s="243"/>
      <c r="G180" s="243"/>
      <c r="H180" s="358"/>
      <c r="I180" s="358"/>
      <c r="J180" s="358"/>
      <c r="K180" s="358"/>
      <c r="L180" s="358"/>
      <c r="M180" s="358"/>
      <c r="N180" s="358"/>
      <c r="O180" s="358"/>
      <c r="P180" s="358"/>
      <c r="Q180" s="358"/>
      <c r="R180" s="358"/>
      <c r="S180" s="358"/>
      <c r="T180" s="358"/>
      <c r="U180" s="358"/>
      <c r="V180" s="358"/>
      <c r="W180" s="358"/>
      <c r="X180" s="358"/>
      <c r="Y180" s="358"/>
      <c r="Z180" s="358"/>
      <c r="AA180" s="358"/>
      <c r="AB180" s="358"/>
      <c r="AC180" s="358"/>
      <c r="AD180" s="358"/>
      <c r="AE180" s="358"/>
      <c r="AF180" s="358"/>
      <c r="AG180" s="358"/>
      <c r="AH180" s="358"/>
      <c r="AI180" s="358"/>
      <c r="AJ180" s="358"/>
      <c r="AK180" s="358"/>
      <c r="AL180" s="358"/>
      <c r="AM180" s="358"/>
    </row>
    <row r="181" spans="1:39" ht="35.25" customHeight="1" x14ac:dyDescent="0.25">
      <c r="A181" s="213" t="s">
        <v>243</v>
      </c>
      <c r="B181" s="217" t="s">
        <v>302</v>
      </c>
      <c r="C181" s="235">
        <f>+C33+C82+C131</f>
        <v>2084.6637115654421</v>
      </c>
      <c r="D181" s="243">
        <f t="shared" ref="D181" si="75">SUM(E181:AM181)</f>
        <v>2084.6637115654416</v>
      </c>
      <c r="E181" s="243">
        <f>+E177+E173+E168+E163+E179</f>
        <v>0</v>
      </c>
      <c r="F181" s="243">
        <f t="shared" ref="F181:AM181" si="76">+F177+F173+F168+F163+F179</f>
        <v>386.88241637286052</v>
      </c>
      <c r="G181" s="243">
        <f t="shared" si="76"/>
        <v>386.88241637286052</v>
      </c>
      <c r="H181" s="243">
        <f t="shared" si="76"/>
        <v>567.80506063790278</v>
      </c>
      <c r="I181" s="243">
        <f t="shared" si="76"/>
        <v>149.76571658092988</v>
      </c>
      <c r="J181" s="243">
        <f t="shared" si="76"/>
        <v>149.94822523774639</v>
      </c>
      <c r="K181" s="243">
        <f t="shared" si="76"/>
        <v>150.13140039985828</v>
      </c>
      <c r="L181" s="243">
        <f t="shared" si="76"/>
        <v>149.90434284179696</v>
      </c>
      <c r="M181" s="243">
        <f t="shared" si="76"/>
        <v>3.6178504550760389</v>
      </c>
      <c r="N181" s="243">
        <f t="shared" si="76"/>
        <v>3.3921758261625605</v>
      </c>
      <c r="O181" s="243">
        <f t="shared" si="76"/>
        <v>3.5781171478145404</v>
      </c>
      <c r="P181" s="243">
        <f t="shared" si="76"/>
        <v>3.4908364031800487</v>
      </c>
      <c r="Q181" s="243">
        <f t="shared" si="76"/>
        <v>3.8151927014456759</v>
      </c>
      <c r="R181" s="243">
        <f t="shared" si="76"/>
        <v>7.3736929091527728</v>
      </c>
      <c r="S181" s="243">
        <f t="shared" si="76"/>
        <v>3.8339500675103468</v>
      </c>
      <c r="T181" s="243">
        <f t="shared" si="76"/>
        <v>3.8873882330213623</v>
      </c>
      <c r="U181" s="243">
        <f t="shared" si="76"/>
        <v>4.0785795978193748</v>
      </c>
      <c r="V181" s="243">
        <f t="shared" si="76"/>
        <v>3.8596569870296045</v>
      </c>
      <c r="W181" s="243">
        <f t="shared" si="76"/>
        <v>5.8894200660016391</v>
      </c>
      <c r="X181" s="243">
        <f t="shared" si="76"/>
        <v>5.3136350940688999</v>
      </c>
      <c r="Y181" s="243">
        <f t="shared" si="76"/>
        <v>5.4418205854063784</v>
      </c>
      <c r="Z181" s="243">
        <f t="shared" si="76"/>
        <v>5.8481073802787931</v>
      </c>
      <c r="AA181" s="243">
        <f t="shared" si="76"/>
        <v>5.5738658916405619</v>
      </c>
      <c r="AB181" s="243">
        <f t="shared" si="76"/>
        <v>5.9889578327663644</v>
      </c>
      <c r="AC181" s="243">
        <f t="shared" si="76"/>
        <v>6.1347667906916934</v>
      </c>
      <c r="AD181" s="243">
        <f t="shared" si="76"/>
        <v>6.1484409323389038</v>
      </c>
      <c r="AE181" s="243">
        <f t="shared" si="76"/>
        <v>6.4410751165464424</v>
      </c>
      <c r="AF181" s="243">
        <f t="shared" si="76"/>
        <v>6.4649839276638197</v>
      </c>
      <c r="AG181" s="243">
        <f t="shared" si="76"/>
        <v>6.7682474494271565</v>
      </c>
      <c r="AH181" s="243">
        <f t="shared" si="76"/>
        <v>2.2014275286949574</v>
      </c>
      <c r="AI181" s="243">
        <f t="shared" si="76"/>
        <v>6.4328374074030847</v>
      </c>
      <c r="AJ181" s="243">
        <f t="shared" si="76"/>
        <v>6.7273556988961563</v>
      </c>
      <c r="AK181" s="243">
        <f t="shared" si="76"/>
        <v>13.353161603748841</v>
      </c>
      <c r="AL181" s="243">
        <f t="shared" si="76"/>
        <v>7.6885894877006766</v>
      </c>
      <c r="AM181" s="243">
        <f t="shared" si="76"/>
        <v>0</v>
      </c>
    </row>
    <row r="182" spans="1:39" ht="15.75" x14ac:dyDescent="0.25">
      <c r="A182" s="215"/>
      <c r="B182" s="195"/>
      <c r="C182" s="195"/>
      <c r="D182" s="244"/>
      <c r="E182" s="244"/>
      <c r="F182" s="244"/>
      <c r="G182" s="244"/>
      <c r="H182" s="358"/>
      <c r="I182" s="358"/>
      <c r="J182" s="358"/>
      <c r="K182" s="358"/>
      <c r="L182" s="358"/>
      <c r="M182" s="358"/>
      <c r="N182" s="358"/>
      <c r="O182" s="358"/>
      <c r="P182" s="358"/>
      <c r="Q182" s="358"/>
      <c r="R182" s="358"/>
      <c r="S182" s="358"/>
      <c r="T182" s="358"/>
      <c r="U182" s="358"/>
      <c r="V182" s="358"/>
      <c r="W182" s="358"/>
      <c r="X182" s="358"/>
      <c r="Y182" s="358"/>
      <c r="Z182" s="358"/>
      <c r="AA182" s="358"/>
      <c r="AB182" s="358"/>
      <c r="AC182" s="358"/>
      <c r="AD182" s="358"/>
      <c r="AE182" s="358"/>
      <c r="AF182" s="358"/>
      <c r="AG182" s="358"/>
      <c r="AH182" s="358"/>
      <c r="AI182" s="358"/>
      <c r="AJ182" s="358"/>
      <c r="AK182" s="358"/>
      <c r="AL182" s="358"/>
      <c r="AM182" s="358"/>
    </row>
    <row r="183" spans="1:39" ht="15.75" x14ac:dyDescent="0.25">
      <c r="A183" s="213" t="s">
        <v>244</v>
      </c>
      <c r="B183" s="214" t="s">
        <v>245</v>
      </c>
      <c r="C183" s="214"/>
      <c r="D183" s="244"/>
      <c r="E183" s="244"/>
      <c r="F183" s="244"/>
      <c r="G183" s="244"/>
      <c r="H183" s="358"/>
      <c r="I183" s="358"/>
      <c r="J183" s="358"/>
      <c r="K183" s="358"/>
      <c r="L183" s="358"/>
      <c r="M183" s="358"/>
      <c r="N183" s="358"/>
      <c r="O183" s="358"/>
      <c r="P183" s="358"/>
      <c r="Q183" s="358"/>
      <c r="R183" s="358"/>
      <c r="S183" s="358"/>
      <c r="T183" s="358"/>
      <c r="U183" s="358"/>
      <c r="V183" s="358"/>
      <c r="W183" s="358"/>
      <c r="X183" s="358"/>
      <c r="Y183" s="358"/>
      <c r="Z183" s="358"/>
      <c r="AA183" s="358"/>
      <c r="AB183" s="358"/>
      <c r="AC183" s="358"/>
      <c r="AD183" s="358"/>
      <c r="AE183" s="358"/>
      <c r="AF183" s="358"/>
      <c r="AG183" s="358"/>
      <c r="AH183" s="358"/>
      <c r="AI183" s="358"/>
      <c r="AJ183" s="358"/>
      <c r="AK183" s="358"/>
      <c r="AL183" s="358"/>
      <c r="AM183" s="358"/>
    </row>
    <row r="184" spans="1:39" ht="15.75" x14ac:dyDescent="0.25">
      <c r="A184" s="215" t="s">
        <v>246</v>
      </c>
      <c r="B184" s="195" t="s">
        <v>482</v>
      </c>
      <c r="C184" s="195"/>
      <c r="D184" s="244">
        <f t="shared" ref="D184:D188" si="77">SUM(E184:AM184)</f>
        <v>83.482068295000573</v>
      </c>
      <c r="E184" s="244">
        <f>+E36+E85+E134</f>
        <v>0</v>
      </c>
      <c r="F184" s="244">
        <f t="shared" ref="F184:AM184" si="78">+F36+F85+F134</f>
        <v>0</v>
      </c>
      <c r="G184" s="244">
        <f t="shared" si="78"/>
        <v>0</v>
      </c>
      <c r="H184" s="244">
        <f t="shared" si="78"/>
        <v>0</v>
      </c>
      <c r="I184" s="244">
        <f t="shared" si="78"/>
        <v>0.14835077482610121</v>
      </c>
      <c r="J184" s="244">
        <f t="shared" si="78"/>
        <v>0.17764654967973864</v>
      </c>
      <c r="K184" s="244">
        <f t="shared" si="78"/>
        <v>0.21274255313997059</v>
      </c>
      <c r="L184" s="244">
        <f t="shared" si="78"/>
        <v>0.25479012411971447</v>
      </c>
      <c r="M184" s="244">
        <f t="shared" si="78"/>
        <v>0.30516972495426858</v>
      </c>
      <c r="N184" s="244">
        <f t="shared" si="78"/>
        <v>0.365536653569148</v>
      </c>
      <c r="O184" s="244">
        <f t="shared" si="78"/>
        <v>0.43787589837439433</v>
      </c>
      <c r="P184" s="244">
        <f t="shared" si="78"/>
        <v>0.52456796897959801</v>
      </c>
      <c r="Q184" s="244">
        <f t="shared" si="78"/>
        <v>0.62846790424190091</v>
      </c>
      <c r="R184" s="244">
        <f t="shared" si="78"/>
        <v>0.75300010179787125</v>
      </c>
      <c r="S184" s="244">
        <f t="shared" si="78"/>
        <v>1.0812114428632702</v>
      </c>
      <c r="T184" s="244">
        <f t="shared" si="78"/>
        <v>1.2957292644595344</v>
      </c>
      <c r="U184" s="244">
        <f t="shared" si="78"/>
        <v>1.5529176763962877</v>
      </c>
      <c r="V184" s="244">
        <f t="shared" si="78"/>
        <v>1.8612859958849268</v>
      </c>
      <c r="W184" s="244">
        <f t="shared" si="78"/>
        <v>2.231044709369705</v>
      </c>
      <c r="X184" s="244">
        <f t="shared" si="78"/>
        <v>2.6744464070483756</v>
      </c>
      <c r="Y184" s="244">
        <f t="shared" si="78"/>
        <v>11.264105039754511</v>
      </c>
      <c r="Z184" s="244">
        <f t="shared" si="78"/>
        <v>2.9519514124632984</v>
      </c>
      <c r="AA184" s="244">
        <f t="shared" si="78"/>
        <v>3.1015996301000812</v>
      </c>
      <c r="AB184" s="244">
        <f t="shared" si="78"/>
        <v>3.2590344832404492</v>
      </c>
      <c r="AC184" s="244">
        <f t="shared" si="78"/>
        <v>3.424675736320312</v>
      </c>
      <c r="AD184" s="244">
        <f t="shared" si="78"/>
        <v>3.5989668515998092</v>
      </c>
      <c r="AE184" s="244">
        <f t="shared" si="78"/>
        <v>3.7823764047366013</v>
      </c>
      <c r="AF184" s="244">
        <f t="shared" si="78"/>
        <v>3.9753995904577151</v>
      </c>
      <c r="AG184" s="244">
        <f t="shared" si="78"/>
        <v>4.1785598244474711</v>
      </c>
      <c r="AH184" s="244">
        <f t="shared" si="78"/>
        <v>4.3924104480097697</v>
      </c>
      <c r="AI184" s="244">
        <f t="shared" si="78"/>
        <v>4.4615227266672282</v>
      </c>
      <c r="AJ184" s="244">
        <f t="shared" si="78"/>
        <v>4.675651599960335</v>
      </c>
      <c r="AK184" s="244">
        <f t="shared" si="78"/>
        <v>4.9003748498232618</v>
      </c>
      <c r="AL184" s="244">
        <f t="shared" si="78"/>
        <v>5.3669360221386437</v>
      </c>
      <c r="AM184" s="244">
        <f t="shared" si="78"/>
        <v>5.6437199255762707</v>
      </c>
    </row>
    <row r="185" spans="1:39" ht="15.75" x14ac:dyDescent="0.25">
      <c r="A185" s="215" t="s">
        <v>247</v>
      </c>
      <c r="B185" s="195" t="s">
        <v>248</v>
      </c>
      <c r="C185" s="195"/>
      <c r="D185" s="244">
        <f t="shared" si="77"/>
        <v>0</v>
      </c>
      <c r="E185" s="244">
        <f>+E37+E86+E135</f>
        <v>0</v>
      </c>
      <c r="F185" s="244">
        <f t="shared" ref="F185:AM185" si="79">+F37+F86+F135</f>
        <v>0</v>
      </c>
      <c r="G185" s="244">
        <f t="shared" si="79"/>
        <v>0</v>
      </c>
      <c r="H185" s="244">
        <f t="shared" si="79"/>
        <v>0</v>
      </c>
      <c r="I185" s="244">
        <f t="shared" si="79"/>
        <v>0</v>
      </c>
      <c r="J185" s="244">
        <f t="shared" si="79"/>
        <v>0</v>
      </c>
      <c r="K185" s="244">
        <f t="shared" si="79"/>
        <v>0</v>
      </c>
      <c r="L185" s="244">
        <f t="shared" si="79"/>
        <v>0</v>
      </c>
      <c r="M185" s="244">
        <f t="shared" si="79"/>
        <v>0</v>
      </c>
      <c r="N185" s="244">
        <f t="shared" si="79"/>
        <v>0</v>
      </c>
      <c r="O185" s="244">
        <f t="shared" si="79"/>
        <v>0</v>
      </c>
      <c r="P185" s="244">
        <f t="shared" si="79"/>
        <v>0</v>
      </c>
      <c r="Q185" s="244">
        <f t="shared" si="79"/>
        <v>0</v>
      </c>
      <c r="R185" s="244">
        <f t="shared" si="79"/>
        <v>0</v>
      </c>
      <c r="S185" s="244">
        <f t="shared" si="79"/>
        <v>0</v>
      </c>
      <c r="T185" s="244">
        <f t="shared" si="79"/>
        <v>0</v>
      </c>
      <c r="U185" s="244">
        <f t="shared" si="79"/>
        <v>0</v>
      </c>
      <c r="V185" s="244">
        <f t="shared" si="79"/>
        <v>0</v>
      </c>
      <c r="W185" s="244">
        <f t="shared" si="79"/>
        <v>0</v>
      </c>
      <c r="X185" s="244">
        <f t="shared" si="79"/>
        <v>0</v>
      </c>
      <c r="Y185" s="244">
        <f t="shared" si="79"/>
        <v>0</v>
      </c>
      <c r="Z185" s="244">
        <f t="shared" si="79"/>
        <v>0</v>
      </c>
      <c r="AA185" s="244">
        <f t="shared" si="79"/>
        <v>0</v>
      </c>
      <c r="AB185" s="244">
        <f t="shared" si="79"/>
        <v>0</v>
      </c>
      <c r="AC185" s="244">
        <f t="shared" si="79"/>
        <v>0</v>
      </c>
      <c r="AD185" s="244">
        <f t="shared" si="79"/>
        <v>0</v>
      </c>
      <c r="AE185" s="244">
        <f t="shared" si="79"/>
        <v>0</v>
      </c>
      <c r="AF185" s="244">
        <f t="shared" si="79"/>
        <v>0</v>
      </c>
      <c r="AG185" s="244">
        <f t="shared" si="79"/>
        <v>0</v>
      </c>
      <c r="AH185" s="244">
        <f t="shared" si="79"/>
        <v>0</v>
      </c>
      <c r="AI185" s="244">
        <f t="shared" si="79"/>
        <v>0</v>
      </c>
      <c r="AJ185" s="244">
        <f t="shared" si="79"/>
        <v>0</v>
      </c>
      <c r="AK185" s="244">
        <f t="shared" si="79"/>
        <v>0</v>
      </c>
      <c r="AL185" s="244">
        <f t="shared" si="79"/>
        <v>0</v>
      </c>
      <c r="AM185" s="244">
        <f t="shared" si="79"/>
        <v>0</v>
      </c>
    </row>
    <row r="186" spans="1:39" ht="15.75" x14ac:dyDescent="0.25">
      <c r="A186" s="215" t="s">
        <v>249</v>
      </c>
      <c r="B186" s="195" t="s">
        <v>250</v>
      </c>
      <c r="C186" s="195"/>
      <c r="D186" s="244">
        <f t="shared" si="77"/>
        <v>13.559999999999999</v>
      </c>
      <c r="E186" s="244">
        <f>+E38+E87+E136</f>
        <v>0</v>
      </c>
      <c r="F186" s="244">
        <f t="shared" ref="F186:AM186" si="80">+F38+F87+F136</f>
        <v>0</v>
      </c>
      <c r="G186" s="244">
        <f t="shared" si="80"/>
        <v>0</v>
      </c>
      <c r="H186" s="244">
        <f t="shared" si="80"/>
        <v>0</v>
      </c>
      <c r="I186" s="244">
        <f t="shared" si="80"/>
        <v>0</v>
      </c>
      <c r="J186" s="244">
        <f t="shared" si="80"/>
        <v>0</v>
      </c>
      <c r="K186" s="244">
        <f t="shared" si="80"/>
        <v>0</v>
      </c>
      <c r="L186" s="244">
        <f t="shared" si="80"/>
        <v>0</v>
      </c>
      <c r="M186" s="244">
        <f t="shared" si="80"/>
        <v>0</v>
      </c>
      <c r="N186" s="244">
        <f t="shared" si="80"/>
        <v>0</v>
      </c>
      <c r="O186" s="244">
        <f t="shared" si="80"/>
        <v>0</v>
      </c>
      <c r="P186" s="244">
        <f t="shared" si="80"/>
        <v>0</v>
      </c>
      <c r="Q186" s="244">
        <f t="shared" si="80"/>
        <v>0</v>
      </c>
      <c r="R186" s="244">
        <f t="shared" si="80"/>
        <v>0</v>
      </c>
      <c r="S186" s="244">
        <f t="shared" si="80"/>
        <v>0</v>
      </c>
      <c r="T186" s="244">
        <f t="shared" si="80"/>
        <v>0</v>
      </c>
      <c r="U186" s="244">
        <f t="shared" si="80"/>
        <v>0</v>
      </c>
      <c r="V186" s="244">
        <f t="shared" si="80"/>
        <v>0</v>
      </c>
      <c r="W186" s="244">
        <f t="shared" si="80"/>
        <v>0</v>
      </c>
      <c r="X186" s="244">
        <f t="shared" si="80"/>
        <v>1.3559999999999999</v>
      </c>
      <c r="Y186" s="244">
        <f t="shared" si="80"/>
        <v>1.3559999999999999</v>
      </c>
      <c r="Z186" s="244">
        <f t="shared" si="80"/>
        <v>1.3559999999999999</v>
      </c>
      <c r="AA186" s="244">
        <f t="shared" si="80"/>
        <v>1.3559999999999999</v>
      </c>
      <c r="AB186" s="244">
        <f t="shared" si="80"/>
        <v>1.3559999999999999</v>
      </c>
      <c r="AC186" s="244">
        <f t="shared" si="80"/>
        <v>1.3559999999999999</v>
      </c>
      <c r="AD186" s="244">
        <f t="shared" si="80"/>
        <v>1.3559999999999999</v>
      </c>
      <c r="AE186" s="244">
        <f t="shared" si="80"/>
        <v>1.3559999999999999</v>
      </c>
      <c r="AF186" s="244">
        <f t="shared" si="80"/>
        <v>1.3559999999999999</v>
      </c>
      <c r="AG186" s="244">
        <f t="shared" si="80"/>
        <v>1.3559999999999999</v>
      </c>
      <c r="AH186" s="244">
        <f t="shared" si="80"/>
        <v>0</v>
      </c>
      <c r="AI186" s="244">
        <f t="shared" si="80"/>
        <v>0</v>
      </c>
      <c r="AJ186" s="244">
        <f t="shared" si="80"/>
        <v>0</v>
      </c>
      <c r="AK186" s="244">
        <f t="shared" si="80"/>
        <v>0</v>
      </c>
      <c r="AL186" s="244">
        <f t="shared" si="80"/>
        <v>0</v>
      </c>
      <c r="AM186" s="244">
        <f t="shared" si="80"/>
        <v>0</v>
      </c>
    </row>
    <row r="187" spans="1:39" ht="15.75" x14ac:dyDescent="0.25">
      <c r="A187" s="215" t="s">
        <v>251</v>
      </c>
      <c r="B187" s="195" t="s">
        <v>252</v>
      </c>
      <c r="C187" s="195"/>
      <c r="D187" s="244">
        <f t="shared" si="77"/>
        <v>0</v>
      </c>
      <c r="E187" s="244">
        <f>+E39+E88+E137</f>
        <v>0</v>
      </c>
      <c r="F187" s="244">
        <f t="shared" ref="F187:AM187" si="81">+F39+F88+F137</f>
        <v>0</v>
      </c>
      <c r="G187" s="244">
        <f t="shared" si="81"/>
        <v>0</v>
      </c>
      <c r="H187" s="244">
        <f t="shared" si="81"/>
        <v>0</v>
      </c>
      <c r="I187" s="244">
        <f t="shared" si="81"/>
        <v>0</v>
      </c>
      <c r="J187" s="244">
        <f t="shared" si="81"/>
        <v>0</v>
      </c>
      <c r="K187" s="244">
        <f t="shared" si="81"/>
        <v>0</v>
      </c>
      <c r="L187" s="244">
        <f t="shared" si="81"/>
        <v>0</v>
      </c>
      <c r="M187" s="244">
        <f t="shared" si="81"/>
        <v>0</v>
      </c>
      <c r="N187" s="244">
        <f t="shared" si="81"/>
        <v>0</v>
      </c>
      <c r="O187" s="244">
        <f t="shared" si="81"/>
        <v>0</v>
      </c>
      <c r="P187" s="244">
        <f t="shared" si="81"/>
        <v>0</v>
      </c>
      <c r="Q187" s="244">
        <f t="shared" si="81"/>
        <v>0</v>
      </c>
      <c r="R187" s="244">
        <f t="shared" si="81"/>
        <v>0</v>
      </c>
      <c r="S187" s="244">
        <f t="shared" si="81"/>
        <v>0</v>
      </c>
      <c r="T187" s="244">
        <f t="shared" si="81"/>
        <v>0</v>
      </c>
      <c r="U187" s="244">
        <f t="shared" si="81"/>
        <v>0</v>
      </c>
      <c r="V187" s="244">
        <f t="shared" si="81"/>
        <v>0</v>
      </c>
      <c r="W187" s="244">
        <f t="shared" si="81"/>
        <v>0</v>
      </c>
      <c r="X187" s="244">
        <f t="shared" si="81"/>
        <v>0</v>
      </c>
      <c r="Y187" s="244">
        <f t="shared" si="81"/>
        <v>0</v>
      </c>
      <c r="Z187" s="244">
        <f t="shared" si="81"/>
        <v>0</v>
      </c>
      <c r="AA187" s="244">
        <f t="shared" si="81"/>
        <v>0</v>
      </c>
      <c r="AB187" s="244">
        <f t="shared" si="81"/>
        <v>0</v>
      </c>
      <c r="AC187" s="244">
        <f t="shared" si="81"/>
        <v>0</v>
      </c>
      <c r="AD187" s="244">
        <f t="shared" si="81"/>
        <v>0</v>
      </c>
      <c r="AE187" s="244">
        <f t="shared" si="81"/>
        <v>0</v>
      </c>
      <c r="AF187" s="244">
        <f t="shared" si="81"/>
        <v>0</v>
      </c>
      <c r="AG187" s="244">
        <f t="shared" si="81"/>
        <v>0</v>
      </c>
      <c r="AH187" s="244">
        <f t="shared" si="81"/>
        <v>0</v>
      </c>
      <c r="AI187" s="244">
        <f t="shared" si="81"/>
        <v>0</v>
      </c>
      <c r="AJ187" s="244">
        <f t="shared" si="81"/>
        <v>0</v>
      </c>
      <c r="AK187" s="244">
        <f t="shared" si="81"/>
        <v>0</v>
      </c>
      <c r="AL187" s="244">
        <f t="shared" si="81"/>
        <v>0</v>
      </c>
      <c r="AM187" s="244">
        <f t="shared" si="81"/>
        <v>0</v>
      </c>
    </row>
    <row r="188" spans="1:39" ht="15.75" x14ac:dyDescent="0.25">
      <c r="A188" s="215" t="s">
        <v>253</v>
      </c>
      <c r="B188" s="195" t="s">
        <v>254</v>
      </c>
      <c r="C188" s="234">
        <f>+C40+C89+C138</f>
        <v>97.042068295000547</v>
      </c>
      <c r="D188" s="244">
        <f t="shared" si="77"/>
        <v>97.042068295000547</v>
      </c>
      <c r="E188" s="244">
        <f>SUM(E184:E187)</f>
        <v>0</v>
      </c>
      <c r="F188" s="244">
        <f t="shared" ref="F188:AM188" si="82">SUM(F184:F187)</f>
        <v>0</v>
      </c>
      <c r="G188" s="244">
        <f t="shared" si="82"/>
        <v>0</v>
      </c>
      <c r="H188" s="244">
        <f t="shared" si="82"/>
        <v>0</v>
      </c>
      <c r="I188" s="244">
        <f t="shared" si="82"/>
        <v>0.14835077482610121</v>
      </c>
      <c r="J188" s="244">
        <f t="shared" si="82"/>
        <v>0.17764654967973864</v>
      </c>
      <c r="K188" s="244">
        <f t="shared" si="82"/>
        <v>0.21274255313997059</v>
      </c>
      <c r="L188" s="244">
        <f t="shared" si="82"/>
        <v>0.25479012411971447</v>
      </c>
      <c r="M188" s="244">
        <f t="shared" si="82"/>
        <v>0.30516972495426858</v>
      </c>
      <c r="N188" s="244">
        <f t="shared" si="82"/>
        <v>0.365536653569148</v>
      </c>
      <c r="O188" s="244">
        <f t="shared" si="82"/>
        <v>0.43787589837439433</v>
      </c>
      <c r="P188" s="244">
        <f t="shared" si="82"/>
        <v>0.52456796897959801</v>
      </c>
      <c r="Q188" s="244">
        <f t="shared" si="82"/>
        <v>0.62846790424190091</v>
      </c>
      <c r="R188" s="244">
        <f t="shared" si="82"/>
        <v>0.75300010179787125</v>
      </c>
      <c r="S188" s="244">
        <f t="shared" si="82"/>
        <v>1.0812114428632702</v>
      </c>
      <c r="T188" s="244">
        <f t="shared" si="82"/>
        <v>1.2957292644595344</v>
      </c>
      <c r="U188" s="244">
        <f t="shared" si="82"/>
        <v>1.5529176763962877</v>
      </c>
      <c r="V188" s="244">
        <f t="shared" si="82"/>
        <v>1.8612859958849268</v>
      </c>
      <c r="W188" s="244">
        <f t="shared" si="82"/>
        <v>2.231044709369705</v>
      </c>
      <c r="X188" s="244">
        <f t="shared" si="82"/>
        <v>4.030446407048375</v>
      </c>
      <c r="Y188" s="244">
        <f t="shared" si="82"/>
        <v>12.620105039754511</v>
      </c>
      <c r="Z188" s="244">
        <f t="shared" si="82"/>
        <v>4.3079514124632983</v>
      </c>
      <c r="AA188" s="244">
        <f t="shared" si="82"/>
        <v>4.4575996301000806</v>
      </c>
      <c r="AB188" s="244">
        <f t="shared" si="82"/>
        <v>4.6150344832404491</v>
      </c>
      <c r="AC188" s="244">
        <f t="shared" si="82"/>
        <v>4.7806757363203118</v>
      </c>
      <c r="AD188" s="244">
        <f t="shared" si="82"/>
        <v>4.9549668515998091</v>
      </c>
      <c r="AE188" s="244">
        <f t="shared" si="82"/>
        <v>5.1383764047366007</v>
      </c>
      <c r="AF188" s="244">
        <f t="shared" si="82"/>
        <v>5.3313995904577149</v>
      </c>
      <c r="AG188" s="244">
        <f t="shared" si="82"/>
        <v>5.534559824447471</v>
      </c>
      <c r="AH188" s="244">
        <f t="shared" si="82"/>
        <v>4.3924104480097697</v>
      </c>
      <c r="AI188" s="244">
        <f t="shared" si="82"/>
        <v>4.4615227266672282</v>
      </c>
      <c r="AJ188" s="244">
        <f t="shared" si="82"/>
        <v>4.675651599960335</v>
      </c>
      <c r="AK188" s="244">
        <f t="shared" si="82"/>
        <v>4.9003748498232618</v>
      </c>
      <c r="AL188" s="244">
        <f t="shared" si="82"/>
        <v>5.3669360221386437</v>
      </c>
      <c r="AM188" s="244">
        <f t="shared" si="82"/>
        <v>5.6437199255762707</v>
      </c>
    </row>
    <row r="189" spans="1:39" ht="15.75" x14ac:dyDescent="0.25">
      <c r="A189" s="215"/>
      <c r="B189" s="195"/>
      <c r="C189" s="195"/>
      <c r="D189" s="244"/>
      <c r="E189" s="244"/>
      <c r="F189" s="244"/>
      <c r="G189" s="244"/>
      <c r="H189" s="244"/>
      <c r="I189" s="244"/>
      <c r="J189" s="244"/>
      <c r="K189" s="244"/>
      <c r="L189" s="244"/>
      <c r="M189" s="244"/>
      <c r="N189" s="244"/>
      <c r="O189" s="244"/>
      <c r="P189" s="244"/>
      <c r="Q189" s="244"/>
      <c r="R189" s="244"/>
      <c r="S189" s="244"/>
      <c r="T189" s="244"/>
      <c r="U189" s="244"/>
      <c r="V189" s="244"/>
      <c r="W189" s="244"/>
      <c r="X189" s="244"/>
      <c r="Y189" s="244"/>
      <c r="Z189" s="244"/>
      <c r="AA189" s="244"/>
      <c r="AB189" s="244"/>
      <c r="AC189" s="244"/>
      <c r="AD189" s="244"/>
      <c r="AE189" s="244"/>
      <c r="AF189" s="244"/>
      <c r="AG189" s="244"/>
      <c r="AH189" s="244"/>
      <c r="AI189" s="244"/>
      <c r="AJ189" s="244"/>
      <c r="AK189" s="244"/>
      <c r="AL189" s="244"/>
      <c r="AM189" s="244"/>
    </row>
    <row r="190" spans="1:39" ht="15.75" x14ac:dyDescent="0.25">
      <c r="A190" s="213" t="s">
        <v>255</v>
      </c>
      <c r="B190" s="214" t="s">
        <v>256</v>
      </c>
      <c r="C190" s="243">
        <f>+C42+C91+C140</f>
        <v>2181.7057798604424</v>
      </c>
      <c r="D190" s="243">
        <f t="shared" ref="D190" si="83">SUM(E190:AM190)</f>
        <v>2181.7057798604428</v>
      </c>
      <c r="E190" s="243">
        <f>+E188+E181</f>
        <v>0</v>
      </c>
      <c r="F190" s="243">
        <f t="shared" ref="F190:AM190" si="84">+F188+F181</f>
        <v>386.88241637286052</v>
      </c>
      <c r="G190" s="243">
        <f t="shared" si="84"/>
        <v>386.88241637286052</v>
      </c>
      <c r="H190" s="243">
        <f t="shared" si="84"/>
        <v>567.80506063790278</v>
      </c>
      <c r="I190" s="243">
        <f t="shared" si="84"/>
        <v>149.91406735575598</v>
      </c>
      <c r="J190" s="243">
        <f t="shared" si="84"/>
        <v>150.12587178742612</v>
      </c>
      <c r="K190" s="243">
        <f t="shared" si="84"/>
        <v>150.34414295299825</v>
      </c>
      <c r="L190" s="243">
        <f t="shared" si="84"/>
        <v>150.15913296591668</v>
      </c>
      <c r="M190" s="243">
        <f t="shared" si="84"/>
        <v>3.9230201800303073</v>
      </c>
      <c r="N190" s="243">
        <f t="shared" si="84"/>
        <v>3.7577124797317083</v>
      </c>
      <c r="O190" s="243">
        <f t="shared" si="84"/>
        <v>4.0159930461889344</v>
      </c>
      <c r="P190" s="243">
        <f t="shared" si="84"/>
        <v>4.0154043721596464</v>
      </c>
      <c r="Q190" s="243">
        <f t="shared" si="84"/>
        <v>4.4436606056875769</v>
      </c>
      <c r="R190" s="243">
        <f t="shared" si="84"/>
        <v>8.1266930109506443</v>
      </c>
      <c r="S190" s="243">
        <f t="shared" si="84"/>
        <v>4.9151615103736166</v>
      </c>
      <c r="T190" s="243">
        <f t="shared" si="84"/>
        <v>5.1831174974808967</v>
      </c>
      <c r="U190" s="243">
        <f t="shared" si="84"/>
        <v>5.631497274215663</v>
      </c>
      <c r="V190" s="243">
        <f t="shared" si="84"/>
        <v>5.7209429829145311</v>
      </c>
      <c r="W190" s="243">
        <f t="shared" si="84"/>
        <v>8.1204647753713441</v>
      </c>
      <c r="X190" s="243">
        <f t="shared" si="84"/>
        <v>9.3440815011172749</v>
      </c>
      <c r="Y190" s="243">
        <f t="shared" si="84"/>
        <v>18.061925625160889</v>
      </c>
      <c r="Z190" s="243">
        <f t="shared" si="84"/>
        <v>10.15605879274209</v>
      </c>
      <c r="AA190" s="243">
        <f t="shared" si="84"/>
        <v>10.031465521740643</v>
      </c>
      <c r="AB190" s="243">
        <f t="shared" si="84"/>
        <v>10.603992316006813</v>
      </c>
      <c r="AC190" s="243">
        <f t="shared" si="84"/>
        <v>10.915442527012004</v>
      </c>
      <c r="AD190" s="243">
        <f t="shared" si="84"/>
        <v>11.103407783938714</v>
      </c>
      <c r="AE190" s="243">
        <f t="shared" si="84"/>
        <v>11.579451521283044</v>
      </c>
      <c r="AF190" s="243">
        <f t="shared" si="84"/>
        <v>11.796383518121534</v>
      </c>
      <c r="AG190" s="243">
        <f t="shared" si="84"/>
        <v>12.302807273874627</v>
      </c>
      <c r="AH190" s="243">
        <f t="shared" si="84"/>
        <v>6.5938379767047266</v>
      </c>
      <c r="AI190" s="243">
        <f t="shared" si="84"/>
        <v>10.894360134070313</v>
      </c>
      <c r="AJ190" s="243">
        <f t="shared" si="84"/>
        <v>11.40300729885649</v>
      </c>
      <c r="AK190" s="243">
        <f t="shared" si="84"/>
        <v>18.253536453572103</v>
      </c>
      <c r="AL190" s="243">
        <f t="shared" si="84"/>
        <v>13.05552550983932</v>
      </c>
      <c r="AM190" s="243">
        <f t="shared" si="84"/>
        <v>5.6437199255762707</v>
      </c>
    </row>
    <row r="191" spans="1:39" ht="15.75" x14ac:dyDescent="0.25">
      <c r="A191" s="215"/>
      <c r="B191" s="195"/>
      <c r="C191" s="195"/>
      <c r="D191" s="244"/>
      <c r="E191" s="244"/>
      <c r="F191" s="244"/>
      <c r="G191" s="244"/>
      <c r="H191" s="244"/>
      <c r="I191" s="244"/>
      <c r="J191" s="244"/>
      <c r="K191" s="244"/>
      <c r="L191" s="244"/>
      <c r="M191" s="244"/>
      <c r="N191" s="244"/>
      <c r="O191" s="244"/>
      <c r="P191" s="244"/>
      <c r="Q191" s="244"/>
      <c r="R191" s="244"/>
      <c r="S191" s="244"/>
      <c r="T191" s="244"/>
      <c r="U191" s="244"/>
      <c r="V191" s="244"/>
      <c r="W191" s="244"/>
      <c r="X191" s="244"/>
      <c r="Y191" s="244"/>
      <c r="Z191" s="244"/>
      <c r="AA191" s="244"/>
      <c r="AB191" s="244"/>
      <c r="AC191" s="244"/>
      <c r="AD191" s="244"/>
      <c r="AE191" s="244"/>
      <c r="AF191" s="244"/>
      <c r="AG191" s="244"/>
      <c r="AH191" s="244"/>
      <c r="AI191" s="244"/>
      <c r="AJ191" s="244"/>
      <c r="AK191" s="244"/>
      <c r="AL191" s="244"/>
      <c r="AM191" s="244"/>
    </row>
    <row r="192" spans="1:39" ht="15.75" x14ac:dyDescent="0.25">
      <c r="A192" s="213" t="s">
        <v>257</v>
      </c>
      <c r="B192" s="214" t="s">
        <v>258</v>
      </c>
      <c r="C192" s="235">
        <f>+C44+C93+C142</f>
        <v>12.772480000000002</v>
      </c>
      <c r="D192" s="243">
        <f>SUM(E192:AM192)</f>
        <v>12.772480000000002</v>
      </c>
      <c r="E192" s="243">
        <f>+E44+E93+E142</f>
        <v>0</v>
      </c>
      <c r="F192" s="243">
        <f t="shared" ref="F192:AM192" si="85">+F44+F93+F142</f>
        <v>5.1089920000000006</v>
      </c>
      <c r="G192" s="243">
        <f t="shared" si="85"/>
        <v>5.1089920000000006</v>
      </c>
      <c r="H192" s="243">
        <f t="shared" si="85"/>
        <v>2.5544960000000003</v>
      </c>
      <c r="I192" s="243">
        <f t="shared" si="85"/>
        <v>0</v>
      </c>
      <c r="J192" s="243">
        <f t="shared" si="85"/>
        <v>0</v>
      </c>
      <c r="K192" s="243">
        <f t="shared" si="85"/>
        <v>0</v>
      </c>
      <c r="L192" s="243">
        <f t="shared" si="85"/>
        <v>0</v>
      </c>
      <c r="M192" s="243">
        <f t="shared" si="85"/>
        <v>0</v>
      </c>
      <c r="N192" s="243">
        <f t="shared" si="85"/>
        <v>0</v>
      </c>
      <c r="O192" s="243">
        <f t="shared" si="85"/>
        <v>0</v>
      </c>
      <c r="P192" s="243">
        <f t="shared" si="85"/>
        <v>0</v>
      </c>
      <c r="Q192" s="243">
        <f t="shared" si="85"/>
        <v>0</v>
      </c>
      <c r="R192" s="243">
        <f t="shared" si="85"/>
        <v>0</v>
      </c>
      <c r="S192" s="243">
        <f t="shared" si="85"/>
        <v>0</v>
      </c>
      <c r="T192" s="243">
        <f t="shared" si="85"/>
        <v>0</v>
      </c>
      <c r="U192" s="243">
        <f t="shared" si="85"/>
        <v>0</v>
      </c>
      <c r="V192" s="243">
        <f t="shared" si="85"/>
        <v>0</v>
      </c>
      <c r="W192" s="243">
        <f t="shared" si="85"/>
        <v>0</v>
      </c>
      <c r="X192" s="243">
        <f t="shared" si="85"/>
        <v>0</v>
      </c>
      <c r="Y192" s="243">
        <f t="shared" si="85"/>
        <v>0</v>
      </c>
      <c r="Z192" s="243">
        <f t="shared" si="85"/>
        <v>0</v>
      </c>
      <c r="AA192" s="243">
        <f t="shared" si="85"/>
        <v>0</v>
      </c>
      <c r="AB192" s="243">
        <f t="shared" si="85"/>
        <v>0</v>
      </c>
      <c r="AC192" s="243">
        <f t="shared" si="85"/>
        <v>0</v>
      </c>
      <c r="AD192" s="243">
        <f t="shared" si="85"/>
        <v>0</v>
      </c>
      <c r="AE192" s="243">
        <f t="shared" si="85"/>
        <v>0</v>
      </c>
      <c r="AF192" s="243">
        <f t="shared" si="85"/>
        <v>0</v>
      </c>
      <c r="AG192" s="243">
        <f t="shared" si="85"/>
        <v>0</v>
      </c>
      <c r="AH192" s="243">
        <f t="shared" si="85"/>
        <v>0</v>
      </c>
      <c r="AI192" s="243">
        <f t="shared" si="85"/>
        <v>0</v>
      </c>
      <c r="AJ192" s="243">
        <f t="shared" si="85"/>
        <v>0</v>
      </c>
      <c r="AK192" s="243">
        <f t="shared" si="85"/>
        <v>0</v>
      </c>
      <c r="AL192" s="243">
        <f t="shared" si="85"/>
        <v>0</v>
      </c>
      <c r="AM192" s="243">
        <f t="shared" si="85"/>
        <v>0</v>
      </c>
    </row>
    <row r="193" spans="1:39" ht="15.75" x14ac:dyDescent="0.25">
      <c r="A193" s="213"/>
      <c r="B193" s="195"/>
      <c r="C193" s="195"/>
      <c r="D193" s="244"/>
      <c r="E193" s="244"/>
      <c r="F193" s="244"/>
      <c r="G193" s="244"/>
      <c r="H193" s="244"/>
      <c r="I193" s="244"/>
      <c r="J193" s="244"/>
      <c r="K193" s="244"/>
      <c r="L193" s="244"/>
      <c r="M193" s="244"/>
      <c r="N193" s="244"/>
      <c r="O193" s="244"/>
      <c r="P193" s="244"/>
      <c r="Q193" s="244"/>
      <c r="R193" s="244"/>
      <c r="S193" s="244"/>
      <c r="T193" s="244"/>
      <c r="U193" s="244"/>
      <c r="V193" s="244"/>
      <c r="W193" s="244"/>
      <c r="X193" s="244"/>
      <c r="Y193" s="244"/>
      <c r="Z193" s="244"/>
      <c r="AA193" s="244"/>
      <c r="AB193" s="244"/>
      <c r="AC193" s="244"/>
      <c r="AD193" s="244"/>
      <c r="AE193" s="244"/>
      <c r="AF193" s="244"/>
      <c r="AG193" s="244"/>
      <c r="AH193" s="244"/>
      <c r="AI193" s="244"/>
      <c r="AJ193" s="244"/>
      <c r="AK193" s="244"/>
      <c r="AL193" s="244"/>
      <c r="AM193" s="244"/>
    </row>
    <row r="194" spans="1:39" ht="16.5" thickBot="1" x14ac:dyDescent="0.3">
      <c r="A194" s="228" t="s">
        <v>259</v>
      </c>
      <c r="B194" s="220" t="s">
        <v>260</v>
      </c>
      <c r="C194" s="245">
        <f>+C46+C95+C144</f>
        <v>2194.4782598604424</v>
      </c>
      <c r="D194" s="245">
        <f t="shared" ref="D194" si="86">SUM(E194:AM194)</f>
        <v>2194.4782598604434</v>
      </c>
      <c r="E194" s="245">
        <f>+E192+E190</f>
        <v>0</v>
      </c>
      <c r="F194" s="245">
        <f t="shared" ref="F194:AM194" si="87">+F192+F190</f>
        <v>391.99140837286052</v>
      </c>
      <c r="G194" s="245">
        <f t="shared" si="87"/>
        <v>391.99140837286052</v>
      </c>
      <c r="H194" s="245">
        <f t="shared" si="87"/>
        <v>570.35955663790276</v>
      </c>
      <c r="I194" s="245">
        <f t="shared" si="87"/>
        <v>149.91406735575598</v>
      </c>
      <c r="J194" s="245">
        <f t="shared" si="87"/>
        <v>150.12587178742612</v>
      </c>
      <c r="K194" s="245">
        <f t="shared" si="87"/>
        <v>150.34414295299825</v>
      </c>
      <c r="L194" s="245">
        <f t="shared" si="87"/>
        <v>150.15913296591668</v>
      </c>
      <c r="M194" s="245">
        <f t="shared" si="87"/>
        <v>3.9230201800303073</v>
      </c>
      <c r="N194" s="245">
        <f t="shared" si="87"/>
        <v>3.7577124797317083</v>
      </c>
      <c r="O194" s="245">
        <f t="shared" si="87"/>
        <v>4.0159930461889344</v>
      </c>
      <c r="P194" s="245">
        <f t="shared" si="87"/>
        <v>4.0154043721596464</v>
      </c>
      <c r="Q194" s="245">
        <f t="shared" si="87"/>
        <v>4.4436606056875769</v>
      </c>
      <c r="R194" s="245">
        <f t="shared" si="87"/>
        <v>8.1266930109506443</v>
      </c>
      <c r="S194" s="245">
        <f t="shared" si="87"/>
        <v>4.9151615103736166</v>
      </c>
      <c r="T194" s="245">
        <f t="shared" si="87"/>
        <v>5.1831174974808967</v>
      </c>
      <c r="U194" s="245">
        <f t="shared" si="87"/>
        <v>5.631497274215663</v>
      </c>
      <c r="V194" s="245">
        <f t="shared" si="87"/>
        <v>5.7209429829145311</v>
      </c>
      <c r="W194" s="245">
        <f t="shared" si="87"/>
        <v>8.1204647753713441</v>
      </c>
      <c r="X194" s="245">
        <f t="shared" si="87"/>
        <v>9.3440815011172749</v>
      </c>
      <c r="Y194" s="245">
        <f t="shared" si="87"/>
        <v>18.061925625160889</v>
      </c>
      <c r="Z194" s="245">
        <f t="shared" si="87"/>
        <v>10.15605879274209</v>
      </c>
      <c r="AA194" s="245">
        <f t="shared" si="87"/>
        <v>10.031465521740643</v>
      </c>
      <c r="AB194" s="245">
        <f t="shared" si="87"/>
        <v>10.603992316006813</v>
      </c>
      <c r="AC194" s="245">
        <f t="shared" si="87"/>
        <v>10.915442527012004</v>
      </c>
      <c r="AD194" s="245">
        <f t="shared" si="87"/>
        <v>11.103407783938714</v>
      </c>
      <c r="AE194" s="245">
        <f t="shared" si="87"/>
        <v>11.579451521283044</v>
      </c>
      <c r="AF194" s="245">
        <f t="shared" si="87"/>
        <v>11.796383518121534</v>
      </c>
      <c r="AG194" s="245">
        <f t="shared" si="87"/>
        <v>12.302807273874627</v>
      </c>
      <c r="AH194" s="245">
        <f t="shared" si="87"/>
        <v>6.5938379767047266</v>
      </c>
      <c r="AI194" s="245">
        <f t="shared" si="87"/>
        <v>10.894360134070313</v>
      </c>
      <c r="AJ194" s="245">
        <f t="shared" si="87"/>
        <v>11.40300729885649</v>
      </c>
      <c r="AK194" s="245">
        <f t="shared" si="87"/>
        <v>18.253536453572103</v>
      </c>
      <c r="AL194" s="245">
        <f t="shared" si="87"/>
        <v>13.05552550983932</v>
      </c>
      <c r="AM194" s="245">
        <f t="shared" si="87"/>
        <v>5.6437199255762707</v>
      </c>
    </row>
    <row r="195" spans="1:39" ht="15.75" x14ac:dyDescent="0.25">
      <c r="A195" s="195" t="s">
        <v>1175</v>
      </c>
    </row>
    <row r="196" spans="1:39" ht="15.75" x14ac:dyDescent="0.25">
      <c r="A196" s="195" t="s">
        <v>484</v>
      </c>
      <c r="D196" s="237">
        <f>+D46+D95+D144</f>
        <v>2194.4782598604429</v>
      </c>
    </row>
    <row r="197" spans="1:39" x14ac:dyDescent="0.25">
      <c r="D197" s="237">
        <f>+'Capex SOE BC'!D194</f>
        <v>2194.4782598604424</v>
      </c>
    </row>
    <row r="198" spans="1:39" x14ac:dyDescent="0.25">
      <c r="D198" s="240">
        <f>+C194-D194</f>
        <v>0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48"/>
  <sheetViews>
    <sheetView workbookViewId="0">
      <selection activeCell="F2" sqref="F2"/>
    </sheetView>
  </sheetViews>
  <sheetFormatPr defaultRowHeight="15" x14ac:dyDescent="0.25"/>
  <cols>
    <col min="1" max="1" width="6.7109375" customWidth="1"/>
    <col min="2" max="2" width="54.42578125" customWidth="1"/>
    <col min="3" max="3" width="13.140625" customWidth="1"/>
    <col min="4" max="4" width="16.140625" customWidth="1"/>
    <col min="8" max="8" width="10.28515625" customWidth="1"/>
    <col min="9" max="9" width="10" customWidth="1"/>
    <col min="14" max="14" width="10.140625" customWidth="1"/>
  </cols>
  <sheetData>
    <row r="1" spans="1:39" ht="15.75" x14ac:dyDescent="0.25">
      <c r="A1" s="49" t="s">
        <v>426</v>
      </c>
      <c r="B1" s="49"/>
      <c r="C1" s="49"/>
      <c r="D1" s="49"/>
      <c r="E1" s="49"/>
      <c r="F1" s="49"/>
      <c r="G1" s="49"/>
      <c r="H1" s="49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</row>
    <row r="2" spans="1:39" ht="15.75" x14ac:dyDescent="0.25">
      <c r="A2" s="49" t="s">
        <v>282</v>
      </c>
      <c r="B2" s="49"/>
      <c r="C2" s="49"/>
      <c r="D2" s="49"/>
      <c r="E2" s="49"/>
      <c r="F2" s="49"/>
      <c r="G2" s="49"/>
      <c r="H2" s="49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A2" s="36"/>
      <c r="AB2" s="36"/>
      <c r="AC2" s="36"/>
      <c r="AD2" s="36"/>
      <c r="AE2" s="36"/>
      <c r="AF2" s="36"/>
      <c r="AG2" s="36"/>
      <c r="AH2" s="36"/>
      <c r="AI2" s="36"/>
      <c r="AJ2" s="36"/>
      <c r="AK2" s="36"/>
      <c r="AL2" s="36"/>
      <c r="AM2" s="36"/>
    </row>
    <row r="3" spans="1:39" ht="16.5" thickBot="1" x14ac:dyDescent="0.3">
      <c r="A3" s="292" t="s">
        <v>544</v>
      </c>
      <c r="B3" s="246"/>
      <c r="C3" s="246"/>
      <c r="D3" s="246"/>
      <c r="E3" s="246"/>
      <c r="F3" s="246"/>
      <c r="G3" s="246"/>
      <c r="H3" s="246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  <c r="AA3" s="40"/>
      <c r="AB3" s="40"/>
      <c r="AC3" s="40"/>
      <c r="AD3" s="40"/>
      <c r="AE3" s="40"/>
      <c r="AF3" s="40"/>
      <c r="AG3" s="40"/>
      <c r="AH3" s="36"/>
      <c r="AI3" s="36"/>
      <c r="AJ3" s="36"/>
      <c r="AK3" s="36"/>
      <c r="AL3" s="36"/>
      <c r="AM3" s="36"/>
    </row>
    <row r="4" spans="1:39" ht="15.75" x14ac:dyDescent="0.25">
      <c r="A4" s="293"/>
      <c r="B4" s="285"/>
      <c r="C4" s="285"/>
      <c r="D4" s="317" t="s">
        <v>481</v>
      </c>
      <c r="E4" s="320">
        <v>2011</v>
      </c>
      <c r="F4" s="320">
        <v>2012</v>
      </c>
      <c r="G4" s="320">
        <v>2013</v>
      </c>
      <c r="H4" s="320">
        <v>2014</v>
      </c>
      <c r="I4" s="294">
        <v>2015</v>
      </c>
      <c r="J4" s="320">
        <f t="shared" ref="J4:AM4" si="0">I4+1</f>
        <v>2016</v>
      </c>
      <c r="K4" s="320">
        <f t="shared" si="0"/>
        <v>2017</v>
      </c>
      <c r="L4" s="320">
        <f t="shared" si="0"/>
        <v>2018</v>
      </c>
      <c r="M4" s="320">
        <f t="shared" si="0"/>
        <v>2019</v>
      </c>
      <c r="N4" s="320">
        <f t="shared" si="0"/>
        <v>2020</v>
      </c>
      <c r="O4" s="320">
        <f t="shared" si="0"/>
        <v>2021</v>
      </c>
      <c r="P4" s="320">
        <f t="shared" si="0"/>
        <v>2022</v>
      </c>
      <c r="Q4" s="320">
        <f t="shared" si="0"/>
        <v>2023</v>
      </c>
      <c r="R4" s="320">
        <f t="shared" si="0"/>
        <v>2024</v>
      </c>
      <c r="S4" s="42">
        <f t="shared" si="0"/>
        <v>2025</v>
      </c>
      <c r="T4" s="320">
        <f t="shared" si="0"/>
        <v>2026</v>
      </c>
      <c r="U4" s="320">
        <f t="shared" si="0"/>
        <v>2027</v>
      </c>
      <c r="V4" s="42">
        <f t="shared" si="0"/>
        <v>2028</v>
      </c>
      <c r="W4" s="320">
        <f t="shared" si="0"/>
        <v>2029</v>
      </c>
      <c r="X4" s="294">
        <f t="shared" si="0"/>
        <v>2030</v>
      </c>
      <c r="Y4" s="320">
        <f t="shared" si="0"/>
        <v>2031</v>
      </c>
      <c r="Z4" s="320">
        <f t="shared" si="0"/>
        <v>2032</v>
      </c>
      <c r="AA4" s="320">
        <f t="shared" si="0"/>
        <v>2033</v>
      </c>
      <c r="AB4" s="320">
        <f t="shared" si="0"/>
        <v>2034</v>
      </c>
      <c r="AC4" s="320">
        <f t="shared" si="0"/>
        <v>2035</v>
      </c>
      <c r="AD4" s="320">
        <f t="shared" si="0"/>
        <v>2036</v>
      </c>
      <c r="AE4" s="320">
        <f t="shared" si="0"/>
        <v>2037</v>
      </c>
      <c r="AF4" s="320">
        <f t="shared" si="0"/>
        <v>2038</v>
      </c>
      <c r="AG4" s="320">
        <f t="shared" si="0"/>
        <v>2039</v>
      </c>
      <c r="AH4" s="320">
        <f t="shared" si="0"/>
        <v>2040</v>
      </c>
      <c r="AI4" s="320">
        <f t="shared" si="0"/>
        <v>2041</v>
      </c>
      <c r="AJ4" s="320">
        <f t="shared" si="0"/>
        <v>2042</v>
      </c>
      <c r="AK4" s="320">
        <f t="shared" si="0"/>
        <v>2043</v>
      </c>
      <c r="AL4" s="320">
        <f t="shared" si="0"/>
        <v>2044</v>
      </c>
      <c r="AM4" s="294">
        <f t="shared" si="0"/>
        <v>2045</v>
      </c>
    </row>
    <row r="5" spans="1:39" ht="16.5" thickBot="1" x14ac:dyDescent="0.3">
      <c r="A5" s="296"/>
      <c r="B5" s="39"/>
      <c r="C5" s="39" t="s">
        <v>507</v>
      </c>
      <c r="D5" s="43" t="s">
        <v>132</v>
      </c>
      <c r="E5" s="43"/>
      <c r="F5" s="43"/>
      <c r="G5" s="43"/>
      <c r="H5" s="43"/>
      <c r="I5" s="297" t="s">
        <v>112</v>
      </c>
      <c r="J5" s="43" t="s">
        <v>427</v>
      </c>
      <c r="K5" s="43" t="s">
        <v>428</v>
      </c>
      <c r="L5" s="43" t="s">
        <v>429</v>
      </c>
      <c r="M5" s="43" t="s">
        <v>430</v>
      </c>
      <c r="N5" s="43" t="s">
        <v>431</v>
      </c>
      <c r="O5" s="43" t="s">
        <v>432</v>
      </c>
      <c r="P5" s="43" t="s">
        <v>433</v>
      </c>
      <c r="Q5" s="43" t="s">
        <v>434</v>
      </c>
      <c r="R5" s="43" t="s">
        <v>435</v>
      </c>
      <c r="S5" s="44" t="s">
        <v>436</v>
      </c>
      <c r="T5" s="43" t="s">
        <v>437</v>
      </c>
      <c r="U5" s="43" t="s">
        <v>438</v>
      </c>
      <c r="V5" s="44" t="s">
        <v>439</v>
      </c>
      <c r="W5" s="43" t="s">
        <v>440</v>
      </c>
      <c r="X5" s="297" t="s">
        <v>113</v>
      </c>
      <c r="Y5" s="43" t="s">
        <v>441</v>
      </c>
      <c r="Z5" s="43" t="s">
        <v>442</v>
      </c>
      <c r="AA5" s="43" t="s">
        <v>443</v>
      </c>
      <c r="AB5" s="43" t="s">
        <v>444</v>
      </c>
      <c r="AC5" s="43" t="s">
        <v>445</v>
      </c>
      <c r="AD5" s="43" t="s">
        <v>446</v>
      </c>
      <c r="AE5" s="43" t="s">
        <v>447</v>
      </c>
      <c r="AF5" s="43" t="s">
        <v>448</v>
      </c>
      <c r="AG5" s="43" t="s">
        <v>449</v>
      </c>
      <c r="AH5" s="43" t="s">
        <v>450</v>
      </c>
      <c r="AI5" s="43" t="s">
        <v>451</v>
      </c>
      <c r="AJ5" s="43" t="s">
        <v>452</v>
      </c>
      <c r="AK5" s="43" t="s">
        <v>453</v>
      </c>
      <c r="AL5" s="43" t="s">
        <v>454</v>
      </c>
      <c r="AM5" s="297" t="s">
        <v>114</v>
      </c>
    </row>
    <row r="6" spans="1:39" ht="15.75" x14ac:dyDescent="0.25">
      <c r="A6" s="213" t="s">
        <v>206</v>
      </c>
      <c r="B6" s="214" t="s">
        <v>207</v>
      </c>
      <c r="C6" s="214"/>
      <c r="D6" s="195"/>
      <c r="E6" s="195"/>
      <c r="F6" s="195"/>
      <c r="G6" s="195"/>
      <c r="H6" s="195"/>
    </row>
    <row r="7" spans="1:39" ht="15.75" x14ac:dyDescent="0.25">
      <c r="A7" s="215" t="s">
        <v>208</v>
      </c>
      <c r="B7" s="195" t="s">
        <v>209</v>
      </c>
      <c r="C7" s="195"/>
      <c r="D7" s="244">
        <f>SUM(E7:AM7)</f>
        <v>0</v>
      </c>
      <c r="E7" s="244">
        <f>+'Capex CHILE'!E8</f>
        <v>0</v>
      </c>
      <c r="F7" s="244">
        <f>+'Capex CHILE'!F8</f>
        <v>0</v>
      </c>
      <c r="G7" s="244">
        <f>+'Capex CHILE'!G8</f>
        <v>0</v>
      </c>
      <c r="H7" s="244">
        <f>+'Capex CHILE'!H8</f>
        <v>0</v>
      </c>
      <c r="I7" s="244">
        <f>+'Capex CHILE'!I8</f>
        <v>0</v>
      </c>
      <c r="J7" s="244">
        <f>+'Capex CHILE'!J8</f>
        <v>0</v>
      </c>
      <c r="K7" s="358"/>
      <c r="L7" s="358"/>
      <c r="M7" s="358"/>
      <c r="N7" s="358"/>
      <c r="O7" s="358"/>
      <c r="P7" s="358"/>
      <c r="Q7" s="358"/>
      <c r="R7" s="358"/>
      <c r="S7" s="358"/>
      <c r="T7" s="358"/>
      <c r="U7" s="358"/>
      <c r="V7" s="358"/>
      <c r="W7" s="358"/>
      <c r="X7" s="358"/>
      <c r="Y7" s="358"/>
      <c r="Z7" s="358"/>
      <c r="AA7" s="358"/>
      <c r="AB7" s="358"/>
      <c r="AC7" s="358"/>
      <c r="AD7" s="358"/>
      <c r="AE7" s="358"/>
      <c r="AF7" s="358"/>
      <c r="AG7" s="358"/>
      <c r="AH7" s="358"/>
      <c r="AI7" s="358"/>
      <c r="AJ7" s="358"/>
      <c r="AK7" s="358"/>
      <c r="AL7" s="358"/>
      <c r="AM7" s="358"/>
    </row>
    <row r="8" spans="1:39" ht="15.75" x14ac:dyDescent="0.25">
      <c r="A8" s="215" t="s">
        <v>210</v>
      </c>
      <c r="B8" s="195" t="s">
        <v>211</v>
      </c>
      <c r="C8" s="195"/>
      <c r="D8" s="244">
        <f t="shared" ref="D8:D15" si="1">SUM(E8:AM8)</f>
        <v>0</v>
      </c>
      <c r="E8" s="244">
        <f>+'Capex CHILE'!E9</f>
        <v>0</v>
      </c>
      <c r="F8" s="244">
        <f>+'Capex CHILE'!F9</f>
        <v>0</v>
      </c>
      <c r="G8" s="244">
        <f>+'Capex CHILE'!G9</f>
        <v>0</v>
      </c>
      <c r="H8" s="244">
        <f>+'Capex CHILE'!H9</f>
        <v>0</v>
      </c>
      <c r="I8" s="244">
        <f>+'Capex CHILE'!I9</f>
        <v>0</v>
      </c>
      <c r="J8" s="244">
        <f>+'Capex CHILE'!J9</f>
        <v>0</v>
      </c>
      <c r="K8" s="358"/>
      <c r="L8" s="358"/>
      <c r="M8" s="358"/>
      <c r="N8" s="358"/>
      <c r="O8" s="358"/>
      <c r="P8" s="358"/>
      <c r="Q8" s="358"/>
      <c r="R8" s="358"/>
      <c r="S8" s="358"/>
      <c r="T8" s="358"/>
      <c r="U8" s="358"/>
      <c r="V8" s="358"/>
      <c r="W8" s="358"/>
      <c r="X8" s="358"/>
      <c r="Y8" s="358"/>
      <c r="Z8" s="358"/>
      <c r="AA8" s="358"/>
      <c r="AB8" s="358"/>
      <c r="AC8" s="358"/>
      <c r="AD8" s="358"/>
      <c r="AE8" s="358"/>
      <c r="AF8" s="358"/>
      <c r="AG8" s="358"/>
      <c r="AH8" s="358"/>
      <c r="AI8" s="358"/>
      <c r="AJ8" s="358"/>
      <c r="AK8" s="358"/>
      <c r="AL8" s="358"/>
      <c r="AM8" s="358"/>
    </row>
    <row r="9" spans="1:39" ht="15.75" x14ac:dyDescent="0.25">
      <c r="A9" s="215" t="s">
        <v>212</v>
      </c>
      <c r="B9" s="195" t="s">
        <v>973</v>
      </c>
      <c r="C9" s="244">
        <f>+'Capex CHILE'!C10</f>
        <v>199.1</v>
      </c>
      <c r="D9" s="244">
        <f t="shared" si="1"/>
        <v>199.1</v>
      </c>
      <c r="E9" s="244">
        <f>+'Orç Rec Super Chile'!E46</f>
        <v>0</v>
      </c>
      <c r="F9" s="244">
        <f>+'Orç Rec Super Chile'!F46</f>
        <v>39.82</v>
      </c>
      <c r="G9" s="244">
        <f>+'Orç Rec Super Chile'!G46</f>
        <v>39.82</v>
      </c>
      <c r="H9" s="244">
        <f>+'Orç Rec Super Chile'!H46</f>
        <v>39.82</v>
      </c>
      <c r="I9" s="244">
        <f>+'Orç Rec Super Chile'!I46</f>
        <v>19.91</v>
      </c>
      <c r="J9" s="244">
        <f>+'Orç Rec Super Chile'!J46</f>
        <v>19.91</v>
      </c>
      <c r="K9" s="244">
        <f>+'Orç Rec Super Chile'!K46</f>
        <v>19.91</v>
      </c>
      <c r="L9" s="244">
        <f>+'Orç Rec Super Chile'!L46</f>
        <v>19.91</v>
      </c>
      <c r="M9" s="244">
        <f>+'Orç Rec Super Chile'!M46</f>
        <v>0</v>
      </c>
      <c r="N9" s="244"/>
      <c r="O9" s="244"/>
      <c r="P9" s="244"/>
      <c r="Q9" s="244"/>
      <c r="R9" s="244"/>
      <c r="S9" s="244"/>
      <c r="T9" s="244"/>
      <c r="U9" s="244"/>
      <c r="V9" s="244"/>
      <c r="W9" s="358"/>
      <c r="X9" s="358"/>
      <c r="Y9" s="358"/>
      <c r="Z9" s="358"/>
      <c r="AA9" s="358"/>
      <c r="AB9" s="358"/>
      <c r="AC9" s="358"/>
      <c r="AD9" s="358"/>
      <c r="AE9" s="358"/>
      <c r="AF9" s="358"/>
      <c r="AG9" s="358"/>
      <c r="AH9" s="358"/>
      <c r="AI9" s="358"/>
      <c r="AJ9" s="358"/>
      <c r="AK9" s="358"/>
      <c r="AL9" s="358"/>
      <c r="AM9" s="358"/>
    </row>
    <row r="10" spans="1:39" ht="15.75" x14ac:dyDescent="0.25">
      <c r="A10" s="215" t="s">
        <v>214</v>
      </c>
      <c r="B10" s="195" t="s">
        <v>215</v>
      </c>
      <c r="C10" s="195"/>
      <c r="D10" s="244">
        <f t="shared" si="1"/>
        <v>2.4218181818181832</v>
      </c>
      <c r="E10" s="244">
        <f>'Orç Licen1 '!J254</f>
        <v>0</v>
      </c>
      <c r="F10" s="244">
        <f>'Orç Licen1 '!K254</f>
        <v>0.3507070707070708</v>
      </c>
      <c r="G10" s="244">
        <f>'Orç Licen1 '!L254</f>
        <v>0.3507070707070708</v>
      </c>
      <c r="H10" s="244">
        <f>'Orç Licen1 '!M254</f>
        <v>1.1725252525252527</v>
      </c>
      <c r="I10" s="244">
        <f>'Orç Licen1 '!N254</f>
        <v>0</v>
      </c>
      <c r="J10" s="244">
        <f>'Orç Licen1 '!O254</f>
        <v>0</v>
      </c>
      <c r="K10" s="244">
        <f>'Orç Licen1 '!P254</f>
        <v>0</v>
      </c>
      <c r="L10" s="244">
        <f>'Orç Licen1 '!Q254</f>
        <v>0</v>
      </c>
      <c r="M10" s="244">
        <f>'Orç Licen1 '!R254</f>
        <v>0</v>
      </c>
      <c r="N10" s="244">
        <f>'Orç Licen1 '!S254</f>
        <v>0</v>
      </c>
      <c r="O10" s="244">
        <f>'Orç Licen1 '!T254</f>
        <v>0</v>
      </c>
      <c r="P10" s="244">
        <f>'Orç Licen1 '!U254</f>
        <v>0</v>
      </c>
      <c r="Q10" s="244">
        <f>'Orç Licen1 '!V254</f>
        <v>0.13696969696969699</v>
      </c>
      <c r="R10" s="244">
        <f>'Orç Licen1 '!W254</f>
        <v>0</v>
      </c>
      <c r="S10" s="244">
        <f>'Orç Licen1 '!X254</f>
        <v>0</v>
      </c>
      <c r="T10" s="244">
        <f>'Orç Licen1 '!Y254</f>
        <v>0</v>
      </c>
      <c r="U10" s="244">
        <f>'Orç Licen1 '!Z254</f>
        <v>0</v>
      </c>
      <c r="V10" s="244">
        <f>'Orç Licen1 '!AA254</f>
        <v>0</v>
      </c>
      <c r="W10" s="244">
        <f>'Orç Licen1 '!AB254</f>
        <v>0</v>
      </c>
      <c r="X10" s="244">
        <f>'Orç Licen1 '!AC254</f>
        <v>0</v>
      </c>
      <c r="Y10" s="244">
        <f>'Orç Licen1 '!AD254</f>
        <v>0</v>
      </c>
      <c r="Z10" s="244">
        <f>'Orç Licen1 '!AE254</f>
        <v>0.13696969696969699</v>
      </c>
      <c r="AA10" s="244">
        <f>'Orç Licen1 '!AF254</f>
        <v>0</v>
      </c>
      <c r="AB10" s="244">
        <f>'Orç Licen1 '!AG254</f>
        <v>0</v>
      </c>
      <c r="AC10" s="244">
        <f>'Orç Licen1 '!AH254</f>
        <v>0</v>
      </c>
      <c r="AD10" s="244">
        <f>'Orç Licen1 '!AI254</f>
        <v>0</v>
      </c>
      <c r="AE10" s="244">
        <f>'Orç Licen1 '!AJ254</f>
        <v>0.13696969696969699</v>
      </c>
      <c r="AF10" s="244">
        <f>'Orç Licen1 '!AK254</f>
        <v>0</v>
      </c>
      <c r="AG10" s="244">
        <f>'Orç Licen1 '!AL254</f>
        <v>0</v>
      </c>
      <c r="AH10" s="244">
        <f>'Orç Licen1 '!AM254</f>
        <v>0</v>
      </c>
      <c r="AI10" s="244">
        <f>'Orç Licen1 '!AN254</f>
        <v>0</v>
      </c>
      <c r="AJ10" s="244">
        <f>'Orç Licen1 '!AO254</f>
        <v>0</v>
      </c>
      <c r="AK10" s="244">
        <f>'Orç Licen1 '!AP254</f>
        <v>0.13696969696969699</v>
      </c>
      <c r="AL10" s="244">
        <f>'Orç Licen1 '!AQ254</f>
        <v>0</v>
      </c>
      <c r="AM10" s="244">
        <f>'Orç Licen1 '!AR254</f>
        <v>0</v>
      </c>
    </row>
    <row r="11" spans="1:39" ht="15.75" x14ac:dyDescent="0.25">
      <c r="A11" s="215" t="s">
        <v>216</v>
      </c>
      <c r="B11" s="195" t="s">
        <v>217</v>
      </c>
      <c r="C11" s="195"/>
      <c r="D11" s="244">
        <f t="shared" si="1"/>
        <v>0</v>
      </c>
      <c r="E11" s="244">
        <f>+'Capex CHILE'!E12</f>
        <v>0</v>
      </c>
      <c r="F11" s="244">
        <f>+'Capex CHILE'!F12</f>
        <v>0</v>
      </c>
      <c r="G11" s="244">
        <f>+'Capex CHILE'!G12</f>
        <v>0</v>
      </c>
      <c r="H11" s="244">
        <f>+'Capex CHILE'!H12</f>
        <v>0</v>
      </c>
      <c r="I11" s="244">
        <f>+'Capex CHILE'!I12</f>
        <v>0</v>
      </c>
      <c r="J11" s="244">
        <f>+'Capex CHILE'!J12</f>
        <v>0</v>
      </c>
      <c r="K11" s="358"/>
      <c r="L11" s="358"/>
      <c r="M11" s="358"/>
      <c r="N11" s="358"/>
      <c r="O11" s="358"/>
      <c r="P11" s="358"/>
      <c r="Q11" s="358"/>
      <c r="R11" s="358"/>
      <c r="S11" s="358"/>
      <c r="T11" s="358"/>
      <c r="U11" s="358"/>
      <c r="V11" s="358"/>
      <c r="W11" s="358"/>
      <c r="X11" s="358"/>
      <c r="Y11" s="358"/>
      <c r="Z11" s="358"/>
      <c r="AA11" s="358"/>
      <c r="AB11" s="358"/>
      <c r="AC11" s="358"/>
      <c r="AD11" s="358"/>
      <c r="AE11" s="358"/>
      <c r="AF11" s="358"/>
      <c r="AG11" s="358"/>
      <c r="AH11" s="358"/>
      <c r="AI11" s="358"/>
      <c r="AJ11" s="358"/>
      <c r="AK11" s="358"/>
      <c r="AL11" s="358"/>
      <c r="AM11" s="358"/>
    </row>
    <row r="12" spans="1:39" ht="15.75" x14ac:dyDescent="0.25">
      <c r="A12" s="215" t="s">
        <v>218</v>
      </c>
      <c r="B12" s="195" t="s">
        <v>219</v>
      </c>
      <c r="C12" s="195"/>
      <c r="D12" s="244">
        <f t="shared" si="1"/>
        <v>0</v>
      </c>
      <c r="E12" s="244">
        <f>+'Capex CHILE'!E13</f>
        <v>0</v>
      </c>
      <c r="F12" s="244">
        <f>+'Capex CHILE'!F13</f>
        <v>0</v>
      </c>
      <c r="G12" s="244">
        <f>+'Capex CHILE'!G13</f>
        <v>0</v>
      </c>
      <c r="H12" s="244">
        <f>+'Capex CHILE'!H13</f>
        <v>0</v>
      </c>
      <c r="I12" s="244">
        <f>+'Capex CHILE'!I13</f>
        <v>0</v>
      </c>
      <c r="J12" s="244">
        <f>+'Capex CHILE'!J13</f>
        <v>0</v>
      </c>
      <c r="K12" s="358"/>
      <c r="L12" s="358"/>
      <c r="M12" s="358"/>
      <c r="N12" s="358"/>
      <c r="O12" s="358"/>
      <c r="P12" s="358"/>
      <c r="Q12" s="358"/>
      <c r="R12" s="358"/>
      <c r="S12" s="358"/>
      <c r="T12" s="358"/>
      <c r="U12" s="358"/>
      <c r="V12" s="358"/>
      <c r="W12" s="358"/>
      <c r="X12" s="358"/>
      <c r="Y12" s="358"/>
      <c r="Z12" s="358"/>
      <c r="AA12" s="358"/>
      <c r="AB12" s="358"/>
      <c r="AC12" s="358"/>
      <c r="AD12" s="358"/>
      <c r="AE12" s="358"/>
      <c r="AF12" s="358"/>
      <c r="AG12" s="358"/>
      <c r="AH12" s="358"/>
      <c r="AI12" s="358"/>
      <c r="AJ12" s="358"/>
      <c r="AK12" s="358"/>
      <c r="AL12" s="358"/>
      <c r="AM12" s="358"/>
    </row>
    <row r="13" spans="1:39" ht="15.75" x14ac:dyDescent="0.25">
      <c r="A13" s="215" t="s">
        <v>220</v>
      </c>
      <c r="B13" s="195" t="s">
        <v>221</v>
      </c>
      <c r="C13" s="195"/>
      <c r="D13" s="244">
        <f t="shared" si="1"/>
        <v>0</v>
      </c>
      <c r="E13" s="244">
        <f>+'Capex CHILE'!E14</f>
        <v>0</v>
      </c>
      <c r="F13" s="244">
        <f>+'Capex CHILE'!F14</f>
        <v>0</v>
      </c>
      <c r="G13" s="244">
        <f>+'Capex CHILE'!G14</f>
        <v>0</v>
      </c>
      <c r="H13" s="244">
        <f>+'Capex CHILE'!H14</f>
        <v>0</v>
      </c>
      <c r="I13" s="244">
        <f>+'Capex CHILE'!I14</f>
        <v>0</v>
      </c>
      <c r="J13" s="244">
        <f>+'Capex CHILE'!J14</f>
        <v>0</v>
      </c>
      <c r="K13" s="358"/>
      <c r="L13" s="358"/>
      <c r="M13" s="358"/>
      <c r="N13" s="358"/>
      <c r="O13" s="358"/>
      <c r="P13" s="358"/>
      <c r="Q13" s="358"/>
      <c r="R13" s="358"/>
      <c r="S13" s="358"/>
      <c r="T13" s="358"/>
      <c r="U13" s="358"/>
      <c r="V13" s="358"/>
      <c r="W13" s="358"/>
      <c r="X13" s="358"/>
      <c r="Y13" s="358"/>
      <c r="Z13" s="358"/>
      <c r="AA13" s="358"/>
      <c r="AB13" s="358"/>
      <c r="AC13" s="358"/>
      <c r="AD13" s="358"/>
      <c r="AE13" s="358"/>
      <c r="AF13" s="358"/>
      <c r="AG13" s="358"/>
      <c r="AH13" s="358"/>
      <c r="AI13" s="358"/>
      <c r="AJ13" s="358"/>
      <c r="AK13" s="358"/>
      <c r="AL13" s="358"/>
      <c r="AM13" s="358"/>
    </row>
    <row r="14" spans="1:39" ht="15.75" x14ac:dyDescent="0.25">
      <c r="A14" s="215" t="s">
        <v>222</v>
      </c>
      <c r="B14" s="195" t="s">
        <v>223</v>
      </c>
      <c r="C14" s="195"/>
      <c r="D14" s="244">
        <f t="shared" si="1"/>
        <v>0</v>
      </c>
      <c r="E14" s="244">
        <f>+'Capex CHILE'!E15</f>
        <v>0</v>
      </c>
      <c r="F14" s="244">
        <f>+'Capex CHILE'!F15</f>
        <v>0</v>
      </c>
      <c r="G14" s="244">
        <f>+'Capex CHILE'!G15</f>
        <v>0</v>
      </c>
      <c r="H14" s="244">
        <f>+'Capex CHILE'!H15</f>
        <v>0</v>
      </c>
      <c r="I14" s="244">
        <f>+'Capex CHILE'!I15</f>
        <v>0</v>
      </c>
      <c r="J14" s="244">
        <f>+'Capex CHILE'!J15</f>
        <v>0</v>
      </c>
      <c r="K14" s="358"/>
      <c r="L14" s="358"/>
      <c r="M14" s="358"/>
      <c r="N14" s="358"/>
      <c r="O14" s="358"/>
      <c r="P14" s="358"/>
      <c r="Q14" s="358"/>
      <c r="R14" s="358"/>
      <c r="S14" s="358"/>
      <c r="T14" s="358"/>
      <c r="U14" s="358"/>
      <c r="V14" s="358"/>
      <c r="W14" s="358"/>
      <c r="X14" s="358"/>
      <c r="Y14" s="358"/>
      <c r="Z14" s="358"/>
      <c r="AA14" s="358"/>
      <c r="AB14" s="358"/>
      <c r="AC14" s="358"/>
      <c r="AD14" s="358"/>
      <c r="AE14" s="358"/>
      <c r="AF14" s="358"/>
      <c r="AG14" s="358"/>
      <c r="AH14" s="358"/>
      <c r="AI14" s="358"/>
      <c r="AJ14" s="358"/>
      <c r="AK14" s="358"/>
      <c r="AL14" s="358"/>
      <c r="AM14" s="358"/>
    </row>
    <row r="15" spans="1:39" ht="15.75" x14ac:dyDescent="0.25">
      <c r="A15" s="215" t="s">
        <v>224</v>
      </c>
      <c r="B15" s="195" t="s">
        <v>225</v>
      </c>
      <c r="C15" s="234">
        <f>+'Capex CHILE'!D16</f>
        <v>201.52181818181819</v>
      </c>
      <c r="D15" s="244">
        <f t="shared" si="1"/>
        <v>201.52181818181813</v>
      </c>
      <c r="E15" s="244">
        <f>SUM(E7:E14)</f>
        <v>0</v>
      </c>
      <c r="F15" s="244">
        <f t="shared" ref="F15:AM15" si="2">SUM(F7:F14)</f>
        <v>40.170707070707074</v>
      </c>
      <c r="G15" s="244">
        <f t="shared" si="2"/>
        <v>40.170707070707074</v>
      </c>
      <c r="H15" s="244">
        <f t="shared" si="2"/>
        <v>40.992525252525255</v>
      </c>
      <c r="I15" s="244">
        <f t="shared" si="2"/>
        <v>19.91</v>
      </c>
      <c r="J15" s="244">
        <f t="shared" si="2"/>
        <v>19.91</v>
      </c>
      <c r="K15" s="244">
        <f t="shared" si="2"/>
        <v>19.91</v>
      </c>
      <c r="L15" s="244">
        <f t="shared" si="2"/>
        <v>19.91</v>
      </c>
      <c r="M15" s="244">
        <f t="shared" si="2"/>
        <v>0</v>
      </c>
      <c r="N15" s="244">
        <f t="shared" si="2"/>
        <v>0</v>
      </c>
      <c r="O15" s="244">
        <f t="shared" si="2"/>
        <v>0</v>
      </c>
      <c r="P15" s="244">
        <f t="shared" si="2"/>
        <v>0</v>
      </c>
      <c r="Q15" s="244">
        <f t="shared" si="2"/>
        <v>0.13696969696969699</v>
      </c>
      <c r="R15" s="244">
        <f t="shared" si="2"/>
        <v>0</v>
      </c>
      <c r="S15" s="244">
        <f t="shared" si="2"/>
        <v>0</v>
      </c>
      <c r="T15" s="244">
        <f t="shared" si="2"/>
        <v>0</v>
      </c>
      <c r="U15" s="244">
        <f t="shared" si="2"/>
        <v>0</v>
      </c>
      <c r="V15" s="244">
        <f t="shared" si="2"/>
        <v>0</v>
      </c>
      <c r="W15" s="244">
        <f t="shared" si="2"/>
        <v>0</v>
      </c>
      <c r="X15" s="244">
        <f t="shared" si="2"/>
        <v>0</v>
      </c>
      <c r="Y15" s="244">
        <f t="shared" si="2"/>
        <v>0</v>
      </c>
      <c r="Z15" s="244">
        <f t="shared" si="2"/>
        <v>0.13696969696969699</v>
      </c>
      <c r="AA15" s="244">
        <f t="shared" si="2"/>
        <v>0</v>
      </c>
      <c r="AB15" s="244">
        <f t="shared" si="2"/>
        <v>0</v>
      </c>
      <c r="AC15" s="244">
        <f t="shared" si="2"/>
        <v>0</v>
      </c>
      <c r="AD15" s="244">
        <f t="shared" si="2"/>
        <v>0</v>
      </c>
      <c r="AE15" s="244">
        <f t="shared" si="2"/>
        <v>0.13696969696969699</v>
      </c>
      <c r="AF15" s="244">
        <f t="shared" si="2"/>
        <v>0</v>
      </c>
      <c r="AG15" s="244">
        <f t="shared" si="2"/>
        <v>0</v>
      </c>
      <c r="AH15" s="244">
        <f t="shared" si="2"/>
        <v>0</v>
      </c>
      <c r="AI15" s="244">
        <f t="shared" si="2"/>
        <v>0</v>
      </c>
      <c r="AJ15" s="244">
        <f t="shared" si="2"/>
        <v>0</v>
      </c>
      <c r="AK15" s="244">
        <f t="shared" si="2"/>
        <v>0.13696969696969699</v>
      </c>
      <c r="AL15" s="244">
        <f t="shared" si="2"/>
        <v>0</v>
      </c>
      <c r="AM15" s="244">
        <f t="shared" si="2"/>
        <v>0</v>
      </c>
    </row>
    <row r="16" spans="1:39" ht="15.75" x14ac:dyDescent="0.25">
      <c r="A16" s="215"/>
      <c r="B16" s="195" t="s">
        <v>226</v>
      </c>
      <c r="C16" s="195"/>
      <c r="D16" s="244"/>
      <c r="E16" s="244"/>
      <c r="F16" s="244"/>
      <c r="G16" s="244"/>
      <c r="H16" s="358"/>
      <c r="I16" s="358"/>
      <c r="J16" s="358"/>
      <c r="K16" s="358"/>
      <c r="L16" s="358"/>
      <c r="M16" s="358"/>
      <c r="N16" s="358"/>
      <c r="O16" s="358"/>
      <c r="P16" s="358"/>
      <c r="Q16" s="358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58"/>
      <c r="AC16" s="358"/>
      <c r="AD16" s="358"/>
      <c r="AE16" s="358"/>
      <c r="AF16" s="358"/>
      <c r="AG16" s="358"/>
      <c r="AH16" s="358"/>
      <c r="AI16" s="358"/>
      <c r="AJ16" s="358"/>
      <c r="AK16" s="358"/>
      <c r="AL16" s="358"/>
      <c r="AM16" s="358"/>
    </row>
    <row r="17" spans="1:39" ht="15.75" x14ac:dyDescent="0.25">
      <c r="A17" s="213" t="s">
        <v>227</v>
      </c>
      <c r="B17" s="214" t="s">
        <v>228</v>
      </c>
      <c r="C17" s="214"/>
      <c r="D17" s="244"/>
      <c r="E17" s="244"/>
      <c r="F17" s="244"/>
      <c r="G17" s="244"/>
      <c r="H17" s="358"/>
      <c r="I17" s="358"/>
      <c r="J17" s="358"/>
      <c r="K17" s="358"/>
      <c r="L17" s="358"/>
      <c r="M17" s="358"/>
      <c r="N17" s="358"/>
      <c r="O17" s="358"/>
      <c r="P17" s="358"/>
      <c r="Q17" s="358"/>
      <c r="R17" s="358"/>
      <c r="S17" s="358"/>
      <c r="T17" s="358"/>
      <c r="U17" s="358"/>
      <c r="V17" s="358"/>
      <c r="W17" s="358"/>
      <c r="X17" s="358"/>
      <c r="Y17" s="358"/>
      <c r="Z17" s="358"/>
      <c r="AA17" s="358"/>
      <c r="AB17" s="358"/>
      <c r="AC17" s="358"/>
      <c r="AD17" s="358"/>
      <c r="AE17" s="358"/>
      <c r="AF17" s="358"/>
      <c r="AG17" s="358"/>
      <c r="AH17" s="358"/>
      <c r="AI17" s="358"/>
      <c r="AJ17" s="358"/>
      <c r="AK17" s="358"/>
      <c r="AL17" s="358"/>
      <c r="AM17" s="358"/>
    </row>
    <row r="18" spans="1:39" ht="15.75" x14ac:dyDescent="0.25">
      <c r="A18" s="215" t="s">
        <v>229</v>
      </c>
      <c r="B18" s="195" t="s">
        <v>296</v>
      </c>
      <c r="C18" s="195"/>
      <c r="D18" s="244">
        <f t="shared" ref="D18:D20" si="3">SUM(E18:AM18)</f>
        <v>16.700000000000006</v>
      </c>
      <c r="E18" s="244"/>
      <c r="F18" s="244"/>
      <c r="G18" s="244"/>
      <c r="H18" s="244">
        <f>'Inv Frotas 2'!E469/1000000</f>
        <v>9.9</v>
      </c>
      <c r="I18" s="244">
        <f>'Inv Frotas 2'!F469/1000000</f>
        <v>0.10306599478444661</v>
      </c>
      <c r="J18" s="244">
        <f>'Inv Frotas 2'!G469/1000000</f>
        <v>0.10348256730526213</v>
      </c>
      <c r="K18" s="244">
        <f>'Inv Frotas 2'!H469/1000000</f>
        <v>0.10390082353044487</v>
      </c>
      <c r="L18" s="244">
        <f>'Inv Frotas 2'!I469/1000000</f>
        <v>0.10432077026519854</v>
      </c>
      <c r="M18" s="244">
        <f>'Inv Frotas 2'!J469/1000000</f>
        <v>0.10474241434221607</v>
      </c>
      <c r="N18" s="244">
        <f>'Inv Frotas 2'!K469/1000000</f>
        <v>0.10516576262183985</v>
      </c>
      <c r="O18" s="244">
        <f>'Inv Frotas 2'!L469/1000000</f>
        <v>0.10559082199210686</v>
      </c>
      <c r="P18" s="244">
        <f>'Inv Frotas 2'!M469/1000000</f>
        <v>0.10601759936891782</v>
      </c>
      <c r="Q18" s="244">
        <f>'Inv Frotas 2'!N469/1000000</f>
        <v>0.10644610169612481</v>
      </c>
      <c r="R18" s="244">
        <f>'Inv Frotas 2'!O469/1000000</f>
        <v>0.21418464506312362</v>
      </c>
      <c r="S18" s="244">
        <f>'Inv Frotas 2'!P469/1000000</f>
        <v>0.10774202824017448</v>
      </c>
      <c r="T18" s="244">
        <f>'Inv Frotas 2'!Q469/1000000</f>
        <v>0.10817750037039034</v>
      </c>
      <c r="U18" s="244">
        <f>'Inv Frotas 2'!R469/1000000</f>
        <v>0.10861473259348546</v>
      </c>
      <c r="V18" s="244">
        <f>'Inv Frotas 2'!S469/1000000</f>
        <v>0.10905373202340858</v>
      </c>
      <c r="W18" s="244">
        <f>'Inv Frotas 2'!T469/1000000</f>
        <v>0.10949450580285998</v>
      </c>
      <c r="X18" s="244">
        <f>'Inv Frotas 2'!U469/1000000</f>
        <v>0.31341371202353369</v>
      </c>
      <c r="Y18" s="244">
        <f>'Inv Frotas 2'!V469/1000000</f>
        <v>0.31702504124722142</v>
      </c>
      <c r="Z18" s="244">
        <f>'Inv Frotas 2'!W469/1000000</f>
        <v>0.32067798223919441</v>
      </c>
      <c r="AA18" s="244">
        <f>'Inv Frotas 2'!X469/1000000</f>
        <v>0.32437301447367695</v>
      </c>
      <c r="AB18" s="244">
        <f>'Inv Frotas 2'!Y469/1000000</f>
        <v>0.32811062294964766</v>
      </c>
      <c r="AC18" s="244">
        <f>'Inv Frotas 2'!Z469/1000000</f>
        <v>0.33189129825453922</v>
      </c>
      <c r="AD18" s="244">
        <f>'Inv Frotas 2'!AA469/1000000</f>
        <v>0.33571553662859055</v>
      </c>
      <c r="AE18" s="244">
        <f>'Inv Frotas 2'!AB469/1000000</f>
        <v>0.33958384003001429</v>
      </c>
      <c r="AF18" s="244">
        <f>'Inv Frotas 2'!AC469/1000000</f>
        <v>0.34349671620085864</v>
      </c>
      <c r="AG18" s="244">
        <f>'Inv Frotas 2'!AD469/1000000</f>
        <v>0.34745467873367275</v>
      </c>
      <c r="AH18" s="244">
        <f>'Inv Frotas 2'!AE469/1000000</f>
        <v>0.10939847384113222</v>
      </c>
      <c r="AI18" s="244">
        <f>'Inv Frotas 2'!AF469/1000000</f>
        <v>0.33055528703284376</v>
      </c>
      <c r="AJ18" s="244">
        <f>'Inv Frotas 2'!AG469/1000000</f>
        <v>0.33412479782248888</v>
      </c>
      <c r="AK18" s="244">
        <f>'Inv Frotas 2'!AH469/1000000</f>
        <v>0.65623981786263597</v>
      </c>
      <c r="AL18" s="244">
        <f>'Inv Frotas 2'!AI469/1000000</f>
        <v>0.36793918065994974</v>
      </c>
      <c r="AM18" s="244">
        <f>'Inv Frotas 2'!AJ469/1000000</f>
        <v>0</v>
      </c>
    </row>
    <row r="19" spans="1:39" ht="15.75" x14ac:dyDescent="0.25">
      <c r="A19" s="215" t="s">
        <v>297</v>
      </c>
      <c r="B19" s="195" t="s">
        <v>233</v>
      </c>
      <c r="C19" s="195"/>
      <c r="D19" s="244">
        <f t="shared" si="3"/>
        <v>0</v>
      </c>
      <c r="E19" s="244">
        <f>+'Capex CHILE'!E20</f>
        <v>0</v>
      </c>
      <c r="F19" s="244">
        <f>+'Capex CHILE'!F20</f>
        <v>0</v>
      </c>
      <c r="G19" s="244">
        <f>+'Capex CHILE'!G20</f>
        <v>0</v>
      </c>
      <c r="H19" s="244">
        <f>+'Capex CHILE'!H20</f>
        <v>0</v>
      </c>
      <c r="I19" s="244">
        <f>+'Capex CHILE'!I20</f>
        <v>0</v>
      </c>
      <c r="J19" s="244">
        <f>+'Capex CHILE'!J20</f>
        <v>0</v>
      </c>
      <c r="K19" s="358"/>
      <c r="L19" s="358"/>
      <c r="M19" s="358"/>
      <c r="N19" s="358"/>
      <c r="O19" s="358"/>
      <c r="P19" s="358"/>
      <c r="Q19" s="358"/>
      <c r="R19" s="358"/>
      <c r="S19" s="358"/>
      <c r="T19" s="358"/>
      <c r="U19" s="358"/>
      <c r="V19" s="358"/>
      <c r="W19" s="358"/>
      <c r="X19" s="358"/>
      <c r="Y19" s="358"/>
      <c r="Z19" s="358"/>
      <c r="AA19" s="358"/>
      <c r="AB19" s="358"/>
      <c r="AC19" s="358"/>
      <c r="AD19" s="358"/>
      <c r="AE19" s="358"/>
      <c r="AF19" s="358"/>
      <c r="AG19" s="358"/>
      <c r="AH19" s="358"/>
      <c r="AI19" s="358"/>
      <c r="AJ19" s="358"/>
      <c r="AK19" s="358"/>
      <c r="AL19" s="358"/>
      <c r="AM19" s="358"/>
    </row>
    <row r="20" spans="1:39" ht="15.75" x14ac:dyDescent="0.25">
      <c r="A20" s="215" t="s">
        <v>231</v>
      </c>
      <c r="B20" s="195" t="s">
        <v>298</v>
      </c>
      <c r="C20" s="195">
        <f>+'Capex CHILE'!D21</f>
        <v>16.7</v>
      </c>
      <c r="D20" s="244">
        <f t="shared" si="3"/>
        <v>16.700000000000006</v>
      </c>
      <c r="E20" s="244">
        <f>SUM(E18:E19)</f>
        <v>0</v>
      </c>
      <c r="F20" s="244">
        <f t="shared" ref="F20:AM20" si="4">SUM(F18:F19)</f>
        <v>0</v>
      </c>
      <c r="G20" s="244">
        <f t="shared" si="4"/>
        <v>0</v>
      </c>
      <c r="H20" s="244">
        <f t="shared" si="4"/>
        <v>9.9</v>
      </c>
      <c r="I20" s="244">
        <f t="shared" si="4"/>
        <v>0.10306599478444661</v>
      </c>
      <c r="J20" s="244">
        <f t="shared" si="4"/>
        <v>0.10348256730526213</v>
      </c>
      <c r="K20" s="244">
        <f t="shared" si="4"/>
        <v>0.10390082353044487</v>
      </c>
      <c r="L20" s="244">
        <f t="shared" si="4"/>
        <v>0.10432077026519854</v>
      </c>
      <c r="M20" s="244">
        <f t="shared" si="4"/>
        <v>0.10474241434221607</v>
      </c>
      <c r="N20" s="244">
        <f t="shared" si="4"/>
        <v>0.10516576262183985</v>
      </c>
      <c r="O20" s="244">
        <f t="shared" si="4"/>
        <v>0.10559082199210686</v>
      </c>
      <c r="P20" s="244">
        <f t="shared" si="4"/>
        <v>0.10601759936891782</v>
      </c>
      <c r="Q20" s="244">
        <f t="shared" si="4"/>
        <v>0.10644610169612481</v>
      </c>
      <c r="R20" s="244">
        <f t="shared" si="4"/>
        <v>0.21418464506312362</v>
      </c>
      <c r="S20" s="244">
        <f t="shared" si="4"/>
        <v>0.10774202824017448</v>
      </c>
      <c r="T20" s="244">
        <f t="shared" si="4"/>
        <v>0.10817750037039034</v>
      </c>
      <c r="U20" s="244">
        <f t="shared" si="4"/>
        <v>0.10861473259348546</v>
      </c>
      <c r="V20" s="244">
        <f t="shared" si="4"/>
        <v>0.10905373202340858</v>
      </c>
      <c r="W20" s="244">
        <f t="shared" si="4"/>
        <v>0.10949450580285998</v>
      </c>
      <c r="X20" s="244">
        <f t="shared" si="4"/>
        <v>0.31341371202353369</v>
      </c>
      <c r="Y20" s="244">
        <f t="shared" si="4"/>
        <v>0.31702504124722142</v>
      </c>
      <c r="Z20" s="244">
        <f t="shared" si="4"/>
        <v>0.32067798223919441</v>
      </c>
      <c r="AA20" s="244">
        <f t="shared" si="4"/>
        <v>0.32437301447367695</v>
      </c>
      <c r="AB20" s="244">
        <f t="shared" si="4"/>
        <v>0.32811062294964766</v>
      </c>
      <c r="AC20" s="244">
        <f t="shared" si="4"/>
        <v>0.33189129825453922</v>
      </c>
      <c r="AD20" s="244">
        <f t="shared" si="4"/>
        <v>0.33571553662859055</v>
      </c>
      <c r="AE20" s="244">
        <f t="shared" si="4"/>
        <v>0.33958384003001429</v>
      </c>
      <c r="AF20" s="244">
        <f t="shared" si="4"/>
        <v>0.34349671620085864</v>
      </c>
      <c r="AG20" s="244">
        <f t="shared" si="4"/>
        <v>0.34745467873367275</v>
      </c>
      <c r="AH20" s="244">
        <f t="shared" si="4"/>
        <v>0.10939847384113222</v>
      </c>
      <c r="AI20" s="244">
        <f t="shared" si="4"/>
        <v>0.33055528703284376</v>
      </c>
      <c r="AJ20" s="244">
        <f t="shared" si="4"/>
        <v>0.33412479782248888</v>
      </c>
      <c r="AK20" s="244">
        <f t="shared" si="4"/>
        <v>0.65623981786263597</v>
      </c>
      <c r="AL20" s="244">
        <f t="shared" si="4"/>
        <v>0.36793918065994974</v>
      </c>
      <c r="AM20" s="244">
        <f t="shared" si="4"/>
        <v>0</v>
      </c>
    </row>
    <row r="21" spans="1:39" ht="15.75" x14ac:dyDescent="0.25">
      <c r="A21" s="215"/>
      <c r="B21" s="195"/>
      <c r="C21" s="195"/>
      <c r="D21" s="244"/>
      <c r="E21" s="244"/>
      <c r="F21" s="244"/>
      <c r="G21" s="244"/>
      <c r="H21" s="358"/>
      <c r="I21" s="358"/>
      <c r="J21" s="358"/>
      <c r="K21" s="358"/>
      <c r="L21" s="358"/>
      <c r="M21" s="358"/>
      <c r="N21" s="358"/>
      <c r="O21" s="358"/>
      <c r="P21" s="358"/>
      <c r="Q21" s="358"/>
      <c r="R21" s="358"/>
      <c r="S21" s="358"/>
      <c r="T21" s="358"/>
      <c r="U21" s="358"/>
      <c r="V21" s="358"/>
      <c r="W21" s="358"/>
      <c r="X21" s="358"/>
      <c r="Y21" s="358"/>
      <c r="Z21" s="358"/>
      <c r="AA21" s="358"/>
      <c r="AB21" s="358"/>
      <c r="AC21" s="358"/>
      <c r="AD21" s="358"/>
      <c r="AE21" s="358"/>
      <c r="AF21" s="358"/>
      <c r="AG21" s="358"/>
      <c r="AH21" s="358"/>
      <c r="AI21" s="358"/>
      <c r="AJ21" s="358"/>
      <c r="AK21" s="358"/>
      <c r="AL21" s="358"/>
      <c r="AM21" s="358"/>
    </row>
    <row r="22" spans="1:39" ht="15.75" x14ac:dyDescent="0.25">
      <c r="A22" s="213" t="s">
        <v>234</v>
      </c>
      <c r="B22" s="214" t="s">
        <v>235</v>
      </c>
      <c r="C22" s="214"/>
      <c r="D22" s="244"/>
      <c r="E22" s="244"/>
      <c r="F22" s="244"/>
      <c r="G22" s="244"/>
      <c r="H22" s="358"/>
      <c r="I22" s="358"/>
      <c r="J22" s="358"/>
      <c r="K22" s="358"/>
      <c r="L22" s="358"/>
      <c r="M22" s="358"/>
      <c r="N22" s="358"/>
      <c r="O22" s="358"/>
      <c r="P22" s="358"/>
      <c r="Q22" s="358"/>
      <c r="R22" s="358"/>
      <c r="S22" s="358"/>
      <c r="T22" s="358"/>
      <c r="U22" s="358"/>
      <c r="V22" s="358"/>
      <c r="W22" s="358"/>
      <c r="X22" s="358"/>
      <c r="Y22" s="358"/>
      <c r="Z22" s="358"/>
      <c r="AA22" s="358"/>
      <c r="AB22" s="358"/>
      <c r="AC22" s="358"/>
      <c r="AD22" s="358"/>
      <c r="AE22" s="358"/>
      <c r="AF22" s="358"/>
      <c r="AG22" s="358"/>
      <c r="AH22" s="358"/>
      <c r="AI22" s="358"/>
      <c r="AJ22" s="358"/>
      <c r="AK22" s="358"/>
      <c r="AL22" s="358"/>
      <c r="AM22" s="358"/>
    </row>
    <row r="23" spans="1:39" ht="15.75" x14ac:dyDescent="0.25">
      <c r="A23" s="215" t="s">
        <v>236</v>
      </c>
      <c r="B23" s="195" t="s">
        <v>230</v>
      </c>
      <c r="C23" s="195"/>
      <c r="D23" s="244">
        <f t="shared" ref="D23:D25" si="5">SUM(E23:AM23)</f>
        <v>5.6400000000000015</v>
      </c>
      <c r="E23" s="244"/>
      <c r="F23" s="244"/>
      <c r="G23" s="244"/>
      <c r="H23" s="244">
        <f>'Inv Frotas 2'!E470/1000000</f>
        <v>4.4400000000000004</v>
      </c>
      <c r="I23" s="244">
        <f>'Inv Frotas 2'!F470/1000000</f>
        <v>3.6687821405543559E-2</v>
      </c>
      <c r="J23" s="244">
        <f>'Inv Frotas 2'!G470/1000000</f>
        <v>3.6794646503917082E-2</v>
      </c>
      <c r="K23" s="244">
        <f>'Inv Frotas 2'!H470/1000000</f>
        <v>3.6901782648329232E-2</v>
      </c>
      <c r="L23" s="244">
        <f>'Inv Frotas 2'!I470/1000000</f>
        <v>3.7009230744471322E-2</v>
      </c>
      <c r="M23" s="244">
        <f>'Inv Frotas 2'!J470/1000000</f>
        <v>3.7116991700652302E-2</v>
      </c>
      <c r="N23" s="244">
        <f>'Inv Frotas 2'!K470/1000000</f>
        <v>3.7225066427844809E-2</v>
      </c>
      <c r="O23" s="244">
        <f>'Inv Frotas 2'!L470/1000000</f>
        <v>3.7333455839662973E-2</v>
      </c>
      <c r="P23" s="244">
        <f>'Inv Frotas 2'!M470/1000000</f>
        <v>3.744216085238463E-2</v>
      </c>
      <c r="Q23" s="244">
        <f>'Inv Frotas 2'!N470/1000000</f>
        <v>3.7551182384958109E-2</v>
      </c>
      <c r="R23" s="244">
        <f>'Inv Frotas 2'!O470/1000000</f>
        <v>7.5430700057803501E-2</v>
      </c>
      <c r="S23" s="244">
        <f>'Inv Frotas 2'!P470/1000000</f>
        <v>3.7880155331396846E-2</v>
      </c>
      <c r="T23" s="244">
        <f>'Inv Frotas 2'!Q470/1000000</f>
        <v>3.799045218644323E-2</v>
      </c>
      <c r="U23" s="244">
        <f>'Inv Frotas 2'!R470/1000000</f>
        <v>3.810107019635893E-2</v>
      </c>
      <c r="V23" s="244">
        <f>'Inv Frotas 2'!S470/1000000</f>
        <v>3.8212010296253422E-2</v>
      </c>
      <c r="W23" s="244">
        <f>'Inv Frotas 2'!T470/1000000</f>
        <v>3.832327342398003E-2</v>
      </c>
      <c r="X23" s="244">
        <f>'Inv Frotas 2'!U470/1000000</f>
        <v>3.9175569829838539E-2</v>
      </c>
      <c r="Y23" s="244">
        <f>'Inv Frotas 2'!V470/1000000</f>
        <v>3.9291836895860112E-2</v>
      </c>
      <c r="Z23" s="244">
        <f>'Inv Frotas 2'!W470/1000000</f>
        <v>3.94084490246513E-2</v>
      </c>
      <c r="AA23" s="244">
        <f>'Inv Frotas 2'!X470/1000000</f>
        <v>3.9525407240311096E-2</v>
      </c>
      <c r="AB23" s="244">
        <f>'Inv Frotas 2'!Y470/1000000</f>
        <v>3.964271256995687E-2</v>
      </c>
      <c r="AC23" s="244">
        <f>'Inv Frotas 2'!Z470/1000000</f>
        <v>3.9760366043789186E-2</v>
      </c>
      <c r="AD23" s="244">
        <f>'Inv Frotas 2'!AA470/1000000</f>
        <v>3.9878368695028706E-2</v>
      </c>
      <c r="AE23" s="244">
        <f>'Inv Frotas 2'!AB470/1000000</f>
        <v>3.9996721559994626E-2</v>
      </c>
      <c r="AF23" s="244">
        <f>'Inv Frotas 2'!AC470/1000000</f>
        <v>4.0115425678055205E-2</v>
      </c>
      <c r="AG23" s="244">
        <f>'Inv Frotas 2'!AD470/1000000</f>
        <v>4.0234482091687479E-2</v>
      </c>
      <c r="AH23" s="244">
        <f>'Inv Frotas 2'!AE470/1000000</f>
        <v>1.2597747347801941E-2</v>
      </c>
      <c r="AI23" s="244">
        <f>'Inv Frotas 2'!AF470/1000000</f>
        <v>3.786331674139376E-2</v>
      </c>
      <c r="AJ23" s="244">
        <f>'Inv Frotas 2'!AG470/1000000</f>
        <v>3.7968656200405348E-2</v>
      </c>
      <c r="AK23" s="244">
        <f>'Inv Frotas 2'!AH470/1000000</f>
        <v>7.3705854784541877E-2</v>
      </c>
      <c r="AL23" s="244">
        <f>'Inv Frotas 2'!AI470/1000000</f>
        <v>4.0835085296683928E-2</v>
      </c>
      <c r="AM23" s="244">
        <f>'Inv Frotas 2'!AJ470/1000000</f>
        <v>0</v>
      </c>
    </row>
    <row r="24" spans="1:39" ht="15.75" x14ac:dyDescent="0.25">
      <c r="A24" s="215" t="s">
        <v>237</v>
      </c>
      <c r="B24" s="195" t="s">
        <v>233</v>
      </c>
      <c r="C24" s="195"/>
      <c r="D24" s="244">
        <f t="shared" si="5"/>
        <v>0</v>
      </c>
      <c r="E24" s="244">
        <f>+'Capex CHILE'!E25</f>
        <v>0</v>
      </c>
      <c r="F24" s="244">
        <f>+'Capex CHILE'!F25</f>
        <v>0</v>
      </c>
      <c r="G24" s="244">
        <f>+'Capex CHILE'!G25</f>
        <v>0</v>
      </c>
      <c r="H24" s="244">
        <f>+'Capex CHILE'!H25</f>
        <v>0</v>
      </c>
      <c r="I24" s="244">
        <f>+'Capex CHILE'!I25</f>
        <v>0</v>
      </c>
      <c r="J24" s="358"/>
      <c r="K24" s="358"/>
      <c r="L24" s="358"/>
      <c r="M24" s="358"/>
      <c r="N24" s="358"/>
      <c r="O24" s="358"/>
      <c r="P24" s="358"/>
      <c r="Q24" s="358"/>
      <c r="R24" s="358"/>
      <c r="S24" s="358"/>
      <c r="T24" s="358"/>
      <c r="U24" s="358"/>
      <c r="V24" s="358"/>
      <c r="W24" s="358"/>
      <c r="X24" s="358"/>
      <c r="Y24" s="358"/>
      <c r="Z24" s="358"/>
      <c r="AA24" s="358"/>
      <c r="AB24" s="358"/>
      <c r="AC24" s="358"/>
      <c r="AD24" s="358"/>
      <c r="AE24" s="358"/>
      <c r="AF24" s="358"/>
      <c r="AG24" s="358"/>
      <c r="AH24" s="358"/>
      <c r="AI24" s="358"/>
      <c r="AJ24" s="358"/>
      <c r="AK24" s="358"/>
      <c r="AL24" s="358"/>
      <c r="AM24" s="358"/>
    </row>
    <row r="25" spans="1:39" ht="15.75" x14ac:dyDescent="0.25">
      <c r="A25" s="215" t="s">
        <v>263</v>
      </c>
      <c r="B25" s="195" t="s">
        <v>300</v>
      </c>
      <c r="C25" s="234">
        <f>+'Capex CHILE'!D26</f>
        <v>5.64</v>
      </c>
      <c r="D25" s="244">
        <f t="shared" si="5"/>
        <v>5.6400000000000015</v>
      </c>
      <c r="E25" s="244">
        <f>SUM(E23:E24)</f>
        <v>0</v>
      </c>
      <c r="F25" s="244">
        <f t="shared" ref="F25:AM25" si="6">SUM(F23:F24)</f>
        <v>0</v>
      </c>
      <c r="G25" s="244">
        <f t="shared" si="6"/>
        <v>0</v>
      </c>
      <c r="H25" s="244">
        <f t="shared" si="6"/>
        <v>4.4400000000000004</v>
      </c>
      <c r="I25" s="244">
        <f t="shared" si="6"/>
        <v>3.6687821405543559E-2</v>
      </c>
      <c r="J25" s="244">
        <f t="shared" si="6"/>
        <v>3.6794646503917082E-2</v>
      </c>
      <c r="K25" s="244">
        <f t="shared" si="6"/>
        <v>3.6901782648329232E-2</v>
      </c>
      <c r="L25" s="244">
        <f t="shared" si="6"/>
        <v>3.7009230744471322E-2</v>
      </c>
      <c r="M25" s="244">
        <f t="shared" si="6"/>
        <v>3.7116991700652302E-2</v>
      </c>
      <c r="N25" s="244">
        <f t="shared" si="6"/>
        <v>3.7225066427844809E-2</v>
      </c>
      <c r="O25" s="244">
        <f t="shared" si="6"/>
        <v>3.7333455839662973E-2</v>
      </c>
      <c r="P25" s="244">
        <f t="shared" si="6"/>
        <v>3.744216085238463E-2</v>
      </c>
      <c r="Q25" s="244">
        <f t="shared" si="6"/>
        <v>3.7551182384958109E-2</v>
      </c>
      <c r="R25" s="244">
        <f t="shared" si="6"/>
        <v>7.5430700057803501E-2</v>
      </c>
      <c r="S25" s="244">
        <f t="shared" si="6"/>
        <v>3.7880155331396846E-2</v>
      </c>
      <c r="T25" s="244">
        <f t="shared" si="6"/>
        <v>3.799045218644323E-2</v>
      </c>
      <c r="U25" s="244">
        <f t="shared" si="6"/>
        <v>3.810107019635893E-2</v>
      </c>
      <c r="V25" s="244">
        <f t="shared" si="6"/>
        <v>3.8212010296253422E-2</v>
      </c>
      <c r="W25" s="244">
        <f t="shared" si="6"/>
        <v>3.832327342398003E-2</v>
      </c>
      <c r="X25" s="244">
        <f t="shared" si="6"/>
        <v>3.9175569829838539E-2</v>
      </c>
      <c r="Y25" s="244">
        <f t="shared" si="6"/>
        <v>3.9291836895860112E-2</v>
      </c>
      <c r="Z25" s="244">
        <f t="shared" si="6"/>
        <v>3.94084490246513E-2</v>
      </c>
      <c r="AA25" s="244">
        <f t="shared" si="6"/>
        <v>3.9525407240311096E-2</v>
      </c>
      <c r="AB25" s="244">
        <f t="shared" si="6"/>
        <v>3.964271256995687E-2</v>
      </c>
      <c r="AC25" s="244">
        <f t="shared" si="6"/>
        <v>3.9760366043789186E-2</v>
      </c>
      <c r="AD25" s="244">
        <f t="shared" si="6"/>
        <v>3.9878368695028706E-2</v>
      </c>
      <c r="AE25" s="244">
        <f t="shared" si="6"/>
        <v>3.9996721559994626E-2</v>
      </c>
      <c r="AF25" s="244">
        <f t="shared" si="6"/>
        <v>4.0115425678055205E-2</v>
      </c>
      <c r="AG25" s="244">
        <f t="shared" si="6"/>
        <v>4.0234482091687479E-2</v>
      </c>
      <c r="AH25" s="244">
        <f t="shared" si="6"/>
        <v>1.2597747347801941E-2</v>
      </c>
      <c r="AI25" s="244">
        <f t="shared" si="6"/>
        <v>3.786331674139376E-2</v>
      </c>
      <c r="AJ25" s="244">
        <f t="shared" si="6"/>
        <v>3.7968656200405348E-2</v>
      </c>
      <c r="AK25" s="244">
        <f t="shared" si="6"/>
        <v>7.3705854784541877E-2</v>
      </c>
      <c r="AL25" s="244">
        <f t="shared" si="6"/>
        <v>4.0835085296683928E-2</v>
      </c>
      <c r="AM25" s="244">
        <f t="shared" si="6"/>
        <v>0</v>
      </c>
    </row>
    <row r="26" spans="1:39" ht="15.75" x14ac:dyDescent="0.25">
      <c r="A26" s="215"/>
      <c r="B26" s="195"/>
      <c r="C26" s="195"/>
      <c r="D26" s="244"/>
      <c r="E26" s="244"/>
      <c r="F26" s="244"/>
      <c r="G26" s="244"/>
      <c r="H26" s="358"/>
      <c r="I26" s="358"/>
      <c r="J26" s="358"/>
      <c r="K26" s="358"/>
      <c r="L26" s="358"/>
      <c r="M26" s="358"/>
      <c r="N26" s="358"/>
      <c r="O26" s="358"/>
      <c r="P26" s="358"/>
      <c r="Q26" s="358"/>
      <c r="R26" s="358"/>
      <c r="S26" s="358"/>
      <c r="T26" s="358"/>
      <c r="U26" s="358"/>
      <c r="V26" s="358"/>
      <c r="W26" s="358"/>
      <c r="X26" s="358"/>
      <c r="Y26" s="358"/>
      <c r="Z26" s="358"/>
      <c r="AA26" s="358"/>
      <c r="AB26" s="358"/>
      <c r="AC26" s="358"/>
      <c r="AD26" s="358"/>
      <c r="AE26" s="358"/>
      <c r="AF26" s="358"/>
      <c r="AG26" s="358"/>
      <c r="AH26" s="358"/>
      <c r="AI26" s="358"/>
      <c r="AJ26" s="358"/>
      <c r="AK26" s="358"/>
      <c r="AL26" s="358"/>
      <c r="AM26" s="358"/>
    </row>
    <row r="27" spans="1:39" ht="15.75" x14ac:dyDescent="0.25">
      <c r="A27" s="213" t="s">
        <v>238</v>
      </c>
      <c r="B27" s="214" t="s">
        <v>28</v>
      </c>
      <c r="C27" s="214"/>
      <c r="D27" s="244"/>
      <c r="E27" s="244"/>
      <c r="F27" s="244"/>
      <c r="G27" s="244"/>
      <c r="H27" s="358"/>
      <c r="I27" s="358"/>
      <c r="J27" s="358"/>
      <c r="K27" s="358"/>
      <c r="L27" s="358"/>
      <c r="M27" s="358"/>
      <c r="N27" s="358"/>
      <c r="O27" s="358"/>
      <c r="P27" s="358"/>
      <c r="Q27" s="358"/>
      <c r="R27" s="358"/>
      <c r="S27" s="358"/>
      <c r="T27" s="358"/>
      <c r="U27" s="358"/>
      <c r="V27" s="358"/>
      <c r="W27" s="358"/>
      <c r="X27" s="358"/>
      <c r="Y27" s="358"/>
      <c r="Z27" s="358"/>
      <c r="AA27" s="358"/>
      <c r="AB27" s="358"/>
      <c r="AC27" s="358"/>
      <c r="AD27" s="358"/>
      <c r="AE27" s="358"/>
      <c r="AF27" s="358"/>
      <c r="AG27" s="358"/>
      <c r="AH27" s="358"/>
      <c r="AI27" s="358"/>
      <c r="AJ27" s="358"/>
      <c r="AK27" s="358"/>
      <c r="AL27" s="358"/>
      <c r="AM27" s="358"/>
    </row>
    <row r="28" spans="1:39" ht="15.75" x14ac:dyDescent="0.25">
      <c r="A28" s="215" t="s">
        <v>239</v>
      </c>
      <c r="B28" s="195" t="s">
        <v>240</v>
      </c>
      <c r="C28" s="195"/>
      <c r="D28" s="244">
        <f t="shared" ref="D28:D33" si="7">SUM(E28:AM28)</f>
        <v>0</v>
      </c>
      <c r="E28" s="244">
        <f>+'Capex CHILE'!E29</f>
        <v>0</v>
      </c>
      <c r="F28" s="244">
        <f>+'Capex CHILE'!F29</f>
        <v>0</v>
      </c>
      <c r="G28" s="244">
        <f>+'Capex CHILE'!G29</f>
        <v>0</v>
      </c>
      <c r="H28" s="244">
        <f>+'Capex CHILE'!H29</f>
        <v>0</v>
      </c>
      <c r="I28" s="244">
        <f>+'Capex CHILE'!I29</f>
        <v>0</v>
      </c>
      <c r="J28" s="358"/>
      <c r="K28" s="358"/>
      <c r="L28" s="358"/>
      <c r="M28" s="358"/>
      <c r="N28" s="358"/>
      <c r="O28" s="358"/>
      <c r="P28" s="358"/>
      <c r="Q28" s="358"/>
      <c r="R28" s="358"/>
      <c r="S28" s="358"/>
      <c r="T28" s="358"/>
      <c r="U28" s="358"/>
      <c r="V28" s="358"/>
      <c r="W28" s="358"/>
      <c r="X28" s="358"/>
      <c r="Y28" s="358"/>
      <c r="Z28" s="358"/>
      <c r="AA28" s="358"/>
      <c r="AB28" s="358"/>
      <c r="AC28" s="358"/>
      <c r="AD28" s="358"/>
      <c r="AE28" s="358"/>
      <c r="AF28" s="358"/>
      <c r="AG28" s="358"/>
      <c r="AH28" s="358"/>
      <c r="AI28" s="358"/>
      <c r="AJ28" s="358"/>
      <c r="AK28" s="358"/>
      <c r="AL28" s="358"/>
      <c r="AM28" s="358"/>
    </row>
    <row r="29" spans="1:39" ht="15.75" x14ac:dyDescent="0.25">
      <c r="A29" s="215" t="s">
        <v>265</v>
      </c>
      <c r="B29" s="195" t="s">
        <v>299</v>
      </c>
      <c r="C29" s="195">
        <f>+'Capex CHILE'!D30</f>
        <v>0</v>
      </c>
      <c r="D29" s="244">
        <f t="shared" si="7"/>
        <v>0</v>
      </c>
      <c r="E29" s="244">
        <f>+E28</f>
        <v>0</v>
      </c>
      <c r="F29" s="244">
        <f t="shared" ref="F29:AM29" si="8">+F28</f>
        <v>0</v>
      </c>
      <c r="G29" s="244">
        <f t="shared" si="8"/>
        <v>0</v>
      </c>
      <c r="H29" s="244">
        <f t="shared" si="8"/>
        <v>0</v>
      </c>
      <c r="I29" s="244">
        <f t="shared" si="8"/>
        <v>0</v>
      </c>
      <c r="J29" s="244">
        <f t="shared" si="8"/>
        <v>0</v>
      </c>
      <c r="K29" s="244">
        <f t="shared" si="8"/>
        <v>0</v>
      </c>
      <c r="L29" s="244">
        <f t="shared" si="8"/>
        <v>0</v>
      </c>
      <c r="M29" s="244">
        <f t="shared" si="8"/>
        <v>0</v>
      </c>
      <c r="N29" s="244">
        <f t="shared" si="8"/>
        <v>0</v>
      </c>
      <c r="O29" s="244">
        <f t="shared" si="8"/>
        <v>0</v>
      </c>
      <c r="P29" s="244">
        <f t="shared" si="8"/>
        <v>0</v>
      </c>
      <c r="Q29" s="244">
        <f t="shared" si="8"/>
        <v>0</v>
      </c>
      <c r="R29" s="244">
        <f t="shared" si="8"/>
        <v>0</v>
      </c>
      <c r="S29" s="244">
        <f t="shared" si="8"/>
        <v>0</v>
      </c>
      <c r="T29" s="244">
        <f t="shared" si="8"/>
        <v>0</v>
      </c>
      <c r="U29" s="244">
        <f t="shared" si="8"/>
        <v>0</v>
      </c>
      <c r="V29" s="244">
        <f t="shared" si="8"/>
        <v>0</v>
      </c>
      <c r="W29" s="244">
        <f t="shared" si="8"/>
        <v>0</v>
      </c>
      <c r="X29" s="244">
        <f t="shared" si="8"/>
        <v>0</v>
      </c>
      <c r="Y29" s="244">
        <f t="shared" si="8"/>
        <v>0</v>
      </c>
      <c r="Z29" s="244">
        <f t="shared" si="8"/>
        <v>0</v>
      </c>
      <c r="AA29" s="244">
        <f t="shared" si="8"/>
        <v>0</v>
      </c>
      <c r="AB29" s="244">
        <f t="shared" si="8"/>
        <v>0</v>
      </c>
      <c r="AC29" s="244">
        <f t="shared" si="8"/>
        <v>0</v>
      </c>
      <c r="AD29" s="244">
        <f t="shared" si="8"/>
        <v>0</v>
      </c>
      <c r="AE29" s="244">
        <f t="shared" si="8"/>
        <v>0</v>
      </c>
      <c r="AF29" s="244">
        <f t="shared" si="8"/>
        <v>0</v>
      </c>
      <c r="AG29" s="244">
        <f t="shared" si="8"/>
        <v>0</v>
      </c>
      <c r="AH29" s="244">
        <f t="shared" si="8"/>
        <v>0</v>
      </c>
      <c r="AI29" s="244">
        <f t="shared" si="8"/>
        <v>0</v>
      </c>
      <c r="AJ29" s="244">
        <f t="shared" si="8"/>
        <v>0</v>
      </c>
      <c r="AK29" s="244">
        <f t="shared" si="8"/>
        <v>0</v>
      </c>
      <c r="AL29" s="244">
        <f t="shared" si="8"/>
        <v>0</v>
      </c>
      <c r="AM29" s="244">
        <f t="shared" si="8"/>
        <v>0</v>
      </c>
    </row>
    <row r="30" spans="1:39" ht="15.75" x14ac:dyDescent="0.25">
      <c r="A30" s="215"/>
      <c r="B30" s="195"/>
      <c r="C30" s="195"/>
      <c r="D30" s="244"/>
      <c r="E30" s="244"/>
      <c r="F30" s="244"/>
      <c r="G30" s="244"/>
      <c r="H30" s="358"/>
      <c r="I30" s="358"/>
      <c r="J30" s="358"/>
      <c r="K30" s="358"/>
      <c r="L30" s="358"/>
      <c r="M30" s="358"/>
      <c r="N30" s="358"/>
      <c r="O30" s="358"/>
      <c r="P30" s="358"/>
      <c r="Q30" s="358"/>
      <c r="R30" s="358"/>
      <c r="S30" s="358"/>
      <c r="T30" s="358"/>
      <c r="U30" s="358"/>
      <c r="V30" s="358"/>
      <c r="W30" s="358"/>
      <c r="X30" s="358"/>
      <c r="Y30" s="358"/>
      <c r="Z30" s="358"/>
      <c r="AA30" s="358"/>
      <c r="AB30" s="358"/>
      <c r="AC30" s="358"/>
      <c r="AD30" s="358"/>
      <c r="AE30" s="358"/>
      <c r="AF30" s="358"/>
      <c r="AG30" s="358"/>
      <c r="AH30" s="358"/>
      <c r="AI30" s="358"/>
      <c r="AJ30" s="358"/>
      <c r="AK30" s="358"/>
      <c r="AL30" s="358"/>
      <c r="AM30" s="358"/>
    </row>
    <row r="31" spans="1:39" ht="32.25" customHeight="1" x14ac:dyDescent="0.25">
      <c r="A31" s="213" t="s">
        <v>241</v>
      </c>
      <c r="B31" s="216" t="s">
        <v>242</v>
      </c>
      <c r="C31" s="359">
        <f>+'Capex CHILE'!D32</f>
        <v>0</v>
      </c>
      <c r="D31" s="243">
        <f t="shared" si="7"/>
        <v>0</v>
      </c>
      <c r="E31" s="243">
        <f>+'Capex CHILE'!E32</f>
        <v>0</v>
      </c>
      <c r="F31" s="243">
        <f>+'Capex CHILE'!F32</f>
        <v>0</v>
      </c>
      <c r="G31" s="243">
        <f>+'Capex CHILE'!G32</f>
        <v>0</v>
      </c>
      <c r="H31" s="243">
        <f>+'Capex CHILE'!H32</f>
        <v>0</v>
      </c>
      <c r="I31" s="243">
        <f>+'Capex CHILE'!I32</f>
        <v>0</v>
      </c>
      <c r="J31" s="358"/>
      <c r="K31" s="358"/>
      <c r="L31" s="358"/>
      <c r="M31" s="358"/>
      <c r="N31" s="358"/>
      <c r="O31" s="358"/>
      <c r="P31" s="358"/>
      <c r="Q31" s="358"/>
      <c r="R31" s="358"/>
      <c r="S31" s="358"/>
      <c r="T31" s="358"/>
      <c r="U31" s="358"/>
      <c r="V31" s="358"/>
      <c r="W31" s="358"/>
      <c r="X31" s="358"/>
      <c r="Y31" s="358"/>
      <c r="Z31" s="358"/>
      <c r="AA31" s="358"/>
      <c r="AB31" s="358"/>
      <c r="AC31" s="358"/>
      <c r="AD31" s="358"/>
      <c r="AE31" s="358"/>
      <c r="AF31" s="358"/>
      <c r="AG31" s="358"/>
      <c r="AH31" s="358"/>
      <c r="AI31" s="358"/>
      <c r="AJ31" s="358"/>
      <c r="AK31" s="358"/>
      <c r="AL31" s="358"/>
      <c r="AM31" s="358"/>
    </row>
    <row r="32" spans="1:39" ht="15.75" x14ac:dyDescent="0.25">
      <c r="A32" s="213"/>
      <c r="B32" s="195"/>
      <c r="C32" s="360"/>
      <c r="D32" s="243"/>
      <c r="E32" s="243"/>
      <c r="F32" s="243"/>
      <c r="G32" s="243"/>
      <c r="H32" s="358"/>
      <c r="I32" s="358"/>
      <c r="J32" s="358"/>
      <c r="K32" s="358"/>
      <c r="L32" s="358"/>
      <c r="M32" s="358"/>
      <c r="N32" s="358"/>
      <c r="O32" s="358"/>
      <c r="P32" s="358"/>
      <c r="Q32" s="358"/>
      <c r="R32" s="358"/>
      <c r="S32" s="358"/>
      <c r="T32" s="358"/>
      <c r="U32" s="358"/>
      <c r="V32" s="358"/>
      <c r="W32" s="358"/>
      <c r="X32" s="358"/>
      <c r="Y32" s="358"/>
      <c r="Z32" s="358"/>
      <c r="AA32" s="358"/>
      <c r="AB32" s="358"/>
      <c r="AC32" s="358"/>
      <c r="AD32" s="358"/>
      <c r="AE32" s="358"/>
      <c r="AF32" s="358"/>
      <c r="AG32" s="358"/>
      <c r="AH32" s="358"/>
      <c r="AI32" s="358"/>
      <c r="AJ32" s="358"/>
      <c r="AK32" s="358"/>
      <c r="AL32" s="358"/>
      <c r="AM32" s="358"/>
    </row>
    <row r="33" spans="1:41" ht="33.75" customHeight="1" x14ac:dyDescent="0.25">
      <c r="A33" s="213" t="s">
        <v>243</v>
      </c>
      <c r="B33" s="217" t="s">
        <v>302</v>
      </c>
      <c r="C33" s="359">
        <f>+'Capex CHILE'!D34</f>
        <v>223.86181818181819</v>
      </c>
      <c r="D33" s="243">
        <f t="shared" si="7"/>
        <v>223.86181818181817</v>
      </c>
      <c r="E33" s="243">
        <f>+E29+E25+E20+E15+E31</f>
        <v>0</v>
      </c>
      <c r="F33" s="243">
        <f t="shared" ref="F33:AM33" si="9">+F29+F25+F20+F15+F31</f>
        <v>40.170707070707074</v>
      </c>
      <c r="G33" s="243">
        <f t="shared" si="9"/>
        <v>40.170707070707074</v>
      </c>
      <c r="H33" s="243">
        <f t="shared" si="9"/>
        <v>55.332525252525258</v>
      </c>
      <c r="I33" s="243">
        <f t="shared" si="9"/>
        <v>20.049753816189991</v>
      </c>
      <c r="J33" s="243">
        <f t="shared" si="9"/>
        <v>20.050277213809178</v>
      </c>
      <c r="K33" s="243">
        <f t="shared" si="9"/>
        <v>20.050802606178774</v>
      </c>
      <c r="L33" s="243">
        <f t="shared" si="9"/>
        <v>20.051330001009671</v>
      </c>
      <c r="M33" s="243">
        <f t="shared" si="9"/>
        <v>0.14185940604286837</v>
      </c>
      <c r="N33" s="243">
        <f t="shared" si="9"/>
        <v>0.14239082904968467</v>
      </c>
      <c r="O33" s="243">
        <f t="shared" si="9"/>
        <v>0.14292427783176984</v>
      </c>
      <c r="P33" s="243">
        <f t="shared" si="9"/>
        <v>0.14345976022130244</v>
      </c>
      <c r="Q33" s="243">
        <f t="shared" si="9"/>
        <v>0.28096698105077988</v>
      </c>
      <c r="R33" s="243">
        <f t="shared" si="9"/>
        <v>0.28961534512092713</v>
      </c>
      <c r="S33" s="243">
        <f t="shared" si="9"/>
        <v>0.14562218357157133</v>
      </c>
      <c r="T33" s="243">
        <f t="shared" si="9"/>
        <v>0.14616795255683357</v>
      </c>
      <c r="U33" s="243">
        <f t="shared" si="9"/>
        <v>0.14671580278984439</v>
      </c>
      <c r="V33" s="243">
        <f t="shared" si="9"/>
        <v>0.147265742319662</v>
      </c>
      <c r="W33" s="243">
        <f t="shared" si="9"/>
        <v>0.14781777922684</v>
      </c>
      <c r="X33" s="243">
        <f t="shared" si="9"/>
        <v>0.35258928185337224</v>
      </c>
      <c r="Y33" s="243">
        <f t="shared" si="9"/>
        <v>0.35631687814308155</v>
      </c>
      <c r="Z33" s="243">
        <f t="shared" si="9"/>
        <v>0.49705612823354273</v>
      </c>
      <c r="AA33" s="243">
        <f t="shared" si="9"/>
        <v>0.36389842171398806</v>
      </c>
      <c r="AB33" s="243">
        <f t="shared" si="9"/>
        <v>0.36775333551960454</v>
      </c>
      <c r="AC33" s="243">
        <f t="shared" si="9"/>
        <v>0.37165166429832841</v>
      </c>
      <c r="AD33" s="243">
        <f t="shared" si="9"/>
        <v>0.37559390532361925</v>
      </c>
      <c r="AE33" s="243">
        <f t="shared" si="9"/>
        <v>0.51655025855970593</v>
      </c>
      <c r="AF33" s="243">
        <f t="shared" si="9"/>
        <v>0.38361214187891385</v>
      </c>
      <c r="AG33" s="243">
        <f t="shared" si="9"/>
        <v>0.3876891608253602</v>
      </c>
      <c r="AH33" s="243">
        <f t="shared" si="9"/>
        <v>0.12199622118893416</v>
      </c>
      <c r="AI33" s="243">
        <f t="shared" si="9"/>
        <v>0.36841860377423752</v>
      </c>
      <c r="AJ33" s="243">
        <f t="shared" si="9"/>
        <v>0.37209345402289423</v>
      </c>
      <c r="AK33" s="243">
        <f t="shared" si="9"/>
        <v>0.86691536961687476</v>
      </c>
      <c r="AL33" s="243">
        <f t="shared" si="9"/>
        <v>0.40877426595663369</v>
      </c>
      <c r="AM33" s="243">
        <f t="shared" si="9"/>
        <v>0</v>
      </c>
    </row>
    <row r="34" spans="1:41" ht="15.75" x14ac:dyDescent="0.25">
      <c r="A34" s="215"/>
      <c r="B34" s="195"/>
      <c r="C34" s="195"/>
      <c r="D34" s="244"/>
      <c r="E34" s="244"/>
      <c r="F34" s="244"/>
      <c r="G34" s="244"/>
      <c r="H34" s="358"/>
      <c r="I34" s="358"/>
      <c r="J34" s="358"/>
      <c r="K34" s="358"/>
      <c r="L34" s="358"/>
      <c r="M34" s="358"/>
      <c r="N34" s="358"/>
      <c r="O34" s="358"/>
      <c r="P34" s="358"/>
      <c r="Q34" s="358"/>
      <c r="R34" s="358"/>
      <c r="S34" s="358"/>
      <c r="T34" s="358"/>
      <c r="U34" s="358"/>
      <c r="V34" s="358"/>
      <c r="W34" s="358"/>
      <c r="X34" s="358"/>
      <c r="Y34" s="358"/>
      <c r="Z34" s="358"/>
      <c r="AA34" s="358"/>
      <c r="AB34" s="358"/>
      <c r="AC34" s="358"/>
      <c r="AD34" s="358"/>
      <c r="AE34" s="358"/>
      <c r="AF34" s="358"/>
      <c r="AG34" s="358"/>
      <c r="AH34" s="358"/>
      <c r="AI34" s="358"/>
      <c r="AJ34" s="358"/>
      <c r="AK34" s="358"/>
      <c r="AL34" s="358"/>
      <c r="AM34" s="358"/>
    </row>
    <row r="35" spans="1:41" ht="15.75" x14ac:dyDescent="0.25">
      <c r="A35" s="213" t="s">
        <v>244</v>
      </c>
      <c r="B35" s="214" t="s">
        <v>245</v>
      </c>
      <c r="C35" s="214"/>
      <c r="D35" s="244"/>
      <c r="E35" s="244"/>
      <c r="F35" s="244"/>
      <c r="G35" s="244"/>
      <c r="H35" s="358"/>
      <c r="I35" s="358"/>
      <c r="J35" s="358"/>
      <c r="K35" s="358"/>
      <c r="L35" s="358"/>
      <c r="M35" s="358"/>
      <c r="N35" s="358"/>
      <c r="O35" s="358"/>
      <c r="P35" s="358"/>
      <c r="Q35" s="358"/>
      <c r="R35" s="358"/>
      <c r="S35" s="358"/>
      <c r="T35" s="358"/>
      <c r="U35" s="358"/>
      <c r="V35" s="358"/>
      <c r="W35" s="358"/>
      <c r="X35" s="358"/>
      <c r="Y35" s="358"/>
      <c r="Z35" s="358"/>
      <c r="AA35" s="358"/>
      <c r="AB35" s="358"/>
      <c r="AC35" s="358"/>
      <c r="AD35" s="358"/>
      <c r="AE35" s="358"/>
      <c r="AF35" s="358"/>
      <c r="AG35" s="358"/>
      <c r="AH35" s="358"/>
      <c r="AI35" s="358"/>
      <c r="AJ35" s="358"/>
      <c r="AK35" s="358"/>
      <c r="AL35" s="358"/>
      <c r="AM35" s="358"/>
    </row>
    <row r="36" spans="1:41" ht="15.75" x14ac:dyDescent="0.25">
      <c r="A36" s="215" t="s">
        <v>246</v>
      </c>
      <c r="B36" s="195" t="s">
        <v>482</v>
      </c>
      <c r="C36" s="195"/>
      <c r="D36" s="244">
        <f t="shared" ref="D36:D40" si="10">SUM(E36:AM36)</f>
        <v>8.1710690805490582</v>
      </c>
      <c r="E36" s="244"/>
      <c r="F36" s="244"/>
      <c r="G36" s="244"/>
      <c r="H36" s="244"/>
      <c r="I36" s="358">
        <f>'Inv Repo Via'!D275/1000000</f>
        <v>1.7887182838092368E-2</v>
      </c>
      <c r="J36" s="358">
        <f>'Inv Repo Via'!E275/1000000</f>
        <v>2.1307388523756056E-2</v>
      </c>
      <c r="K36" s="358">
        <f>'Inv Repo Via'!F275/1000000</f>
        <v>2.5382957440036182E-2</v>
      </c>
      <c r="L36" s="358">
        <f>'Inv Repo Via'!G275/1000000</f>
        <v>3.0239740295689491E-2</v>
      </c>
      <c r="M36" s="358">
        <f>'Inv Repo Via'!H275/1000000</f>
        <v>3.6027808894079381E-2</v>
      </c>
      <c r="N36" s="358">
        <f>'Inv Repo Via'!I275/1000000</f>
        <v>4.2926128246414876E-2</v>
      </c>
      <c r="O36" s="358">
        <f>'Inv Repo Via'!J275/1000000</f>
        <v>5.1148131975336623E-2</v>
      </c>
      <c r="P36" s="358">
        <f>'Inv Repo Via'!K275/1000000</f>
        <v>6.0948376051715582E-2</v>
      </c>
      <c r="Q36" s="358">
        <f>'Inv Repo Via'!L275/1000000</f>
        <v>7.2630479906726331E-2</v>
      </c>
      <c r="R36" s="358">
        <f>'Inv Repo Via'!M275/1000000</f>
        <v>8.6556604579566612E-2</v>
      </c>
      <c r="S36" s="358">
        <f>'Inv Repo Via'!N275/1000000</f>
        <v>0.12295234021071472</v>
      </c>
      <c r="T36" s="358">
        <f>'Inv Repo Via'!O275/1000000</f>
        <v>0.14655218409340384</v>
      </c>
      <c r="U36" s="358">
        <f>'Inv Repo Via'!P275/1000000</f>
        <v>0.17469188300961275</v>
      </c>
      <c r="V36" s="358">
        <f>'Inv Repo Via'!Q275/1000000</f>
        <v>0.20824672939484246</v>
      </c>
      <c r="W36" s="358">
        <f>'Inv Repo Via'!R275/1000000</f>
        <v>0.24826115964676254</v>
      </c>
      <c r="X36" s="358">
        <f>'Inv Repo Via'!S275/1000000</f>
        <v>0.29598151545344686</v>
      </c>
      <c r="Y36" s="358">
        <f>'Inv Repo Via'!T275/1000000</f>
        <v>0.31013062733867963</v>
      </c>
      <c r="Z36" s="358">
        <f>'Inv Repo Via'!U275/1000000</f>
        <v>0.32495658837288321</v>
      </c>
      <c r="AA36" s="358">
        <f>'Inv Repo Via'!V275/1000000</f>
        <v>0.34049180027710552</v>
      </c>
      <c r="AB36" s="358">
        <f>'Inv Repo Via'!W275/1000000</f>
        <v>0.35677021706447704</v>
      </c>
      <c r="AC36" s="358">
        <f>'Inv Repo Via'!X275/1000000</f>
        <v>0.37382741946608289</v>
      </c>
      <c r="AD36" s="358">
        <f>'Inv Repo Via'!Y275/1000000</f>
        <v>0.39170069292820997</v>
      </c>
      <c r="AE36" s="358">
        <f>'Inv Repo Via'!Z275/1000000</f>
        <v>0.41042910935249638</v>
      </c>
      <c r="AF36" s="358">
        <f>'Inv Repo Via'!AA275/1000000</f>
        <v>0.43005361275875026</v>
      </c>
      <c r="AG36" s="358">
        <f>'Inv Repo Via'!AB275/1000000</f>
        <v>0.45061710905885038</v>
      </c>
      <c r="AH36" s="358">
        <f>'Inv Repo Via'!AC275/1000000</f>
        <v>0.47216456013919811</v>
      </c>
      <c r="AI36" s="358">
        <f>'Inv Repo Via'!AD275/1000000</f>
        <v>0.47910731404729789</v>
      </c>
      <c r="AJ36" s="358">
        <f>'Inv Repo Via'!AE275/1000000</f>
        <v>0.50055455284019468</v>
      </c>
      <c r="AK36" s="358">
        <f>'Inv Repo Via'!AF275/1000000</f>
        <v>0.5229625507853386</v>
      </c>
      <c r="AL36" s="358">
        <f>'Inv Repo Via'!AG275/1000000</f>
        <v>0.56917076492312291</v>
      </c>
      <c r="AM36" s="358">
        <f>'Inv Repo Via'!AH275/1000000</f>
        <v>0.59639155063617488</v>
      </c>
      <c r="AN36" s="240"/>
      <c r="AO36" s="240"/>
    </row>
    <row r="37" spans="1:41" ht="15.75" x14ac:dyDescent="0.25">
      <c r="A37" s="215" t="s">
        <v>247</v>
      </c>
      <c r="B37" s="195" t="s">
        <v>248</v>
      </c>
      <c r="C37" s="195">
        <f>+'Res Frotas'!D167</f>
        <v>0</v>
      </c>
      <c r="D37" s="244">
        <f t="shared" si="10"/>
        <v>0</v>
      </c>
      <c r="E37" s="244">
        <f>+'Res Frotas'!E167</f>
        <v>0</v>
      </c>
      <c r="F37" s="244">
        <f>+'Res Frotas'!F167</f>
        <v>0</v>
      </c>
      <c r="G37" s="244">
        <f>+'Res Frotas'!G167</f>
        <v>0</v>
      </c>
      <c r="H37" s="244">
        <f>+'Res Frotas'!H167</f>
        <v>0</v>
      </c>
      <c r="I37" s="244">
        <f>+'Res Frotas'!I167</f>
        <v>0</v>
      </c>
      <c r="J37" s="244">
        <f>+'Res Frotas'!J167</f>
        <v>0</v>
      </c>
      <c r="K37" s="244">
        <f>+'Res Frotas'!K167</f>
        <v>0</v>
      </c>
      <c r="L37" s="244">
        <f>+'Res Frotas'!L167</f>
        <v>0</v>
      </c>
      <c r="M37" s="244">
        <f>+'Res Frotas'!M167</f>
        <v>0</v>
      </c>
      <c r="N37" s="244">
        <f>+'Res Frotas'!N167</f>
        <v>0</v>
      </c>
      <c r="O37" s="244">
        <f>+'Res Frotas'!O167</f>
        <v>0</v>
      </c>
      <c r="P37" s="244">
        <f>+'Res Frotas'!P167</f>
        <v>0</v>
      </c>
      <c r="Q37" s="244">
        <f>+'Res Frotas'!Q167</f>
        <v>0</v>
      </c>
      <c r="R37" s="244">
        <f>+'Res Frotas'!R167</f>
        <v>0</v>
      </c>
      <c r="S37" s="244">
        <f>+'Res Frotas'!S167</f>
        <v>0</v>
      </c>
      <c r="T37" s="244">
        <f>+'Res Frotas'!T167</f>
        <v>0</v>
      </c>
      <c r="U37" s="244">
        <f>+'Res Frotas'!U167</f>
        <v>0</v>
      </c>
      <c r="V37" s="244">
        <f>+'Res Frotas'!V167</f>
        <v>0</v>
      </c>
      <c r="W37" s="244">
        <f>+'Res Frotas'!W167</f>
        <v>0</v>
      </c>
      <c r="X37" s="244">
        <f>+'Res Frotas'!X167</f>
        <v>0</v>
      </c>
      <c r="Y37" s="244">
        <f>+'Res Frotas'!Y167</f>
        <v>0</v>
      </c>
      <c r="Z37" s="244">
        <f>+'Res Frotas'!Z167</f>
        <v>0</v>
      </c>
      <c r="AA37" s="244">
        <f>+'Res Frotas'!AA167</f>
        <v>0</v>
      </c>
      <c r="AB37" s="244">
        <f>+'Res Frotas'!AB167</f>
        <v>0</v>
      </c>
      <c r="AC37" s="244">
        <f>+'Res Frotas'!AC167</f>
        <v>0</v>
      </c>
      <c r="AD37" s="244">
        <f>+'Res Frotas'!AD167</f>
        <v>0</v>
      </c>
      <c r="AE37" s="244">
        <f>+'Res Frotas'!AE167</f>
        <v>0</v>
      </c>
      <c r="AF37" s="244">
        <f>+'Res Frotas'!AF167</f>
        <v>0</v>
      </c>
      <c r="AG37" s="244">
        <f>+'Res Frotas'!AG167</f>
        <v>0</v>
      </c>
      <c r="AH37" s="244">
        <f>+'Res Frotas'!AH167</f>
        <v>0</v>
      </c>
      <c r="AI37" s="244">
        <f>+'Res Frotas'!AI167</f>
        <v>0</v>
      </c>
      <c r="AJ37" s="244">
        <f>+'Res Frotas'!AJ167</f>
        <v>0</v>
      </c>
      <c r="AK37" s="244">
        <f>+'Res Frotas'!AK167</f>
        <v>0</v>
      </c>
      <c r="AL37" s="244">
        <f>+'Res Frotas'!AL167</f>
        <v>0</v>
      </c>
      <c r="AM37" s="244">
        <f>+'Res Frotas'!AM167</f>
        <v>0</v>
      </c>
    </row>
    <row r="38" spans="1:41" ht="15.75" x14ac:dyDescent="0.25">
      <c r="A38" s="215" t="s">
        <v>249</v>
      </c>
      <c r="B38" s="195" t="s">
        <v>250</v>
      </c>
      <c r="C38" s="195">
        <f>+'Res Frotas'!D168</f>
        <v>8.16</v>
      </c>
      <c r="D38" s="244">
        <f t="shared" si="10"/>
        <v>8.16</v>
      </c>
      <c r="E38" s="244">
        <f>+'Res Frotas'!E168</f>
        <v>0</v>
      </c>
      <c r="F38" s="244">
        <f>+'Res Frotas'!F168</f>
        <v>0</v>
      </c>
      <c r="G38" s="244">
        <f>+'Res Frotas'!G168</f>
        <v>0</v>
      </c>
      <c r="H38" s="244">
        <f>+'Res Frotas'!H168</f>
        <v>0</v>
      </c>
      <c r="I38" s="244">
        <f>+'Res Frotas'!I168</f>
        <v>0</v>
      </c>
      <c r="J38" s="244">
        <f>+'Res Frotas'!J168</f>
        <v>0</v>
      </c>
      <c r="K38" s="244">
        <f>+'Res Frotas'!K168</f>
        <v>0</v>
      </c>
      <c r="L38" s="244">
        <f>+'Res Frotas'!L168</f>
        <v>0</v>
      </c>
      <c r="M38" s="244">
        <f>+'Res Frotas'!M168</f>
        <v>0</v>
      </c>
      <c r="N38" s="244">
        <f>+'Res Frotas'!N168</f>
        <v>0</v>
      </c>
      <c r="O38" s="244">
        <f>+'Res Frotas'!O168</f>
        <v>0</v>
      </c>
      <c r="P38" s="244">
        <f>+'Res Frotas'!P168</f>
        <v>0</v>
      </c>
      <c r="Q38" s="244">
        <f>+'Res Frotas'!Q168</f>
        <v>0</v>
      </c>
      <c r="R38" s="244">
        <f>+'Res Frotas'!R168</f>
        <v>0</v>
      </c>
      <c r="S38" s="244">
        <f>+'Res Frotas'!S168</f>
        <v>0</v>
      </c>
      <c r="T38" s="244">
        <f>+'Res Frotas'!T168</f>
        <v>0</v>
      </c>
      <c r="U38" s="244">
        <f>+'Res Frotas'!U168</f>
        <v>0</v>
      </c>
      <c r="V38" s="244">
        <f>+'Res Frotas'!V168</f>
        <v>0</v>
      </c>
      <c r="W38" s="244">
        <f>+'Res Frotas'!W168</f>
        <v>0</v>
      </c>
      <c r="X38" s="244">
        <f>+'Res Frotas'!X168</f>
        <v>0.81600000000000006</v>
      </c>
      <c r="Y38" s="244">
        <f>+'Res Frotas'!Y168</f>
        <v>0.81600000000000006</v>
      </c>
      <c r="Z38" s="244">
        <f>+'Res Frotas'!Z168</f>
        <v>0.81600000000000006</v>
      </c>
      <c r="AA38" s="244">
        <f>+'Res Frotas'!AA168</f>
        <v>0.81600000000000006</v>
      </c>
      <c r="AB38" s="244">
        <f>+'Res Frotas'!AB168</f>
        <v>0.81600000000000006</v>
      </c>
      <c r="AC38" s="244">
        <f>+'Res Frotas'!AC168</f>
        <v>0.81600000000000006</v>
      </c>
      <c r="AD38" s="244">
        <f>+'Res Frotas'!AD168</f>
        <v>0.81600000000000006</v>
      </c>
      <c r="AE38" s="244">
        <f>+'Res Frotas'!AE168</f>
        <v>0.81600000000000006</v>
      </c>
      <c r="AF38" s="244">
        <f>+'Res Frotas'!AF168</f>
        <v>0.81600000000000006</v>
      </c>
      <c r="AG38" s="244">
        <f>+'Res Frotas'!AG168</f>
        <v>0.81600000000000006</v>
      </c>
      <c r="AH38" s="244">
        <f>+'Res Frotas'!AH168</f>
        <v>0</v>
      </c>
      <c r="AI38" s="244">
        <f>+'Res Frotas'!AI168</f>
        <v>0</v>
      </c>
      <c r="AJ38" s="244">
        <f>+'Res Frotas'!AJ168</f>
        <v>0</v>
      </c>
      <c r="AK38" s="244">
        <f>+'Res Frotas'!AK168</f>
        <v>0</v>
      </c>
      <c r="AL38" s="244">
        <f>+'Res Frotas'!AL168</f>
        <v>0</v>
      </c>
      <c r="AM38" s="244">
        <f>+'Res Frotas'!AM168</f>
        <v>0</v>
      </c>
    </row>
    <row r="39" spans="1:41" ht="15.75" x14ac:dyDescent="0.25">
      <c r="A39" s="215" t="s">
        <v>251</v>
      </c>
      <c r="B39" s="195" t="s">
        <v>252</v>
      </c>
      <c r="C39" s="195"/>
      <c r="D39" s="244">
        <f t="shared" si="10"/>
        <v>0</v>
      </c>
      <c r="E39" s="244"/>
      <c r="F39" s="244"/>
      <c r="G39" s="244"/>
      <c r="H39" s="244"/>
      <c r="I39" s="358"/>
      <c r="J39" s="358"/>
      <c r="K39" s="358"/>
      <c r="L39" s="358"/>
      <c r="M39" s="358"/>
      <c r="N39" s="358"/>
      <c r="O39" s="358"/>
      <c r="P39" s="358"/>
      <c r="Q39" s="358"/>
      <c r="R39" s="358"/>
      <c r="S39" s="358"/>
      <c r="T39" s="358"/>
      <c r="U39" s="358"/>
      <c r="V39" s="358"/>
      <c r="W39" s="358"/>
      <c r="X39" s="358"/>
      <c r="Y39" s="358"/>
      <c r="Z39" s="358"/>
      <c r="AA39" s="358"/>
      <c r="AB39" s="358"/>
      <c r="AC39" s="358"/>
      <c r="AD39" s="358"/>
      <c r="AE39" s="358"/>
      <c r="AF39" s="358"/>
      <c r="AG39" s="358"/>
      <c r="AH39" s="358"/>
      <c r="AI39" s="358"/>
      <c r="AJ39" s="358"/>
      <c r="AK39" s="358"/>
      <c r="AL39" s="358"/>
      <c r="AM39" s="358"/>
    </row>
    <row r="40" spans="1:41" ht="15.75" x14ac:dyDescent="0.25">
      <c r="A40" s="215" t="s">
        <v>253</v>
      </c>
      <c r="B40" s="195" t="s">
        <v>254</v>
      </c>
      <c r="C40" s="234">
        <f>+'Capex CHILE'!D41</f>
        <v>16.331069080549057</v>
      </c>
      <c r="D40" s="244">
        <f t="shared" si="10"/>
        <v>16.33106908054906</v>
      </c>
      <c r="E40" s="244">
        <f>SUM(E36:E39)</f>
        <v>0</v>
      </c>
      <c r="F40" s="244">
        <f t="shared" ref="F40:AM40" si="11">SUM(F36:F39)</f>
        <v>0</v>
      </c>
      <c r="G40" s="244">
        <f t="shared" si="11"/>
        <v>0</v>
      </c>
      <c r="H40" s="244">
        <f t="shared" si="11"/>
        <v>0</v>
      </c>
      <c r="I40" s="244">
        <f t="shared" si="11"/>
        <v>1.7887182838092368E-2</v>
      </c>
      <c r="J40" s="244">
        <f t="shared" si="11"/>
        <v>2.1307388523756056E-2</v>
      </c>
      <c r="K40" s="244">
        <f t="shared" si="11"/>
        <v>2.5382957440036182E-2</v>
      </c>
      <c r="L40" s="244">
        <f t="shared" si="11"/>
        <v>3.0239740295689491E-2</v>
      </c>
      <c r="M40" s="244">
        <f t="shared" si="11"/>
        <v>3.6027808894079381E-2</v>
      </c>
      <c r="N40" s="244">
        <f t="shared" si="11"/>
        <v>4.2926128246414876E-2</v>
      </c>
      <c r="O40" s="244">
        <f t="shared" si="11"/>
        <v>5.1148131975336623E-2</v>
      </c>
      <c r="P40" s="244">
        <f t="shared" si="11"/>
        <v>6.0948376051715582E-2</v>
      </c>
      <c r="Q40" s="244">
        <f t="shared" si="11"/>
        <v>7.2630479906726331E-2</v>
      </c>
      <c r="R40" s="244">
        <f t="shared" si="11"/>
        <v>8.6556604579566612E-2</v>
      </c>
      <c r="S40" s="244">
        <f t="shared" si="11"/>
        <v>0.12295234021071472</v>
      </c>
      <c r="T40" s="244">
        <f t="shared" si="11"/>
        <v>0.14655218409340384</v>
      </c>
      <c r="U40" s="244">
        <f t="shared" si="11"/>
        <v>0.17469188300961275</v>
      </c>
      <c r="V40" s="244">
        <f t="shared" si="11"/>
        <v>0.20824672939484246</v>
      </c>
      <c r="W40" s="244">
        <f t="shared" si="11"/>
        <v>0.24826115964676254</v>
      </c>
      <c r="X40" s="244">
        <f t="shared" si="11"/>
        <v>1.1119815154534469</v>
      </c>
      <c r="Y40" s="244">
        <f t="shared" si="11"/>
        <v>1.1261306273386797</v>
      </c>
      <c r="Z40" s="244">
        <f t="shared" si="11"/>
        <v>1.1409565883728834</v>
      </c>
      <c r="AA40" s="244">
        <f t="shared" si="11"/>
        <v>1.1564918002771056</v>
      </c>
      <c r="AB40" s="244">
        <f t="shared" si="11"/>
        <v>1.1727702170644771</v>
      </c>
      <c r="AC40" s="244">
        <f t="shared" si="11"/>
        <v>1.1898274194660829</v>
      </c>
      <c r="AD40" s="244">
        <f t="shared" si="11"/>
        <v>1.2077006929282099</v>
      </c>
      <c r="AE40" s="244">
        <f t="shared" si="11"/>
        <v>1.2264291093524964</v>
      </c>
      <c r="AF40" s="244">
        <f t="shared" si="11"/>
        <v>1.2460536127587503</v>
      </c>
      <c r="AG40" s="244">
        <f t="shared" si="11"/>
        <v>1.2666171090588505</v>
      </c>
      <c r="AH40" s="244">
        <f t="shared" si="11"/>
        <v>0.47216456013919811</v>
      </c>
      <c r="AI40" s="244">
        <f t="shared" si="11"/>
        <v>0.47910731404729789</v>
      </c>
      <c r="AJ40" s="244">
        <f t="shared" si="11"/>
        <v>0.50055455284019468</v>
      </c>
      <c r="AK40" s="244">
        <f t="shared" si="11"/>
        <v>0.5229625507853386</v>
      </c>
      <c r="AL40" s="244">
        <f t="shared" si="11"/>
        <v>0.56917076492312291</v>
      </c>
      <c r="AM40" s="244">
        <f t="shared" si="11"/>
        <v>0.59639155063617488</v>
      </c>
    </row>
    <row r="41" spans="1:41" ht="15.75" x14ac:dyDescent="0.25">
      <c r="A41" s="215"/>
      <c r="B41" s="195"/>
      <c r="C41" s="195"/>
      <c r="D41" s="244"/>
      <c r="E41" s="244"/>
      <c r="F41" s="244"/>
      <c r="G41" s="244"/>
      <c r="H41" s="244"/>
      <c r="I41" s="244"/>
      <c r="J41" s="244"/>
      <c r="K41" s="244"/>
      <c r="L41" s="244"/>
      <c r="M41" s="244"/>
      <c r="N41" s="244"/>
      <c r="O41" s="244"/>
      <c r="P41" s="244"/>
      <c r="Q41" s="244"/>
      <c r="R41" s="244"/>
      <c r="S41" s="244"/>
      <c r="T41" s="244"/>
      <c r="U41" s="244"/>
      <c r="V41" s="244"/>
      <c r="W41" s="244"/>
      <c r="X41" s="244"/>
      <c r="Y41" s="244"/>
      <c r="Z41" s="244"/>
      <c r="AA41" s="244"/>
      <c r="AB41" s="244"/>
      <c r="AC41" s="244"/>
      <c r="AD41" s="244"/>
      <c r="AE41" s="244"/>
      <c r="AF41" s="244"/>
      <c r="AG41" s="244"/>
      <c r="AH41" s="244"/>
      <c r="AI41" s="244"/>
      <c r="AJ41" s="244"/>
      <c r="AK41" s="244"/>
      <c r="AL41" s="244"/>
      <c r="AM41" s="244"/>
    </row>
    <row r="42" spans="1:41" ht="15.75" x14ac:dyDescent="0.25">
      <c r="A42" s="213" t="s">
        <v>255</v>
      </c>
      <c r="B42" s="214" t="s">
        <v>256</v>
      </c>
      <c r="C42" s="235">
        <f>+'Capex CHILE'!D43</f>
        <v>240.19288726236726</v>
      </c>
      <c r="D42" s="243">
        <f t="shared" ref="D42" si="12">SUM(E42:AM42)</f>
        <v>240.19288726236735</v>
      </c>
      <c r="E42" s="243">
        <f>+E40+E33</f>
        <v>0</v>
      </c>
      <c r="F42" s="243">
        <f t="shared" ref="F42:AM42" si="13">+F40+F33</f>
        <v>40.170707070707074</v>
      </c>
      <c r="G42" s="243">
        <f t="shared" si="13"/>
        <v>40.170707070707074</v>
      </c>
      <c r="H42" s="243">
        <f t="shared" si="13"/>
        <v>55.332525252525258</v>
      </c>
      <c r="I42" s="243">
        <f t="shared" si="13"/>
        <v>20.067640999028082</v>
      </c>
      <c r="J42" s="243">
        <f t="shared" si="13"/>
        <v>20.071584602332933</v>
      </c>
      <c r="K42" s="243">
        <f t="shared" si="13"/>
        <v>20.076185563618811</v>
      </c>
      <c r="L42" s="243">
        <f t="shared" si="13"/>
        <v>20.081569741305358</v>
      </c>
      <c r="M42" s="243">
        <f t="shared" si="13"/>
        <v>0.17788721493694776</v>
      </c>
      <c r="N42" s="243">
        <f t="shared" si="13"/>
        <v>0.18531695729609954</v>
      </c>
      <c r="O42" s="243">
        <f t="shared" si="13"/>
        <v>0.19407240980710647</v>
      </c>
      <c r="P42" s="243">
        <f t="shared" si="13"/>
        <v>0.20440813627301802</v>
      </c>
      <c r="Q42" s="243">
        <f t="shared" si="13"/>
        <v>0.35359746095750622</v>
      </c>
      <c r="R42" s="243">
        <f t="shared" si="13"/>
        <v>0.37617194970049372</v>
      </c>
      <c r="S42" s="243">
        <f t="shared" si="13"/>
        <v>0.26857452378228608</v>
      </c>
      <c r="T42" s="243">
        <f t="shared" si="13"/>
        <v>0.29272013665023744</v>
      </c>
      <c r="U42" s="243">
        <f t="shared" si="13"/>
        <v>0.32140768579945711</v>
      </c>
      <c r="V42" s="243">
        <f t="shared" si="13"/>
        <v>0.35551247171450445</v>
      </c>
      <c r="W42" s="243">
        <f t="shared" si="13"/>
        <v>0.39607893887360257</v>
      </c>
      <c r="X42" s="243">
        <f t="shared" si="13"/>
        <v>1.4645707973068192</v>
      </c>
      <c r="Y42" s="243">
        <f t="shared" si="13"/>
        <v>1.4824475054817614</v>
      </c>
      <c r="Z42" s="243">
        <f t="shared" si="13"/>
        <v>1.638012716606426</v>
      </c>
      <c r="AA42" s="243">
        <f t="shared" si="13"/>
        <v>1.5203902219910936</v>
      </c>
      <c r="AB42" s="243">
        <f t="shared" si="13"/>
        <v>1.5405235525840817</v>
      </c>
      <c r="AC42" s="243">
        <f t="shared" si="13"/>
        <v>1.5614790837644112</v>
      </c>
      <c r="AD42" s="243">
        <f t="shared" si="13"/>
        <v>1.5832945982518292</v>
      </c>
      <c r="AE42" s="243">
        <f t="shared" si="13"/>
        <v>1.7429793679122023</v>
      </c>
      <c r="AF42" s="243">
        <f t="shared" si="13"/>
        <v>1.6296657546376641</v>
      </c>
      <c r="AG42" s="243">
        <f t="shared" si="13"/>
        <v>1.6543062698842106</v>
      </c>
      <c r="AH42" s="243">
        <f t="shared" si="13"/>
        <v>0.59416078132813221</v>
      </c>
      <c r="AI42" s="243">
        <f t="shared" si="13"/>
        <v>0.84752591782153541</v>
      </c>
      <c r="AJ42" s="243">
        <f t="shared" si="13"/>
        <v>0.87264800686308885</v>
      </c>
      <c r="AK42" s="243">
        <f t="shared" si="13"/>
        <v>1.3898779204022134</v>
      </c>
      <c r="AL42" s="243">
        <f t="shared" si="13"/>
        <v>0.97794503087975659</v>
      </c>
      <c r="AM42" s="243">
        <f t="shared" si="13"/>
        <v>0.59639155063617488</v>
      </c>
    </row>
    <row r="43" spans="1:41" ht="15.75" x14ac:dyDescent="0.25">
      <c r="A43" s="215"/>
      <c r="B43" s="195"/>
      <c r="C43" s="234"/>
      <c r="D43" s="244"/>
      <c r="E43" s="244"/>
      <c r="F43" s="244"/>
      <c r="G43" s="244"/>
      <c r="H43" s="244"/>
      <c r="I43" s="244"/>
      <c r="J43" s="244"/>
      <c r="K43" s="244"/>
      <c r="L43" s="244"/>
      <c r="M43" s="244"/>
      <c r="N43" s="244"/>
      <c r="O43" s="244"/>
      <c r="P43" s="244"/>
      <c r="Q43" s="244"/>
      <c r="R43" s="244"/>
      <c r="S43" s="244"/>
      <c r="T43" s="244"/>
      <c r="U43" s="244"/>
      <c r="V43" s="244"/>
      <c r="W43" s="244"/>
      <c r="X43" s="244"/>
      <c r="Y43" s="244"/>
      <c r="Z43" s="244"/>
      <c r="AA43" s="244"/>
      <c r="AB43" s="244"/>
      <c r="AC43" s="244"/>
      <c r="AD43" s="244"/>
      <c r="AE43" s="244"/>
      <c r="AF43" s="244"/>
      <c r="AG43" s="244"/>
      <c r="AH43" s="244"/>
      <c r="AI43" s="244"/>
      <c r="AJ43" s="244"/>
      <c r="AK43" s="244"/>
      <c r="AL43" s="244"/>
      <c r="AM43" s="244"/>
    </row>
    <row r="44" spans="1:41" ht="15.75" x14ac:dyDescent="0.25">
      <c r="A44" s="213" t="s">
        <v>257</v>
      </c>
      <c r="B44" s="214" t="s">
        <v>258</v>
      </c>
      <c r="C44" s="235">
        <f>+'Capex CHILE'!D45</f>
        <v>0</v>
      </c>
      <c r="D44" s="243">
        <f t="shared" ref="D44" si="14">SUM(E44:AM44)</f>
        <v>0</v>
      </c>
      <c r="E44" s="243">
        <f>+'Capex CHILE'!E45</f>
        <v>0</v>
      </c>
      <c r="F44" s="243">
        <f>+'Capex CHILE'!F45</f>
        <v>0</v>
      </c>
      <c r="G44" s="243">
        <f>+'Capex CHILE'!G45</f>
        <v>0</v>
      </c>
      <c r="H44" s="243">
        <f>+'Capex CHILE'!H45</f>
        <v>0</v>
      </c>
      <c r="I44" s="243">
        <f>+'Capex CHILE'!I45</f>
        <v>0</v>
      </c>
      <c r="J44" s="243"/>
      <c r="K44" s="243"/>
      <c r="L44" s="243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3"/>
      <c r="AH44" s="243"/>
      <c r="AI44" s="243"/>
      <c r="AJ44" s="243"/>
      <c r="AK44" s="243"/>
      <c r="AL44" s="243"/>
      <c r="AM44" s="243"/>
    </row>
    <row r="45" spans="1:41" ht="15.75" x14ac:dyDescent="0.25">
      <c r="A45" s="213"/>
      <c r="B45" s="195"/>
      <c r="C45" s="234"/>
      <c r="D45" s="244"/>
      <c r="E45" s="244"/>
      <c r="F45" s="244"/>
      <c r="G45" s="244"/>
      <c r="H45" s="244"/>
      <c r="I45" s="244"/>
      <c r="J45" s="244"/>
      <c r="K45" s="244"/>
      <c r="L45" s="244"/>
      <c r="M45" s="244"/>
      <c r="N45" s="244"/>
      <c r="O45" s="244"/>
      <c r="P45" s="244"/>
      <c r="Q45" s="244"/>
      <c r="R45" s="244"/>
      <c r="S45" s="244"/>
      <c r="T45" s="244"/>
      <c r="U45" s="244"/>
      <c r="V45" s="244"/>
      <c r="W45" s="244"/>
      <c r="X45" s="244"/>
      <c r="Y45" s="244"/>
      <c r="Z45" s="244"/>
      <c r="AA45" s="244"/>
      <c r="AB45" s="244"/>
      <c r="AC45" s="244"/>
      <c r="AD45" s="244"/>
      <c r="AE45" s="244"/>
      <c r="AF45" s="244"/>
      <c r="AG45" s="244"/>
      <c r="AH45" s="244"/>
      <c r="AI45" s="244"/>
      <c r="AJ45" s="244"/>
      <c r="AK45" s="244"/>
      <c r="AL45" s="244"/>
      <c r="AM45" s="244"/>
    </row>
    <row r="46" spans="1:41" ht="16.5" thickBot="1" x14ac:dyDescent="0.3">
      <c r="A46" s="228" t="s">
        <v>259</v>
      </c>
      <c r="B46" s="220" t="s">
        <v>260</v>
      </c>
      <c r="C46" s="236">
        <f>+'Capex CHILE'!D47</f>
        <v>240.19288726236726</v>
      </c>
      <c r="D46" s="245">
        <f t="shared" ref="D46" si="15">SUM(E46:AM46)</f>
        <v>240.19288726236735</v>
      </c>
      <c r="E46" s="245">
        <f>+E44+E42</f>
        <v>0</v>
      </c>
      <c r="F46" s="245">
        <f t="shared" ref="F46:AM46" si="16">+F44+F42</f>
        <v>40.170707070707074</v>
      </c>
      <c r="G46" s="245">
        <f t="shared" si="16"/>
        <v>40.170707070707074</v>
      </c>
      <c r="H46" s="245">
        <f t="shared" si="16"/>
        <v>55.332525252525258</v>
      </c>
      <c r="I46" s="245">
        <f t="shared" si="16"/>
        <v>20.067640999028082</v>
      </c>
      <c r="J46" s="245">
        <f t="shared" si="16"/>
        <v>20.071584602332933</v>
      </c>
      <c r="K46" s="245">
        <f t="shared" si="16"/>
        <v>20.076185563618811</v>
      </c>
      <c r="L46" s="245">
        <f t="shared" si="16"/>
        <v>20.081569741305358</v>
      </c>
      <c r="M46" s="245">
        <f t="shared" si="16"/>
        <v>0.17788721493694776</v>
      </c>
      <c r="N46" s="245">
        <f t="shared" si="16"/>
        <v>0.18531695729609954</v>
      </c>
      <c r="O46" s="245">
        <f t="shared" si="16"/>
        <v>0.19407240980710647</v>
      </c>
      <c r="P46" s="245">
        <f t="shared" si="16"/>
        <v>0.20440813627301802</v>
      </c>
      <c r="Q46" s="245">
        <f t="shared" si="16"/>
        <v>0.35359746095750622</v>
      </c>
      <c r="R46" s="245">
        <f t="shared" si="16"/>
        <v>0.37617194970049372</v>
      </c>
      <c r="S46" s="245">
        <f t="shared" si="16"/>
        <v>0.26857452378228608</v>
      </c>
      <c r="T46" s="245">
        <f t="shared" si="16"/>
        <v>0.29272013665023744</v>
      </c>
      <c r="U46" s="245">
        <f t="shared" si="16"/>
        <v>0.32140768579945711</v>
      </c>
      <c r="V46" s="245">
        <f t="shared" si="16"/>
        <v>0.35551247171450445</v>
      </c>
      <c r="W46" s="245">
        <f t="shared" si="16"/>
        <v>0.39607893887360257</v>
      </c>
      <c r="X46" s="245">
        <f t="shared" si="16"/>
        <v>1.4645707973068192</v>
      </c>
      <c r="Y46" s="245">
        <f t="shared" si="16"/>
        <v>1.4824475054817614</v>
      </c>
      <c r="Z46" s="245">
        <f t="shared" si="16"/>
        <v>1.638012716606426</v>
      </c>
      <c r="AA46" s="245">
        <f t="shared" si="16"/>
        <v>1.5203902219910936</v>
      </c>
      <c r="AB46" s="245">
        <f t="shared" si="16"/>
        <v>1.5405235525840817</v>
      </c>
      <c r="AC46" s="245">
        <f t="shared" si="16"/>
        <v>1.5614790837644112</v>
      </c>
      <c r="AD46" s="245">
        <f t="shared" si="16"/>
        <v>1.5832945982518292</v>
      </c>
      <c r="AE46" s="245">
        <f t="shared" si="16"/>
        <v>1.7429793679122023</v>
      </c>
      <c r="AF46" s="245">
        <f t="shared" si="16"/>
        <v>1.6296657546376641</v>
      </c>
      <c r="AG46" s="245">
        <f t="shared" si="16"/>
        <v>1.6543062698842106</v>
      </c>
      <c r="AH46" s="245">
        <f t="shared" si="16"/>
        <v>0.59416078132813221</v>
      </c>
      <c r="AI46" s="245">
        <f t="shared" si="16"/>
        <v>0.84752591782153541</v>
      </c>
      <c r="AJ46" s="245">
        <f t="shared" si="16"/>
        <v>0.87264800686308885</v>
      </c>
      <c r="AK46" s="245">
        <f t="shared" si="16"/>
        <v>1.3898779204022134</v>
      </c>
      <c r="AL46" s="245">
        <f t="shared" si="16"/>
        <v>0.97794503087975659</v>
      </c>
      <c r="AM46" s="245">
        <f t="shared" si="16"/>
        <v>0.59639155063617488</v>
      </c>
    </row>
    <row r="47" spans="1:41" ht="15.75" x14ac:dyDescent="0.25">
      <c r="A47" s="195" t="s">
        <v>1175</v>
      </c>
      <c r="B47" s="195"/>
      <c r="C47" s="195"/>
      <c r="D47" s="195"/>
      <c r="E47" s="195"/>
      <c r="F47" s="195"/>
      <c r="G47" s="195"/>
    </row>
    <row r="48" spans="1:41" ht="15.75" x14ac:dyDescent="0.25">
      <c r="A48" s="195" t="s">
        <v>484</v>
      </c>
      <c r="B48" s="195"/>
      <c r="C48" s="195"/>
      <c r="D48" s="195">
        <f>+'Capex CHILE'!D47</f>
        <v>240.19288726236726</v>
      </c>
      <c r="E48" s="195"/>
      <c r="F48" s="195"/>
      <c r="G48" s="195"/>
    </row>
    <row r="49" spans="1:39" ht="15.75" x14ac:dyDescent="0.25">
      <c r="A49" s="195"/>
      <c r="B49" s="195"/>
      <c r="C49" s="195"/>
      <c r="D49" s="195"/>
      <c r="E49" s="195"/>
      <c r="F49" s="195"/>
      <c r="G49" s="195"/>
    </row>
    <row r="50" spans="1:39" ht="15.75" x14ac:dyDescent="0.25">
      <c r="A50" s="214" t="s">
        <v>267</v>
      </c>
      <c r="F50" s="195"/>
      <c r="G50" s="195"/>
    </row>
    <row r="51" spans="1:39" ht="15.75" x14ac:dyDescent="0.25">
      <c r="A51" s="49" t="s">
        <v>284</v>
      </c>
      <c r="B51" s="49"/>
      <c r="D51" s="195"/>
      <c r="E51" s="195"/>
      <c r="F51" s="195"/>
      <c r="G51" s="195"/>
    </row>
    <row r="52" spans="1:39" ht="16.5" thickBot="1" x14ac:dyDescent="0.3">
      <c r="A52" s="292" t="s">
        <v>545</v>
      </c>
      <c r="B52" s="246"/>
      <c r="D52" s="195"/>
      <c r="E52" s="195"/>
      <c r="F52" s="195"/>
      <c r="G52" s="195"/>
    </row>
    <row r="53" spans="1:39" ht="15.75" x14ac:dyDescent="0.25">
      <c r="A53" s="293"/>
      <c r="B53" s="285"/>
      <c r="C53" s="285"/>
      <c r="D53" s="317" t="s">
        <v>481</v>
      </c>
      <c r="E53" s="320">
        <v>2011</v>
      </c>
      <c r="F53" s="320">
        <v>2012</v>
      </c>
      <c r="G53" s="320">
        <v>2013</v>
      </c>
      <c r="H53" s="320">
        <v>2014</v>
      </c>
      <c r="I53" s="294">
        <v>2015</v>
      </c>
      <c r="J53" s="320">
        <f t="shared" ref="J53:AM53" si="17">I53+1</f>
        <v>2016</v>
      </c>
      <c r="K53" s="320">
        <f t="shared" si="17"/>
        <v>2017</v>
      </c>
      <c r="L53" s="320">
        <f t="shared" si="17"/>
        <v>2018</v>
      </c>
      <c r="M53" s="320">
        <f t="shared" si="17"/>
        <v>2019</v>
      </c>
      <c r="N53" s="320">
        <f t="shared" si="17"/>
        <v>2020</v>
      </c>
      <c r="O53" s="320">
        <f t="shared" si="17"/>
        <v>2021</v>
      </c>
      <c r="P53" s="320">
        <f t="shared" si="17"/>
        <v>2022</v>
      </c>
      <c r="Q53" s="320">
        <f t="shared" si="17"/>
        <v>2023</v>
      </c>
      <c r="R53" s="320">
        <f t="shared" si="17"/>
        <v>2024</v>
      </c>
      <c r="S53" s="42">
        <f t="shared" si="17"/>
        <v>2025</v>
      </c>
      <c r="T53" s="320">
        <f t="shared" si="17"/>
        <v>2026</v>
      </c>
      <c r="U53" s="320">
        <f t="shared" si="17"/>
        <v>2027</v>
      </c>
      <c r="V53" s="42">
        <f t="shared" si="17"/>
        <v>2028</v>
      </c>
      <c r="W53" s="320">
        <f t="shared" si="17"/>
        <v>2029</v>
      </c>
      <c r="X53" s="294">
        <f t="shared" si="17"/>
        <v>2030</v>
      </c>
      <c r="Y53" s="320">
        <f t="shared" si="17"/>
        <v>2031</v>
      </c>
      <c r="Z53" s="320">
        <f t="shared" si="17"/>
        <v>2032</v>
      </c>
      <c r="AA53" s="320">
        <f t="shared" si="17"/>
        <v>2033</v>
      </c>
      <c r="AB53" s="320">
        <f t="shared" si="17"/>
        <v>2034</v>
      </c>
      <c r="AC53" s="320">
        <f t="shared" si="17"/>
        <v>2035</v>
      </c>
      <c r="AD53" s="320">
        <f t="shared" si="17"/>
        <v>2036</v>
      </c>
      <c r="AE53" s="320">
        <f t="shared" si="17"/>
        <v>2037</v>
      </c>
      <c r="AF53" s="320">
        <f t="shared" si="17"/>
        <v>2038</v>
      </c>
      <c r="AG53" s="320">
        <f t="shared" si="17"/>
        <v>2039</v>
      </c>
      <c r="AH53" s="320">
        <f t="shared" si="17"/>
        <v>2040</v>
      </c>
      <c r="AI53" s="320">
        <f t="shared" si="17"/>
        <v>2041</v>
      </c>
      <c r="AJ53" s="320">
        <f t="shared" si="17"/>
        <v>2042</v>
      </c>
      <c r="AK53" s="320">
        <f t="shared" si="17"/>
        <v>2043</v>
      </c>
      <c r="AL53" s="320">
        <f t="shared" si="17"/>
        <v>2044</v>
      </c>
      <c r="AM53" s="294">
        <f t="shared" si="17"/>
        <v>2045</v>
      </c>
    </row>
    <row r="54" spans="1:39" ht="16.5" thickBot="1" x14ac:dyDescent="0.3">
      <c r="A54" s="296"/>
      <c r="B54" s="39"/>
      <c r="C54" s="39"/>
      <c r="D54" s="43" t="s">
        <v>132</v>
      </c>
      <c r="E54" s="43"/>
      <c r="F54" s="43"/>
      <c r="G54" s="43"/>
      <c r="H54" s="43"/>
      <c r="I54" s="297" t="s">
        <v>112</v>
      </c>
      <c r="J54" s="43" t="s">
        <v>427</v>
      </c>
      <c r="K54" s="43" t="s">
        <v>428</v>
      </c>
      <c r="L54" s="43" t="s">
        <v>429</v>
      </c>
      <c r="M54" s="43" t="s">
        <v>430</v>
      </c>
      <c r="N54" s="43" t="s">
        <v>431</v>
      </c>
      <c r="O54" s="43" t="s">
        <v>432</v>
      </c>
      <c r="P54" s="43" t="s">
        <v>433</v>
      </c>
      <c r="Q54" s="43" t="s">
        <v>434</v>
      </c>
      <c r="R54" s="43" t="s">
        <v>435</v>
      </c>
      <c r="S54" s="44" t="s">
        <v>436</v>
      </c>
      <c r="T54" s="43" t="s">
        <v>437</v>
      </c>
      <c r="U54" s="43" t="s">
        <v>438</v>
      </c>
      <c r="V54" s="44" t="s">
        <v>439</v>
      </c>
      <c r="W54" s="43" t="s">
        <v>440</v>
      </c>
      <c r="X54" s="297" t="s">
        <v>113</v>
      </c>
      <c r="Y54" s="43" t="s">
        <v>441</v>
      </c>
      <c r="Z54" s="43" t="s">
        <v>442</v>
      </c>
      <c r="AA54" s="43" t="s">
        <v>443</v>
      </c>
      <c r="AB54" s="43" t="s">
        <v>444</v>
      </c>
      <c r="AC54" s="43" t="s">
        <v>445</v>
      </c>
      <c r="AD54" s="43" t="s">
        <v>446</v>
      </c>
      <c r="AE54" s="43" t="s">
        <v>447</v>
      </c>
      <c r="AF54" s="43" t="s">
        <v>448</v>
      </c>
      <c r="AG54" s="43" t="s">
        <v>449</v>
      </c>
      <c r="AH54" s="43" t="s">
        <v>450</v>
      </c>
      <c r="AI54" s="43" t="s">
        <v>451</v>
      </c>
      <c r="AJ54" s="43" t="s">
        <v>452</v>
      </c>
      <c r="AK54" s="43" t="s">
        <v>453</v>
      </c>
      <c r="AL54" s="43" t="s">
        <v>454</v>
      </c>
      <c r="AM54" s="297" t="s">
        <v>114</v>
      </c>
    </row>
    <row r="55" spans="1:39" ht="15.75" x14ac:dyDescent="0.25">
      <c r="A55" s="213" t="s">
        <v>206</v>
      </c>
      <c r="B55" s="214" t="s">
        <v>207</v>
      </c>
      <c r="C55" s="214"/>
      <c r="D55" s="195"/>
      <c r="E55" s="195"/>
      <c r="F55" s="195"/>
      <c r="G55" s="195"/>
      <c r="H55" s="195"/>
    </row>
    <row r="56" spans="1:39" ht="15.75" x14ac:dyDescent="0.25">
      <c r="A56" s="215" t="s">
        <v>208</v>
      </c>
      <c r="B56" s="195" t="s">
        <v>209</v>
      </c>
      <c r="C56" s="195"/>
      <c r="D56" s="244">
        <f>SUM(E56:AM56)</f>
        <v>0</v>
      </c>
      <c r="E56" s="244">
        <f>+'Capex CHILE'!E57</f>
        <v>0</v>
      </c>
      <c r="F56" s="244">
        <f>+'Capex CHILE'!F57</f>
        <v>0</v>
      </c>
      <c r="G56" s="244">
        <f>+'Capex CHILE'!G57</f>
        <v>0</v>
      </c>
      <c r="H56" s="244">
        <f>+'Capex CHILE'!H57</f>
        <v>0</v>
      </c>
      <c r="I56" s="244">
        <f>+'Capex CHILE'!I57</f>
        <v>0</v>
      </c>
      <c r="J56" s="358"/>
      <c r="K56" s="358"/>
      <c r="L56" s="358"/>
      <c r="M56" s="358"/>
      <c r="N56" s="358"/>
      <c r="O56" s="358"/>
      <c r="P56" s="358"/>
      <c r="Q56" s="358"/>
      <c r="R56" s="358"/>
      <c r="S56" s="358"/>
      <c r="T56" s="358"/>
      <c r="U56" s="358"/>
      <c r="V56" s="358"/>
      <c r="W56" s="358"/>
      <c r="X56" s="358"/>
      <c r="Y56" s="358"/>
      <c r="Z56" s="358"/>
      <c r="AA56" s="358"/>
      <c r="AB56" s="358"/>
      <c r="AC56" s="358"/>
      <c r="AD56" s="358"/>
      <c r="AE56" s="358"/>
      <c r="AF56" s="358"/>
      <c r="AG56" s="358"/>
      <c r="AH56" s="358"/>
      <c r="AI56" s="358"/>
      <c r="AJ56" s="358"/>
      <c r="AK56" s="358"/>
      <c r="AL56" s="358"/>
      <c r="AM56" s="358"/>
    </row>
    <row r="57" spans="1:39" ht="15.75" x14ac:dyDescent="0.25">
      <c r="A57" s="215" t="s">
        <v>210</v>
      </c>
      <c r="B57" s="195" t="s">
        <v>211</v>
      </c>
      <c r="C57" s="195"/>
      <c r="D57" s="244">
        <f t="shared" ref="D57:D64" si="18">SUM(E57:AM57)</f>
        <v>0</v>
      </c>
      <c r="E57" s="244">
        <f>+'Capex CHILE'!E58</f>
        <v>0</v>
      </c>
      <c r="F57" s="244">
        <f>+'Capex CHILE'!F58</f>
        <v>0</v>
      </c>
      <c r="G57" s="244">
        <f>+'Capex CHILE'!G58</f>
        <v>0</v>
      </c>
      <c r="H57" s="244">
        <f>+'Capex CHILE'!H58</f>
        <v>0</v>
      </c>
      <c r="I57" s="244">
        <f>+'Capex CHILE'!I58</f>
        <v>0</v>
      </c>
      <c r="J57" s="358"/>
      <c r="K57" s="358"/>
      <c r="L57" s="358"/>
      <c r="M57" s="358"/>
      <c r="N57" s="358"/>
      <c r="O57" s="358"/>
      <c r="P57" s="358"/>
      <c r="Q57" s="358"/>
      <c r="R57" s="358"/>
      <c r="S57" s="358"/>
      <c r="T57" s="358"/>
      <c r="U57" s="358"/>
      <c r="V57" s="358"/>
      <c r="W57" s="358"/>
      <c r="X57" s="358"/>
      <c r="Y57" s="358"/>
      <c r="Z57" s="358"/>
      <c r="AA57" s="358"/>
      <c r="AB57" s="358"/>
      <c r="AC57" s="358"/>
      <c r="AD57" s="358"/>
      <c r="AE57" s="358"/>
      <c r="AF57" s="358"/>
      <c r="AG57" s="358"/>
      <c r="AH57" s="358"/>
      <c r="AI57" s="358"/>
      <c r="AJ57" s="358"/>
      <c r="AK57" s="358"/>
      <c r="AL57" s="358"/>
      <c r="AM57" s="358"/>
    </row>
    <row r="58" spans="1:39" ht="15.75" x14ac:dyDescent="0.25">
      <c r="A58" s="215" t="s">
        <v>212</v>
      </c>
      <c r="B58" s="195" t="s">
        <v>973</v>
      </c>
      <c r="C58" s="288">
        <f>+'Orç Rec Super Chile'!D47</f>
        <v>177.4</v>
      </c>
      <c r="D58" s="244">
        <f t="shared" si="18"/>
        <v>177.40000000000003</v>
      </c>
      <c r="E58" s="244">
        <f>+'Orç Rec Super Chile'!E47</f>
        <v>0</v>
      </c>
      <c r="F58" s="244">
        <f>+'Orç Rec Super Chile'!F47</f>
        <v>35.480000000000004</v>
      </c>
      <c r="G58" s="244">
        <f>+'Orç Rec Super Chile'!G47</f>
        <v>35.480000000000004</v>
      </c>
      <c r="H58" s="244">
        <f>+'Orç Rec Super Chile'!H47</f>
        <v>35.480000000000004</v>
      </c>
      <c r="I58" s="244">
        <f>+'Orç Rec Super Chile'!I47</f>
        <v>17.740000000000002</v>
      </c>
      <c r="J58" s="244">
        <f>+'Orç Rec Super Chile'!J47</f>
        <v>17.740000000000002</v>
      </c>
      <c r="K58" s="244">
        <f>+'Orç Rec Super Chile'!K47</f>
        <v>17.740000000000002</v>
      </c>
      <c r="L58" s="244">
        <f>+'Orç Rec Super Chile'!L47</f>
        <v>17.740000000000002</v>
      </c>
      <c r="M58" s="244">
        <f>+'Orç Rec Super Chile'!M47</f>
        <v>0</v>
      </c>
      <c r="N58" s="358"/>
      <c r="O58" s="358"/>
      <c r="P58" s="358"/>
      <c r="Q58" s="358"/>
      <c r="R58" s="358"/>
      <c r="S58" s="358"/>
      <c r="T58" s="358"/>
      <c r="U58" s="358"/>
      <c r="V58" s="358"/>
      <c r="W58" s="358"/>
      <c r="X58" s="358"/>
      <c r="Y58" s="358"/>
      <c r="Z58" s="358"/>
      <c r="AA58" s="358"/>
      <c r="AB58" s="358"/>
      <c r="AC58" s="358"/>
      <c r="AD58" s="358"/>
      <c r="AE58" s="358"/>
      <c r="AF58" s="358"/>
      <c r="AG58" s="358"/>
      <c r="AH58" s="358"/>
      <c r="AI58" s="358"/>
      <c r="AJ58" s="358"/>
      <c r="AK58" s="358"/>
      <c r="AL58" s="358"/>
      <c r="AM58" s="358"/>
    </row>
    <row r="59" spans="1:39" ht="15.75" x14ac:dyDescent="0.25">
      <c r="A59" s="215" t="s">
        <v>214</v>
      </c>
      <c r="B59" s="195" t="s">
        <v>215</v>
      </c>
      <c r="C59" s="195"/>
      <c r="D59" s="244">
        <f t="shared" si="18"/>
        <v>1.8739393939393942</v>
      </c>
      <c r="E59" s="244">
        <f>'Orç Licen1 '!J269</f>
        <v>0</v>
      </c>
      <c r="F59" s="244">
        <f>'Orç Licen1 '!K269</f>
        <v>0.3507070707070708</v>
      </c>
      <c r="G59" s="244">
        <f>'Orç Licen1 '!L269</f>
        <v>0.3507070707070708</v>
      </c>
      <c r="H59" s="244">
        <f>'Orç Licen1 '!M269</f>
        <v>0.48767676767676782</v>
      </c>
      <c r="I59" s="244">
        <f>'Orç Licen1 '!N269</f>
        <v>0</v>
      </c>
      <c r="J59" s="244">
        <f>'Orç Licen1 '!O269</f>
        <v>0</v>
      </c>
      <c r="K59" s="244">
        <f>'Orç Licen1 '!P269</f>
        <v>0</v>
      </c>
      <c r="L59" s="244">
        <f>'Orç Licen1 '!Q269</f>
        <v>0</v>
      </c>
      <c r="M59" s="244">
        <f>'Orç Licen1 '!R269</f>
        <v>0</v>
      </c>
      <c r="N59" s="244">
        <f>'Orç Licen1 '!S269</f>
        <v>0</v>
      </c>
      <c r="O59" s="244">
        <f>'Orç Licen1 '!T269</f>
        <v>0</v>
      </c>
      <c r="P59" s="244">
        <f>'Orç Licen1 '!U269</f>
        <v>0</v>
      </c>
      <c r="Q59" s="244">
        <f>'Orç Licen1 '!V269</f>
        <v>0.13696969696969699</v>
      </c>
      <c r="R59" s="244">
        <f>'Orç Licen1 '!W269</f>
        <v>0</v>
      </c>
      <c r="S59" s="244">
        <f>'Orç Licen1 '!X269</f>
        <v>0</v>
      </c>
      <c r="T59" s="244">
        <f>'Orç Licen1 '!Y269</f>
        <v>0</v>
      </c>
      <c r="U59" s="244">
        <f>'Orç Licen1 '!Z269</f>
        <v>0</v>
      </c>
      <c r="V59" s="244">
        <f>'Orç Licen1 '!AA269</f>
        <v>0</v>
      </c>
      <c r="W59" s="244">
        <f>'Orç Licen1 '!AB269</f>
        <v>0</v>
      </c>
      <c r="X59" s="244">
        <f>'Orç Licen1 '!AC269</f>
        <v>0</v>
      </c>
      <c r="Y59" s="244">
        <f>'Orç Licen1 '!AD269</f>
        <v>0</v>
      </c>
      <c r="Z59" s="244">
        <f>'Orç Licen1 '!AE269</f>
        <v>0.13696969696969699</v>
      </c>
      <c r="AA59" s="244">
        <f>'Orç Licen1 '!AF269</f>
        <v>0</v>
      </c>
      <c r="AB59" s="244">
        <f>'Orç Licen1 '!AG269</f>
        <v>0</v>
      </c>
      <c r="AC59" s="244">
        <f>'Orç Licen1 '!AH269</f>
        <v>0.13696969696969699</v>
      </c>
      <c r="AD59" s="244">
        <f>'Orç Licen1 '!AI269</f>
        <v>0</v>
      </c>
      <c r="AE59" s="244">
        <f>'Orç Licen1 '!AJ269</f>
        <v>0</v>
      </c>
      <c r="AF59" s="244">
        <f>'Orç Licen1 '!AK269</f>
        <v>0</v>
      </c>
      <c r="AG59" s="244">
        <f>'Orç Licen1 '!AL269</f>
        <v>0.13696969696969699</v>
      </c>
      <c r="AH59" s="244">
        <f>'Orç Licen1 '!AM269</f>
        <v>0</v>
      </c>
      <c r="AI59" s="244">
        <f>'Orç Licen1 '!AN269</f>
        <v>0</v>
      </c>
      <c r="AJ59" s="244">
        <f>'Orç Licen1 '!AO269</f>
        <v>0</v>
      </c>
      <c r="AK59" s="244">
        <f>'Orç Licen1 '!AP269</f>
        <v>0.13696969696969699</v>
      </c>
      <c r="AL59" s="244">
        <f>'Orç Licen1 '!AQ269</f>
        <v>0</v>
      </c>
      <c r="AM59" s="244">
        <f>'Orç Licen1 '!AR269</f>
        <v>0</v>
      </c>
    </row>
    <row r="60" spans="1:39" ht="15.75" x14ac:dyDescent="0.25">
      <c r="A60" s="215" t="s">
        <v>216</v>
      </c>
      <c r="B60" s="195" t="s">
        <v>217</v>
      </c>
      <c r="C60" s="195"/>
      <c r="D60" s="244">
        <f t="shared" si="18"/>
        <v>0</v>
      </c>
      <c r="E60" s="244">
        <f>+'Capex CHILE'!E61</f>
        <v>0</v>
      </c>
      <c r="F60" s="244">
        <f>+'Capex CHILE'!F61</f>
        <v>0</v>
      </c>
      <c r="G60" s="244">
        <f>+'Capex CHILE'!G61</f>
        <v>0</v>
      </c>
      <c r="H60" s="244">
        <f>+'Capex CHILE'!H61</f>
        <v>0</v>
      </c>
      <c r="I60" s="244">
        <f>+'Capex CHILE'!I61</f>
        <v>0</v>
      </c>
      <c r="J60" s="358"/>
      <c r="K60" s="358"/>
      <c r="L60" s="358"/>
      <c r="M60" s="358"/>
      <c r="N60" s="358"/>
      <c r="O60" s="358"/>
      <c r="P60" s="358"/>
      <c r="Q60" s="358"/>
      <c r="R60" s="358"/>
      <c r="S60" s="358"/>
      <c r="T60" s="358"/>
      <c r="U60" s="358"/>
      <c r="V60" s="358"/>
      <c r="W60" s="358"/>
      <c r="X60" s="358"/>
      <c r="Y60" s="358"/>
      <c r="Z60" s="358"/>
      <c r="AA60" s="358"/>
      <c r="AB60" s="358"/>
      <c r="AC60" s="358"/>
      <c r="AD60" s="358"/>
      <c r="AE60" s="358"/>
      <c r="AF60" s="358"/>
      <c r="AG60" s="358"/>
      <c r="AH60" s="358"/>
      <c r="AI60" s="358"/>
      <c r="AJ60" s="358"/>
      <c r="AK60" s="358"/>
      <c r="AL60" s="358"/>
      <c r="AM60" s="358"/>
    </row>
    <row r="61" spans="1:39" ht="15.75" x14ac:dyDescent="0.25">
      <c r="A61" s="215" t="s">
        <v>218</v>
      </c>
      <c r="B61" s="195" t="s">
        <v>219</v>
      </c>
      <c r="C61" s="195"/>
      <c r="D61" s="244">
        <f t="shared" si="18"/>
        <v>0</v>
      </c>
      <c r="E61" s="244">
        <f>+'Capex CHILE'!E62</f>
        <v>0</v>
      </c>
      <c r="F61" s="244">
        <f>+'Capex CHILE'!F62</f>
        <v>0</v>
      </c>
      <c r="G61" s="244">
        <f>+'Capex CHILE'!G62</f>
        <v>0</v>
      </c>
      <c r="H61" s="244">
        <f>+'Capex CHILE'!H62</f>
        <v>0</v>
      </c>
      <c r="I61" s="244">
        <f>+'Capex CHILE'!I62</f>
        <v>0</v>
      </c>
      <c r="J61" s="358"/>
      <c r="K61" s="358"/>
      <c r="L61" s="358"/>
      <c r="M61" s="358"/>
      <c r="N61" s="358"/>
      <c r="O61" s="358"/>
      <c r="P61" s="358"/>
      <c r="Q61" s="358"/>
      <c r="R61" s="358"/>
      <c r="S61" s="358"/>
      <c r="T61" s="358"/>
      <c r="U61" s="358"/>
      <c r="V61" s="358"/>
      <c r="W61" s="358"/>
      <c r="X61" s="358"/>
      <c r="Y61" s="358"/>
      <c r="Z61" s="358"/>
      <c r="AA61" s="358"/>
      <c r="AB61" s="358"/>
      <c r="AC61" s="358"/>
      <c r="AD61" s="358"/>
      <c r="AE61" s="358"/>
      <c r="AF61" s="358"/>
      <c r="AG61" s="358"/>
      <c r="AH61" s="358"/>
      <c r="AI61" s="358"/>
      <c r="AJ61" s="358"/>
      <c r="AK61" s="358"/>
      <c r="AL61" s="358"/>
      <c r="AM61" s="358"/>
    </row>
    <row r="62" spans="1:39" ht="15.75" x14ac:dyDescent="0.25">
      <c r="A62" s="215" t="s">
        <v>220</v>
      </c>
      <c r="B62" s="195" t="s">
        <v>221</v>
      </c>
      <c r="C62" s="195"/>
      <c r="D62" s="244">
        <f t="shared" si="18"/>
        <v>0</v>
      </c>
      <c r="E62" s="244">
        <f>+'Capex CHILE'!E63</f>
        <v>0</v>
      </c>
      <c r="F62" s="244">
        <f>+'Capex CHILE'!F63</f>
        <v>0</v>
      </c>
      <c r="G62" s="244">
        <f>+'Capex CHILE'!G63</f>
        <v>0</v>
      </c>
      <c r="H62" s="244">
        <f>+'Capex CHILE'!H63</f>
        <v>0</v>
      </c>
      <c r="I62" s="244">
        <f>+'Capex CHILE'!I63</f>
        <v>0</v>
      </c>
      <c r="J62" s="358"/>
      <c r="K62" s="358"/>
      <c r="L62" s="358"/>
      <c r="M62" s="358"/>
      <c r="N62" s="358"/>
      <c r="O62" s="358"/>
      <c r="P62" s="358"/>
      <c r="Q62" s="358"/>
      <c r="R62" s="358"/>
      <c r="S62" s="358"/>
      <c r="T62" s="358"/>
      <c r="U62" s="358"/>
      <c r="V62" s="358"/>
      <c r="W62" s="358"/>
      <c r="X62" s="358"/>
      <c r="Y62" s="358"/>
      <c r="Z62" s="358"/>
      <c r="AA62" s="358"/>
      <c r="AB62" s="358"/>
      <c r="AC62" s="358"/>
      <c r="AD62" s="358"/>
      <c r="AE62" s="358"/>
      <c r="AF62" s="358"/>
      <c r="AG62" s="358"/>
      <c r="AH62" s="358"/>
      <c r="AI62" s="358"/>
      <c r="AJ62" s="358"/>
      <c r="AK62" s="358"/>
      <c r="AL62" s="358"/>
      <c r="AM62" s="358"/>
    </row>
    <row r="63" spans="1:39" ht="15.75" x14ac:dyDescent="0.25">
      <c r="A63" s="215" t="s">
        <v>222</v>
      </c>
      <c r="B63" s="195" t="s">
        <v>223</v>
      </c>
      <c r="C63" s="195"/>
      <c r="D63" s="244">
        <f t="shared" si="18"/>
        <v>0</v>
      </c>
      <c r="E63" s="244">
        <f>+'Capex CHILE'!E64</f>
        <v>0</v>
      </c>
      <c r="F63" s="244">
        <f>+'Capex CHILE'!F64</f>
        <v>0</v>
      </c>
      <c r="G63" s="244">
        <f>+'Capex CHILE'!G64</f>
        <v>0</v>
      </c>
      <c r="H63" s="244">
        <f>+'Capex CHILE'!H64</f>
        <v>0</v>
      </c>
      <c r="I63" s="244">
        <f>+'Capex CHILE'!I64</f>
        <v>0</v>
      </c>
      <c r="J63" s="358"/>
      <c r="K63" s="358"/>
      <c r="L63" s="358"/>
      <c r="M63" s="358"/>
      <c r="N63" s="358"/>
      <c r="O63" s="358"/>
      <c r="P63" s="358"/>
      <c r="Q63" s="358"/>
      <c r="R63" s="358"/>
      <c r="S63" s="358"/>
      <c r="T63" s="358"/>
      <c r="U63" s="358"/>
      <c r="V63" s="358"/>
      <c r="W63" s="358"/>
      <c r="X63" s="358"/>
      <c r="Y63" s="358"/>
      <c r="Z63" s="358"/>
      <c r="AA63" s="358"/>
      <c r="AB63" s="358"/>
      <c r="AC63" s="358"/>
      <c r="AD63" s="358"/>
      <c r="AE63" s="358"/>
      <c r="AF63" s="358"/>
      <c r="AG63" s="358"/>
      <c r="AH63" s="358"/>
      <c r="AI63" s="358"/>
      <c r="AJ63" s="358"/>
      <c r="AK63" s="358"/>
      <c r="AL63" s="358"/>
      <c r="AM63" s="358"/>
    </row>
    <row r="64" spans="1:39" ht="15.75" x14ac:dyDescent="0.25">
      <c r="A64" s="215" t="s">
        <v>224</v>
      </c>
      <c r="B64" s="195" t="s">
        <v>225</v>
      </c>
      <c r="C64" s="234">
        <f>+'Capex CHILE'!D65</f>
        <v>179.27393939393946</v>
      </c>
      <c r="D64" s="244">
        <f t="shared" si="18"/>
        <v>179.2739393939394</v>
      </c>
      <c r="E64" s="244">
        <f>SUM(E56:E63)</f>
        <v>0</v>
      </c>
      <c r="F64" s="244">
        <f t="shared" ref="F64:AM64" si="19">SUM(F56:F63)</f>
        <v>35.830707070707078</v>
      </c>
      <c r="G64" s="244">
        <f t="shared" si="19"/>
        <v>35.830707070707078</v>
      </c>
      <c r="H64" s="244">
        <f t="shared" si="19"/>
        <v>35.967676767676771</v>
      </c>
      <c r="I64" s="244">
        <f t="shared" si="19"/>
        <v>17.740000000000002</v>
      </c>
      <c r="J64" s="244">
        <f t="shared" si="19"/>
        <v>17.740000000000002</v>
      </c>
      <c r="K64" s="244">
        <f t="shared" si="19"/>
        <v>17.740000000000002</v>
      </c>
      <c r="L64" s="244">
        <f t="shared" si="19"/>
        <v>17.740000000000002</v>
      </c>
      <c r="M64" s="244">
        <f t="shared" si="19"/>
        <v>0</v>
      </c>
      <c r="N64" s="244">
        <f t="shared" si="19"/>
        <v>0</v>
      </c>
      <c r="O64" s="244">
        <f t="shared" si="19"/>
        <v>0</v>
      </c>
      <c r="P64" s="244">
        <f t="shared" si="19"/>
        <v>0</v>
      </c>
      <c r="Q64" s="244">
        <f t="shared" si="19"/>
        <v>0.13696969696969699</v>
      </c>
      <c r="R64" s="244">
        <f t="shared" si="19"/>
        <v>0</v>
      </c>
      <c r="S64" s="244">
        <f t="shared" si="19"/>
        <v>0</v>
      </c>
      <c r="T64" s="244">
        <f t="shared" si="19"/>
        <v>0</v>
      </c>
      <c r="U64" s="244">
        <f t="shared" si="19"/>
        <v>0</v>
      </c>
      <c r="V64" s="244">
        <f t="shared" si="19"/>
        <v>0</v>
      </c>
      <c r="W64" s="244">
        <f t="shared" si="19"/>
        <v>0</v>
      </c>
      <c r="X64" s="244">
        <f t="shared" si="19"/>
        <v>0</v>
      </c>
      <c r="Y64" s="244">
        <f t="shared" si="19"/>
        <v>0</v>
      </c>
      <c r="Z64" s="244">
        <f t="shared" si="19"/>
        <v>0.13696969696969699</v>
      </c>
      <c r="AA64" s="244">
        <f t="shared" si="19"/>
        <v>0</v>
      </c>
      <c r="AB64" s="244">
        <f t="shared" si="19"/>
        <v>0</v>
      </c>
      <c r="AC64" s="244">
        <f t="shared" si="19"/>
        <v>0.13696969696969699</v>
      </c>
      <c r="AD64" s="244">
        <f t="shared" si="19"/>
        <v>0</v>
      </c>
      <c r="AE64" s="244">
        <f t="shared" si="19"/>
        <v>0</v>
      </c>
      <c r="AF64" s="244">
        <f t="shared" si="19"/>
        <v>0</v>
      </c>
      <c r="AG64" s="244">
        <f t="shared" si="19"/>
        <v>0.13696969696969699</v>
      </c>
      <c r="AH64" s="244">
        <f t="shared" si="19"/>
        <v>0</v>
      </c>
      <c r="AI64" s="244">
        <f t="shared" si="19"/>
        <v>0</v>
      </c>
      <c r="AJ64" s="244">
        <f t="shared" si="19"/>
        <v>0</v>
      </c>
      <c r="AK64" s="244">
        <f t="shared" si="19"/>
        <v>0.13696969696969699</v>
      </c>
      <c r="AL64" s="244">
        <f t="shared" si="19"/>
        <v>0</v>
      </c>
      <c r="AM64" s="244">
        <f t="shared" si="19"/>
        <v>0</v>
      </c>
    </row>
    <row r="65" spans="1:39" ht="15.75" x14ac:dyDescent="0.25">
      <c r="A65" s="215"/>
      <c r="B65" s="195" t="s">
        <v>226</v>
      </c>
      <c r="C65" s="195"/>
      <c r="D65" s="244"/>
      <c r="E65" s="244"/>
      <c r="F65" s="244"/>
      <c r="G65" s="244"/>
      <c r="H65" s="358"/>
      <c r="I65" s="358"/>
      <c r="J65" s="358"/>
      <c r="K65" s="358"/>
      <c r="L65" s="358"/>
      <c r="M65" s="358"/>
      <c r="N65" s="358"/>
      <c r="O65" s="358"/>
      <c r="P65" s="358"/>
      <c r="Q65" s="358"/>
      <c r="R65" s="358"/>
      <c r="S65" s="358"/>
      <c r="T65" s="358"/>
      <c r="U65" s="358"/>
      <c r="V65" s="358"/>
      <c r="W65" s="358"/>
      <c r="X65" s="358"/>
      <c r="Y65" s="358"/>
      <c r="Z65" s="358"/>
      <c r="AA65" s="358"/>
      <c r="AB65" s="358"/>
      <c r="AC65" s="358"/>
      <c r="AD65" s="358"/>
      <c r="AE65" s="358"/>
      <c r="AF65" s="358"/>
      <c r="AG65" s="358"/>
      <c r="AH65" s="358"/>
      <c r="AI65" s="358"/>
      <c r="AJ65" s="358"/>
      <c r="AK65" s="358"/>
      <c r="AL65" s="358"/>
      <c r="AM65" s="358"/>
    </row>
    <row r="66" spans="1:39" ht="15.75" x14ac:dyDescent="0.25">
      <c r="A66" s="213" t="s">
        <v>227</v>
      </c>
      <c r="B66" s="214" t="s">
        <v>228</v>
      </c>
      <c r="C66" s="214"/>
      <c r="D66" s="244"/>
      <c r="E66" s="244"/>
      <c r="F66" s="244"/>
      <c r="G66" s="244"/>
      <c r="H66" s="358"/>
      <c r="I66" s="358"/>
      <c r="J66" s="358"/>
      <c r="K66" s="358"/>
      <c r="L66" s="358"/>
      <c r="M66" s="358"/>
      <c r="N66" s="358"/>
      <c r="O66" s="358"/>
      <c r="P66" s="358"/>
      <c r="Q66" s="358"/>
      <c r="R66" s="358"/>
      <c r="S66" s="358"/>
      <c r="T66" s="358"/>
      <c r="U66" s="358"/>
      <c r="V66" s="358"/>
      <c r="W66" s="358"/>
      <c r="X66" s="358"/>
      <c r="Y66" s="358"/>
      <c r="Z66" s="358"/>
      <c r="AA66" s="358"/>
      <c r="AB66" s="358"/>
      <c r="AC66" s="358"/>
      <c r="AD66" s="358"/>
      <c r="AE66" s="358"/>
      <c r="AF66" s="358"/>
      <c r="AG66" s="358"/>
      <c r="AH66" s="358"/>
      <c r="AI66" s="358"/>
      <c r="AJ66" s="358"/>
      <c r="AK66" s="358"/>
      <c r="AL66" s="358"/>
      <c r="AM66" s="358"/>
    </row>
    <row r="67" spans="1:39" ht="15.75" x14ac:dyDescent="0.25">
      <c r="A67" s="215" t="s">
        <v>229</v>
      </c>
      <c r="B67" s="195" t="s">
        <v>296</v>
      </c>
      <c r="C67" s="195"/>
      <c r="D67" s="244">
        <f t="shared" ref="D67:D69" si="20">SUM(E67:AM67)</f>
        <v>9.8999999999999986</v>
      </c>
      <c r="E67" s="244"/>
      <c r="F67" s="244"/>
      <c r="G67" s="244"/>
      <c r="H67" s="244">
        <f>'Inv Frotas 2'!F498/1000000</f>
        <v>0.10405046641456152</v>
      </c>
      <c r="I67" s="244">
        <f>'Inv Frotas 2'!G498/1000000</f>
        <v>0.10433994501244505</v>
      </c>
      <c r="J67" s="244">
        <f>'Inv Frotas 2'!H498/1000000</f>
        <v>0.10463022896817478</v>
      </c>
      <c r="K67" s="244">
        <f>'Inv Frotas 2'!I498/1000000</f>
        <v>0.1049213205223264</v>
      </c>
      <c r="L67" s="244">
        <f>'Inv Frotas 2'!J498/1000000</f>
        <v>0.1052132219217146</v>
      </c>
      <c r="M67" s="244">
        <f>'Inv Frotas 2'!K498/1000000</f>
        <v>0.10550593541942313</v>
      </c>
      <c r="N67" s="244">
        <f>'Inv Frotas 2'!L498/1000000</f>
        <v>0.10579946327475653</v>
      </c>
      <c r="O67" s="244">
        <f>'Inv Frotas 2'!M498/1000000</f>
        <v>0.10609380775336703</v>
      </c>
      <c r="P67" s="244">
        <f>'Inv Frotas 2'!N498/1000000</f>
        <v>0.10638897112718801</v>
      </c>
      <c r="Q67" s="244">
        <f>'Inv Frotas 2'!O498/1000000</f>
        <v>0.21366671935413778</v>
      </c>
      <c r="R67" s="244">
        <f>'Inv Frotas 2'!P498/1000000</f>
        <v>0.10727939743394899</v>
      </c>
      <c r="S67" s="244">
        <f>'Inv Frotas 2'!Q498/1000000</f>
        <v>0.10757785923448182</v>
      </c>
      <c r="T67" s="244">
        <f>'Inv Frotas 2'!R498/1000000</f>
        <v>0.10787715138499188</v>
      </c>
      <c r="U67" s="244">
        <f>'Inv Frotas 2'!S498/1000000</f>
        <v>0.1081772761956131</v>
      </c>
      <c r="V67" s="244">
        <f>'Inv Frotas 2'!T498/1000000</f>
        <v>1.5084782359828692</v>
      </c>
      <c r="W67" s="244">
        <f>'Inv Frotas 2'!U498/1000000</f>
        <v>0.4202017152053823</v>
      </c>
      <c r="X67" s="244">
        <f>'Inv Frotas 2'!V498/1000000</f>
        <v>0.42471755872103184</v>
      </c>
      <c r="Y67" s="244">
        <f>'Inv Frotas 2'!W498/1000000</f>
        <v>0.42928193331572756</v>
      </c>
      <c r="Z67" s="244">
        <f>'Inv Frotas 2'!X498/1000000</f>
        <v>0.43389536054553873</v>
      </c>
      <c r="AA67" s="244">
        <f>'Inv Frotas 2'!Y498/1000000</f>
        <v>0.43855836757164579</v>
      </c>
      <c r="AB67" s="244">
        <f>'Inv Frotas 2'!Z498/1000000</f>
        <v>0.44327148722053733</v>
      </c>
      <c r="AC67" s="244">
        <f>'Inv Frotas 2'!AA498/1000000</f>
        <v>0.44803525804487165</v>
      </c>
      <c r="AD67" s="244">
        <f>'Inv Frotas 2'!AB498/1000000</f>
        <v>0.45285022438510436</v>
      </c>
      <c r="AE67" s="244">
        <f>'Inv Frotas 2'!AC498/1000000</f>
        <v>0.45771693643158212</v>
      </c>
      <c r="AF67" s="244">
        <f>'Inv Frotas 2'!AD498/1000000</f>
        <v>0.46263595028753562</v>
      </c>
      <c r="AG67" s="244">
        <f>'Inv Frotas 2'!AE498/1000000</f>
        <v>0.1455908580023948</v>
      </c>
      <c r="AH67" s="244">
        <f>'Inv Frotas 2'!AF498/1000000</f>
        <v>0.43970203192933927</v>
      </c>
      <c r="AI67" s="244">
        <f>'Inv Frotas 2'!AG498/1000000</f>
        <v>0.44413062205257958</v>
      </c>
      <c r="AJ67" s="244">
        <f>'Inv Frotas 2'!AH498/1000000</f>
        <v>0.87137626400535673</v>
      </c>
      <c r="AK67" s="244">
        <f>'Inv Frotas 2'!AI498/1000000</f>
        <v>0.48803543228137231</v>
      </c>
      <c r="AL67" s="244">
        <f>'Inv Frotas 2'!AJ498/1000000</f>
        <v>0</v>
      </c>
      <c r="AM67" s="244">
        <f>'Inv Frotas 2'!AK498/1000000</f>
        <v>0</v>
      </c>
    </row>
    <row r="68" spans="1:39" ht="15.75" x14ac:dyDescent="0.25">
      <c r="A68" s="215" t="s">
        <v>297</v>
      </c>
      <c r="B68" s="195" t="s">
        <v>233</v>
      </c>
      <c r="C68" s="195"/>
      <c r="D68" s="244">
        <f t="shared" si="20"/>
        <v>0</v>
      </c>
      <c r="E68" s="244">
        <f>+'Capex CHILE'!E69</f>
        <v>0</v>
      </c>
      <c r="F68" s="244">
        <f>+'Capex CHILE'!F69</f>
        <v>0</v>
      </c>
      <c r="G68" s="244">
        <f>+'Capex CHILE'!G69</f>
        <v>0</v>
      </c>
      <c r="H68" s="244">
        <f>+'Capex CHILE'!H69</f>
        <v>0</v>
      </c>
      <c r="I68" s="244">
        <f>+'Capex CHILE'!I69</f>
        <v>0</v>
      </c>
      <c r="J68" s="358"/>
      <c r="K68" s="358"/>
      <c r="L68" s="358"/>
      <c r="M68" s="358"/>
      <c r="N68" s="358"/>
      <c r="O68" s="358"/>
      <c r="P68" s="358"/>
      <c r="Q68" s="358"/>
      <c r="R68" s="358"/>
      <c r="S68" s="358"/>
      <c r="T68" s="358"/>
      <c r="U68" s="358"/>
      <c r="V68" s="358"/>
      <c r="W68" s="358"/>
      <c r="X68" s="358"/>
      <c r="Y68" s="358"/>
      <c r="Z68" s="358"/>
      <c r="AA68" s="358"/>
      <c r="AB68" s="358"/>
      <c r="AC68" s="358"/>
      <c r="AD68" s="358"/>
      <c r="AE68" s="358"/>
      <c r="AF68" s="358"/>
      <c r="AG68" s="358"/>
      <c r="AH68" s="358"/>
      <c r="AI68" s="358"/>
      <c r="AJ68" s="358"/>
      <c r="AK68" s="358"/>
      <c r="AL68" s="358"/>
      <c r="AM68" s="358"/>
    </row>
    <row r="69" spans="1:39" ht="15.75" x14ac:dyDescent="0.25">
      <c r="A69" s="215" t="s">
        <v>231</v>
      </c>
      <c r="B69" s="195" t="s">
        <v>298</v>
      </c>
      <c r="C69" s="234">
        <f>+'Capex CHILE'!D70</f>
        <v>9.9</v>
      </c>
      <c r="D69" s="244">
        <f t="shared" si="20"/>
        <v>9.8999999999999986</v>
      </c>
      <c r="E69" s="244">
        <f>SUM(E67:E68)</f>
        <v>0</v>
      </c>
      <c r="F69" s="244">
        <f t="shared" ref="F69:AM69" si="21">SUM(F67:F68)</f>
        <v>0</v>
      </c>
      <c r="G69" s="244">
        <f t="shared" si="21"/>
        <v>0</v>
      </c>
      <c r="H69" s="244">
        <f t="shared" si="21"/>
        <v>0.10405046641456152</v>
      </c>
      <c r="I69" s="244">
        <f t="shared" si="21"/>
        <v>0.10433994501244505</v>
      </c>
      <c r="J69" s="244">
        <f t="shared" si="21"/>
        <v>0.10463022896817478</v>
      </c>
      <c r="K69" s="244">
        <f t="shared" si="21"/>
        <v>0.1049213205223264</v>
      </c>
      <c r="L69" s="244">
        <f t="shared" si="21"/>
        <v>0.1052132219217146</v>
      </c>
      <c r="M69" s="244">
        <f t="shared" si="21"/>
        <v>0.10550593541942313</v>
      </c>
      <c r="N69" s="244">
        <f t="shared" si="21"/>
        <v>0.10579946327475653</v>
      </c>
      <c r="O69" s="244">
        <f t="shared" si="21"/>
        <v>0.10609380775336703</v>
      </c>
      <c r="P69" s="244">
        <f t="shared" si="21"/>
        <v>0.10638897112718801</v>
      </c>
      <c r="Q69" s="244">
        <f t="shared" si="21"/>
        <v>0.21366671935413778</v>
      </c>
      <c r="R69" s="244">
        <f t="shared" si="21"/>
        <v>0.10727939743394899</v>
      </c>
      <c r="S69" s="244">
        <f t="shared" si="21"/>
        <v>0.10757785923448182</v>
      </c>
      <c r="T69" s="244">
        <f t="shared" si="21"/>
        <v>0.10787715138499188</v>
      </c>
      <c r="U69" s="244">
        <f t="shared" si="21"/>
        <v>0.1081772761956131</v>
      </c>
      <c r="V69" s="244">
        <f t="shared" si="21"/>
        <v>1.5084782359828692</v>
      </c>
      <c r="W69" s="244">
        <f t="shared" si="21"/>
        <v>0.4202017152053823</v>
      </c>
      <c r="X69" s="244">
        <f t="shared" si="21"/>
        <v>0.42471755872103184</v>
      </c>
      <c r="Y69" s="244">
        <f t="shared" si="21"/>
        <v>0.42928193331572756</v>
      </c>
      <c r="Z69" s="244">
        <f t="shared" si="21"/>
        <v>0.43389536054553873</v>
      </c>
      <c r="AA69" s="244">
        <f t="shared" si="21"/>
        <v>0.43855836757164579</v>
      </c>
      <c r="AB69" s="244">
        <f t="shared" si="21"/>
        <v>0.44327148722053733</v>
      </c>
      <c r="AC69" s="244">
        <f t="shared" si="21"/>
        <v>0.44803525804487165</v>
      </c>
      <c r="AD69" s="244">
        <f t="shared" si="21"/>
        <v>0.45285022438510436</v>
      </c>
      <c r="AE69" s="244">
        <f t="shared" si="21"/>
        <v>0.45771693643158212</v>
      </c>
      <c r="AF69" s="244">
        <f t="shared" si="21"/>
        <v>0.46263595028753562</v>
      </c>
      <c r="AG69" s="244">
        <f t="shared" si="21"/>
        <v>0.1455908580023948</v>
      </c>
      <c r="AH69" s="244">
        <f t="shared" si="21"/>
        <v>0.43970203192933927</v>
      </c>
      <c r="AI69" s="244">
        <f t="shared" si="21"/>
        <v>0.44413062205257958</v>
      </c>
      <c r="AJ69" s="244">
        <f t="shared" si="21"/>
        <v>0.87137626400535673</v>
      </c>
      <c r="AK69" s="244">
        <f t="shared" si="21"/>
        <v>0.48803543228137231</v>
      </c>
      <c r="AL69" s="244">
        <f t="shared" si="21"/>
        <v>0</v>
      </c>
      <c r="AM69" s="244">
        <f t="shared" si="21"/>
        <v>0</v>
      </c>
    </row>
    <row r="70" spans="1:39" ht="15.75" x14ac:dyDescent="0.25">
      <c r="A70" s="215"/>
      <c r="B70" s="195"/>
      <c r="C70" s="234"/>
      <c r="D70" s="244"/>
      <c r="E70" s="244"/>
      <c r="F70" s="244"/>
      <c r="G70" s="244"/>
      <c r="H70" s="358"/>
      <c r="I70" s="358"/>
      <c r="J70" s="358"/>
      <c r="K70" s="358"/>
      <c r="L70" s="358"/>
      <c r="M70" s="358"/>
      <c r="N70" s="358"/>
      <c r="O70" s="358"/>
      <c r="P70" s="358"/>
      <c r="Q70" s="358"/>
      <c r="R70" s="358"/>
      <c r="S70" s="358"/>
      <c r="T70" s="358"/>
      <c r="U70" s="358"/>
      <c r="V70" s="358"/>
      <c r="W70" s="358"/>
      <c r="X70" s="358"/>
      <c r="Y70" s="358"/>
      <c r="Z70" s="358"/>
      <c r="AA70" s="358"/>
      <c r="AB70" s="358"/>
      <c r="AC70" s="358"/>
      <c r="AD70" s="358"/>
      <c r="AE70" s="358"/>
      <c r="AF70" s="358"/>
      <c r="AG70" s="358"/>
      <c r="AH70" s="358"/>
      <c r="AI70" s="358"/>
      <c r="AJ70" s="358"/>
      <c r="AK70" s="358"/>
      <c r="AL70" s="358"/>
      <c r="AM70" s="358"/>
    </row>
    <row r="71" spans="1:39" ht="15.75" x14ac:dyDescent="0.25">
      <c r="A71" s="213" t="s">
        <v>234</v>
      </c>
      <c r="B71" s="214" t="s">
        <v>235</v>
      </c>
      <c r="C71" s="235"/>
      <c r="D71" s="244"/>
      <c r="E71" s="244"/>
      <c r="F71" s="244"/>
      <c r="G71" s="244"/>
      <c r="H71" s="358"/>
      <c r="I71" s="358"/>
      <c r="J71" s="358"/>
      <c r="K71" s="358"/>
      <c r="L71" s="358"/>
      <c r="M71" s="358"/>
      <c r="N71" s="358"/>
      <c r="O71" s="358"/>
      <c r="P71" s="358"/>
      <c r="Q71" s="358"/>
      <c r="R71" s="358"/>
      <c r="S71" s="358"/>
      <c r="T71" s="358"/>
      <c r="U71" s="358"/>
      <c r="V71" s="358"/>
      <c r="W71" s="358"/>
      <c r="X71" s="358"/>
      <c r="Y71" s="358"/>
      <c r="Z71" s="358"/>
      <c r="AA71" s="358"/>
      <c r="AB71" s="358"/>
      <c r="AC71" s="358"/>
      <c r="AD71" s="358"/>
      <c r="AE71" s="358"/>
      <c r="AF71" s="358"/>
      <c r="AG71" s="358"/>
      <c r="AH71" s="358"/>
      <c r="AI71" s="358"/>
      <c r="AJ71" s="358"/>
      <c r="AK71" s="358"/>
      <c r="AL71" s="358"/>
      <c r="AM71" s="358"/>
    </row>
    <row r="72" spans="1:39" ht="15.75" x14ac:dyDescent="0.25">
      <c r="A72" s="215" t="s">
        <v>236</v>
      </c>
      <c r="B72" s="195" t="s">
        <v>230</v>
      </c>
      <c r="C72" s="234"/>
      <c r="D72" s="244">
        <f t="shared" ref="D72:D74" si="22">SUM(E72:AM72)</f>
        <v>1.4400000000000002</v>
      </c>
      <c r="E72" s="244"/>
      <c r="F72" s="244"/>
      <c r="G72" s="244"/>
      <c r="H72" s="244">
        <f>'Inv Frotas 2'!F499/1000000</f>
        <v>5.8736991113293016E-2</v>
      </c>
      <c r="I72" s="244">
        <f>'Inv Frotas 2'!G499/1000000</f>
        <v>5.8903177728182071E-2</v>
      </c>
      <c r="J72" s="244">
        <f>'Inv Frotas 2'!H499/1000000</f>
        <v>5.90698345406463E-2</v>
      </c>
      <c r="K72" s="244">
        <f>'Inv Frotas 2'!I499/1000000</f>
        <v>5.9236962881029746E-2</v>
      </c>
      <c r="L72" s="244">
        <f>'Inv Frotas 2'!J499/1000000</f>
        <v>5.9404564083458809E-2</v>
      </c>
      <c r="M72" s="244">
        <f>'Inv Frotas 2'!K499/1000000</f>
        <v>5.9572639485801347E-2</v>
      </c>
      <c r="N72" s="244">
        <f>'Inv Frotas 2'!L499/1000000</f>
        <v>5.9741190429734845E-2</v>
      </c>
      <c r="O72" s="244">
        <f>'Inv Frotas 2'!M499/1000000</f>
        <v>5.991021826072597E-2</v>
      </c>
      <c r="P72" s="244">
        <f>'Inv Frotas 2'!N499/1000000</f>
        <v>6.0079724328047632E-2</v>
      </c>
      <c r="Q72" s="244">
        <f>'Inv Frotas 2'!O499/1000000</f>
        <v>0.12066988657265597</v>
      </c>
      <c r="R72" s="244">
        <f>'Inv Frotas 2'!P499/1000000</f>
        <v>6.0591125498046954E-2</v>
      </c>
      <c r="S72" s="244">
        <f>'Inv Frotas 2'!Q499/1000000</f>
        <v>6.0762558079936753E-2</v>
      </c>
      <c r="T72" s="244">
        <f>'Inv Frotas 2'!R499/1000000</f>
        <v>6.0934475701990322E-2</v>
      </c>
      <c r="U72" s="244">
        <f>'Inv Frotas 2'!S499/1000000</f>
        <v>6.1106879736566949E-2</v>
      </c>
      <c r="V72" s="244">
        <f>'Inv Frotas 2'!T499/1000000</f>
        <v>6.1279771559883331E-2</v>
      </c>
      <c r="W72" s="244">
        <f>'Inv Frotas 2'!U499/1000000</f>
        <v>3.1674606791815454E-2</v>
      </c>
      <c r="X72" s="244">
        <f>'Inv Frotas 2'!V499/1000000</f>
        <v>3.1720798353302375E-2</v>
      </c>
      <c r="Y72" s="244">
        <f>'Inv Frotas 2'!W499/1000000</f>
        <v>3.1767057276641711E-2</v>
      </c>
      <c r="Z72" s="244">
        <f>'Inv Frotas 2'!X499/1000000</f>
        <v>3.1813383660075939E-2</v>
      </c>
      <c r="AA72" s="244">
        <f>'Inv Frotas 2'!Y499/1000000</f>
        <v>3.1859777601980568E-2</v>
      </c>
      <c r="AB72" s="244">
        <f>'Inv Frotas 2'!Z499/1000000</f>
        <v>3.1906239200874327E-2</v>
      </c>
      <c r="AC72" s="244">
        <f>'Inv Frotas 2'!AA499/1000000</f>
        <v>3.1952768555426017E-2</v>
      </c>
      <c r="AD72" s="244">
        <f>'Inv Frotas 2'!AB499/1000000</f>
        <v>3.1999365764447701E-2</v>
      </c>
      <c r="AE72" s="244">
        <f>'Inv Frotas 2'!AC499/1000000</f>
        <v>3.2046030926887854E-2</v>
      </c>
      <c r="AF72" s="244">
        <f>'Inv Frotas 2'!AD499/1000000</f>
        <v>3.2092764141841597E-2</v>
      </c>
      <c r="AG72" s="244">
        <f>'Inv Frotas 2'!AE499/1000000</f>
        <v>1.0038583525227978E-2</v>
      </c>
      <c r="AH72" s="244">
        <f>'Inv Frotas 2'!AF499/1000000</f>
        <v>3.0143194070011529E-2</v>
      </c>
      <c r="AI72" s="244">
        <f>'Inv Frotas 2'!AG499/1000000</f>
        <v>3.0184403079460936E-2</v>
      </c>
      <c r="AJ72" s="244">
        <f>'Inv Frotas 2'!AH499/1000000</f>
        <v>5.8473572569082533E-2</v>
      </c>
      <c r="AK72" s="244">
        <f>'Inv Frotas 2'!AI499/1000000</f>
        <v>3.2327454482923484E-2</v>
      </c>
      <c r="AL72" s="244">
        <f>'Inv Frotas 2'!AJ499/1000000</f>
        <v>0</v>
      </c>
      <c r="AM72" s="244">
        <f>'Inv Frotas 2'!AK499/1000000</f>
        <v>0</v>
      </c>
    </row>
    <row r="73" spans="1:39" ht="15.75" x14ac:dyDescent="0.25">
      <c r="A73" s="215" t="s">
        <v>237</v>
      </c>
      <c r="B73" s="195" t="s">
        <v>233</v>
      </c>
      <c r="C73" s="234"/>
      <c r="D73" s="244">
        <f t="shared" si="22"/>
        <v>0</v>
      </c>
      <c r="E73" s="244">
        <f>+'Capex CHILE'!E74</f>
        <v>0</v>
      </c>
      <c r="F73" s="244">
        <f>+'Capex CHILE'!F74</f>
        <v>0</v>
      </c>
      <c r="G73" s="244">
        <f>+'Capex CHILE'!G74</f>
        <v>0</v>
      </c>
      <c r="H73" s="244">
        <f>+'Capex CHILE'!H74</f>
        <v>0</v>
      </c>
      <c r="I73" s="244">
        <f>+'Capex CHILE'!I74</f>
        <v>0</v>
      </c>
      <c r="J73" s="358"/>
      <c r="K73" s="358"/>
      <c r="L73" s="358"/>
      <c r="M73" s="358"/>
      <c r="N73" s="358"/>
      <c r="O73" s="358"/>
      <c r="P73" s="358"/>
      <c r="Q73" s="358"/>
      <c r="R73" s="358"/>
      <c r="S73" s="358"/>
      <c r="T73" s="358"/>
      <c r="U73" s="358"/>
      <c r="V73" s="358"/>
      <c r="W73" s="358"/>
      <c r="X73" s="358"/>
      <c r="Y73" s="358"/>
      <c r="Z73" s="358"/>
      <c r="AA73" s="358"/>
      <c r="AB73" s="358"/>
      <c r="AC73" s="358"/>
      <c r="AD73" s="358"/>
      <c r="AE73" s="358"/>
      <c r="AF73" s="358"/>
      <c r="AG73" s="358"/>
      <c r="AH73" s="358"/>
      <c r="AI73" s="358"/>
      <c r="AJ73" s="358"/>
      <c r="AK73" s="358"/>
      <c r="AL73" s="358"/>
      <c r="AM73" s="358"/>
    </row>
    <row r="74" spans="1:39" ht="15.75" x14ac:dyDescent="0.25">
      <c r="A74" s="215" t="s">
        <v>263</v>
      </c>
      <c r="B74" s="195" t="s">
        <v>300</v>
      </c>
      <c r="C74" s="234">
        <f>+'Capex CHILE'!D75</f>
        <v>1.44</v>
      </c>
      <c r="D74" s="244">
        <f t="shared" si="22"/>
        <v>1.4400000000000002</v>
      </c>
      <c r="E74" s="244">
        <f>SUM(E72:E73)</f>
        <v>0</v>
      </c>
      <c r="F74" s="244">
        <f t="shared" ref="F74:AM74" si="23">SUM(F72:F73)</f>
        <v>0</v>
      </c>
      <c r="G74" s="244">
        <f t="shared" si="23"/>
        <v>0</v>
      </c>
      <c r="H74" s="244">
        <f t="shared" si="23"/>
        <v>5.8736991113293016E-2</v>
      </c>
      <c r="I74" s="244">
        <f t="shared" si="23"/>
        <v>5.8903177728182071E-2</v>
      </c>
      <c r="J74" s="244">
        <f t="shared" si="23"/>
        <v>5.90698345406463E-2</v>
      </c>
      <c r="K74" s="244">
        <f t="shared" si="23"/>
        <v>5.9236962881029746E-2</v>
      </c>
      <c r="L74" s="244">
        <f t="shared" si="23"/>
        <v>5.9404564083458809E-2</v>
      </c>
      <c r="M74" s="244">
        <f t="shared" si="23"/>
        <v>5.9572639485801347E-2</v>
      </c>
      <c r="N74" s="244">
        <f t="shared" si="23"/>
        <v>5.9741190429734845E-2</v>
      </c>
      <c r="O74" s="244">
        <f t="shared" si="23"/>
        <v>5.991021826072597E-2</v>
      </c>
      <c r="P74" s="244">
        <f t="shared" si="23"/>
        <v>6.0079724328047632E-2</v>
      </c>
      <c r="Q74" s="244">
        <f t="shared" si="23"/>
        <v>0.12066988657265597</v>
      </c>
      <c r="R74" s="244">
        <f t="shared" si="23"/>
        <v>6.0591125498046954E-2</v>
      </c>
      <c r="S74" s="244">
        <f t="shared" si="23"/>
        <v>6.0762558079936753E-2</v>
      </c>
      <c r="T74" s="244">
        <f t="shared" si="23"/>
        <v>6.0934475701990322E-2</v>
      </c>
      <c r="U74" s="244">
        <f t="shared" si="23"/>
        <v>6.1106879736566949E-2</v>
      </c>
      <c r="V74" s="244">
        <f t="shared" si="23"/>
        <v>6.1279771559883331E-2</v>
      </c>
      <c r="W74" s="244">
        <f t="shared" si="23"/>
        <v>3.1674606791815454E-2</v>
      </c>
      <c r="X74" s="244">
        <f t="shared" si="23"/>
        <v>3.1720798353302375E-2</v>
      </c>
      <c r="Y74" s="244">
        <f t="shared" si="23"/>
        <v>3.1767057276641711E-2</v>
      </c>
      <c r="Z74" s="244">
        <f t="shared" si="23"/>
        <v>3.1813383660075939E-2</v>
      </c>
      <c r="AA74" s="244">
        <f t="shared" si="23"/>
        <v>3.1859777601980568E-2</v>
      </c>
      <c r="AB74" s="244">
        <f t="shared" si="23"/>
        <v>3.1906239200874327E-2</v>
      </c>
      <c r="AC74" s="244">
        <f t="shared" si="23"/>
        <v>3.1952768555426017E-2</v>
      </c>
      <c r="AD74" s="244">
        <f t="shared" si="23"/>
        <v>3.1999365764447701E-2</v>
      </c>
      <c r="AE74" s="244">
        <f t="shared" si="23"/>
        <v>3.2046030926887854E-2</v>
      </c>
      <c r="AF74" s="244">
        <f t="shared" si="23"/>
        <v>3.2092764141841597E-2</v>
      </c>
      <c r="AG74" s="244">
        <f t="shared" si="23"/>
        <v>1.0038583525227978E-2</v>
      </c>
      <c r="AH74" s="244">
        <f t="shared" si="23"/>
        <v>3.0143194070011529E-2</v>
      </c>
      <c r="AI74" s="244">
        <f t="shared" si="23"/>
        <v>3.0184403079460936E-2</v>
      </c>
      <c r="AJ74" s="244">
        <f t="shared" si="23"/>
        <v>5.8473572569082533E-2</v>
      </c>
      <c r="AK74" s="244">
        <f t="shared" si="23"/>
        <v>3.2327454482923484E-2</v>
      </c>
      <c r="AL74" s="244">
        <f t="shared" si="23"/>
        <v>0</v>
      </c>
      <c r="AM74" s="244">
        <f t="shared" si="23"/>
        <v>0</v>
      </c>
    </row>
    <row r="75" spans="1:39" ht="15.75" x14ac:dyDescent="0.25">
      <c r="A75" s="215"/>
      <c r="B75" s="195"/>
      <c r="C75" s="234"/>
      <c r="D75" s="244"/>
      <c r="E75" s="244"/>
      <c r="F75" s="244"/>
      <c r="G75" s="244"/>
      <c r="H75" s="358"/>
      <c r="I75" s="358"/>
      <c r="J75" s="358"/>
      <c r="K75" s="358"/>
      <c r="L75" s="358"/>
      <c r="M75" s="358"/>
      <c r="N75" s="358"/>
      <c r="O75" s="358"/>
      <c r="P75" s="358"/>
      <c r="Q75" s="358"/>
      <c r="R75" s="358"/>
      <c r="S75" s="358"/>
      <c r="T75" s="358"/>
      <c r="U75" s="358"/>
      <c r="V75" s="358"/>
      <c r="W75" s="358"/>
      <c r="X75" s="358"/>
      <c r="Y75" s="358"/>
      <c r="Z75" s="358"/>
      <c r="AA75" s="358"/>
      <c r="AB75" s="358"/>
      <c r="AC75" s="358"/>
      <c r="AD75" s="358"/>
      <c r="AE75" s="358"/>
      <c r="AF75" s="358"/>
      <c r="AG75" s="358"/>
      <c r="AH75" s="358"/>
      <c r="AI75" s="358"/>
      <c r="AJ75" s="358"/>
      <c r="AK75" s="358"/>
      <c r="AL75" s="358"/>
      <c r="AM75" s="358"/>
    </row>
    <row r="76" spans="1:39" ht="15.75" x14ac:dyDescent="0.25">
      <c r="A76" s="213" t="s">
        <v>238</v>
      </c>
      <c r="B76" s="214" t="s">
        <v>28</v>
      </c>
      <c r="C76" s="235"/>
      <c r="D76" s="244"/>
      <c r="E76" s="244"/>
      <c r="F76" s="244"/>
      <c r="G76" s="244"/>
      <c r="H76" s="358"/>
      <c r="I76" s="358"/>
      <c r="J76" s="358"/>
      <c r="K76" s="358"/>
      <c r="L76" s="358"/>
      <c r="M76" s="358"/>
      <c r="N76" s="358"/>
      <c r="O76" s="358"/>
      <c r="P76" s="358"/>
      <c r="Q76" s="358"/>
      <c r="R76" s="358"/>
      <c r="S76" s="358"/>
      <c r="T76" s="358"/>
      <c r="U76" s="358"/>
      <c r="V76" s="358"/>
      <c r="W76" s="358"/>
      <c r="X76" s="358"/>
      <c r="Y76" s="358"/>
      <c r="Z76" s="358"/>
      <c r="AA76" s="358"/>
      <c r="AB76" s="358"/>
      <c r="AC76" s="358"/>
      <c r="AD76" s="358"/>
      <c r="AE76" s="358"/>
      <c r="AF76" s="358"/>
      <c r="AG76" s="358"/>
      <c r="AH76" s="358"/>
      <c r="AI76" s="358"/>
      <c r="AJ76" s="358"/>
      <c r="AK76" s="358"/>
      <c r="AL76" s="358"/>
      <c r="AM76" s="358"/>
    </row>
    <row r="77" spans="1:39" ht="15.75" x14ac:dyDescent="0.25">
      <c r="A77" s="215" t="s">
        <v>239</v>
      </c>
      <c r="B77" s="195" t="s">
        <v>240</v>
      </c>
      <c r="C77" s="234"/>
      <c r="D77" s="244">
        <f t="shared" ref="D77:D78" si="24">SUM(E77:AM77)</f>
        <v>0</v>
      </c>
      <c r="E77" s="244">
        <f>+'Capex CHILE'!E78</f>
        <v>0</v>
      </c>
      <c r="F77" s="244">
        <f>+'Capex CHILE'!F78</f>
        <v>0</v>
      </c>
      <c r="G77" s="244">
        <f>+'Capex CHILE'!G78</f>
        <v>0</v>
      </c>
      <c r="H77" s="244">
        <f>+'Capex CHILE'!H78</f>
        <v>0</v>
      </c>
      <c r="I77" s="244">
        <f>+'Capex CHILE'!I78</f>
        <v>0</v>
      </c>
      <c r="J77" s="244">
        <f>+'Capex CHILE'!J78</f>
        <v>0</v>
      </c>
      <c r="K77" s="358"/>
      <c r="L77" s="358"/>
      <c r="M77" s="358"/>
      <c r="N77" s="358"/>
      <c r="O77" s="358"/>
      <c r="P77" s="358"/>
      <c r="Q77" s="358"/>
      <c r="R77" s="358"/>
      <c r="S77" s="358"/>
      <c r="T77" s="358"/>
      <c r="U77" s="358"/>
      <c r="V77" s="358"/>
      <c r="W77" s="358"/>
      <c r="X77" s="358"/>
      <c r="Y77" s="358"/>
      <c r="Z77" s="358"/>
      <c r="AA77" s="358"/>
      <c r="AB77" s="358"/>
      <c r="AC77" s="358"/>
      <c r="AD77" s="358"/>
      <c r="AE77" s="358"/>
      <c r="AF77" s="358"/>
      <c r="AG77" s="358"/>
      <c r="AH77" s="358"/>
      <c r="AI77" s="358"/>
      <c r="AJ77" s="358"/>
      <c r="AK77" s="358"/>
      <c r="AL77" s="358"/>
      <c r="AM77" s="358"/>
    </row>
    <row r="78" spans="1:39" ht="15.75" x14ac:dyDescent="0.25">
      <c r="A78" s="215" t="s">
        <v>265</v>
      </c>
      <c r="B78" s="195" t="s">
        <v>299</v>
      </c>
      <c r="C78" s="234">
        <f>+'Capex CHILE'!D79</f>
        <v>0</v>
      </c>
      <c r="D78" s="244">
        <f t="shared" si="24"/>
        <v>0</v>
      </c>
      <c r="E78" s="244">
        <f>+E77</f>
        <v>0</v>
      </c>
      <c r="F78" s="244">
        <f t="shared" ref="F78:AM78" si="25">+F77</f>
        <v>0</v>
      </c>
      <c r="G78" s="244">
        <f t="shared" si="25"/>
        <v>0</v>
      </c>
      <c r="H78" s="244">
        <f t="shared" si="25"/>
        <v>0</v>
      </c>
      <c r="I78" s="244">
        <f t="shared" si="25"/>
        <v>0</v>
      </c>
      <c r="J78" s="244">
        <f t="shared" si="25"/>
        <v>0</v>
      </c>
      <c r="K78" s="244">
        <f t="shared" si="25"/>
        <v>0</v>
      </c>
      <c r="L78" s="244">
        <f t="shared" si="25"/>
        <v>0</v>
      </c>
      <c r="M78" s="244">
        <f t="shared" si="25"/>
        <v>0</v>
      </c>
      <c r="N78" s="244">
        <f t="shared" si="25"/>
        <v>0</v>
      </c>
      <c r="O78" s="244">
        <f t="shared" si="25"/>
        <v>0</v>
      </c>
      <c r="P78" s="244">
        <f t="shared" si="25"/>
        <v>0</v>
      </c>
      <c r="Q78" s="244">
        <f t="shared" si="25"/>
        <v>0</v>
      </c>
      <c r="R78" s="244">
        <f t="shared" si="25"/>
        <v>0</v>
      </c>
      <c r="S78" s="244">
        <f t="shared" si="25"/>
        <v>0</v>
      </c>
      <c r="T78" s="244">
        <f t="shared" si="25"/>
        <v>0</v>
      </c>
      <c r="U78" s="244">
        <f t="shared" si="25"/>
        <v>0</v>
      </c>
      <c r="V78" s="244">
        <f t="shared" si="25"/>
        <v>0</v>
      </c>
      <c r="W78" s="244">
        <f t="shared" si="25"/>
        <v>0</v>
      </c>
      <c r="X78" s="244">
        <f t="shared" si="25"/>
        <v>0</v>
      </c>
      <c r="Y78" s="244">
        <f t="shared" si="25"/>
        <v>0</v>
      </c>
      <c r="Z78" s="244">
        <f t="shared" si="25"/>
        <v>0</v>
      </c>
      <c r="AA78" s="244">
        <f t="shared" si="25"/>
        <v>0</v>
      </c>
      <c r="AB78" s="244">
        <f t="shared" si="25"/>
        <v>0</v>
      </c>
      <c r="AC78" s="244">
        <f t="shared" si="25"/>
        <v>0</v>
      </c>
      <c r="AD78" s="244">
        <f t="shared" si="25"/>
        <v>0</v>
      </c>
      <c r="AE78" s="244">
        <f t="shared" si="25"/>
        <v>0</v>
      </c>
      <c r="AF78" s="244">
        <f t="shared" si="25"/>
        <v>0</v>
      </c>
      <c r="AG78" s="244">
        <f t="shared" si="25"/>
        <v>0</v>
      </c>
      <c r="AH78" s="244">
        <f t="shared" si="25"/>
        <v>0</v>
      </c>
      <c r="AI78" s="244">
        <f t="shared" si="25"/>
        <v>0</v>
      </c>
      <c r="AJ78" s="244">
        <f t="shared" si="25"/>
        <v>0</v>
      </c>
      <c r="AK78" s="244">
        <f t="shared" si="25"/>
        <v>0</v>
      </c>
      <c r="AL78" s="244">
        <f t="shared" si="25"/>
        <v>0</v>
      </c>
      <c r="AM78" s="244">
        <f t="shared" si="25"/>
        <v>0</v>
      </c>
    </row>
    <row r="79" spans="1:39" ht="15.75" x14ac:dyDescent="0.25">
      <c r="A79" s="215"/>
      <c r="B79" s="195"/>
      <c r="C79" s="195"/>
      <c r="D79" s="244"/>
      <c r="E79" s="244"/>
      <c r="F79" s="244"/>
      <c r="G79" s="244"/>
      <c r="H79" s="358"/>
      <c r="I79" s="358"/>
      <c r="J79" s="358"/>
      <c r="K79" s="358"/>
      <c r="L79" s="358"/>
      <c r="M79" s="358"/>
      <c r="N79" s="358"/>
      <c r="O79" s="358"/>
      <c r="P79" s="358"/>
      <c r="Q79" s="358"/>
      <c r="R79" s="358"/>
      <c r="S79" s="358"/>
      <c r="T79" s="358"/>
      <c r="U79" s="358"/>
      <c r="V79" s="358"/>
      <c r="W79" s="358"/>
      <c r="X79" s="358"/>
      <c r="Y79" s="358"/>
      <c r="Z79" s="358"/>
      <c r="AA79" s="358"/>
      <c r="AB79" s="358"/>
      <c r="AC79" s="358"/>
      <c r="AD79" s="358"/>
      <c r="AE79" s="358"/>
      <c r="AF79" s="358"/>
      <c r="AG79" s="358"/>
      <c r="AH79" s="358"/>
      <c r="AI79" s="358"/>
      <c r="AJ79" s="358"/>
      <c r="AK79" s="358"/>
      <c r="AL79" s="358"/>
      <c r="AM79" s="358"/>
    </row>
    <row r="80" spans="1:39" ht="29.25" customHeight="1" x14ac:dyDescent="0.25">
      <c r="A80" s="213" t="s">
        <v>241</v>
      </c>
      <c r="B80" s="216" t="s">
        <v>242</v>
      </c>
      <c r="C80" s="361">
        <f>+'Capex CHILE'!D81</f>
        <v>0</v>
      </c>
      <c r="D80" s="243">
        <f t="shared" ref="D80" si="26">SUM(E80:AM80)</f>
        <v>0</v>
      </c>
      <c r="E80" s="243">
        <f>+'Capex CHILE'!E81</f>
        <v>0</v>
      </c>
      <c r="F80" s="243">
        <f>+'Capex CHILE'!F81</f>
        <v>0</v>
      </c>
      <c r="G80" s="243">
        <f>+'Capex CHILE'!G81</f>
        <v>0</v>
      </c>
      <c r="H80" s="243">
        <f>+'Capex CHILE'!H81</f>
        <v>0</v>
      </c>
      <c r="I80" s="243">
        <f>+'Capex CHILE'!I81</f>
        <v>0</v>
      </c>
      <c r="J80" s="243">
        <f>+'Capex CHILE'!J81</f>
        <v>0</v>
      </c>
      <c r="K80" s="358"/>
      <c r="L80" s="358"/>
      <c r="M80" s="358"/>
      <c r="N80" s="358"/>
      <c r="O80" s="358"/>
      <c r="P80" s="358"/>
      <c r="Q80" s="358"/>
      <c r="R80" s="358"/>
      <c r="S80" s="358"/>
      <c r="T80" s="358"/>
      <c r="U80" s="358"/>
      <c r="V80" s="358"/>
      <c r="W80" s="358"/>
      <c r="X80" s="358"/>
      <c r="Y80" s="358"/>
      <c r="Z80" s="358"/>
      <c r="AA80" s="358"/>
      <c r="AB80" s="358"/>
      <c r="AC80" s="358"/>
      <c r="AD80" s="358"/>
      <c r="AE80" s="358"/>
      <c r="AF80" s="358"/>
      <c r="AG80" s="358"/>
      <c r="AH80" s="358"/>
      <c r="AI80" s="358"/>
      <c r="AJ80" s="358"/>
      <c r="AK80" s="358"/>
      <c r="AL80" s="358"/>
      <c r="AM80" s="358"/>
    </row>
    <row r="81" spans="1:39" ht="15.75" x14ac:dyDescent="0.25">
      <c r="A81" s="213"/>
      <c r="B81" s="195"/>
      <c r="C81" s="362"/>
      <c r="D81" s="243"/>
      <c r="E81" s="243"/>
      <c r="F81" s="243"/>
      <c r="G81" s="243"/>
      <c r="H81" s="358"/>
      <c r="I81" s="358"/>
      <c r="J81" s="358"/>
      <c r="K81" s="358"/>
      <c r="L81" s="358"/>
      <c r="M81" s="358"/>
      <c r="N81" s="358"/>
      <c r="O81" s="358"/>
      <c r="P81" s="358"/>
      <c r="Q81" s="358"/>
      <c r="R81" s="358"/>
      <c r="S81" s="358"/>
      <c r="T81" s="358"/>
      <c r="U81" s="358"/>
      <c r="V81" s="358"/>
      <c r="W81" s="358"/>
      <c r="X81" s="358"/>
      <c r="Y81" s="358"/>
      <c r="Z81" s="358"/>
      <c r="AA81" s="358"/>
      <c r="AB81" s="358"/>
      <c r="AC81" s="358"/>
      <c r="AD81" s="358"/>
      <c r="AE81" s="358"/>
      <c r="AF81" s="358"/>
      <c r="AG81" s="358"/>
      <c r="AH81" s="358"/>
      <c r="AI81" s="358"/>
      <c r="AJ81" s="358"/>
      <c r="AK81" s="358"/>
      <c r="AL81" s="358"/>
      <c r="AM81" s="358"/>
    </row>
    <row r="82" spans="1:39" ht="35.25" customHeight="1" x14ac:dyDescent="0.25">
      <c r="A82" s="213" t="s">
        <v>243</v>
      </c>
      <c r="B82" s="217" t="s">
        <v>302</v>
      </c>
      <c r="C82" s="361">
        <f>+'Capex CHILE'!D83</f>
        <v>190.61393939393943</v>
      </c>
      <c r="D82" s="243">
        <f t="shared" ref="D82" si="27">SUM(E82:AM82)</f>
        <v>190.6139393939394</v>
      </c>
      <c r="E82" s="243">
        <f>+E78+E74+E69+E64+E80</f>
        <v>0</v>
      </c>
      <c r="F82" s="243">
        <f t="shared" ref="F82:AM82" si="28">+F78+F74+F69+F64+F80</f>
        <v>35.830707070707078</v>
      </c>
      <c r="G82" s="243">
        <f t="shared" si="28"/>
        <v>35.830707070707078</v>
      </c>
      <c r="H82" s="243">
        <f t="shared" si="28"/>
        <v>36.130464225204626</v>
      </c>
      <c r="I82" s="243">
        <f t="shared" si="28"/>
        <v>17.90324312274063</v>
      </c>
      <c r="J82" s="243">
        <f t="shared" si="28"/>
        <v>17.903700063508822</v>
      </c>
      <c r="K82" s="243">
        <f t="shared" si="28"/>
        <v>17.904158283403358</v>
      </c>
      <c r="L82" s="243">
        <f t="shared" si="28"/>
        <v>17.904617786005176</v>
      </c>
      <c r="M82" s="243">
        <f t="shared" si="28"/>
        <v>0.16507857490522448</v>
      </c>
      <c r="N82" s="243">
        <f t="shared" si="28"/>
        <v>0.16554065370449139</v>
      </c>
      <c r="O82" s="243">
        <f t="shared" si="28"/>
        <v>0.166004026014093</v>
      </c>
      <c r="P82" s="243">
        <f t="shared" si="28"/>
        <v>0.16646869545523563</v>
      </c>
      <c r="Q82" s="243">
        <f t="shared" si="28"/>
        <v>0.47130630289649078</v>
      </c>
      <c r="R82" s="243">
        <f t="shared" si="28"/>
        <v>0.16787052293199595</v>
      </c>
      <c r="S82" s="243">
        <f t="shared" si="28"/>
        <v>0.16834041731441857</v>
      </c>
      <c r="T82" s="243">
        <f t="shared" si="28"/>
        <v>0.16881162708698219</v>
      </c>
      <c r="U82" s="243">
        <f t="shared" si="28"/>
        <v>0.16928415593218005</v>
      </c>
      <c r="V82" s="243">
        <f t="shared" si="28"/>
        <v>1.5697580075427526</v>
      </c>
      <c r="W82" s="243">
        <f t="shared" si="28"/>
        <v>0.45187632199719774</v>
      </c>
      <c r="X82" s="243">
        <f t="shared" si="28"/>
        <v>0.45643835707433422</v>
      </c>
      <c r="Y82" s="243">
        <f t="shared" si="28"/>
        <v>0.46104899059236926</v>
      </c>
      <c r="Z82" s="243">
        <f t="shared" si="28"/>
        <v>0.60267844117531166</v>
      </c>
      <c r="AA82" s="243">
        <f t="shared" si="28"/>
        <v>0.47041814517362635</v>
      </c>
      <c r="AB82" s="243">
        <f t="shared" si="28"/>
        <v>0.47517772642141165</v>
      </c>
      <c r="AC82" s="243">
        <f t="shared" si="28"/>
        <v>0.61695772356999468</v>
      </c>
      <c r="AD82" s="243">
        <f t="shared" si="28"/>
        <v>0.48484959014955209</v>
      </c>
      <c r="AE82" s="243">
        <f t="shared" si="28"/>
        <v>0.48976296735846997</v>
      </c>
      <c r="AF82" s="243">
        <f t="shared" si="28"/>
        <v>0.49472871442937721</v>
      </c>
      <c r="AG82" s="243">
        <f t="shared" si="28"/>
        <v>0.29259913849731978</v>
      </c>
      <c r="AH82" s="243">
        <f t="shared" si="28"/>
        <v>0.4698452259993508</v>
      </c>
      <c r="AI82" s="243">
        <f t="shared" si="28"/>
        <v>0.47431502513204049</v>
      </c>
      <c r="AJ82" s="243">
        <f t="shared" si="28"/>
        <v>0.9298498365744392</v>
      </c>
      <c r="AK82" s="243">
        <f t="shared" si="28"/>
        <v>0.65733258373399273</v>
      </c>
      <c r="AL82" s="243">
        <f t="shared" si="28"/>
        <v>0</v>
      </c>
      <c r="AM82" s="243">
        <f t="shared" si="28"/>
        <v>0</v>
      </c>
    </row>
    <row r="83" spans="1:39" ht="15.75" x14ac:dyDescent="0.25">
      <c r="A83" s="215"/>
      <c r="B83" s="195"/>
      <c r="C83" s="195"/>
      <c r="D83" s="244"/>
      <c r="E83" s="244"/>
      <c r="F83" s="244"/>
      <c r="G83" s="244"/>
      <c r="H83" s="358"/>
      <c r="I83" s="358"/>
      <c r="J83" s="358"/>
      <c r="K83" s="358"/>
      <c r="L83" s="358"/>
      <c r="M83" s="358"/>
      <c r="N83" s="358"/>
      <c r="O83" s="358"/>
      <c r="P83" s="358"/>
      <c r="Q83" s="358"/>
      <c r="R83" s="358"/>
      <c r="S83" s="358"/>
      <c r="T83" s="358"/>
      <c r="U83" s="358"/>
      <c r="V83" s="358"/>
      <c r="W83" s="358"/>
      <c r="X83" s="358"/>
      <c r="Y83" s="358"/>
      <c r="Z83" s="358"/>
      <c r="AA83" s="358"/>
      <c r="AB83" s="358"/>
      <c r="AC83" s="358"/>
      <c r="AD83" s="358"/>
      <c r="AE83" s="358"/>
      <c r="AF83" s="358"/>
      <c r="AG83" s="358"/>
      <c r="AH83" s="358"/>
      <c r="AI83" s="358"/>
      <c r="AJ83" s="358"/>
      <c r="AK83" s="358"/>
      <c r="AL83" s="358"/>
      <c r="AM83" s="358"/>
    </row>
    <row r="84" spans="1:39" ht="15.75" x14ac:dyDescent="0.25">
      <c r="A84" s="213" t="s">
        <v>244</v>
      </c>
      <c r="B84" s="214" t="s">
        <v>245</v>
      </c>
      <c r="C84" s="214"/>
      <c r="D84" s="244"/>
      <c r="E84" s="244"/>
      <c r="F84" s="244"/>
      <c r="G84" s="244"/>
      <c r="H84" s="358"/>
      <c r="I84" s="358"/>
      <c r="J84" s="358"/>
      <c r="K84" s="358"/>
      <c r="L84" s="358"/>
      <c r="M84" s="358"/>
      <c r="N84" s="358"/>
      <c r="O84" s="358"/>
      <c r="P84" s="358"/>
      <c r="Q84" s="358"/>
      <c r="R84" s="358"/>
      <c r="S84" s="358"/>
      <c r="T84" s="358"/>
      <c r="U84" s="358"/>
      <c r="V84" s="358"/>
      <c r="W84" s="358"/>
      <c r="X84" s="358"/>
      <c r="Y84" s="358"/>
      <c r="Z84" s="358"/>
      <c r="AA84" s="358"/>
      <c r="AB84" s="358"/>
      <c r="AC84" s="358"/>
      <c r="AD84" s="358"/>
      <c r="AE84" s="358"/>
      <c r="AF84" s="358"/>
      <c r="AG84" s="358"/>
      <c r="AH84" s="358"/>
      <c r="AI84" s="358"/>
      <c r="AJ84" s="358"/>
      <c r="AK84" s="358"/>
      <c r="AL84" s="358"/>
      <c r="AM84" s="358"/>
    </row>
    <row r="85" spans="1:39" ht="15.75" x14ac:dyDescent="0.25">
      <c r="A85" s="215" t="s">
        <v>246</v>
      </c>
      <c r="B85" s="195" t="s">
        <v>482</v>
      </c>
      <c r="C85" s="195"/>
      <c r="D85" s="244">
        <f t="shared" ref="D85:D89" si="29">SUM(E85:AM85)</f>
        <v>7.5952566268921338</v>
      </c>
      <c r="E85" s="244"/>
      <c r="F85" s="244"/>
      <c r="G85" s="244"/>
      <c r="H85" s="244"/>
      <c r="I85" s="244">
        <f>'Inv Repo Via'!D293/1000000</f>
        <v>1.6722963096025639E-2</v>
      </c>
      <c r="J85" s="244">
        <f>'Inv Repo Via'!E293/1000000</f>
        <v>1.9913477709474457E-2</v>
      </c>
      <c r="K85" s="244">
        <f>'Inv Repo Via'!F293/1000000</f>
        <v>2.3713952330432032E-2</v>
      </c>
      <c r="L85" s="244">
        <f>'Inv Repo Via'!G293/1000000</f>
        <v>2.8241246240835644E-2</v>
      </c>
      <c r="M85" s="244">
        <f>'Inv Repo Via'!H293/1000000</f>
        <v>3.3634656062540784E-2</v>
      </c>
      <c r="N85" s="244">
        <f>'Inv Repo Via'!I293/1000000</f>
        <v>4.0060233407434045E-2</v>
      </c>
      <c r="O85" s="244">
        <f>'Inv Repo Via'!J293/1000000</f>
        <v>4.7715935267215612E-2</v>
      </c>
      <c r="P85" s="244">
        <f>'Inv Repo Via'!K293/1000000</f>
        <v>5.6837768122312074E-2</v>
      </c>
      <c r="Q85" s="244">
        <f>'Inv Repo Via'!L293/1000000</f>
        <v>6.7707117941176287E-2</v>
      </c>
      <c r="R85" s="244">
        <f>'Inv Repo Via'!M293/1000000</f>
        <v>8.0659495490951055E-2</v>
      </c>
      <c r="S85" s="244">
        <f>'Inv Repo Via'!N293/1000000</f>
        <v>0.11449062428559703</v>
      </c>
      <c r="T85" s="244">
        <f>'Inv Repo Via'!O293/1000000</f>
        <v>0.13641540363736107</v>
      </c>
      <c r="U85" s="244">
        <f>'Inv Repo Via'!P293/1000000</f>
        <v>0.16254785513093886</v>
      </c>
      <c r="V85" s="244">
        <f>'Inv Repo Via'!Q293/1000000</f>
        <v>0.19369728388853064</v>
      </c>
      <c r="W85" s="244">
        <f>'Inv Repo Via'!R293/1000000</f>
        <v>0.2308290095663984</v>
      </c>
      <c r="X85" s="244">
        <f>'Inv Repo Via'!S293/1000000</f>
        <v>0.27509451131879675</v>
      </c>
      <c r="Y85" s="244">
        <f>'Inv Repo Via'!T293/1000000</f>
        <v>0.2882371778280185</v>
      </c>
      <c r="Z85" s="244">
        <f>'Inv Repo Via'!U293/1000000</f>
        <v>0.30200800920531307</v>
      </c>
      <c r="AA85" s="244">
        <f>'Inv Repo Via'!V293/1000000</f>
        <v>0.31643704257678945</v>
      </c>
      <c r="AB85" s="244">
        <f>'Inv Repo Via'!W293/1000000</f>
        <v>0.33155575202527304</v>
      </c>
      <c r="AC85" s="244">
        <f>'Inv Repo Via'!X293/1000000</f>
        <v>0.34739711736609208</v>
      </c>
      <c r="AD85" s="244">
        <f>'Inv Repo Via'!Y293/1000000</f>
        <v>0.36399569621622818</v>
      </c>
      <c r="AE85" s="244">
        <f>'Inv Repo Via'!Z293/1000000</f>
        <v>0.38138769951461782</v>
      </c>
      <c r="AF85" s="244">
        <f>'Inv Repo Via'!AA293/1000000</f>
        <v>0.3996110706589498</v>
      </c>
      <c r="AG85" s="244">
        <f>'Inv Repo Via'!AB293/1000000</f>
        <v>0.41870556843223389</v>
      </c>
      <c r="AH85" s="244">
        <f>'Inv Repo Via'!AC293/1000000</f>
        <v>0.43871285390071807</v>
      </c>
      <c r="AI85" s="244">
        <f>'Inv Repo Via'!AD293/1000000</f>
        <v>0.44515916847933712</v>
      </c>
      <c r="AJ85" s="244">
        <f>'Inv Repo Via'!AE293/1000000</f>
        <v>0.46507227066923867</v>
      </c>
      <c r="AK85" s="244">
        <f>'Inv Repo Via'!AF293/1000000</f>
        <v>0.48587652817199756</v>
      </c>
      <c r="AL85" s="244">
        <f>'Inv Repo Via'!AG293/1000000</f>
        <v>0.5287748970906605</v>
      </c>
      <c r="AM85" s="244">
        <f>'Inv Repo Via'!AH293/1000000</f>
        <v>0.55404424126064544</v>
      </c>
    </row>
    <row r="86" spans="1:39" ht="15.75" x14ac:dyDescent="0.25">
      <c r="A86" s="215" t="s">
        <v>247</v>
      </c>
      <c r="B86" s="195" t="s">
        <v>248</v>
      </c>
      <c r="C86" s="195">
        <f>+'Res Frotas'!D177</f>
        <v>0</v>
      </c>
      <c r="D86" s="244">
        <f t="shared" si="29"/>
        <v>0</v>
      </c>
      <c r="E86" s="244">
        <f>+'Res Frotas'!E177</f>
        <v>0</v>
      </c>
      <c r="F86" s="244">
        <f>+'Res Frotas'!F177</f>
        <v>0</v>
      </c>
      <c r="G86" s="244">
        <f>+'Res Frotas'!G177</f>
        <v>0</v>
      </c>
      <c r="H86" s="244">
        <f>+'Res Frotas'!H177</f>
        <v>0</v>
      </c>
      <c r="I86" s="244">
        <f>+'Res Frotas'!I177</f>
        <v>0</v>
      </c>
      <c r="J86" s="244">
        <f>+'Res Frotas'!J177</f>
        <v>0</v>
      </c>
      <c r="K86" s="244">
        <f>+'Res Frotas'!K177</f>
        <v>0</v>
      </c>
      <c r="L86" s="244">
        <f>+'Res Frotas'!L177</f>
        <v>0</v>
      </c>
      <c r="M86" s="244">
        <f>+'Res Frotas'!M177</f>
        <v>0</v>
      </c>
      <c r="N86" s="244">
        <f>+'Res Frotas'!N177</f>
        <v>0</v>
      </c>
      <c r="O86" s="244">
        <f>+'Res Frotas'!O177</f>
        <v>0</v>
      </c>
      <c r="P86" s="244">
        <f>+'Res Frotas'!P177</f>
        <v>0</v>
      </c>
      <c r="Q86" s="244">
        <f>+'Res Frotas'!Q177</f>
        <v>0</v>
      </c>
      <c r="R86" s="244">
        <f>+'Res Frotas'!R177</f>
        <v>0</v>
      </c>
      <c r="S86" s="244">
        <f>+'Res Frotas'!S177</f>
        <v>0</v>
      </c>
      <c r="T86" s="244">
        <f>+'Res Frotas'!T177</f>
        <v>0</v>
      </c>
      <c r="U86" s="244">
        <f>+'Res Frotas'!U177</f>
        <v>0</v>
      </c>
      <c r="V86" s="244">
        <f>+'Res Frotas'!V177</f>
        <v>0</v>
      </c>
      <c r="W86" s="244">
        <f>+'Res Frotas'!W177</f>
        <v>0</v>
      </c>
      <c r="X86" s="244">
        <f>+'Res Frotas'!X177</f>
        <v>0</v>
      </c>
      <c r="Y86" s="244">
        <f>+'Res Frotas'!Y177</f>
        <v>0</v>
      </c>
      <c r="Z86" s="244">
        <f>+'Res Frotas'!Z177</f>
        <v>0</v>
      </c>
      <c r="AA86" s="244">
        <f>+'Res Frotas'!AA177</f>
        <v>0</v>
      </c>
      <c r="AB86" s="244">
        <f>+'Res Frotas'!AB177</f>
        <v>0</v>
      </c>
      <c r="AC86" s="244">
        <f>+'Res Frotas'!AC177</f>
        <v>0</v>
      </c>
      <c r="AD86" s="244">
        <f>+'Res Frotas'!AD177</f>
        <v>0</v>
      </c>
      <c r="AE86" s="244">
        <f>+'Res Frotas'!AE177</f>
        <v>0</v>
      </c>
      <c r="AF86" s="244">
        <f>+'Res Frotas'!AF177</f>
        <v>0</v>
      </c>
      <c r="AG86" s="244">
        <f>+'Res Frotas'!AG177</f>
        <v>0</v>
      </c>
      <c r="AH86" s="244">
        <f>+'Res Frotas'!AH177</f>
        <v>0</v>
      </c>
      <c r="AI86" s="244">
        <f>+'Res Frotas'!AI177</f>
        <v>0</v>
      </c>
      <c r="AJ86" s="244">
        <f>+'Res Frotas'!AJ177</f>
        <v>0</v>
      </c>
      <c r="AK86" s="244">
        <f>+'Res Frotas'!AK177</f>
        <v>0</v>
      </c>
      <c r="AL86" s="244">
        <f>+'Res Frotas'!AL177</f>
        <v>0</v>
      </c>
      <c r="AM86" s="244">
        <f>+'Res Frotas'!AM177</f>
        <v>0</v>
      </c>
    </row>
    <row r="87" spans="1:39" ht="15.75" x14ac:dyDescent="0.25">
      <c r="A87" s="215" t="s">
        <v>249</v>
      </c>
      <c r="B87" s="195" t="s">
        <v>250</v>
      </c>
      <c r="C87" s="195">
        <f>+'Res Frotas'!D178</f>
        <v>0</v>
      </c>
      <c r="D87" s="244">
        <f t="shared" si="29"/>
        <v>0</v>
      </c>
      <c r="E87" s="244">
        <f>+'Res Frotas'!E178</f>
        <v>0</v>
      </c>
      <c r="F87" s="244">
        <f>+'Res Frotas'!F178</f>
        <v>0</v>
      </c>
      <c r="G87" s="244">
        <f>+'Res Frotas'!G178</f>
        <v>0</v>
      </c>
      <c r="H87" s="244">
        <f>+'Res Frotas'!H178</f>
        <v>0</v>
      </c>
      <c r="I87" s="244">
        <f>+'Res Frotas'!I178</f>
        <v>0</v>
      </c>
      <c r="J87" s="244">
        <f>+'Res Frotas'!J178</f>
        <v>0</v>
      </c>
      <c r="K87" s="244">
        <f>+'Res Frotas'!K178</f>
        <v>0</v>
      </c>
      <c r="L87" s="244">
        <f>+'Res Frotas'!L178</f>
        <v>0</v>
      </c>
      <c r="M87" s="244">
        <f>+'Res Frotas'!M178</f>
        <v>0</v>
      </c>
      <c r="N87" s="244">
        <f>+'Res Frotas'!N178</f>
        <v>0</v>
      </c>
      <c r="O87" s="244">
        <f>+'Res Frotas'!O178</f>
        <v>0</v>
      </c>
      <c r="P87" s="244">
        <f>+'Res Frotas'!P178</f>
        <v>0</v>
      </c>
      <c r="Q87" s="244">
        <f>+'Res Frotas'!Q178</f>
        <v>0</v>
      </c>
      <c r="R87" s="244">
        <f>+'Res Frotas'!R178</f>
        <v>0</v>
      </c>
      <c r="S87" s="244">
        <f>+'Res Frotas'!S178</f>
        <v>0</v>
      </c>
      <c r="T87" s="244">
        <f>+'Res Frotas'!T178</f>
        <v>0</v>
      </c>
      <c r="U87" s="244">
        <f>+'Res Frotas'!U178</f>
        <v>0</v>
      </c>
      <c r="V87" s="244">
        <f>+'Res Frotas'!V178</f>
        <v>0</v>
      </c>
      <c r="W87" s="244">
        <f>+'Res Frotas'!W178</f>
        <v>0</v>
      </c>
      <c r="X87" s="244">
        <f>+'Res Frotas'!X178</f>
        <v>0</v>
      </c>
      <c r="Y87" s="244">
        <f>+'Res Frotas'!Y178</f>
        <v>0</v>
      </c>
      <c r="Z87" s="244">
        <f>+'Res Frotas'!Z178</f>
        <v>0</v>
      </c>
      <c r="AA87" s="244">
        <f>+'Res Frotas'!AA178</f>
        <v>0</v>
      </c>
      <c r="AB87" s="244">
        <f>+'Res Frotas'!AB178</f>
        <v>0</v>
      </c>
      <c r="AC87" s="244">
        <f>+'Res Frotas'!AC178</f>
        <v>0</v>
      </c>
      <c r="AD87" s="244">
        <f>+'Res Frotas'!AD178</f>
        <v>0</v>
      </c>
      <c r="AE87" s="244">
        <f>+'Res Frotas'!AE178</f>
        <v>0</v>
      </c>
      <c r="AF87" s="244">
        <f>+'Res Frotas'!AF178</f>
        <v>0</v>
      </c>
      <c r="AG87" s="244">
        <f>+'Res Frotas'!AG178</f>
        <v>0</v>
      </c>
      <c r="AH87" s="244">
        <f>+'Res Frotas'!AH178</f>
        <v>0</v>
      </c>
      <c r="AI87" s="244">
        <f>+'Res Frotas'!AI178</f>
        <v>0</v>
      </c>
      <c r="AJ87" s="244">
        <f>+'Res Frotas'!AJ178</f>
        <v>0</v>
      </c>
      <c r="AK87" s="244">
        <f>+'Res Frotas'!AK178</f>
        <v>0</v>
      </c>
      <c r="AL87" s="244">
        <f>+'Res Frotas'!AL178</f>
        <v>0</v>
      </c>
      <c r="AM87" s="244">
        <f>+'Res Frotas'!AM178</f>
        <v>0</v>
      </c>
    </row>
    <row r="88" spans="1:39" ht="15.75" x14ac:dyDescent="0.25">
      <c r="A88" s="215" t="s">
        <v>251</v>
      </c>
      <c r="B88" s="195" t="s">
        <v>252</v>
      </c>
      <c r="C88" s="195"/>
      <c r="D88" s="244">
        <f t="shared" si="29"/>
        <v>0</v>
      </c>
      <c r="E88" s="244"/>
      <c r="F88" s="244"/>
      <c r="G88" s="244"/>
      <c r="H88" s="244"/>
      <c r="I88" s="358"/>
      <c r="J88" s="358"/>
      <c r="K88" s="358"/>
      <c r="L88" s="358"/>
      <c r="M88" s="358"/>
      <c r="N88" s="358"/>
      <c r="O88" s="358"/>
      <c r="P88" s="358"/>
      <c r="Q88" s="358"/>
      <c r="R88" s="358"/>
      <c r="S88" s="358"/>
      <c r="T88" s="358"/>
      <c r="U88" s="358"/>
      <c r="V88" s="358"/>
      <c r="W88" s="358"/>
      <c r="X88" s="358"/>
      <c r="Y88" s="358"/>
      <c r="Z88" s="358"/>
      <c r="AA88" s="358"/>
      <c r="AB88" s="358"/>
      <c r="AC88" s="358"/>
      <c r="AD88" s="358"/>
      <c r="AE88" s="358"/>
      <c r="AF88" s="358"/>
      <c r="AG88" s="358"/>
      <c r="AH88" s="358"/>
      <c r="AI88" s="358"/>
      <c r="AJ88" s="358"/>
      <c r="AK88" s="358"/>
      <c r="AL88" s="358"/>
      <c r="AM88" s="358"/>
    </row>
    <row r="89" spans="1:39" ht="15.75" x14ac:dyDescent="0.25">
      <c r="A89" s="215" t="s">
        <v>253</v>
      </c>
      <c r="B89" s="195" t="s">
        <v>254</v>
      </c>
      <c r="C89" s="234">
        <f>'Capex CHILE'!D90</f>
        <v>7.5952566268921329</v>
      </c>
      <c r="D89" s="244">
        <f t="shared" si="29"/>
        <v>7.5952566268921338</v>
      </c>
      <c r="E89" s="244">
        <f>SUM(E85:E88)</f>
        <v>0</v>
      </c>
      <c r="F89" s="244">
        <f t="shared" ref="F89:AM89" si="30">SUM(F85:F88)</f>
        <v>0</v>
      </c>
      <c r="G89" s="244">
        <f t="shared" si="30"/>
        <v>0</v>
      </c>
      <c r="H89" s="244">
        <f t="shared" si="30"/>
        <v>0</v>
      </c>
      <c r="I89" s="244">
        <f t="shared" si="30"/>
        <v>1.6722963096025639E-2</v>
      </c>
      <c r="J89" s="244">
        <f t="shared" si="30"/>
        <v>1.9913477709474457E-2</v>
      </c>
      <c r="K89" s="244">
        <f t="shared" si="30"/>
        <v>2.3713952330432032E-2</v>
      </c>
      <c r="L89" s="244">
        <f t="shared" si="30"/>
        <v>2.8241246240835644E-2</v>
      </c>
      <c r="M89" s="244">
        <f t="shared" si="30"/>
        <v>3.3634656062540784E-2</v>
      </c>
      <c r="N89" s="244">
        <f t="shared" si="30"/>
        <v>4.0060233407434045E-2</v>
      </c>
      <c r="O89" s="244">
        <f t="shared" si="30"/>
        <v>4.7715935267215612E-2</v>
      </c>
      <c r="P89" s="244">
        <f t="shared" si="30"/>
        <v>5.6837768122312074E-2</v>
      </c>
      <c r="Q89" s="244">
        <f t="shared" si="30"/>
        <v>6.7707117941176287E-2</v>
      </c>
      <c r="R89" s="244">
        <f t="shared" si="30"/>
        <v>8.0659495490951055E-2</v>
      </c>
      <c r="S89" s="244">
        <f t="shared" si="30"/>
        <v>0.11449062428559703</v>
      </c>
      <c r="T89" s="244">
        <f t="shared" si="30"/>
        <v>0.13641540363736107</v>
      </c>
      <c r="U89" s="244">
        <f t="shared" si="30"/>
        <v>0.16254785513093886</v>
      </c>
      <c r="V89" s="244">
        <f t="shared" si="30"/>
        <v>0.19369728388853064</v>
      </c>
      <c r="W89" s="244">
        <f t="shared" si="30"/>
        <v>0.2308290095663984</v>
      </c>
      <c r="X89" s="244">
        <f t="shared" si="30"/>
        <v>0.27509451131879675</v>
      </c>
      <c r="Y89" s="244">
        <f t="shared" si="30"/>
        <v>0.2882371778280185</v>
      </c>
      <c r="Z89" s="244">
        <f t="shared" si="30"/>
        <v>0.30200800920531307</v>
      </c>
      <c r="AA89" s="244">
        <f t="shared" si="30"/>
        <v>0.31643704257678945</v>
      </c>
      <c r="AB89" s="244">
        <f t="shared" si="30"/>
        <v>0.33155575202527304</v>
      </c>
      <c r="AC89" s="244">
        <f t="shared" si="30"/>
        <v>0.34739711736609208</v>
      </c>
      <c r="AD89" s="244">
        <f t="shared" si="30"/>
        <v>0.36399569621622818</v>
      </c>
      <c r="AE89" s="244">
        <f t="shared" si="30"/>
        <v>0.38138769951461782</v>
      </c>
      <c r="AF89" s="244">
        <f t="shared" si="30"/>
        <v>0.3996110706589498</v>
      </c>
      <c r="AG89" s="244">
        <f t="shared" si="30"/>
        <v>0.41870556843223389</v>
      </c>
      <c r="AH89" s="244">
        <f t="shared" si="30"/>
        <v>0.43871285390071807</v>
      </c>
      <c r="AI89" s="244">
        <f t="shared" si="30"/>
        <v>0.44515916847933712</v>
      </c>
      <c r="AJ89" s="244">
        <f t="shared" si="30"/>
        <v>0.46507227066923867</v>
      </c>
      <c r="AK89" s="244">
        <f t="shared" si="30"/>
        <v>0.48587652817199756</v>
      </c>
      <c r="AL89" s="244">
        <f t="shared" si="30"/>
        <v>0.5287748970906605</v>
      </c>
      <c r="AM89" s="244">
        <f t="shared" si="30"/>
        <v>0.55404424126064544</v>
      </c>
    </row>
    <row r="90" spans="1:39" ht="15.75" x14ac:dyDescent="0.25">
      <c r="A90" s="215"/>
      <c r="B90" s="195"/>
      <c r="C90" s="195"/>
      <c r="D90" s="244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44"/>
      <c r="S90" s="244"/>
      <c r="T90" s="244"/>
      <c r="U90" s="244"/>
      <c r="V90" s="244"/>
      <c r="W90" s="244"/>
      <c r="X90" s="244"/>
      <c r="Y90" s="244"/>
      <c r="Z90" s="244"/>
      <c r="AA90" s="244"/>
      <c r="AB90" s="244"/>
      <c r="AC90" s="244"/>
      <c r="AD90" s="244"/>
      <c r="AE90" s="244"/>
      <c r="AF90" s="244"/>
      <c r="AG90" s="244"/>
      <c r="AH90" s="244"/>
      <c r="AI90" s="244"/>
      <c r="AJ90" s="244"/>
      <c r="AK90" s="244"/>
      <c r="AL90" s="244"/>
      <c r="AM90" s="244"/>
    </row>
    <row r="91" spans="1:39" ht="15.75" x14ac:dyDescent="0.25">
      <c r="A91" s="213" t="s">
        <v>255</v>
      </c>
      <c r="B91" s="214" t="s">
        <v>256</v>
      </c>
      <c r="C91" s="235">
        <f>+'Capex CHILE'!D92</f>
        <v>198.20919602083157</v>
      </c>
      <c r="D91" s="243">
        <f t="shared" ref="D91" si="31">SUM(E91:AM91)</f>
        <v>198.20919602083157</v>
      </c>
      <c r="E91" s="243">
        <f>+E89+E82</f>
        <v>0</v>
      </c>
      <c r="F91" s="243">
        <f t="shared" ref="F91:AM91" si="32">+F89+F82</f>
        <v>35.830707070707078</v>
      </c>
      <c r="G91" s="243">
        <f t="shared" si="32"/>
        <v>35.830707070707078</v>
      </c>
      <c r="H91" s="243">
        <f t="shared" si="32"/>
        <v>36.130464225204626</v>
      </c>
      <c r="I91" s="243">
        <f t="shared" si="32"/>
        <v>17.919966085836656</v>
      </c>
      <c r="J91" s="243">
        <f t="shared" si="32"/>
        <v>17.923613541218295</v>
      </c>
      <c r="K91" s="243">
        <f t="shared" si="32"/>
        <v>17.927872235733791</v>
      </c>
      <c r="L91" s="243">
        <f t="shared" si="32"/>
        <v>17.932859032246011</v>
      </c>
      <c r="M91" s="243">
        <f t="shared" si="32"/>
        <v>0.19871323096776528</v>
      </c>
      <c r="N91" s="243">
        <f t="shared" si="32"/>
        <v>0.20560088711192542</v>
      </c>
      <c r="O91" s="243">
        <f t="shared" si="32"/>
        <v>0.2137199612813086</v>
      </c>
      <c r="P91" s="243">
        <f t="shared" si="32"/>
        <v>0.22330646357754769</v>
      </c>
      <c r="Q91" s="243">
        <f t="shared" si="32"/>
        <v>0.53901342083766712</v>
      </c>
      <c r="R91" s="243">
        <f t="shared" si="32"/>
        <v>0.248530018422947</v>
      </c>
      <c r="S91" s="243">
        <f t="shared" si="32"/>
        <v>0.2828310416000156</v>
      </c>
      <c r="T91" s="243">
        <f t="shared" si="32"/>
        <v>0.30522703072434326</v>
      </c>
      <c r="U91" s="243">
        <f t="shared" si="32"/>
        <v>0.33183201106311888</v>
      </c>
      <c r="V91" s="243">
        <f t="shared" si="32"/>
        <v>1.7634552914312833</v>
      </c>
      <c r="W91" s="243">
        <f t="shared" si="32"/>
        <v>0.68270533156359614</v>
      </c>
      <c r="X91" s="243">
        <f t="shared" si="32"/>
        <v>0.73153286839313103</v>
      </c>
      <c r="Y91" s="243">
        <f t="shared" si="32"/>
        <v>0.74928616842038775</v>
      </c>
      <c r="Z91" s="243">
        <f t="shared" si="32"/>
        <v>0.90468645038062467</v>
      </c>
      <c r="AA91" s="243">
        <f t="shared" si="32"/>
        <v>0.78685518775041574</v>
      </c>
      <c r="AB91" s="243">
        <f t="shared" si="32"/>
        <v>0.80673347844668464</v>
      </c>
      <c r="AC91" s="243">
        <f t="shared" si="32"/>
        <v>0.9643548409360867</v>
      </c>
      <c r="AD91" s="243">
        <f t="shared" si="32"/>
        <v>0.84884528636578027</v>
      </c>
      <c r="AE91" s="243">
        <f t="shared" si="32"/>
        <v>0.87115066687308773</v>
      </c>
      <c r="AF91" s="243">
        <f t="shared" si="32"/>
        <v>0.89433978508832701</v>
      </c>
      <c r="AG91" s="243">
        <f t="shared" si="32"/>
        <v>0.71130470692955372</v>
      </c>
      <c r="AH91" s="243">
        <f t="shared" si="32"/>
        <v>0.90855807990006887</v>
      </c>
      <c r="AI91" s="243">
        <f t="shared" si="32"/>
        <v>0.91947419361137761</v>
      </c>
      <c r="AJ91" s="243">
        <f t="shared" si="32"/>
        <v>1.3949221072436779</v>
      </c>
      <c r="AK91" s="243">
        <f t="shared" si="32"/>
        <v>1.1432091119059904</v>
      </c>
      <c r="AL91" s="243">
        <f t="shared" si="32"/>
        <v>0.5287748970906605</v>
      </c>
      <c r="AM91" s="243">
        <f t="shared" si="32"/>
        <v>0.55404424126064544</v>
      </c>
    </row>
    <row r="92" spans="1:39" ht="15.75" x14ac:dyDescent="0.25">
      <c r="A92" s="215"/>
      <c r="B92" s="195"/>
      <c r="C92" s="234"/>
      <c r="D92" s="244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44"/>
      <c r="S92" s="244"/>
      <c r="T92" s="244"/>
      <c r="U92" s="244"/>
      <c r="V92" s="244"/>
      <c r="W92" s="244"/>
      <c r="X92" s="244"/>
      <c r="Y92" s="244"/>
      <c r="Z92" s="244"/>
      <c r="AA92" s="244"/>
      <c r="AB92" s="244"/>
      <c r="AC92" s="244"/>
      <c r="AD92" s="244"/>
      <c r="AE92" s="244"/>
      <c r="AF92" s="244"/>
      <c r="AG92" s="244"/>
      <c r="AH92" s="244"/>
      <c r="AI92" s="244"/>
      <c r="AJ92" s="244"/>
      <c r="AK92" s="244"/>
      <c r="AL92" s="244"/>
      <c r="AM92" s="244"/>
    </row>
    <row r="93" spans="1:39" ht="15.75" x14ac:dyDescent="0.25">
      <c r="A93" s="213" t="s">
        <v>257</v>
      </c>
      <c r="B93" s="214" t="s">
        <v>258</v>
      </c>
      <c r="C93" s="235">
        <f>+'Capex CHILE'!D94</f>
        <v>0</v>
      </c>
      <c r="D93" s="243">
        <f t="shared" ref="D93" si="33">SUM(E93:AM93)</f>
        <v>0</v>
      </c>
      <c r="E93" s="243">
        <f>+'Capex CHILE'!E94</f>
        <v>0</v>
      </c>
      <c r="F93" s="243">
        <f>+'Capex CHILE'!F94</f>
        <v>0</v>
      </c>
      <c r="G93" s="243">
        <f>+'Capex CHILE'!G94</f>
        <v>0</v>
      </c>
      <c r="H93" s="243">
        <f>+'Capex CHILE'!H94</f>
        <v>0</v>
      </c>
      <c r="I93" s="243">
        <f>+'Capex CHILE'!I94</f>
        <v>0</v>
      </c>
      <c r="J93" s="243">
        <f>+'Capex CHILE'!J94</f>
        <v>0</v>
      </c>
      <c r="K93" s="243"/>
      <c r="L93" s="243"/>
      <c r="M93" s="243"/>
      <c r="N93" s="243"/>
      <c r="O93" s="243"/>
      <c r="P93" s="243"/>
      <c r="Q93" s="243"/>
      <c r="R93" s="243"/>
      <c r="S93" s="243"/>
      <c r="T93" s="243"/>
      <c r="U93" s="243"/>
      <c r="V93" s="243"/>
      <c r="W93" s="243"/>
      <c r="X93" s="243"/>
      <c r="Y93" s="243"/>
      <c r="Z93" s="243"/>
      <c r="AA93" s="243"/>
      <c r="AB93" s="243"/>
      <c r="AC93" s="243"/>
      <c r="AD93" s="243"/>
      <c r="AE93" s="243"/>
      <c r="AF93" s="243"/>
      <c r="AG93" s="243"/>
      <c r="AH93" s="243"/>
      <c r="AI93" s="243"/>
      <c r="AJ93" s="243"/>
      <c r="AK93" s="243"/>
      <c r="AL93" s="243"/>
      <c r="AM93" s="243"/>
    </row>
    <row r="94" spans="1:39" ht="15.75" x14ac:dyDescent="0.25">
      <c r="A94" s="213"/>
      <c r="B94" s="195"/>
      <c r="C94" s="234"/>
      <c r="D94" s="244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44"/>
      <c r="S94" s="244"/>
      <c r="T94" s="244"/>
      <c r="U94" s="244"/>
      <c r="V94" s="244"/>
      <c r="W94" s="244"/>
      <c r="X94" s="244"/>
      <c r="Y94" s="244"/>
      <c r="Z94" s="244"/>
      <c r="AA94" s="244"/>
      <c r="AB94" s="244"/>
      <c r="AC94" s="244"/>
      <c r="AD94" s="244"/>
      <c r="AE94" s="244"/>
      <c r="AF94" s="244"/>
      <c r="AG94" s="244"/>
      <c r="AH94" s="244"/>
      <c r="AI94" s="244"/>
      <c r="AJ94" s="244"/>
      <c r="AK94" s="244"/>
      <c r="AL94" s="244"/>
      <c r="AM94" s="244"/>
    </row>
    <row r="95" spans="1:39" ht="16.5" thickBot="1" x14ac:dyDescent="0.3">
      <c r="A95" s="228" t="s">
        <v>259</v>
      </c>
      <c r="B95" s="220" t="s">
        <v>260</v>
      </c>
      <c r="C95" s="236">
        <f>+'Capex CHILE'!D96</f>
        <v>198.20919602083157</v>
      </c>
      <c r="D95" s="245">
        <f t="shared" ref="D95" si="34">SUM(E95:AM95)</f>
        <v>198.20919602083157</v>
      </c>
      <c r="E95" s="245">
        <f>+E93+E91</f>
        <v>0</v>
      </c>
      <c r="F95" s="245">
        <f t="shared" ref="F95:AM95" si="35">+F93+F91</f>
        <v>35.830707070707078</v>
      </c>
      <c r="G95" s="245">
        <f t="shared" si="35"/>
        <v>35.830707070707078</v>
      </c>
      <c r="H95" s="245">
        <f t="shared" si="35"/>
        <v>36.130464225204626</v>
      </c>
      <c r="I95" s="245">
        <f t="shared" si="35"/>
        <v>17.919966085836656</v>
      </c>
      <c r="J95" s="245">
        <f t="shared" si="35"/>
        <v>17.923613541218295</v>
      </c>
      <c r="K95" s="245">
        <f t="shared" si="35"/>
        <v>17.927872235733791</v>
      </c>
      <c r="L95" s="245">
        <f t="shared" si="35"/>
        <v>17.932859032246011</v>
      </c>
      <c r="M95" s="245">
        <f t="shared" si="35"/>
        <v>0.19871323096776528</v>
      </c>
      <c r="N95" s="245">
        <f t="shared" si="35"/>
        <v>0.20560088711192542</v>
      </c>
      <c r="O95" s="245">
        <f t="shared" si="35"/>
        <v>0.2137199612813086</v>
      </c>
      <c r="P95" s="245">
        <f t="shared" si="35"/>
        <v>0.22330646357754769</v>
      </c>
      <c r="Q95" s="245">
        <f t="shared" si="35"/>
        <v>0.53901342083766712</v>
      </c>
      <c r="R95" s="245">
        <f t="shared" si="35"/>
        <v>0.248530018422947</v>
      </c>
      <c r="S95" s="245">
        <f t="shared" si="35"/>
        <v>0.2828310416000156</v>
      </c>
      <c r="T95" s="245">
        <f t="shared" si="35"/>
        <v>0.30522703072434326</v>
      </c>
      <c r="U95" s="245">
        <f t="shared" si="35"/>
        <v>0.33183201106311888</v>
      </c>
      <c r="V95" s="245">
        <f t="shared" si="35"/>
        <v>1.7634552914312833</v>
      </c>
      <c r="W95" s="245">
        <f t="shared" si="35"/>
        <v>0.68270533156359614</v>
      </c>
      <c r="X95" s="245">
        <f t="shared" si="35"/>
        <v>0.73153286839313103</v>
      </c>
      <c r="Y95" s="245">
        <f t="shared" si="35"/>
        <v>0.74928616842038775</v>
      </c>
      <c r="Z95" s="245">
        <f t="shared" si="35"/>
        <v>0.90468645038062467</v>
      </c>
      <c r="AA95" s="245">
        <f t="shared" si="35"/>
        <v>0.78685518775041574</v>
      </c>
      <c r="AB95" s="245">
        <f t="shared" si="35"/>
        <v>0.80673347844668464</v>
      </c>
      <c r="AC95" s="245">
        <f t="shared" si="35"/>
        <v>0.9643548409360867</v>
      </c>
      <c r="AD95" s="245">
        <f t="shared" si="35"/>
        <v>0.84884528636578027</v>
      </c>
      <c r="AE95" s="245">
        <f t="shared" si="35"/>
        <v>0.87115066687308773</v>
      </c>
      <c r="AF95" s="245">
        <f t="shared" si="35"/>
        <v>0.89433978508832701</v>
      </c>
      <c r="AG95" s="245">
        <f t="shared" si="35"/>
        <v>0.71130470692955372</v>
      </c>
      <c r="AH95" s="245">
        <f t="shared" si="35"/>
        <v>0.90855807990006887</v>
      </c>
      <c r="AI95" s="245">
        <f t="shared" si="35"/>
        <v>0.91947419361137761</v>
      </c>
      <c r="AJ95" s="245">
        <f t="shared" si="35"/>
        <v>1.3949221072436779</v>
      </c>
      <c r="AK95" s="245">
        <f t="shared" si="35"/>
        <v>1.1432091119059904</v>
      </c>
      <c r="AL95" s="245">
        <f t="shared" si="35"/>
        <v>0.5287748970906605</v>
      </c>
      <c r="AM95" s="245">
        <f t="shared" si="35"/>
        <v>0.55404424126064544</v>
      </c>
    </row>
    <row r="96" spans="1:39" ht="15.75" x14ac:dyDescent="0.25">
      <c r="A96" s="195" t="s">
        <v>1175</v>
      </c>
    </row>
    <row r="97" spans="1:39" ht="15.75" x14ac:dyDescent="0.25">
      <c r="A97" s="195" t="s">
        <v>484</v>
      </c>
      <c r="D97">
        <f>+'Capex CHILE'!D96</f>
        <v>198.20919602083157</v>
      </c>
    </row>
    <row r="99" spans="1:39" ht="15.75" x14ac:dyDescent="0.25">
      <c r="A99" s="214" t="s">
        <v>267</v>
      </c>
      <c r="F99" s="195"/>
      <c r="G99" s="195"/>
    </row>
    <row r="100" spans="1:39" ht="15.75" x14ac:dyDescent="0.25">
      <c r="A100" s="214" t="s">
        <v>546</v>
      </c>
      <c r="D100" s="195"/>
      <c r="E100" s="195"/>
      <c r="F100" s="195"/>
      <c r="G100" s="195"/>
    </row>
    <row r="101" spans="1:39" ht="16.5" thickBot="1" x14ac:dyDescent="0.3">
      <c r="A101" s="214" t="s">
        <v>547</v>
      </c>
      <c r="D101" s="195"/>
      <c r="E101" s="195"/>
      <c r="F101" s="195"/>
      <c r="G101" s="195"/>
    </row>
    <row r="102" spans="1:39" ht="15.75" x14ac:dyDescent="0.25">
      <c r="A102" s="293"/>
      <c r="B102" s="285"/>
      <c r="C102" s="285"/>
      <c r="D102" s="317" t="s">
        <v>481</v>
      </c>
      <c r="E102" s="320">
        <v>2011</v>
      </c>
      <c r="F102" s="320">
        <v>2012</v>
      </c>
      <c r="G102" s="320">
        <v>2013</v>
      </c>
      <c r="H102" s="320">
        <v>2014</v>
      </c>
      <c r="I102" s="294">
        <v>2015</v>
      </c>
      <c r="J102" s="320">
        <f t="shared" ref="J102:AM102" si="36">I102+1</f>
        <v>2016</v>
      </c>
      <c r="K102" s="320">
        <f t="shared" si="36"/>
        <v>2017</v>
      </c>
      <c r="L102" s="320">
        <f t="shared" si="36"/>
        <v>2018</v>
      </c>
      <c r="M102" s="320">
        <f t="shared" si="36"/>
        <v>2019</v>
      </c>
      <c r="N102" s="320">
        <f t="shared" si="36"/>
        <v>2020</v>
      </c>
      <c r="O102" s="320">
        <f t="shared" si="36"/>
        <v>2021</v>
      </c>
      <c r="P102" s="320">
        <f t="shared" si="36"/>
        <v>2022</v>
      </c>
      <c r="Q102" s="320">
        <f t="shared" si="36"/>
        <v>2023</v>
      </c>
      <c r="R102" s="320">
        <f t="shared" si="36"/>
        <v>2024</v>
      </c>
      <c r="S102" s="42">
        <f t="shared" si="36"/>
        <v>2025</v>
      </c>
      <c r="T102" s="320">
        <f t="shared" si="36"/>
        <v>2026</v>
      </c>
      <c r="U102" s="320">
        <f t="shared" si="36"/>
        <v>2027</v>
      </c>
      <c r="V102" s="42">
        <f t="shared" si="36"/>
        <v>2028</v>
      </c>
      <c r="W102" s="320">
        <f t="shared" si="36"/>
        <v>2029</v>
      </c>
      <c r="X102" s="294">
        <f t="shared" si="36"/>
        <v>2030</v>
      </c>
      <c r="Y102" s="320">
        <f t="shared" si="36"/>
        <v>2031</v>
      </c>
      <c r="Z102" s="320">
        <f t="shared" si="36"/>
        <v>2032</v>
      </c>
      <c r="AA102" s="320">
        <f t="shared" si="36"/>
        <v>2033</v>
      </c>
      <c r="AB102" s="320">
        <f t="shared" si="36"/>
        <v>2034</v>
      </c>
      <c r="AC102" s="320">
        <f t="shared" si="36"/>
        <v>2035</v>
      </c>
      <c r="AD102" s="320">
        <f t="shared" si="36"/>
        <v>2036</v>
      </c>
      <c r="AE102" s="320">
        <f t="shared" si="36"/>
        <v>2037</v>
      </c>
      <c r="AF102" s="320">
        <f t="shared" si="36"/>
        <v>2038</v>
      </c>
      <c r="AG102" s="320">
        <f t="shared" si="36"/>
        <v>2039</v>
      </c>
      <c r="AH102" s="320">
        <f t="shared" si="36"/>
        <v>2040</v>
      </c>
      <c r="AI102" s="320">
        <f t="shared" si="36"/>
        <v>2041</v>
      </c>
      <c r="AJ102" s="320">
        <f t="shared" si="36"/>
        <v>2042</v>
      </c>
      <c r="AK102" s="320">
        <f t="shared" si="36"/>
        <v>2043</v>
      </c>
      <c r="AL102" s="320">
        <f t="shared" si="36"/>
        <v>2044</v>
      </c>
      <c r="AM102" s="294">
        <f t="shared" si="36"/>
        <v>2045</v>
      </c>
    </row>
    <row r="103" spans="1:39" ht="16.5" thickBot="1" x14ac:dyDescent="0.3">
      <c r="A103" s="296"/>
      <c r="B103" s="39"/>
      <c r="C103" s="39"/>
      <c r="D103" s="43" t="s">
        <v>132</v>
      </c>
      <c r="E103" s="43"/>
      <c r="F103" s="43"/>
      <c r="G103" s="43"/>
      <c r="H103" s="43"/>
      <c r="I103" s="297" t="s">
        <v>112</v>
      </c>
      <c r="J103" s="43" t="s">
        <v>427</v>
      </c>
      <c r="K103" s="43" t="s">
        <v>428</v>
      </c>
      <c r="L103" s="43" t="s">
        <v>429</v>
      </c>
      <c r="M103" s="43" t="s">
        <v>430</v>
      </c>
      <c r="N103" s="43" t="s">
        <v>431</v>
      </c>
      <c r="O103" s="43" t="s">
        <v>432</v>
      </c>
      <c r="P103" s="43" t="s">
        <v>433</v>
      </c>
      <c r="Q103" s="43" t="s">
        <v>434</v>
      </c>
      <c r="R103" s="43" t="s">
        <v>435</v>
      </c>
      <c r="S103" s="44" t="s">
        <v>436</v>
      </c>
      <c r="T103" s="43" t="s">
        <v>437</v>
      </c>
      <c r="U103" s="43" t="s">
        <v>438</v>
      </c>
      <c r="V103" s="44" t="s">
        <v>439</v>
      </c>
      <c r="W103" s="43" t="s">
        <v>440</v>
      </c>
      <c r="X103" s="297" t="s">
        <v>113</v>
      </c>
      <c r="Y103" s="43" t="s">
        <v>441</v>
      </c>
      <c r="Z103" s="43" t="s">
        <v>442</v>
      </c>
      <c r="AA103" s="43" t="s">
        <v>443</v>
      </c>
      <c r="AB103" s="43" t="s">
        <v>444</v>
      </c>
      <c r="AC103" s="43" t="s">
        <v>445</v>
      </c>
      <c r="AD103" s="43" t="s">
        <v>446</v>
      </c>
      <c r="AE103" s="43" t="s">
        <v>447</v>
      </c>
      <c r="AF103" s="43" t="s">
        <v>448</v>
      </c>
      <c r="AG103" s="43" t="s">
        <v>449</v>
      </c>
      <c r="AH103" s="43" t="s">
        <v>450</v>
      </c>
      <c r="AI103" s="43" t="s">
        <v>451</v>
      </c>
      <c r="AJ103" s="43" t="s">
        <v>452</v>
      </c>
      <c r="AK103" s="43" t="s">
        <v>453</v>
      </c>
      <c r="AL103" s="43" t="s">
        <v>454</v>
      </c>
      <c r="AM103" s="297" t="s">
        <v>114</v>
      </c>
    </row>
    <row r="104" spans="1:39" ht="15.75" x14ac:dyDescent="0.25">
      <c r="A104" s="213" t="s">
        <v>206</v>
      </c>
      <c r="B104" s="214" t="s">
        <v>207</v>
      </c>
      <c r="C104" s="214"/>
      <c r="D104" s="195"/>
      <c r="E104" s="195"/>
      <c r="F104" s="195"/>
      <c r="G104" s="195"/>
      <c r="H104" s="195"/>
    </row>
    <row r="105" spans="1:39" ht="15.75" x14ac:dyDescent="0.25">
      <c r="A105" s="215" t="s">
        <v>208</v>
      </c>
      <c r="B105" s="195" t="s">
        <v>209</v>
      </c>
      <c r="C105" s="195"/>
      <c r="D105" s="244">
        <f>SUM(E105:AM105)</f>
        <v>0</v>
      </c>
      <c r="E105" s="244">
        <f>+E7+E56</f>
        <v>0</v>
      </c>
      <c r="F105" s="244">
        <f t="shared" ref="F105:AM112" si="37">+F7+F56</f>
        <v>0</v>
      </c>
      <c r="G105" s="244">
        <f t="shared" si="37"/>
        <v>0</v>
      </c>
      <c r="H105" s="244">
        <f t="shared" si="37"/>
        <v>0</v>
      </c>
      <c r="I105" s="244">
        <f t="shared" si="37"/>
        <v>0</v>
      </c>
      <c r="J105" s="244">
        <f t="shared" si="37"/>
        <v>0</v>
      </c>
      <c r="K105" s="244">
        <f t="shared" si="37"/>
        <v>0</v>
      </c>
      <c r="L105" s="244">
        <f t="shared" si="37"/>
        <v>0</v>
      </c>
      <c r="M105" s="244">
        <f t="shared" si="37"/>
        <v>0</v>
      </c>
      <c r="N105" s="244">
        <f t="shared" si="37"/>
        <v>0</v>
      </c>
      <c r="O105" s="244">
        <f t="shared" si="37"/>
        <v>0</v>
      </c>
      <c r="P105" s="244">
        <f t="shared" si="37"/>
        <v>0</v>
      </c>
      <c r="Q105" s="244">
        <f t="shared" si="37"/>
        <v>0</v>
      </c>
      <c r="R105" s="244">
        <f t="shared" si="37"/>
        <v>0</v>
      </c>
      <c r="S105" s="244">
        <f t="shared" si="37"/>
        <v>0</v>
      </c>
      <c r="T105" s="244">
        <f t="shared" si="37"/>
        <v>0</v>
      </c>
      <c r="U105" s="244">
        <f t="shared" si="37"/>
        <v>0</v>
      </c>
      <c r="V105" s="244">
        <f t="shared" si="37"/>
        <v>0</v>
      </c>
      <c r="W105" s="244">
        <f t="shared" si="37"/>
        <v>0</v>
      </c>
      <c r="X105" s="244">
        <f t="shared" si="37"/>
        <v>0</v>
      </c>
      <c r="Y105" s="244">
        <f t="shared" si="37"/>
        <v>0</v>
      </c>
      <c r="Z105" s="244">
        <f t="shared" si="37"/>
        <v>0</v>
      </c>
      <c r="AA105" s="244">
        <f t="shared" si="37"/>
        <v>0</v>
      </c>
      <c r="AB105" s="244">
        <f t="shared" si="37"/>
        <v>0</v>
      </c>
      <c r="AC105" s="244">
        <f t="shared" si="37"/>
        <v>0</v>
      </c>
      <c r="AD105" s="244">
        <f t="shared" si="37"/>
        <v>0</v>
      </c>
      <c r="AE105" s="244">
        <f t="shared" si="37"/>
        <v>0</v>
      </c>
      <c r="AF105" s="244">
        <f t="shared" si="37"/>
        <v>0</v>
      </c>
      <c r="AG105" s="244">
        <f t="shared" si="37"/>
        <v>0</v>
      </c>
      <c r="AH105" s="244">
        <f t="shared" si="37"/>
        <v>0</v>
      </c>
      <c r="AI105" s="244">
        <f t="shared" si="37"/>
        <v>0</v>
      </c>
      <c r="AJ105" s="244">
        <f t="shared" si="37"/>
        <v>0</v>
      </c>
      <c r="AK105" s="244">
        <f t="shared" si="37"/>
        <v>0</v>
      </c>
      <c r="AL105" s="244">
        <f t="shared" si="37"/>
        <v>0</v>
      </c>
      <c r="AM105" s="244">
        <f t="shared" si="37"/>
        <v>0</v>
      </c>
    </row>
    <row r="106" spans="1:39" ht="15.75" x14ac:dyDescent="0.25">
      <c r="A106" s="215" t="s">
        <v>210</v>
      </c>
      <c r="B106" s="195" t="s">
        <v>211</v>
      </c>
      <c r="C106" s="195"/>
      <c r="D106" s="244">
        <f t="shared" ref="D106:D113" si="38">SUM(E106:AM106)</f>
        <v>0</v>
      </c>
      <c r="E106" s="244">
        <f t="shared" ref="E106:T112" si="39">+E8+E57</f>
        <v>0</v>
      </c>
      <c r="F106" s="244">
        <f t="shared" si="39"/>
        <v>0</v>
      </c>
      <c r="G106" s="244">
        <f t="shared" si="39"/>
        <v>0</v>
      </c>
      <c r="H106" s="244">
        <f t="shared" si="39"/>
        <v>0</v>
      </c>
      <c r="I106" s="244">
        <f t="shared" si="39"/>
        <v>0</v>
      </c>
      <c r="J106" s="244">
        <f t="shared" si="39"/>
        <v>0</v>
      </c>
      <c r="K106" s="244">
        <f t="shared" si="39"/>
        <v>0</v>
      </c>
      <c r="L106" s="244">
        <f t="shared" si="39"/>
        <v>0</v>
      </c>
      <c r="M106" s="244">
        <f t="shared" si="39"/>
        <v>0</v>
      </c>
      <c r="N106" s="244">
        <f t="shared" si="39"/>
        <v>0</v>
      </c>
      <c r="O106" s="244">
        <f t="shared" si="39"/>
        <v>0</v>
      </c>
      <c r="P106" s="244">
        <f t="shared" si="39"/>
        <v>0</v>
      </c>
      <c r="Q106" s="244">
        <f t="shared" si="39"/>
        <v>0</v>
      </c>
      <c r="R106" s="244">
        <f t="shared" si="39"/>
        <v>0</v>
      </c>
      <c r="S106" s="244">
        <f t="shared" si="39"/>
        <v>0</v>
      </c>
      <c r="T106" s="244">
        <f t="shared" si="39"/>
        <v>0</v>
      </c>
      <c r="U106" s="244">
        <f t="shared" si="37"/>
        <v>0</v>
      </c>
      <c r="V106" s="244">
        <f t="shared" si="37"/>
        <v>0</v>
      </c>
      <c r="W106" s="244">
        <f t="shared" si="37"/>
        <v>0</v>
      </c>
      <c r="X106" s="244">
        <f t="shared" si="37"/>
        <v>0</v>
      </c>
      <c r="Y106" s="244">
        <f t="shared" si="37"/>
        <v>0</v>
      </c>
      <c r="Z106" s="244">
        <f t="shared" si="37"/>
        <v>0</v>
      </c>
      <c r="AA106" s="244">
        <f t="shared" si="37"/>
        <v>0</v>
      </c>
      <c r="AB106" s="244">
        <f t="shared" si="37"/>
        <v>0</v>
      </c>
      <c r="AC106" s="244">
        <f t="shared" si="37"/>
        <v>0</v>
      </c>
      <c r="AD106" s="244">
        <f t="shared" si="37"/>
        <v>0</v>
      </c>
      <c r="AE106" s="244">
        <f t="shared" si="37"/>
        <v>0</v>
      </c>
      <c r="AF106" s="244">
        <f t="shared" si="37"/>
        <v>0</v>
      </c>
      <c r="AG106" s="244">
        <f t="shared" si="37"/>
        <v>0</v>
      </c>
      <c r="AH106" s="244">
        <f t="shared" si="37"/>
        <v>0</v>
      </c>
      <c r="AI106" s="244">
        <f t="shared" si="37"/>
        <v>0</v>
      </c>
      <c r="AJ106" s="244">
        <f t="shared" si="37"/>
        <v>0</v>
      </c>
      <c r="AK106" s="244">
        <f t="shared" si="37"/>
        <v>0</v>
      </c>
      <c r="AL106" s="244">
        <f t="shared" si="37"/>
        <v>0</v>
      </c>
      <c r="AM106" s="244">
        <f t="shared" si="37"/>
        <v>0</v>
      </c>
    </row>
    <row r="107" spans="1:39" ht="15.75" x14ac:dyDescent="0.25">
      <c r="A107" s="215" t="s">
        <v>212</v>
      </c>
      <c r="B107" s="195" t="s">
        <v>973</v>
      </c>
      <c r="C107" s="195"/>
      <c r="D107" s="244">
        <f t="shared" si="38"/>
        <v>376.5</v>
      </c>
      <c r="E107" s="244">
        <f t="shared" si="39"/>
        <v>0</v>
      </c>
      <c r="F107" s="244">
        <f t="shared" si="37"/>
        <v>75.300000000000011</v>
      </c>
      <c r="G107" s="244">
        <f t="shared" si="37"/>
        <v>75.300000000000011</v>
      </c>
      <c r="H107" s="244">
        <f t="shared" si="37"/>
        <v>75.300000000000011</v>
      </c>
      <c r="I107" s="244">
        <f t="shared" si="37"/>
        <v>37.650000000000006</v>
      </c>
      <c r="J107" s="244">
        <f t="shared" si="37"/>
        <v>37.650000000000006</v>
      </c>
      <c r="K107" s="244">
        <f t="shared" si="37"/>
        <v>37.650000000000006</v>
      </c>
      <c r="L107" s="244">
        <f t="shared" si="37"/>
        <v>37.650000000000006</v>
      </c>
      <c r="M107" s="244">
        <f t="shared" si="37"/>
        <v>0</v>
      </c>
      <c r="N107" s="244">
        <f t="shared" si="37"/>
        <v>0</v>
      </c>
      <c r="O107" s="244">
        <f t="shared" si="37"/>
        <v>0</v>
      </c>
      <c r="P107" s="244">
        <f t="shared" si="37"/>
        <v>0</v>
      </c>
      <c r="Q107" s="244">
        <f t="shared" si="37"/>
        <v>0</v>
      </c>
      <c r="R107" s="244">
        <f t="shared" si="37"/>
        <v>0</v>
      </c>
      <c r="S107" s="244">
        <f t="shared" si="37"/>
        <v>0</v>
      </c>
      <c r="T107" s="244">
        <f t="shared" si="37"/>
        <v>0</v>
      </c>
      <c r="U107" s="244">
        <f t="shared" si="37"/>
        <v>0</v>
      </c>
      <c r="V107" s="244">
        <f t="shared" si="37"/>
        <v>0</v>
      </c>
      <c r="W107" s="244">
        <f t="shared" si="37"/>
        <v>0</v>
      </c>
      <c r="X107" s="244">
        <f t="shared" si="37"/>
        <v>0</v>
      </c>
      <c r="Y107" s="244">
        <f t="shared" si="37"/>
        <v>0</v>
      </c>
      <c r="Z107" s="244">
        <f t="shared" si="37"/>
        <v>0</v>
      </c>
      <c r="AA107" s="244">
        <f t="shared" si="37"/>
        <v>0</v>
      </c>
      <c r="AB107" s="244">
        <f t="shared" si="37"/>
        <v>0</v>
      </c>
      <c r="AC107" s="244">
        <f t="shared" si="37"/>
        <v>0</v>
      </c>
      <c r="AD107" s="244">
        <f t="shared" si="37"/>
        <v>0</v>
      </c>
      <c r="AE107" s="244">
        <f t="shared" si="37"/>
        <v>0</v>
      </c>
      <c r="AF107" s="244">
        <f t="shared" si="37"/>
        <v>0</v>
      </c>
      <c r="AG107" s="244">
        <f t="shared" si="37"/>
        <v>0</v>
      </c>
      <c r="AH107" s="244">
        <f t="shared" si="37"/>
        <v>0</v>
      </c>
      <c r="AI107" s="244">
        <f t="shared" si="37"/>
        <v>0</v>
      </c>
      <c r="AJ107" s="244">
        <f t="shared" si="37"/>
        <v>0</v>
      </c>
      <c r="AK107" s="244">
        <f t="shared" si="37"/>
        <v>0</v>
      </c>
      <c r="AL107" s="244">
        <f t="shared" si="37"/>
        <v>0</v>
      </c>
      <c r="AM107" s="244">
        <f t="shared" si="37"/>
        <v>0</v>
      </c>
    </row>
    <row r="108" spans="1:39" ht="15.75" x14ac:dyDescent="0.25">
      <c r="A108" s="215" t="s">
        <v>214</v>
      </c>
      <c r="B108" s="195" t="s">
        <v>215</v>
      </c>
      <c r="C108" s="195"/>
      <c r="D108" s="244">
        <f t="shared" si="38"/>
        <v>4.2957575757575768</v>
      </c>
      <c r="E108" s="244">
        <f t="shared" si="39"/>
        <v>0</v>
      </c>
      <c r="F108" s="244">
        <f t="shared" si="37"/>
        <v>0.7014141414141416</v>
      </c>
      <c r="G108" s="244">
        <f t="shared" si="37"/>
        <v>0.7014141414141416</v>
      </c>
      <c r="H108" s="244">
        <f t="shared" si="37"/>
        <v>1.6602020202020205</v>
      </c>
      <c r="I108" s="244">
        <f t="shared" si="37"/>
        <v>0</v>
      </c>
      <c r="J108" s="244">
        <f t="shared" si="37"/>
        <v>0</v>
      </c>
      <c r="K108" s="244">
        <f t="shared" si="37"/>
        <v>0</v>
      </c>
      <c r="L108" s="244">
        <f t="shared" si="37"/>
        <v>0</v>
      </c>
      <c r="M108" s="244">
        <f t="shared" si="37"/>
        <v>0</v>
      </c>
      <c r="N108" s="244">
        <f t="shared" si="37"/>
        <v>0</v>
      </c>
      <c r="O108" s="244">
        <f t="shared" si="37"/>
        <v>0</v>
      </c>
      <c r="P108" s="244">
        <f t="shared" si="37"/>
        <v>0</v>
      </c>
      <c r="Q108" s="244">
        <f t="shared" si="37"/>
        <v>0.27393939393939398</v>
      </c>
      <c r="R108" s="244">
        <f t="shared" si="37"/>
        <v>0</v>
      </c>
      <c r="S108" s="244">
        <f t="shared" si="37"/>
        <v>0</v>
      </c>
      <c r="T108" s="244">
        <f t="shared" si="37"/>
        <v>0</v>
      </c>
      <c r="U108" s="244">
        <f t="shared" si="37"/>
        <v>0</v>
      </c>
      <c r="V108" s="244">
        <f t="shared" si="37"/>
        <v>0</v>
      </c>
      <c r="W108" s="244">
        <f t="shared" si="37"/>
        <v>0</v>
      </c>
      <c r="X108" s="244">
        <f t="shared" si="37"/>
        <v>0</v>
      </c>
      <c r="Y108" s="244">
        <f t="shared" si="37"/>
        <v>0</v>
      </c>
      <c r="Z108" s="244">
        <f t="shared" si="37"/>
        <v>0.27393939393939398</v>
      </c>
      <c r="AA108" s="244">
        <f t="shared" si="37"/>
        <v>0</v>
      </c>
      <c r="AB108" s="244">
        <f t="shared" si="37"/>
        <v>0</v>
      </c>
      <c r="AC108" s="244">
        <f t="shared" si="37"/>
        <v>0.13696969696969699</v>
      </c>
      <c r="AD108" s="244">
        <f t="shared" si="37"/>
        <v>0</v>
      </c>
      <c r="AE108" s="244">
        <f t="shared" si="37"/>
        <v>0.13696969696969699</v>
      </c>
      <c r="AF108" s="244">
        <f t="shared" si="37"/>
        <v>0</v>
      </c>
      <c r="AG108" s="244">
        <f t="shared" si="37"/>
        <v>0.13696969696969699</v>
      </c>
      <c r="AH108" s="244">
        <f t="shared" si="37"/>
        <v>0</v>
      </c>
      <c r="AI108" s="244">
        <f t="shared" si="37"/>
        <v>0</v>
      </c>
      <c r="AJ108" s="244">
        <f t="shared" si="37"/>
        <v>0</v>
      </c>
      <c r="AK108" s="244">
        <f t="shared" si="37"/>
        <v>0.27393939393939398</v>
      </c>
      <c r="AL108" s="244">
        <f t="shared" si="37"/>
        <v>0</v>
      </c>
      <c r="AM108" s="244">
        <f t="shared" si="37"/>
        <v>0</v>
      </c>
    </row>
    <row r="109" spans="1:39" ht="15.75" x14ac:dyDescent="0.25">
      <c r="A109" s="215" t="s">
        <v>216</v>
      </c>
      <c r="B109" s="195" t="s">
        <v>217</v>
      </c>
      <c r="C109" s="195"/>
      <c r="D109" s="244">
        <f t="shared" si="38"/>
        <v>0</v>
      </c>
      <c r="E109" s="244">
        <f t="shared" si="39"/>
        <v>0</v>
      </c>
      <c r="F109" s="244">
        <f t="shared" si="37"/>
        <v>0</v>
      </c>
      <c r="G109" s="244">
        <f t="shared" si="37"/>
        <v>0</v>
      </c>
      <c r="H109" s="244">
        <f t="shared" si="37"/>
        <v>0</v>
      </c>
      <c r="I109" s="244">
        <f t="shared" si="37"/>
        <v>0</v>
      </c>
      <c r="J109" s="244">
        <f t="shared" si="37"/>
        <v>0</v>
      </c>
      <c r="K109" s="244">
        <f t="shared" si="37"/>
        <v>0</v>
      </c>
      <c r="L109" s="244">
        <f t="shared" si="37"/>
        <v>0</v>
      </c>
      <c r="M109" s="244">
        <f t="shared" si="37"/>
        <v>0</v>
      </c>
      <c r="N109" s="244">
        <f t="shared" si="37"/>
        <v>0</v>
      </c>
      <c r="O109" s="244">
        <f t="shared" si="37"/>
        <v>0</v>
      </c>
      <c r="P109" s="244">
        <f t="shared" si="37"/>
        <v>0</v>
      </c>
      <c r="Q109" s="244">
        <f t="shared" si="37"/>
        <v>0</v>
      </c>
      <c r="R109" s="244">
        <f t="shared" si="37"/>
        <v>0</v>
      </c>
      <c r="S109" s="244">
        <f t="shared" si="37"/>
        <v>0</v>
      </c>
      <c r="T109" s="244">
        <f t="shared" si="37"/>
        <v>0</v>
      </c>
      <c r="U109" s="244">
        <f t="shared" si="37"/>
        <v>0</v>
      </c>
      <c r="V109" s="244">
        <f t="shared" si="37"/>
        <v>0</v>
      </c>
      <c r="W109" s="244">
        <f t="shared" si="37"/>
        <v>0</v>
      </c>
      <c r="X109" s="244">
        <f t="shared" si="37"/>
        <v>0</v>
      </c>
      <c r="Y109" s="244">
        <f t="shared" si="37"/>
        <v>0</v>
      </c>
      <c r="Z109" s="244">
        <f t="shared" si="37"/>
        <v>0</v>
      </c>
      <c r="AA109" s="244">
        <f t="shared" si="37"/>
        <v>0</v>
      </c>
      <c r="AB109" s="244">
        <f t="shared" si="37"/>
        <v>0</v>
      </c>
      <c r="AC109" s="244">
        <f t="shared" si="37"/>
        <v>0</v>
      </c>
      <c r="AD109" s="244">
        <f t="shared" si="37"/>
        <v>0</v>
      </c>
      <c r="AE109" s="244">
        <f t="shared" si="37"/>
        <v>0</v>
      </c>
      <c r="AF109" s="244">
        <f t="shared" si="37"/>
        <v>0</v>
      </c>
      <c r="AG109" s="244">
        <f t="shared" si="37"/>
        <v>0</v>
      </c>
      <c r="AH109" s="244">
        <f t="shared" si="37"/>
        <v>0</v>
      </c>
      <c r="AI109" s="244">
        <f t="shared" si="37"/>
        <v>0</v>
      </c>
      <c r="AJ109" s="244">
        <f t="shared" si="37"/>
        <v>0</v>
      </c>
      <c r="AK109" s="244">
        <f t="shared" si="37"/>
        <v>0</v>
      </c>
      <c r="AL109" s="244">
        <f t="shared" si="37"/>
        <v>0</v>
      </c>
      <c r="AM109" s="244">
        <f t="shared" si="37"/>
        <v>0</v>
      </c>
    </row>
    <row r="110" spans="1:39" ht="15.75" x14ac:dyDescent="0.25">
      <c r="A110" s="215" t="s">
        <v>218</v>
      </c>
      <c r="B110" s="195" t="s">
        <v>219</v>
      </c>
      <c r="C110" s="195"/>
      <c r="D110" s="244">
        <f t="shared" si="38"/>
        <v>0</v>
      </c>
      <c r="E110" s="244">
        <f t="shared" si="39"/>
        <v>0</v>
      </c>
      <c r="F110" s="244">
        <f t="shared" si="37"/>
        <v>0</v>
      </c>
      <c r="G110" s="244">
        <f t="shared" si="37"/>
        <v>0</v>
      </c>
      <c r="H110" s="244">
        <f t="shared" si="37"/>
        <v>0</v>
      </c>
      <c r="I110" s="244">
        <f t="shared" si="37"/>
        <v>0</v>
      </c>
      <c r="J110" s="244">
        <f t="shared" si="37"/>
        <v>0</v>
      </c>
      <c r="K110" s="244">
        <f t="shared" si="37"/>
        <v>0</v>
      </c>
      <c r="L110" s="244">
        <f t="shared" si="37"/>
        <v>0</v>
      </c>
      <c r="M110" s="244">
        <f t="shared" si="37"/>
        <v>0</v>
      </c>
      <c r="N110" s="244">
        <f t="shared" si="37"/>
        <v>0</v>
      </c>
      <c r="O110" s="244">
        <f t="shared" si="37"/>
        <v>0</v>
      </c>
      <c r="P110" s="244">
        <f t="shared" si="37"/>
        <v>0</v>
      </c>
      <c r="Q110" s="244">
        <f t="shared" si="37"/>
        <v>0</v>
      </c>
      <c r="R110" s="244">
        <f t="shared" si="37"/>
        <v>0</v>
      </c>
      <c r="S110" s="244">
        <f t="shared" si="37"/>
        <v>0</v>
      </c>
      <c r="T110" s="244">
        <f t="shared" si="37"/>
        <v>0</v>
      </c>
      <c r="U110" s="244">
        <f t="shared" si="37"/>
        <v>0</v>
      </c>
      <c r="V110" s="244">
        <f t="shared" si="37"/>
        <v>0</v>
      </c>
      <c r="W110" s="244">
        <f t="shared" si="37"/>
        <v>0</v>
      </c>
      <c r="X110" s="244">
        <f t="shared" si="37"/>
        <v>0</v>
      </c>
      <c r="Y110" s="244">
        <f t="shared" si="37"/>
        <v>0</v>
      </c>
      <c r="Z110" s="244">
        <f t="shared" si="37"/>
        <v>0</v>
      </c>
      <c r="AA110" s="244">
        <f t="shared" si="37"/>
        <v>0</v>
      </c>
      <c r="AB110" s="244">
        <f t="shared" si="37"/>
        <v>0</v>
      </c>
      <c r="AC110" s="244">
        <f t="shared" si="37"/>
        <v>0</v>
      </c>
      <c r="AD110" s="244">
        <f t="shared" si="37"/>
        <v>0</v>
      </c>
      <c r="AE110" s="244">
        <f t="shared" si="37"/>
        <v>0</v>
      </c>
      <c r="AF110" s="244">
        <f t="shared" si="37"/>
        <v>0</v>
      </c>
      <c r="AG110" s="244">
        <f t="shared" si="37"/>
        <v>0</v>
      </c>
      <c r="AH110" s="244">
        <f t="shared" si="37"/>
        <v>0</v>
      </c>
      <c r="AI110" s="244">
        <f t="shared" si="37"/>
        <v>0</v>
      </c>
      <c r="AJ110" s="244">
        <f t="shared" si="37"/>
        <v>0</v>
      </c>
      <c r="AK110" s="244">
        <f t="shared" si="37"/>
        <v>0</v>
      </c>
      <c r="AL110" s="244">
        <f t="shared" si="37"/>
        <v>0</v>
      </c>
      <c r="AM110" s="244">
        <f t="shared" si="37"/>
        <v>0</v>
      </c>
    </row>
    <row r="111" spans="1:39" ht="15.75" x14ac:dyDescent="0.25">
      <c r="A111" s="215" t="s">
        <v>220</v>
      </c>
      <c r="B111" s="195" t="s">
        <v>221</v>
      </c>
      <c r="C111" s="195"/>
      <c r="D111" s="244">
        <f t="shared" si="38"/>
        <v>0</v>
      </c>
      <c r="E111" s="244">
        <f t="shared" si="39"/>
        <v>0</v>
      </c>
      <c r="F111" s="244">
        <f t="shared" si="37"/>
        <v>0</v>
      </c>
      <c r="G111" s="244">
        <f t="shared" si="37"/>
        <v>0</v>
      </c>
      <c r="H111" s="244">
        <f t="shared" si="37"/>
        <v>0</v>
      </c>
      <c r="I111" s="244">
        <f t="shared" si="37"/>
        <v>0</v>
      </c>
      <c r="J111" s="244">
        <f t="shared" si="37"/>
        <v>0</v>
      </c>
      <c r="K111" s="244">
        <f t="shared" si="37"/>
        <v>0</v>
      </c>
      <c r="L111" s="244">
        <f t="shared" si="37"/>
        <v>0</v>
      </c>
      <c r="M111" s="244">
        <f t="shared" si="37"/>
        <v>0</v>
      </c>
      <c r="N111" s="244">
        <f t="shared" si="37"/>
        <v>0</v>
      </c>
      <c r="O111" s="244">
        <f t="shared" si="37"/>
        <v>0</v>
      </c>
      <c r="P111" s="244">
        <f t="shared" si="37"/>
        <v>0</v>
      </c>
      <c r="Q111" s="244">
        <f t="shared" si="37"/>
        <v>0</v>
      </c>
      <c r="R111" s="244">
        <f t="shared" si="37"/>
        <v>0</v>
      </c>
      <c r="S111" s="244">
        <f t="shared" si="37"/>
        <v>0</v>
      </c>
      <c r="T111" s="244">
        <f t="shared" si="37"/>
        <v>0</v>
      </c>
      <c r="U111" s="244">
        <f t="shared" si="37"/>
        <v>0</v>
      </c>
      <c r="V111" s="244">
        <f t="shared" si="37"/>
        <v>0</v>
      </c>
      <c r="W111" s="244">
        <f t="shared" si="37"/>
        <v>0</v>
      </c>
      <c r="X111" s="244">
        <f t="shared" si="37"/>
        <v>0</v>
      </c>
      <c r="Y111" s="244">
        <f t="shared" si="37"/>
        <v>0</v>
      </c>
      <c r="Z111" s="244">
        <f t="shared" si="37"/>
        <v>0</v>
      </c>
      <c r="AA111" s="244">
        <f t="shared" si="37"/>
        <v>0</v>
      </c>
      <c r="AB111" s="244">
        <f t="shared" si="37"/>
        <v>0</v>
      </c>
      <c r="AC111" s="244">
        <f t="shared" si="37"/>
        <v>0</v>
      </c>
      <c r="AD111" s="244">
        <f t="shared" si="37"/>
        <v>0</v>
      </c>
      <c r="AE111" s="244">
        <f t="shared" si="37"/>
        <v>0</v>
      </c>
      <c r="AF111" s="244">
        <f t="shared" si="37"/>
        <v>0</v>
      </c>
      <c r="AG111" s="244">
        <f t="shared" si="37"/>
        <v>0</v>
      </c>
      <c r="AH111" s="244">
        <f t="shared" si="37"/>
        <v>0</v>
      </c>
      <c r="AI111" s="244">
        <f t="shared" si="37"/>
        <v>0</v>
      </c>
      <c r="AJ111" s="244">
        <f t="shared" si="37"/>
        <v>0</v>
      </c>
      <c r="AK111" s="244">
        <f t="shared" si="37"/>
        <v>0</v>
      </c>
      <c r="AL111" s="244">
        <f t="shared" si="37"/>
        <v>0</v>
      </c>
      <c r="AM111" s="244">
        <f t="shared" si="37"/>
        <v>0</v>
      </c>
    </row>
    <row r="112" spans="1:39" ht="15.75" x14ac:dyDescent="0.25">
      <c r="A112" s="215" t="s">
        <v>222</v>
      </c>
      <c r="B112" s="195" t="s">
        <v>223</v>
      </c>
      <c r="C112" s="195"/>
      <c r="D112" s="244">
        <f t="shared" si="38"/>
        <v>0</v>
      </c>
      <c r="E112" s="244">
        <f t="shared" si="39"/>
        <v>0</v>
      </c>
      <c r="F112" s="244">
        <f t="shared" si="37"/>
        <v>0</v>
      </c>
      <c r="G112" s="244">
        <f t="shared" si="37"/>
        <v>0</v>
      </c>
      <c r="H112" s="244">
        <f t="shared" si="37"/>
        <v>0</v>
      </c>
      <c r="I112" s="244">
        <f t="shared" si="37"/>
        <v>0</v>
      </c>
      <c r="J112" s="244">
        <f t="shared" si="37"/>
        <v>0</v>
      </c>
      <c r="K112" s="244">
        <f t="shared" si="37"/>
        <v>0</v>
      </c>
      <c r="L112" s="244">
        <f t="shared" si="37"/>
        <v>0</v>
      </c>
      <c r="M112" s="244">
        <f t="shared" si="37"/>
        <v>0</v>
      </c>
      <c r="N112" s="244">
        <f t="shared" si="37"/>
        <v>0</v>
      </c>
      <c r="O112" s="244">
        <f t="shared" si="37"/>
        <v>0</v>
      </c>
      <c r="P112" s="244">
        <f t="shared" si="37"/>
        <v>0</v>
      </c>
      <c r="Q112" s="244">
        <f t="shared" si="37"/>
        <v>0</v>
      </c>
      <c r="R112" s="244">
        <f t="shared" si="37"/>
        <v>0</v>
      </c>
      <c r="S112" s="244">
        <f t="shared" si="37"/>
        <v>0</v>
      </c>
      <c r="T112" s="244">
        <f t="shared" si="37"/>
        <v>0</v>
      </c>
      <c r="U112" s="244">
        <f t="shared" si="37"/>
        <v>0</v>
      </c>
      <c r="V112" s="244">
        <f t="shared" si="37"/>
        <v>0</v>
      </c>
      <c r="W112" s="244">
        <f t="shared" si="37"/>
        <v>0</v>
      </c>
      <c r="X112" s="244">
        <f t="shared" si="37"/>
        <v>0</v>
      </c>
      <c r="Y112" s="244">
        <f t="shared" si="37"/>
        <v>0</v>
      </c>
      <c r="Z112" s="244">
        <f t="shared" si="37"/>
        <v>0</v>
      </c>
      <c r="AA112" s="244">
        <f t="shared" si="37"/>
        <v>0</v>
      </c>
      <c r="AB112" s="244">
        <f t="shared" si="37"/>
        <v>0</v>
      </c>
      <c r="AC112" s="244">
        <f t="shared" si="37"/>
        <v>0</v>
      </c>
      <c r="AD112" s="244">
        <f t="shared" si="37"/>
        <v>0</v>
      </c>
      <c r="AE112" s="244">
        <f t="shared" si="37"/>
        <v>0</v>
      </c>
      <c r="AF112" s="244">
        <f t="shared" si="37"/>
        <v>0</v>
      </c>
      <c r="AG112" s="244">
        <f t="shared" si="37"/>
        <v>0</v>
      </c>
      <c r="AH112" s="244">
        <f t="shared" si="37"/>
        <v>0</v>
      </c>
      <c r="AI112" s="244">
        <f t="shared" si="37"/>
        <v>0</v>
      </c>
      <c r="AJ112" s="244">
        <f t="shared" si="37"/>
        <v>0</v>
      </c>
      <c r="AK112" s="244">
        <f t="shared" si="37"/>
        <v>0</v>
      </c>
      <c r="AL112" s="244">
        <f t="shared" ref="AL112:AM112" si="40">+AL14+AL63</f>
        <v>0</v>
      </c>
      <c r="AM112" s="244">
        <f t="shared" si="40"/>
        <v>0</v>
      </c>
    </row>
    <row r="113" spans="1:39" ht="15.75" x14ac:dyDescent="0.25">
      <c r="A113" s="215" t="s">
        <v>224</v>
      </c>
      <c r="B113" s="195" t="s">
        <v>225</v>
      </c>
      <c r="C113" s="234">
        <f>+'Capex CHILE'!D114</f>
        <v>380.79575757575759</v>
      </c>
      <c r="D113" s="244">
        <f t="shared" si="38"/>
        <v>380.79575757575742</v>
      </c>
      <c r="E113" s="244">
        <f>SUM(E105:E112)</f>
        <v>0</v>
      </c>
      <c r="F113" s="244">
        <f t="shared" ref="F113:AM113" si="41">SUM(F105:F112)</f>
        <v>76.001414141414159</v>
      </c>
      <c r="G113" s="244">
        <f t="shared" si="41"/>
        <v>76.001414141414159</v>
      </c>
      <c r="H113" s="244">
        <f t="shared" si="41"/>
        <v>76.960202020202033</v>
      </c>
      <c r="I113" s="244">
        <f t="shared" si="41"/>
        <v>37.650000000000006</v>
      </c>
      <c r="J113" s="244">
        <f t="shared" si="41"/>
        <v>37.650000000000006</v>
      </c>
      <c r="K113" s="244">
        <f t="shared" si="41"/>
        <v>37.650000000000006</v>
      </c>
      <c r="L113" s="244">
        <f t="shared" si="41"/>
        <v>37.650000000000006</v>
      </c>
      <c r="M113" s="244">
        <f t="shared" si="41"/>
        <v>0</v>
      </c>
      <c r="N113" s="244">
        <f t="shared" si="41"/>
        <v>0</v>
      </c>
      <c r="O113" s="244">
        <f t="shared" si="41"/>
        <v>0</v>
      </c>
      <c r="P113" s="244">
        <f t="shared" si="41"/>
        <v>0</v>
      </c>
      <c r="Q113" s="244">
        <f t="shared" si="41"/>
        <v>0.27393939393939398</v>
      </c>
      <c r="R113" s="244">
        <f t="shared" si="41"/>
        <v>0</v>
      </c>
      <c r="S113" s="244">
        <f t="shared" si="41"/>
        <v>0</v>
      </c>
      <c r="T113" s="244">
        <f t="shared" si="41"/>
        <v>0</v>
      </c>
      <c r="U113" s="244">
        <f t="shared" si="41"/>
        <v>0</v>
      </c>
      <c r="V113" s="244">
        <f t="shared" si="41"/>
        <v>0</v>
      </c>
      <c r="W113" s="244">
        <f t="shared" si="41"/>
        <v>0</v>
      </c>
      <c r="X113" s="244">
        <f t="shared" si="41"/>
        <v>0</v>
      </c>
      <c r="Y113" s="244">
        <f t="shared" si="41"/>
        <v>0</v>
      </c>
      <c r="Z113" s="244">
        <f t="shared" si="41"/>
        <v>0.27393939393939398</v>
      </c>
      <c r="AA113" s="244">
        <f t="shared" si="41"/>
        <v>0</v>
      </c>
      <c r="AB113" s="244">
        <f t="shared" si="41"/>
        <v>0</v>
      </c>
      <c r="AC113" s="244">
        <f t="shared" si="41"/>
        <v>0.13696969696969699</v>
      </c>
      <c r="AD113" s="244">
        <f t="shared" si="41"/>
        <v>0</v>
      </c>
      <c r="AE113" s="244">
        <f t="shared" si="41"/>
        <v>0.13696969696969699</v>
      </c>
      <c r="AF113" s="244">
        <f t="shared" si="41"/>
        <v>0</v>
      </c>
      <c r="AG113" s="244">
        <f t="shared" si="41"/>
        <v>0.13696969696969699</v>
      </c>
      <c r="AH113" s="244">
        <f t="shared" si="41"/>
        <v>0</v>
      </c>
      <c r="AI113" s="244">
        <f t="shared" si="41"/>
        <v>0</v>
      </c>
      <c r="AJ113" s="244">
        <f t="shared" si="41"/>
        <v>0</v>
      </c>
      <c r="AK113" s="244">
        <f t="shared" si="41"/>
        <v>0.27393939393939398</v>
      </c>
      <c r="AL113" s="244">
        <f t="shared" si="41"/>
        <v>0</v>
      </c>
      <c r="AM113" s="244">
        <f t="shared" si="41"/>
        <v>0</v>
      </c>
    </row>
    <row r="114" spans="1:39" ht="15.75" x14ac:dyDescent="0.25">
      <c r="A114" s="215"/>
      <c r="B114" s="195" t="s">
        <v>226</v>
      </c>
      <c r="C114" s="195"/>
      <c r="D114" s="244"/>
      <c r="E114" s="244"/>
      <c r="F114" s="244"/>
      <c r="G114" s="244"/>
      <c r="H114" s="358"/>
      <c r="I114" s="358"/>
      <c r="J114" s="358"/>
      <c r="K114" s="358"/>
      <c r="L114" s="358"/>
      <c r="M114" s="358"/>
      <c r="N114" s="358"/>
      <c r="O114" s="358"/>
      <c r="P114" s="358"/>
      <c r="Q114" s="358"/>
      <c r="R114" s="358"/>
      <c r="S114" s="358"/>
      <c r="T114" s="358"/>
      <c r="U114" s="358"/>
      <c r="V114" s="358"/>
      <c r="W114" s="358"/>
      <c r="X114" s="358"/>
      <c r="Y114" s="358"/>
      <c r="Z114" s="358"/>
      <c r="AA114" s="358"/>
      <c r="AB114" s="358"/>
      <c r="AC114" s="358"/>
      <c r="AD114" s="358"/>
      <c r="AE114" s="358"/>
      <c r="AF114" s="358"/>
      <c r="AG114" s="358"/>
      <c r="AH114" s="358"/>
      <c r="AI114" s="358"/>
      <c r="AJ114" s="358"/>
      <c r="AK114" s="358"/>
      <c r="AL114" s="358"/>
      <c r="AM114" s="358"/>
    </row>
    <row r="115" spans="1:39" ht="15.75" x14ac:dyDescent="0.25">
      <c r="A115" s="213" t="s">
        <v>227</v>
      </c>
      <c r="B115" s="214" t="s">
        <v>228</v>
      </c>
      <c r="C115" s="214"/>
      <c r="D115" s="244"/>
      <c r="E115" s="244"/>
      <c r="F115" s="244"/>
      <c r="G115" s="244"/>
      <c r="H115" s="358"/>
      <c r="I115" s="358"/>
      <c r="J115" s="358"/>
      <c r="K115" s="358"/>
      <c r="L115" s="358"/>
      <c r="M115" s="358"/>
      <c r="N115" s="358"/>
      <c r="O115" s="358"/>
      <c r="P115" s="358"/>
      <c r="Q115" s="358"/>
      <c r="R115" s="358"/>
      <c r="S115" s="358"/>
      <c r="T115" s="358"/>
      <c r="U115" s="358"/>
      <c r="V115" s="358"/>
      <c r="W115" s="358"/>
      <c r="X115" s="358"/>
      <c r="Y115" s="358"/>
      <c r="Z115" s="358"/>
      <c r="AA115" s="358"/>
      <c r="AB115" s="358"/>
      <c r="AC115" s="358"/>
      <c r="AD115" s="358"/>
      <c r="AE115" s="358"/>
      <c r="AF115" s="358"/>
      <c r="AG115" s="358"/>
      <c r="AH115" s="358"/>
      <c r="AI115" s="358"/>
      <c r="AJ115" s="358"/>
      <c r="AK115" s="358"/>
      <c r="AL115" s="358"/>
      <c r="AM115" s="358"/>
    </row>
    <row r="116" spans="1:39" ht="15.75" x14ac:dyDescent="0.25">
      <c r="A116" s="215" t="s">
        <v>229</v>
      </c>
      <c r="B116" s="195" t="s">
        <v>296</v>
      </c>
      <c r="C116" s="195"/>
      <c r="D116" s="244">
        <f t="shared" ref="D116:D118" si="42">SUM(E116:AM116)</f>
        <v>26.600000000000009</v>
      </c>
      <c r="E116" s="244">
        <f>+E18+E67</f>
        <v>0</v>
      </c>
      <c r="F116" s="244">
        <f t="shared" ref="F116:AM117" si="43">+F18+F67</f>
        <v>0</v>
      </c>
      <c r="G116" s="244">
        <f t="shared" si="43"/>
        <v>0</v>
      </c>
      <c r="H116" s="244">
        <f t="shared" si="43"/>
        <v>10.004050466414562</v>
      </c>
      <c r="I116" s="244">
        <f t="shared" si="43"/>
        <v>0.20740593979689165</v>
      </c>
      <c r="J116" s="244">
        <f t="shared" si="43"/>
        <v>0.20811279627343693</v>
      </c>
      <c r="K116" s="244">
        <f t="shared" si="43"/>
        <v>0.20882214405277127</v>
      </c>
      <c r="L116" s="244">
        <f t="shared" si="43"/>
        <v>0.20953399218691315</v>
      </c>
      <c r="M116" s="244">
        <f t="shared" si="43"/>
        <v>0.2102483497616392</v>
      </c>
      <c r="N116" s="244">
        <f t="shared" si="43"/>
        <v>0.21096522589659639</v>
      </c>
      <c r="O116" s="244">
        <f t="shared" si="43"/>
        <v>0.21168462974547389</v>
      </c>
      <c r="P116" s="244">
        <f t="shared" si="43"/>
        <v>0.21240657049610584</v>
      </c>
      <c r="Q116" s="244">
        <f t="shared" si="43"/>
        <v>0.32011282105026262</v>
      </c>
      <c r="R116" s="244">
        <f t="shared" si="43"/>
        <v>0.32146404249707261</v>
      </c>
      <c r="S116" s="244">
        <f t="shared" si="43"/>
        <v>0.2153198874746563</v>
      </c>
      <c r="T116" s="244">
        <f t="shared" si="43"/>
        <v>0.21605465175538222</v>
      </c>
      <c r="U116" s="244">
        <f t="shared" si="43"/>
        <v>0.21679200878909854</v>
      </c>
      <c r="V116" s="244">
        <f t="shared" si="43"/>
        <v>1.6175319680062779</v>
      </c>
      <c r="W116" s="244">
        <f t="shared" si="43"/>
        <v>0.52969622100824232</v>
      </c>
      <c r="X116" s="244">
        <f t="shared" si="43"/>
        <v>0.73813127074456553</v>
      </c>
      <c r="Y116" s="244">
        <f t="shared" si="43"/>
        <v>0.74630697456294892</v>
      </c>
      <c r="Z116" s="244">
        <f t="shared" si="43"/>
        <v>0.7545733427847332</v>
      </c>
      <c r="AA116" s="244">
        <f t="shared" si="43"/>
        <v>0.76293138204532274</v>
      </c>
      <c r="AB116" s="244">
        <f t="shared" si="43"/>
        <v>0.77138211017018499</v>
      </c>
      <c r="AC116" s="244">
        <f t="shared" si="43"/>
        <v>0.77992655629941088</v>
      </c>
      <c r="AD116" s="244">
        <f t="shared" si="43"/>
        <v>0.78856576101369491</v>
      </c>
      <c r="AE116" s="244">
        <f t="shared" si="43"/>
        <v>0.79730077646159647</v>
      </c>
      <c r="AF116" s="244">
        <f t="shared" si="43"/>
        <v>0.80613266648839432</v>
      </c>
      <c r="AG116" s="244">
        <f t="shared" si="43"/>
        <v>0.49304553673606755</v>
      </c>
      <c r="AH116" s="244">
        <f t="shared" si="43"/>
        <v>0.54910050577047143</v>
      </c>
      <c r="AI116" s="244">
        <f t="shared" si="43"/>
        <v>0.77468590908542334</v>
      </c>
      <c r="AJ116" s="244">
        <f t="shared" si="43"/>
        <v>1.2055010618278457</v>
      </c>
      <c r="AK116" s="244">
        <f t="shared" si="43"/>
        <v>1.1442752501440083</v>
      </c>
      <c r="AL116" s="244">
        <f t="shared" si="43"/>
        <v>0.36793918065994974</v>
      </c>
      <c r="AM116" s="244">
        <f t="shared" si="43"/>
        <v>0</v>
      </c>
    </row>
    <row r="117" spans="1:39" ht="15.75" x14ac:dyDescent="0.25">
      <c r="A117" s="215" t="s">
        <v>297</v>
      </c>
      <c r="B117" s="195" t="s">
        <v>233</v>
      </c>
      <c r="C117" s="195"/>
      <c r="D117" s="244">
        <f t="shared" si="42"/>
        <v>0</v>
      </c>
      <c r="E117" s="244">
        <f>+E19+E68</f>
        <v>0</v>
      </c>
      <c r="F117" s="244">
        <f t="shared" si="43"/>
        <v>0</v>
      </c>
      <c r="G117" s="244">
        <f t="shared" si="43"/>
        <v>0</v>
      </c>
      <c r="H117" s="244">
        <f t="shared" si="43"/>
        <v>0</v>
      </c>
      <c r="I117" s="244">
        <f t="shared" si="43"/>
        <v>0</v>
      </c>
      <c r="J117" s="244">
        <f t="shared" si="43"/>
        <v>0</v>
      </c>
      <c r="K117" s="244">
        <f t="shared" si="43"/>
        <v>0</v>
      </c>
      <c r="L117" s="244">
        <f t="shared" si="43"/>
        <v>0</v>
      </c>
      <c r="M117" s="244">
        <f t="shared" si="43"/>
        <v>0</v>
      </c>
      <c r="N117" s="244">
        <f t="shared" si="43"/>
        <v>0</v>
      </c>
      <c r="O117" s="244">
        <f t="shared" si="43"/>
        <v>0</v>
      </c>
      <c r="P117" s="244">
        <f t="shared" si="43"/>
        <v>0</v>
      </c>
      <c r="Q117" s="244">
        <f t="shared" si="43"/>
        <v>0</v>
      </c>
      <c r="R117" s="244">
        <f t="shared" si="43"/>
        <v>0</v>
      </c>
      <c r="S117" s="244">
        <f t="shared" si="43"/>
        <v>0</v>
      </c>
      <c r="T117" s="244">
        <f t="shared" si="43"/>
        <v>0</v>
      </c>
      <c r="U117" s="244">
        <f t="shared" si="43"/>
        <v>0</v>
      </c>
      <c r="V117" s="244">
        <f t="shared" si="43"/>
        <v>0</v>
      </c>
      <c r="W117" s="244">
        <f t="shared" si="43"/>
        <v>0</v>
      </c>
      <c r="X117" s="244">
        <f t="shared" si="43"/>
        <v>0</v>
      </c>
      <c r="Y117" s="244">
        <f t="shared" si="43"/>
        <v>0</v>
      </c>
      <c r="Z117" s="244">
        <f t="shared" si="43"/>
        <v>0</v>
      </c>
      <c r="AA117" s="244">
        <f t="shared" si="43"/>
        <v>0</v>
      </c>
      <c r="AB117" s="244">
        <f t="shared" si="43"/>
        <v>0</v>
      </c>
      <c r="AC117" s="244">
        <f t="shared" si="43"/>
        <v>0</v>
      </c>
      <c r="AD117" s="244">
        <f t="shared" si="43"/>
        <v>0</v>
      </c>
      <c r="AE117" s="244">
        <f t="shared" si="43"/>
        <v>0</v>
      </c>
      <c r="AF117" s="244">
        <f t="shared" si="43"/>
        <v>0</v>
      </c>
      <c r="AG117" s="244">
        <f t="shared" si="43"/>
        <v>0</v>
      </c>
      <c r="AH117" s="244">
        <f t="shared" si="43"/>
        <v>0</v>
      </c>
      <c r="AI117" s="244">
        <f t="shared" si="43"/>
        <v>0</v>
      </c>
      <c r="AJ117" s="244">
        <f t="shared" si="43"/>
        <v>0</v>
      </c>
      <c r="AK117" s="244">
        <f t="shared" si="43"/>
        <v>0</v>
      </c>
      <c r="AL117" s="244">
        <f t="shared" si="43"/>
        <v>0</v>
      </c>
      <c r="AM117" s="244">
        <f t="shared" si="43"/>
        <v>0</v>
      </c>
    </row>
    <row r="118" spans="1:39" ht="15.75" x14ac:dyDescent="0.25">
      <c r="A118" s="215" t="s">
        <v>231</v>
      </c>
      <c r="B118" s="195" t="s">
        <v>298</v>
      </c>
      <c r="C118" s="234">
        <f>+'Capex CHILE'!D119</f>
        <v>26.599999999999998</v>
      </c>
      <c r="D118" s="244">
        <f t="shared" si="42"/>
        <v>26.600000000000009</v>
      </c>
      <c r="E118" s="244">
        <f>SUM(E116:E117)</f>
        <v>0</v>
      </c>
      <c r="F118" s="244">
        <f t="shared" ref="F118:AM118" si="44">SUM(F116:F117)</f>
        <v>0</v>
      </c>
      <c r="G118" s="244">
        <f t="shared" si="44"/>
        <v>0</v>
      </c>
      <c r="H118" s="244">
        <f t="shared" si="44"/>
        <v>10.004050466414562</v>
      </c>
      <c r="I118" s="244">
        <f t="shared" si="44"/>
        <v>0.20740593979689165</v>
      </c>
      <c r="J118" s="244">
        <f t="shared" si="44"/>
        <v>0.20811279627343693</v>
      </c>
      <c r="K118" s="244">
        <f t="shared" si="44"/>
        <v>0.20882214405277127</v>
      </c>
      <c r="L118" s="244">
        <f t="shared" si="44"/>
        <v>0.20953399218691315</v>
      </c>
      <c r="M118" s="244">
        <f t="shared" si="44"/>
        <v>0.2102483497616392</v>
      </c>
      <c r="N118" s="244">
        <f t="shared" si="44"/>
        <v>0.21096522589659639</v>
      </c>
      <c r="O118" s="244">
        <f t="shared" si="44"/>
        <v>0.21168462974547389</v>
      </c>
      <c r="P118" s="244">
        <f t="shared" si="44"/>
        <v>0.21240657049610584</v>
      </c>
      <c r="Q118" s="244">
        <f t="shared" si="44"/>
        <v>0.32011282105026262</v>
      </c>
      <c r="R118" s="244">
        <f t="shared" si="44"/>
        <v>0.32146404249707261</v>
      </c>
      <c r="S118" s="244">
        <f t="shared" si="44"/>
        <v>0.2153198874746563</v>
      </c>
      <c r="T118" s="244">
        <f t="shared" si="44"/>
        <v>0.21605465175538222</v>
      </c>
      <c r="U118" s="244">
        <f t="shared" si="44"/>
        <v>0.21679200878909854</v>
      </c>
      <c r="V118" s="244">
        <f t="shared" si="44"/>
        <v>1.6175319680062779</v>
      </c>
      <c r="W118" s="244">
        <f t="shared" si="44"/>
        <v>0.52969622100824232</v>
      </c>
      <c r="X118" s="244">
        <f t="shared" si="44"/>
        <v>0.73813127074456553</v>
      </c>
      <c r="Y118" s="244">
        <f t="shared" si="44"/>
        <v>0.74630697456294892</v>
      </c>
      <c r="Z118" s="244">
        <f t="shared" si="44"/>
        <v>0.7545733427847332</v>
      </c>
      <c r="AA118" s="244">
        <f t="shared" si="44"/>
        <v>0.76293138204532274</v>
      </c>
      <c r="AB118" s="244">
        <f t="shared" si="44"/>
        <v>0.77138211017018499</v>
      </c>
      <c r="AC118" s="244">
        <f t="shared" si="44"/>
        <v>0.77992655629941088</v>
      </c>
      <c r="AD118" s="244">
        <f t="shared" si="44"/>
        <v>0.78856576101369491</v>
      </c>
      <c r="AE118" s="244">
        <f t="shared" si="44"/>
        <v>0.79730077646159647</v>
      </c>
      <c r="AF118" s="244">
        <f t="shared" si="44"/>
        <v>0.80613266648839432</v>
      </c>
      <c r="AG118" s="244">
        <f t="shared" si="44"/>
        <v>0.49304553673606755</v>
      </c>
      <c r="AH118" s="244">
        <f t="shared" si="44"/>
        <v>0.54910050577047143</v>
      </c>
      <c r="AI118" s="244">
        <f t="shared" si="44"/>
        <v>0.77468590908542334</v>
      </c>
      <c r="AJ118" s="244">
        <f t="shared" si="44"/>
        <v>1.2055010618278457</v>
      </c>
      <c r="AK118" s="244">
        <f t="shared" si="44"/>
        <v>1.1442752501440083</v>
      </c>
      <c r="AL118" s="244">
        <f t="shared" si="44"/>
        <v>0.36793918065994974</v>
      </c>
      <c r="AM118" s="244">
        <f t="shared" si="44"/>
        <v>0</v>
      </c>
    </row>
    <row r="119" spans="1:39" ht="15.75" x14ac:dyDescent="0.25">
      <c r="A119" s="215"/>
      <c r="B119" s="195"/>
      <c r="C119" s="195"/>
      <c r="D119" s="244"/>
      <c r="E119" s="244"/>
      <c r="F119" s="244"/>
      <c r="G119" s="244"/>
      <c r="H119" s="358"/>
      <c r="I119" s="358"/>
      <c r="J119" s="358"/>
      <c r="K119" s="358"/>
      <c r="L119" s="358"/>
      <c r="M119" s="358"/>
      <c r="N119" s="358"/>
      <c r="O119" s="358"/>
      <c r="P119" s="358"/>
      <c r="Q119" s="358"/>
      <c r="R119" s="358"/>
      <c r="S119" s="358"/>
      <c r="T119" s="358"/>
      <c r="U119" s="358"/>
      <c r="V119" s="358"/>
      <c r="W119" s="358"/>
      <c r="X119" s="358"/>
      <c r="Y119" s="358"/>
      <c r="Z119" s="358"/>
      <c r="AA119" s="358"/>
      <c r="AB119" s="358"/>
      <c r="AC119" s="358"/>
      <c r="AD119" s="358"/>
      <c r="AE119" s="358"/>
      <c r="AF119" s="358"/>
      <c r="AG119" s="358"/>
      <c r="AH119" s="358"/>
      <c r="AI119" s="358"/>
      <c r="AJ119" s="358"/>
      <c r="AK119" s="358"/>
      <c r="AL119" s="358"/>
      <c r="AM119" s="358"/>
    </row>
    <row r="120" spans="1:39" ht="15.75" x14ac:dyDescent="0.25">
      <c r="A120" s="213" t="s">
        <v>234</v>
      </c>
      <c r="B120" s="214" t="s">
        <v>235</v>
      </c>
      <c r="C120" s="214"/>
      <c r="D120" s="244"/>
      <c r="E120" s="244"/>
      <c r="F120" s="244"/>
      <c r="G120" s="244"/>
      <c r="H120" s="358"/>
      <c r="I120" s="358"/>
      <c r="J120" s="358"/>
      <c r="K120" s="358"/>
      <c r="L120" s="358"/>
      <c r="M120" s="358"/>
      <c r="N120" s="358"/>
      <c r="O120" s="358"/>
      <c r="P120" s="358"/>
      <c r="Q120" s="358"/>
      <c r="R120" s="358"/>
      <c r="S120" s="358"/>
      <c r="T120" s="358"/>
      <c r="U120" s="358"/>
      <c r="V120" s="358"/>
      <c r="W120" s="358"/>
      <c r="X120" s="358"/>
      <c r="Y120" s="358"/>
      <c r="Z120" s="358"/>
      <c r="AA120" s="358"/>
      <c r="AB120" s="358"/>
      <c r="AC120" s="358"/>
      <c r="AD120" s="358"/>
      <c r="AE120" s="358"/>
      <c r="AF120" s="358"/>
      <c r="AG120" s="358"/>
      <c r="AH120" s="358"/>
      <c r="AI120" s="358"/>
      <c r="AJ120" s="358"/>
      <c r="AK120" s="358"/>
      <c r="AL120" s="358"/>
      <c r="AM120" s="358"/>
    </row>
    <row r="121" spans="1:39" ht="15.75" x14ac:dyDescent="0.25">
      <c r="A121" s="215" t="s">
        <v>236</v>
      </c>
      <c r="B121" s="195" t="s">
        <v>230</v>
      </c>
      <c r="C121" s="195"/>
      <c r="D121" s="244">
        <f t="shared" ref="D121:D123" si="45">SUM(E121:AM121)</f>
        <v>7.0799999999999983</v>
      </c>
      <c r="E121" s="244">
        <f>+E23+E72</f>
        <v>0</v>
      </c>
      <c r="F121" s="244">
        <f t="shared" ref="F121:AM122" si="46">+F23+F72</f>
        <v>0</v>
      </c>
      <c r="G121" s="244">
        <f t="shared" si="46"/>
        <v>0</v>
      </c>
      <c r="H121" s="244">
        <f t="shared" si="46"/>
        <v>4.4987369911132937</v>
      </c>
      <c r="I121" s="244">
        <f t="shared" si="46"/>
        <v>9.5590999133725624E-2</v>
      </c>
      <c r="J121" s="244">
        <f t="shared" si="46"/>
        <v>9.5864481044563382E-2</v>
      </c>
      <c r="K121" s="244">
        <f t="shared" si="46"/>
        <v>9.6138745529358971E-2</v>
      </c>
      <c r="L121" s="244">
        <f t="shared" si="46"/>
        <v>9.6413794827930138E-2</v>
      </c>
      <c r="M121" s="244">
        <f t="shared" si="46"/>
        <v>9.6689631186453656E-2</v>
      </c>
      <c r="N121" s="244">
        <f t="shared" si="46"/>
        <v>9.6966256857579647E-2</v>
      </c>
      <c r="O121" s="244">
        <f t="shared" si="46"/>
        <v>9.7243674100388949E-2</v>
      </c>
      <c r="P121" s="244">
        <f t="shared" si="46"/>
        <v>9.7521885180432255E-2</v>
      </c>
      <c r="Q121" s="244">
        <f t="shared" si="46"/>
        <v>0.15822106895761406</v>
      </c>
      <c r="R121" s="244">
        <f t="shared" si="46"/>
        <v>0.13602182555585046</v>
      </c>
      <c r="S121" s="244">
        <f t="shared" si="46"/>
        <v>9.8642713411333599E-2</v>
      </c>
      <c r="T121" s="244">
        <f t="shared" si="46"/>
        <v>9.8924927888433545E-2</v>
      </c>
      <c r="U121" s="244">
        <f t="shared" si="46"/>
        <v>9.9207949932925879E-2</v>
      </c>
      <c r="V121" s="244">
        <f t="shared" si="46"/>
        <v>9.9491781856136746E-2</v>
      </c>
      <c r="W121" s="244">
        <f t="shared" si="46"/>
        <v>6.9997880215795477E-2</v>
      </c>
      <c r="X121" s="244">
        <f t="shared" si="46"/>
        <v>7.0896368183140906E-2</v>
      </c>
      <c r="Y121" s="244">
        <f t="shared" si="46"/>
        <v>7.105889417250183E-2</v>
      </c>
      <c r="Z121" s="244">
        <f t="shared" si="46"/>
        <v>7.1221832684727232E-2</v>
      </c>
      <c r="AA121" s="244">
        <f t="shared" si="46"/>
        <v>7.1385184842291671E-2</v>
      </c>
      <c r="AB121" s="244">
        <f t="shared" si="46"/>
        <v>7.1548951770831204E-2</v>
      </c>
      <c r="AC121" s="244">
        <f t="shared" si="46"/>
        <v>7.1713134599215203E-2</v>
      </c>
      <c r="AD121" s="244">
        <f t="shared" si="46"/>
        <v>7.18777344594764E-2</v>
      </c>
      <c r="AE121" s="244">
        <f t="shared" si="46"/>
        <v>7.204275248688248E-2</v>
      </c>
      <c r="AF121" s="244">
        <f t="shared" si="46"/>
        <v>7.2208189819896795E-2</v>
      </c>
      <c r="AG121" s="244">
        <f t="shared" si="46"/>
        <v>5.0273065616915455E-2</v>
      </c>
      <c r="AH121" s="244">
        <f t="shared" si="46"/>
        <v>4.2740941417813469E-2</v>
      </c>
      <c r="AI121" s="244">
        <f t="shared" si="46"/>
        <v>6.8047719820854696E-2</v>
      </c>
      <c r="AJ121" s="244">
        <f t="shared" si="46"/>
        <v>9.6442228769487881E-2</v>
      </c>
      <c r="AK121" s="244">
        <f t="shared" si="46"/>
        <v>0.10603330926746536</v>
      </c>
      <c r="AL121" s="244">
        <f t="shared" si="46"/>
        <v>4.0835085296683928E-2</v>
      </c>
      <c r="AM121" s="244">
        <f t="shared" si="46"/>
        <v>0</v>
      </c>
    </row>
    <row r="122" spans="1:39" ht="15.75" x14ac:dyDescent="0.25">
      <c r="A122" s="215" t="s">
        <v>237</v>
      </c>
      <c r="B122" s="195" t="s">
        <v>233</v>
      </c>
      <c r="C122" s="195"/>
      <c r="D122" s="244">
        <f t="shared" si="45"/>
        <v>0</v>
      </c>
      <c r="E122" s="244">
        <f>+E24+E73</f>
        <v>0</v>
      </c>
      <c r="F122" s="244">
        <f t="shared" si="46"/>
        <v>0</v>
      </c>
      <c r="G122" s="244">
        <f t="shared" si="46"/>
        <v>0</v>
      </c>
      <c r="H122" s="244">
        <f t="shared" si="46"/>
        <v>0</v>
      </c>
      <c r="I122" s="244">
        <f t="shared" si="46"/>
        <v>0</v>
      </c>
      <c r="J122" s="244">
        <f t="shared" si="46"/>
        <v>0</v>
      </c>
      <c r="K122" s="244">
        <f t="shared" si="46"/>
        <v>0</v>
      </c>
      <c r="L122" s="244">
        <f t="shared" si="46"/>
        <v>0</v>
      </c>
      <c r="M122" s="244">
        <f t="shared" si="46"/>
        <v>0</v>
      </c>
      <c r="N122" s="244">
        <f t="shared" si="46"/>
        <v>0</v>
      </c>
      <c r="O122" s="244">
        <f t="shared" si="46"/>
        <v>0</v>
      </c>
      <c r="P122" s="244">
        <f t="shared" si="46"/>
        <v>0</v>
      </c>
      <c r="Q122" s="244">
        <f t="shared" si="46"/>
        <v>0</v>
      </c>
      <c r="R122" s="244">
        <f t="shared" si="46"/>
        <v>0</v>
      </c>
      <c r="S122" s="244">
        <f t="shared" si="46"/>
        <v>0</v>
      </c>
      <c r="T122" s="244">
        <f t="shared" si="46"/>
        <v>0</v>
      </c>
      <c r="U122" s="244">
        <f t="shared" si="46"/>
        <v>0</v>
      </c>
      <c r="V122" s="244">
        <f t="shared" si="46"/>
        <v>0</v>
      </c>
      <c r="W122" s="244">
        <f t="shared" si="46"/>
        <v>0</v>
      </c>
      <c r="X122" s="244">
        <f t="shared" si="46"/>
        <v>0</v>
      </c>
      <c r="Y122" s="244">
        <f t="shared" si="46"/>
        <v>0</v>
      </c>
      <c r="Z122" s="244">
        <f t="shared" si="46"/>
        <v>0</v>
      </c>
      <c r="AA122" s="244">
        <f t="shared" si="46"/>
        <v>0</v>
      </c>
      <c r="AB122" s="244">
        <f t="shared" si="46"/>
        <v>0</v>
      </c>
      <c r="AC122" s="244">
        <f t="shared" si="46"/>
        <v>0</v>
      </c>
      <c r="AD122" s="244">
        <f t="shared" si="46"/>
        <v>0</v>
      </c>
      <c r="AE122" s="244">
        <f t="shared" si="46"/>
        <v>0</v>
      </c>
      <c r="AF122" s="244">
        <f t="shared" si="46"/>
        <v>0</v>
      </c>
      <c r="AG122" s="244">
        <f t="shared" si="46"/>
        <v>0</v>
      </c>
      <c r="AH122" s="244">
        <f t="shared" si="46"/>
        <v>0</v>
      </c>
      <c r="AI122" s="244">
        <f t="shared" si="46"/>
        <v>0</v>
      </c>
      <c r="AJ122" s="244">
        <f t="shared" si="46"/>
        <v>0</v>
      </c>
      <c r="AK122" s="244">
        <f t="shared" si="46"/>
        <v>0</v>
      </c>
      <c r="AL122" s="244">
        <f t="shared" si="46"/>
        <v>0</v>
      </c>
      <c r="AM122" s="244">
        <f t="shared" si="46"/>
        <v>0</v>
      </c>
    </row>
    <row r="123" spans="1:39" ht="15.75" x14ac:dyDescent="0.25">
      <c r="A123" s="215" t="s">
        <v>263</v>
      </c>
      <c r="B123" s="195" t="s">
        <v>300</v>
      </c>
      <c r="C123" s="234">
        <f>+'Capex CHILE'!D124</f>
        <v>7.08</v>
      </c>
      <c r="D123" s="244">
        <f t="shared" si="45"/>
        <v>7.0799999999999983</v>
      </c>
      <c r="E123" s="244">
        <f>SUM(E121:E122)</f>
        <v>0</v>
      </c>
      <c r="F123" s="244">
        <f t="shared" ref="F123:AM123" si="47">SUM(F121:F122)</f>
        <v>0</v>
      </c>
      <c r="G123" s="244">
        <f t="shared" si="47"/>
        <v>0</v>
      </c>
      <c r="H123" s="244">
        <f t="shared" si="47"/>
        <v>4.4987369911132937</v>
      </c>
      <c r="I123" s="244">
        <f t="shared" si="47"/>
        <v>9.5590999133725624E-2</v>
      </c>
      <c r="J123" s="244">
        <f t="shared" si="47"/>
        <v>9.5864481044563382E-2</v>
      </c>
      <c r="K123" s="244">
        <f t="shared" si="47"/>
        <v>9.6138745529358971E-2</v>
      </c>
      <c r="L123" s="244">
        <f t="shared" si="47"/>
        <v>9.6413794827930138E-2</v>
      </c>
      <c r="M123" s="244">
        <f t="shared" si="47"/>
        <v>9.6689631186453656E-2</v>
      </c>
      <c r="N123" s="244">
        <f t="shared" si="47"/>
        <v>9.6966256857579647E-2</v>
      </c>
      <c r="O123" s="244">
        <f t="shared" si="47"/>
        <v>9.7243674100388949E-2</v>
      </c>
      <c r="P123" s="244">
        <f t="shared" si="47"/>
        <v>9.7521885180432255E-2</v>
      </c>
      <c r="Q123" s="244">
        <f t="shared" si="47"/>
        <v>0.15822106895761406</v>
      </c>
      <c r="R123" s="244">
        <f t="shared" si="47"/>
        <v>0.13602182555585046</v>
      </c>
      <c r="S123" s="244">
        <f t="shared" si="47"/>
        <v>9.8642713411333599E-2</v>
      </c>
      <c r="T123" s="244">
        <f t="shared" si="47"/>
        <v>9.8924927888433545E-2</v>
      </c>
      <c r="U123" s="244">
        <f t="shared" si="47"/>
        <v>9.9207949932925879E-2</v>
      </c>
      <c r="V123" s="244">
        <f t="shared" si="47"/>
        <v>9.9491781856136746E-2</v>
      </c>
      <c r="W123" s="244">
        <f t="shared" si="47"/>
        <v>6.9997880215795477E-2</v>
      </c>
      <c r="X123" s="244">
        <f t="shared" si="47"/>
        <v>7.0896368183140906E-2</v>
      </c>
      <c r="Y123" s="244">
        <f t="shared" si="47"/>
        <v>7.105889417250183E-2</v>
      </c>
      <c r="Z123" s="244">
        <f t="shared" si="47"/>
        <v>7.1221832684727232E-2</v>
      </c>
      <c r="AA123" s="244">
        <f t="shared" si="47"/>
        <v>7.1385184842291671E-2</v>
      </c>
      <c r="AB123" s="244">
        <f t="shared" si="47"/>
        <v>7.1548951770831204E-2</v>
      </c>
      <c r="AC123" s="244">
        <f t="shared" si="47"/>
        <v>7.1713134599215203E-2</v>
      </c>
      <c r="AD123" s="244">
        <f t="shared" si="47"/>
        <v>7.18777344594764E-2</v>
      </c>
      <c r="AE123" s="244">
        <f t="shared" si="47"/>
        <v>7.204275248688248E-2</v>
      </c>
      <c r="AF123" s="244">
        <f t="shared" si="47"/>
        <v>7.2208189819896795E-2</v>
      </c>
      <c r="AG123" s="244">
        <f t="shared" si="47"/>
        <v>5.0273065616915455E-2</v>
      </c>
      <c r="AH123" s="244">
        <f t="shared" si="47"/>
        <v>4.2740941417813469E-2</v>
      </c>
      <c r="AI123" s="244">
        <f t="shared" si="47"/>
        <v>6.8047719820854696E-2</v>
      </c>
      <c r="AJ123" s="244">
        <f t="shared" si="47"/>
        <v>9.6442228769487881E-2</v>
      </c>
      <c r="AK123" s="244">
        <f t="shared" si="47"/>
        <v>0.10603330926746536</v>
      </c>
      <c r="AL123" s="244">
        <f t="shared" si="47"/>
        <v>4.0835085296683928E-2</v>
      </c>
      <c r="AM123" s="244">
        <f t="shared" si="47"/>
        <v>0</v>
      </c>
    </row>
    <row r="124" spans="1:39" ht="15.75" x14ac:dyDescent="0.25">
      <c r="A124" s="215"/>
      <c r="B124" s="195"/>
      <c r="C124" s="195"/>
      <c r="D124" s="244"/>
      <c r="E124" s="244"/>
      <c r="F124" s="244"/>
      <c r="G124" s="244"/>
      <c r="H124" s="358"/>
      <c r="I124" s="358"/>
      <c r="J124" s="358"/>
      <c r="K124" s="358"/>
      <c r="L124" s="358"/>
      <c r="M124" s="358"/>
      <c r="N124" s="358"/>
      <c r="O124" s="358"/>
      <c r="P124" s="358"/>
      <c r="Q124" s="358"/>
      <c r="R124" s="358"/>
      <c r="S124" s="358"/>
      <c r="T124" s="358"/>
      <c r="U124" s="358"/>
      <c r="V124" s="358"/>
      <c r="W124" s="358"/>
      <c r="X124" s="358"/>
      <c r="Y124" s="358"/>
      <c r="Z124" s="358"/>
      <c r="AA124" s="358"/>
      <c r="AB124" s="358"/>
      <c r="AC124" s="358"/>
      <c r="AD124" s="358"/>
      <c r="AE124" s="358"/>
      <c r="AF124" s="358"/>
      <c r="AG124" s="358"/>
      <c r="AH124" s="358"/>
      <c r="AI124" s="358"/>
      <c r="AJ124" s="358"/>
      <c r="AK124" s="358"/>
      <c r="AL124" s="358"/>
      <c r="AM124" s="358"/>
    </row>
    <row r="125" spans="1:39" ht="15.75" x14ac:dyDescent="0.25">
      <c r="A125" s="213" t="s">
        <v>238</v>
      </c>
      <c r="B125" s="214" t="s">
        <v>28</v>
      </c>
      <c r="C125" s="214"/>
      <c r="D125" s="244"/>
      <c r="E125" s="244"/>
      <c r="F125" s="244"/>
      <c r="G125" s="244"/>
      <c r="H125" s="358"/>
      <c r="I125" s="358"/>
      <c r="J125" s="358"/>
      <c r="K125" s="358"/>
      <c r="L125" s="358"/>
      <c r="M125" s="358"/>
      <c r="N125" s="358"/>
      <c r="O125" s="358"/>
      <c r="P125" s="358"/>
      <c r="Q125" s="358"/>
      <c r="R125" s="358"/>
      <c r="S125" s="358"/>
      <c r="T125" s="358"/>
      <c r="U125" s="358"/>
      <c r="V125" s="358"/>
      <c r="W125" s="358"/>
      <c r="X125" s="358"/>
      <c r="Y125" s="358"/>
      <c r="Z125" s="358"/>
      <c r="AA125" s="358"/>
      <c r="AB125" s="358"/>
      <c r="AC125" s="358"/>
      <c r="AD125" s="358"/>
      <c r="AE125" s="358"/>
      <c r="AF125" s="358"/>
      <c r="AG125" s="358"/>
      <c r="AH125" s="358"/>
      <c r="AI125" s="358"/>
      <c r="AJ125" s="358"/>
      <c r="AK125" s="358"/>
      <c r="AL125" s="358"/>
      <c r="AM125" s="358"/>
    </row>
    <row r="126" spans="1:39" ht="15.75" x14ac:dyDescent="0.25">
      <c r="A126" s="215" t="s">
        <v>239</v>
      </c>
      <c r="B126" s="195" t="s">
        <v>240</v>
      </c>
      <c r="C126" s="195"/>
      <c r="D126" s="244">
        <f t="shared" ref="D126:D127" si="48">SUM(E126:AM126)</f>
        <v>0</v>
      </c>
      <c r="E126" s="244">
        <f>+E28+E77</f>
        <v>0</v>
      </c>
      <c r="F126" s="244">
        <f t="shared" ref="F126:AM126" si="49">+F28+F77</f>
        <v>0</v>
      </c>
      <c r="G126" s="244">
        <f t="shared" si="49"/>
        <v>0</v>
      </c>
      <c r="H126" s="244">
        <f t="shared" si="49"/>
        <v>0</v>
      </c>
      <c r="I126" s="244">
        <f t="shared" si="49"/>
        <v>0</v>
      </c>
      <c r="J126" s="244">
        <f t="shared" si="49"/>
        <v>0</v>
      </c>
      <c r="K126" s="244">
        <f t="shared" si="49"/>
        <v>0</v>
      </c>
      <c r="L126" s="244">
        <f t="shared" si="49"/>
        <v>0</v>
      </c>
      <c r="M126" s="244">
        <f t="shared" si="49"/>
        <v>0</v>
      </c>
      <c r="N126" s="244">
        <f t="shared" si="49"/>
        <v>0</v>
      </c>
      <c r="O126" s="244">
        <f t="shared" si="49"/>
        <v>0</v>
      </c>
      <c r="P126" s="244">
        <f t="shared" si="49"/>
        <v>0</v>
      </c>
      <c r="Q126" s="244">
        <f t="shared" si="49"/>
        <v>0</v>
      </c>
      <c r="R126" s="244">
        <f t="shared" si="49"/>
        <v>0</v>
      </c>
      <c r="S126" s="244">
        <f t="shared" si="49"/>
        <v>0</v>
      </c>
      <c r="T126" s="244">
        <f t="shared" si="49"/>
        <v>0</v>
      </c>
      <c r="U126" s="244">
        <f t="shared" si="49"/>
        <v>0</v>
      </c>
      <c r="V126" s="244">
        <f t="shared" si="49"/>
        <v>0</v>
      </c>
      <c r="W126" s="244">
        <f t="shared" si="49"/>
        <v>0</v>
      </c>
      <c r="X126" s="244">
        <f t="shared" si="49"/>
        <v>0</v>
      </c>
      <c r="Y126" s="244">
        <f t="shared" si="49"/>
        <v>0</v>
      </c>
      <c r="Z126" s="244">
        <f t="shared" si="49"/>
        <v>0</v>
      </c>
      <c r="AA126" s="244">
        <f t="shared" si="49"/>
        <v>0</v>
      </c>
      <c r="AB126" s="244">
        <f t="shared" si="49"/>
        <v>0</v>
      </c>
      <c r="AC126" s="244">
        <f t="shared" si="49"/>
        <v>0</v>
      </c>
      <c r="AD126" s="244">
        <f t="shared" si="49"/>
        <v>0</v>
      </c>
      <c r="AE126" s="244">
        <f t="shared" si="49"/>
        <v>0</v>
      </c>
      <c r="AF126" s="244">
        <f t="shared" si="49"/>
        <v>0</v>
      </c>
      <c r="AG126" s="244">
        <f t="shared" si="49"/>
        <v>0</v>
      </c>
      <c r="AH126" s="244">
        <f t="shared" si="49"/>
        <v>0</v>
      </c>
      <c r="AI126" s="244">
        <f t="shared" si="49"/>
        <v>0</v>
      </c>
      <c r="AJ126" s="244">
        <f t="shared" si="49"/>
        <v>0</v>
      </c>
      <c r="AK126" s="244">
        <f t="shared" si="49"/>
        <v>0</v>
      </c>
      <c r="AL126" s="244">
        <f t="shared" si="49"/>
        <v>0</v>
      </c>
      <c r="AM126" s="244">
        <f t="shared" si="49"/>
        <v>0</v>
      </c>
    </row>
    <row r="127" spans="1:39" ht="15.75" x14ac:dyDescent="0.25">
      <c r="A127" s="215" t="s">
        <v>265</v>
      </c>
      <c r="B127" s="195" t="s">
        <v>299</v>
      </c>
      <c r="C127" s="234">
        <f>+'Capex CHILE'!D128</f>
        <v>0</v>
      </c>
      <c r="D127" s="244">
        <f t="shared" si="48"/>
        <v>0</v>
      </c>
      <c r="E127" s="244">
        <f>+E126</f>
        <v>0</v>
      </c>
      <c r="F127" s="244">
        <f t="shared" ref="F127:AM127" si="50">+F126</f>
        <v>0</v>
      </c>
      <c r="G127" s="244">
        <f t="shared" si="50"/>
        <v>0</v>
      </c>
      <c r="H127" s="244">
        <f t="shared" si="50"/>
        <v>0</v>
      </c>
      <c r="I127" s="244">
        <f t="shared" si="50"/>
        <v>0</v>
      </c>
      <c r="J127" s="244">
        <f t="shared" si="50"/>
        <v>0</v>
      </c>
      <c r="K127" s="244">
        <f t="shared" si="50"/>
        <v>0</v>
      </c>
      <c r="L127" s="244">
        <f t="shared" si="50"/>
        <v>0</v>
      </c>
      <c r="M127" s="244">
        <f t="shared" si="50"/>
        <v>0</v>
      </c>
      <c r="N127" s="244">
        <f t="shared" si="50"/>
        <v>0</v>
      </c>
      <c r="O127" s="244">
        <f t="shared" si="50"/>
        <v>0</v>
      </c>
      <c r="P127" s="244">
        <f t="shared" si="50"/>
        <v>0</v>
      </c>
      <c r="Q127" s="244">
        <f t="shared" si="50"/>
        <v>0</v>
      </c>
      <c r="R127" s="244">
        <f t="shared" si="50"/>
        <v>0</v>
      </c>
      <c r="S127" s="244">
        <f t="shared" si="50"/>
        <v>0</v>
      </c>
      <c r="T127" s="244">
        <f t="shared" si="50"/>
        <v>0</v>
      </c>
      <c r="U127" s="244">
        <f t="shared" si="50"/>
        <v>0</v>
      </c>
      <c r="V127" s="244">
        <f t="shared" si="50"/>
        <v>0</v>
      </c>
      <c r="W127" s="244">
        <f t="shared" si="50"/>
        <v>0</v>
      </c>
      <c r="X127" s="244">
        <f t="shared" si="50"/>
        <v>0</v>
      </c>
      <c r="Y127" s="244">
        <f t="shared" si="50"/>
        <v>0</v>
      </c>
      <c r="Z127" s="244">
        <f t="shared" si="50"/>
        <v>0</v>
      </c>
      <c r="AA127" s="244">
        <f t="shared" si="50"/>
        <v>0</v>
      </c>
      <c r="AB127" s="244">
        <f t="shared" si="50"/>
        <v>0</v>
      </c>
      <c r="AC127" s="244">
        <f t="shared" si="50"/>
        <v>0</v>
      </c>
      <c r="AD127" s="244">
        <f t="shared" si="50"/>
        <v>0</v>
      </c>
      <c r="AE127" s="244">
        <f t="shared" si="50"/>
        <v>0</v>
      </c>
      <c r="AF127" s="244">
        <f t="shared" si="50"/>
        <v>0</v>
      </c>
      <c r="AG127" s="244">
        <f t="shared" si="50"/>
        <v>0</v>
      </c>
      <c r="AH127" s="244">
        <f t="shared" si="50"/>
        <v>0</v>
      </c>
      <c r="AI127" s="244">
        <f t="shared" si="50"/>
        <v>0</v>
      </c>
      <c r="AJ127" s="244">
        <f t="shared" si="50"/>
        <v>0</v>
      </c>
      <c r="AK127" s="244">
        <f t="shared" si="50"/>
        <v>0</v>
      </c>
      <c r="AL127" s="244">
        <f t="shared" si="50"/>
        <v>0</v>
      </c>
      <c r="AM127" s="244">
        <f t="shared" si="50"/>
        <v>0</v>
      </c>
    </row>
    <row r="128" spans="1:39" ht="15.75" x14ac:dyDescent="0.25">
      <c r="A128" s="215"/>
      <c r="B128" s="195"/>
      <c r="C128" s="195"/>
      <c r="D128" s="244"/>
      <c r="E128" s="244"/>
      <c r="F128" s="244"/>
      <c r="G128" s="244"/>
      <c r="H128" s="358"/>
      <c r="I128" s="358"/>
      <c r="J128" s="358"/>
      <c r="K128" s="358"/>
      <c r="L128" s="358"/>
      <c r="M128" s="358"/>
      <c r="N128" s="358"/>
      <c r="O128" s="358"/>
      <c r="P128" s="358"/>
      <c r="Q128" s="358"/>
      <c r="R128" s="358"/>
      <c r="S128" s="358"/>
      <c r="T128" s="358"/>
      <c r="U128" s="358"/>
      <c r="V128" s="358"/>
      <c r="W128" s="358"/>
      <c r="X128" s="358"/>
      <c r="Y128" s="358"/>
      <c r="Z128" s="358"/>
      <c r="AA128" s="358"/>
      <c r="AB128" s="358"/>
      <c r="AC128" s="358"/>
      <c r="AD128" s="358"/>
      <c r="AE128" s="358"/>
      <c r="AF128" s="358"/>
      <c r="AG128" s="358"/>
      <c r="AH128" s="358"/>
      <c r="AI128" s="358"/>
      <c r="AJ128" s="358"/>
      <c r="AK128" s="358"/>
      <c r="AL128" s="358"/>
      <c r="AM128" s="358"/>
    </row>
    <row r="129" spans="1:39" ht="29.25" customHeight="1" x14ac:dyDescent="0.25">
      <c r="A129" s="213" t="s">
        <v>241</v>
      </c>
      <c r="B129" s="216" t="s">
        <v>242</v>
      </c>
      <c r="C129" s="235">
        <f>+'Capex CHILE'!D130</f>
        <v>0</v>
      </c>
      <c r="D129" s="243">
        <f t="shared" ref="D129" si="51">SUM(E129:AM129)</f>
        <v>0</v>
      </c>
      <c r="E129" s="243">
        <f>+E31+E80</f>
        <v>0</v>
      </c>
      <c r="F129" s="243">
        <f t="shared" ref="F129:AM129" si="52">+F31+F80</f>
        <v>0</v>
      </c>
      <c r="G129" s="243">
        <f t="shared" si="52"/>
        <v>0</v>
      </c>
      <c r="H129" s="243">
        <f t="shared" si="52"/>
        <v>0</v>
      </c>
      <c r="I129" s="243">
        <f t="shared" si="52"/>
        <v>0</v>
      </c>
      <c r="J129" s="243">
        <f t="shared" si="52"/>
        <v>0</v>
      </c>
      <c r="K129" s="243">
        <f t="shared" si="52"/>
        <v>0</v>
      </c>
      <c r="L129" s="243">
        <f t="shared" si="52"/>
        <v>0</v>
      </c>
      <c r="M129" s="243">
        <f t="shared" si="52"/>
        <v>0</v>
      </c>
      <c r="N129" s="243">
        <f t="shared" si="52"/>
        <v>0</v>
      </c>
      <c r="O129" s="243">
        <f t="shared" si="52"/>
        <v>0</v>
      </c>
      <c r="P129" s="243">
        <f t="shared" si="52"/>
        <v>0</v>
      </c>
      <c r="Q129" s="243">
        <f t="shared" si="52"/>
        <v>0</v>
      </c>
      <c r="R129" s="243">
        <f t="shared" si="52"/>
        <v>0</v>
      </c>
      <c r="S129" s="243">
        <f t="shared" si="52"/>
        <v>0</v>
      </c>
      <c r="T129" s="243">
        <f t="shared" si="52"/>
        <v>0</v>
      </c>
      <c r="U129" s="243">
        <f t="shared" si="52"/>
        <v>0</v>
      </c>
      <c r="V129" s="243">
        <f t="shared" si="52"/>
        <v>0</v>
      </c>
      <c r="W129" s="243">
        <f t="shared" si="52"/>
        <v>0</v>
      </c>
      <c r="X129" s="243">
        <f t="shared" si="52"/>
        <v>0</v>
      </c>
      <c r="Y129" s="243">
        <f t="shared" si="52"/>
        <v>0</v>
      </c>
      <c r="Z129" s="243">
        <f t="shared" si="52"/>
        <v>0</v>
      </c>
      <c r="AA129" s="243">
        <f t="shared" si="52"/>
        <v>0</v>
      </c>
      <c r="AB129" s="243">
        <f t="shared" si="52"/>
        <v>0</v>
      </c>
      <c r="AC129" s="243">
        <f t="shared" si="52"/>
        <v>0</v>
      </c>
      <c r="AD129" s="243">
        <f t="shared" si="52"/>
        <v>0</v>
      </c>
      <c r="AE129" s="243">
        <f t="shared" si="52"/>
        <v>0</v>
      </c>
      <c r="AF129" s="243">
        <f t="shared" si="52"/>
        <v>0</v>
      </c>
      <c r="AG129" s="243">
        <f t="shared" si="52"/>
        <v>0</v>
      </c>
      <c r="AH129" s="243">
        <f t="shared" si="52"/>
        <v>0</v>
      </c>
      <c r="AI129" s="243">
        <f t="shared" si="52"/>
        <v>0</v>
      </c>
      <c r="AJ129" s="243">
        <f t="shared" si="52"/>
        <v>0</v>
      </c>
      <c r="AK129" s="243">
        <f t="shared" si="52"/>
        <v>0</v>
      </c>
      <c r="AL129" s="243">
        <f t="shared" si="52"/>
        <v>0</v>
      </c>
      <c r="AM129" s="243">
        <f t="shared" si="52"/>
        <v>0</v>
      </c>
    </row>
    <row r="130" spans="1:39" ht="15.75" x14ac:dyDescent="0.25">
      <c r="A130" s="213"/>
      <c r="B130" s="195"/>
      <c r="C130" s="195"/>
      <c r="D130" s="243"/>
      <c r="E130" s="243"/>
      <c r="F130" s="243"/>
      <c r="G130" s="243"/>
      <c r="H130" s="358"/>
      <c r="I130" s="358"/>
      <c r="J130" s="358"/>
      <c r="K130" s="358"/>
      <c r="L130" s="358"/>
      <c r="M130" s="358"/>
      <c r="N130" s="358"/>
      <c r="O130" s="358"/>
      <c r="P130" s="358"/>
      <c r="Q130" s="358"/>
      <c r="R130" s="358"/>
      <c r="S130" s="358"/>
      <c r="T130" s="358"/>
      <c r="U130" s="358"/>
      <c r="V130" s="358"/>
      <c r="W130" s="358"/>
      <c r="X130" s="358"/>
      <c r="Y130" s="358"/>
      <c r="Z130" s="358"/>
      <c r="AA130" s="358"/>
      <c r="AB130" s="358"/>
      <c r="AC130" s="358"/>
      <c r="AD130" s="358"/>
      <c r="AE130" s="358"/>
      <c r="AF130" s="358"/>
      <c r="AG130" s="358"/>
      <c r="AH130" s="358"/>
      <c r="AI130" s="358"/>
      <c r="AJ130" s="358"/>
      <c r="AK130" s="358"/>
      <c r="AL130" s="358"/>
      <c r="AM130" s="358"/>
    </row>
    <row r="131" spans="1:39" ht="35.25" customHeight="1" x14ac:dyDescent="0.25">
      <c r="A131" s="213" t="s">
        <v>243</v>
      </c>
      <c r="B131" s="217" t="s">
        <v>302</v>
      </c>
      <c r="C131" s="235">
        <f>+'Capex CHILE'!D132</f>
        <v>414.47575757575765</v>
      </c>
      <c r="D131" s="243">
        <f t="shared" ref="D131" si="53">SUM(E131:AM131)</f>
        <v>414.47575757575765</v>
      </c>
      <c r="E131" s="243">
        <f>+E127+E123+E118+E113+E129</f>
        <v>0</v>
      </c>
      <c r="F131" s="243">
        <f t="shared" ref="F131:AM131" si="54">+F127+F123+F118+F113+F129</f>
        <v>76.001414141414159</v>
      </c>
      <c r="G131" s="243">
        <f t="shared" si="54"/>
        <v>76.001414141414159</v>
      </c>
      <c r="H131" s="243">
        <f t="shared" si="54"/>
        <v>91.462989477729892</v>
      </c>
      <c r="I131" s="243">
        <f t="shared" si="54"/>
        <v>37.952996938930625</v>
      </c>
      <c r="J131" s="243">
        <f t="shared" si="54"/>
        <v>37.953977277318003</v>
      </c>
      <c r="K131" s="243">
        <f t="shared" si="54"/>
        <v>37.954960889582139</v>
      </c>
      <c r="L131" s="243">
        <f t="shared" si="54"/>
        <v>37.95594778701485</v>
      </c>
      <c r="M131" s="243">
        <f t="shared" si="54"/>
        <v>0.30693798094809288</v>
      </c>
      <c r="N131" s="243">
        <f t="shared" si="54"/>
        <v>0.30793148275417603</v>
      </c>
      <c r="O131" s="243">
        <f t="shared" si="54"/>
        <v>0.30892830384586284</v>
      </c>
      <c r="P131" s="243">
        <f t="shared" si="54"/>
        <v>0.30992845567653809</v>
      </c>
      <c r="Q131" s="243">
        <f t="shared" si="54"/>
        <v>0.75227328394727067</v>
      </c>
      <c r="R131" s="243">
        <f t="shared" si="54"/>
        <v>0.45748586805292307</v>
      </c>
      <c r="S131" s="243">
        <f t="shared" si="54"/>
        <v>0.31396260088598993</v>
      </c>
      <c r="T131" s="243">
        <f t="shared" si="54"/>
        <v>0.31497957964381573</v>
      </c>
      <c r="U131" s="243">
        <f t="shared" si="54"/>
        <v>0.31599995872202441</v>
      </c>
      <c r="V131" s="243">
        <f t="shared" si="54"/>
        <v>1.7170237498624146</v>
      </c>
      <c r="W131" s="243">
        <f t="shared" si="54"/>
        <v>0.59969410122403777</v>
      </c>
      <c r="X131" s="243">
        <f t="shared" si="54"/>
        <v>0.80902763892770646</v>
      </c>
      <c r="Y131" s="243">
        <f t="shared" si="54"/>
        <v>0.81736586873545081</v>
      </c>
      <c r="Z131" s="243">
        <f t="shared" si="54"/>
        <v>1.0997345694088545</v>
      </c>
      <c r="AA131" s="243">
        <f t="shared" si="54"/>
        <v>0.83431656688761446</v>
      </c>
      <c r="AB131" s="243">
        <f t="shared" si="54"/>
        <v>0.84293106194101619</v>
      </c>
      <c r="AC131" s="243">
        <f t="shared" si="54"/>
        <v>0.98860938786832309</v>
      </c>
      <c r="AD131" s="243">
        <f t="shared" si="54"/>
        <v>0.86044349547317134</v>
      </c>
      <c r="AE131" s="243">
        <f t="shared" si="54"/>
        <v>1.006313225918176</v>
      </c>
      <c r="AF131" s="243">
        <f t="shared" si="54"/>
        <v>0.87834085630829106</v>
      </c>
      <c r="AG131" s="243">
        <f t="shared" si="54"/>
        <v>0.68028829932267998</v>
      </c>
      <c r="AH131" s="243">
        <f t="shared" si="54"/>
        <v>0.59184144718828491</v>
      </c>
      <c r="AI131" s="243">
        <f t="shared" si="54"/>
        <v>0.84273362890627801</v>
      </c>
      <c r="AJ131" s="243">
        <f t="shared" si="54"/>
        <v>1.3019432905973336</v>
      </c>
      <c r="AK131" s="243">
        <f t="shared" si="54"/>
        <v>1.5242479533508677</v>
      </c>
      <c r="AL131" s="243">
        <f t="shared" si="54"/>
        <v>0.40877426595663369</v>
      </c>
      <c r="AM131" s="243">
        <f t="shared" si="54"/>
        <v>0</v>
      </c>
    </row>
    <row r="132" spans="1:39" ht="15.75" x14ac:dyDescent="0.25">
      <c r="A132" s="215"/>
      <c r="B132" s="195"/>
      <c r="C132" s="195"/>
      <c r="D132" s="244"/>
      <c r="E132" s="244"/>
      <c r="F132" s="244"/>
      <c r="G132" s="244"/>
      <c r="H132" s="358"/>
      <c r="I132" s="358"/>
      <c r="J132" s="358"/>
      <c r="K132" s="358"/>
      <c r="L132" s="358"/>
      <c r="M132" s="358"/>
      <c r="N132" s="358"/>
      <c r="O132" s="358"/>
      <c r="P132" s="358"/>
      <c r="Q132" s="358"/>
      <c r="R132" s="358"/>
      <c r="S132" s="358"/>
      <c r="T132" s="358"/>
      <c r="U132" s="358"/>
      <c r="V132" s="358"/>
      <c r="W132" s="358"/>
      <c r="X132" s="358"/>
      <c r="Y132" s="358"/>
      <c r="Z132" s="358"/>
      <c r="AA132" s="358"/>
      <c r="AB132" s="358"/>
      <c r="AC132" s="358"/>
      <c r="AD132" s="358"/>
      <c r="AE132" s="358"/>
      <c r="AF132" s="358"/>
      <c r="AG132" s="358"/>
      <c r="AH132" s="358"/>
      <c r="AI132" s="358"/>
      <c r="AJ132" s="358"/>
      <c r="AK132" s="358"/>
      <c r="AL132" s="358"/>
      <c r="AM132" s="358"/>
    </row>
    <row r="133" spans="1:39" ht="15.75" x14ac:dyDescent="0.25">
      <c r="A133" s="213" t="s">
        <v>244</v>
      </c>
      <c r="B133" s="214" t="s">
        <v>245</v>
      </c>
      <c r="C133" s="214"/>
      <c r="D133" s="244"/>
      <c r="E133" s="244"/>
      <c r="F133" s="244"/>
      <c r="G133" s="244"/>
      <c r="H133" s="358"/>
      <c r="I133" s="358"/>
      <c r="J133" s="358"/>
      <c r="K133" s="358"/>
      <c r="L133" s="358"/>
      <c r="M133" s="358"/>
      <c r="N133" s="358"/>
      <c r="O133" s="358"/>
      <c r="P133" s="358"/>
      <c r="Q133" s="358"/>
      <c r="R133" s="358"/>
      <c r="S133" s="358"/>
      <c r="T133" s="358"/>
      <c r="U133" s="358"/>
      <c r="V133" s="358"/>
      <c r="W133" s="358"/>
      <c r="X133" s="358"/>
      <c r="Y133" s="358"/>
      <c r="Z133" s="358"/>
      <c r="AA133" s="358"/>
      <c r="AB133" s="358"/>
      <c r="AC133" s="358"/>
      <c r="AD133" s="358"/>
      <c r="AE133" s="358"/>
      <c r="AF133" s="358"/>
      <c r="AG133" s="358"/>
      <c r="AH133" s="358"/>
      <c r="AI133" s="358"/>
      <c r="AJ133" s="358"/>
      <c r="AK133" s="358"/>
      <c r="AL133" s="358"/>
      <c r="AM133" s="358"/>
    </row>
    <row r="134" spans="1:39" ht="15.75" x14ac:dyDescent="0.25">
      <c r="A134" s="215" t="s">
        <v>246</v>
      </c>
      <c r="B134" s="195" t="s">
        <v>482</v>
      </c>
      <c r="C134" s="195"/>
      <c r="D134" s="244">
        <f t="shared" ref="D134:D138" si="55">SUM(E134:AM134)</f>
        <v>15.766325707441194</v>
      </c>
      <c r="E134" s="244">
        <f>+E36+E85</f>
        <v>0</v>
      </c>
      <c r="F134" s="244">
        <f t="shared" ref="F134:AM137" si="56">+F36+F85</f>
        <v>0</v>
      </c>
      <c r="G134" s="244">
        <f t="shared" si="56"/>
        <v>0</v>
      </c>
      <c r="H134" s="244">
        <f t="shared" si="56"/>
        <v>0</v>
      </c>
      <c r="I134" s="244">
        <f t="shared" si="56"/>
        <v>3.4610145934118007E-2</v>
      </c>
      <c r="J134" s="244">
        <f t="shared" si="56"/>
        <v>4.1220866233230513E-2</v>
      </c>
      <c r="K134" s="244">
        <f t="shared" si="56"/>
        <v>4.9096909770468211E-2</v>
      </c>
      <c r="L134" s="244">
        <f t="shared" si="56"/>
        <v>5.8480986536525136E-2</v>
      </c>
      <c r="M134" s="244">
        <f t="shared" si="56"/>
        <v>6.9662464956620165E-2</v>
      </c>
      <c r="N134" s="244">
        <f t="shared" si="56"/>
        <v>8.2986361653848928E-2</v>
      </c>
      <c r="O134" s="244">
        <f t="shared" si="56"/>
        <v>9.8864067242552228E-2</v>
      </c>
      <c r="P134" s="244">
        <f t="shared" si="56"/>
        <v>0.11778614417402766</v>
      </c>
      <c r="Q134" s="244">
        <f t="shared" si="56"/>
        <v>0.14033759784790262</v>
      </c>
      <c r="R134" s="244">
        <f t="shared" si="56"/>
        <v>0.16721610007051768</v>
      </c>
      <c r="S134" s="244">
        <f t="shared" si="56"/>
        <v>0.23744296449631175</v>
      </c>
      <c r="T134" s="244">
        <f t="shared" si="56"/>
        <v>0.28296758773076491</v>
      </c>
      <c r="U134" s="244">
        <f t="shared" si="56"/>
        <v>0.33723973814055164</v>
      </c>
      <c r="V134" s="244">
        <f t="shared" si="56"/>
        <v>0.40194401328337309</v>
      </c>
      <c r="W134" s="244">
        <f t="shared" si="56"/>
        <v>0.47909016921316094</v>
      </c>
      <c r="X134" s="244">
        <f t="shared" si="56"/>
        <v>0.57107602677224367</v>
      </c>
      <c r="Y134" s="244">
        <f t="shared" si="56"/>
        <v>0.59836780516669807</v>
      </c>
      <c r="Z134" s="244">
        <f t="shared" si="56"/>
        <v>0.62696459757819634</v>
      </c>
      <c r="AA134" s="244">
        <f t="shared" si="56"/>
        <v>0.65692884285389497</v>
      </c>
      <c r="AB134" s="244">
        <f t="shared" si="56"/>
        <v>0.68832596908975008</v>
      </c>
      <c r="AC134" s="244">
        <f t="shared" si="56"/>
        <v>0.72122453683217502</v>
      </c>
      <c r="AD134" s="244">
        <f t="shared" si="56"/>
        <v>0.75569638914443815</v>
      </c>
      <c r="AE134" s="244">
        <f t="shared" si="56"/>
        <v>0.79181680886711425</v>
      </c>
      <c r="AF134" s="244">
        <f t="shared" si="56"/>
        <v>0.82966468341770006</v>
      </c>
      <c r="AG134" s="244">
        <f t="shared" si="56"/>
        <v>0.86932267749108427</v>
      </c>
      <c r="AH134" s="244">
        <f t="shared" si="56"/>
        <v>0.91087741403991618</v>
      </c>
      <c r="AI134" s="244">
        <f t="shared" si="56"/>
        <v>0.92426648252663501</v>
      </c>
      <c r="AJ134" s="244">
        <f t="shared" si="56"/>
        <v>0.96562682350943341</v>
      </c>
      <c r="AK134" s="244">
        <f t="shared" si="56"/>
        <v>1.0088390789573363</v>
      </c>
      <c r="AL134" s="244">
        <f t="shared" si="56"/>
        <v>1.0979456620137835</v>
      </c>
      <c r="AM134" s="244">
        <f t="shared" si="56"/>
        <v>1.1504357918968204</v>
      </c>
    </row>
    <row r="135" spans="1:39" ht="15.75" x14ac:dyDescent="0.25">
      <c r="A135" s="215" t="s">
        <v>247</v>
      </c>
      <c r="B135" s="195" t="s">
        <v>248</v>
      </c>
      <c r="C135" s="195"/>
      <c r="D135" s="244">
        <f t="shared" si="55"/>
        <v>0</v>
      </c>
      <c r="E135" s="244">
        <f t="shared" ref="E135:T137" si="57">+E37+E86</f>
        <v>0</v>
      </c>
      <c r="F135" s="244">
        <f t="shared" si="57"/>
        <v>0</v>
      </c>
      <c r="G135" s="244">
        <f t="shared" si="57"/>
        <v>0</v>
      </c>
      <c r="H135" s="244">
        <f t="shared" si="57"/>
        <v>0</v>
      </c>
      <c r="I135" s="244">
        <f t="shared" si="57"/>
        <v>0</v>
      </c>
      <c r="J135" s="244">
        <f t="shared" si="57"/>
        <v>0</v>
      </c>
      <c r="K135" s="244">
        <f t="shared" si="57"/>
        <v>0</v>
      </c>
      <c r="L135" s="244">
        <f t="shared" si="57"/>
        <v>0</v>
      </c>
      <c r="M135" s="244">
        <f t="shared" si="57"/>
        <v>0</v>
      </c>
      <c r="N135" s="244">
        <f t="shared" si="57"/>
        <v>0</v>
      </c>
      <c r="O135" s="244">
        <f t="shared" si="57"/>
        <v>0</v>
      </c>
      <c r="P135" s="244">
        <f t="shared" si="57"/>
        <v>0</v>
      </c>
      <c r="Q135" s="244">
        <f t="shared" si="57"/>
        <v>0</v>
      </c>
      <c r="R135" s="244">
        <f t="shared" si="57"/>
        <v>0</v>
      </c>
      <c r="S135" s="244">
        <f t="shared" si="57"/>
        <v>0</v>
      </c>
      <c r="T135" s="244">
        <f t="shared" si="57"/>
        <v>0</v>
      </c>
      <c r="U135" s="244">
        <f t="shared" si="56"/>
        <v>0</v>
      </c>
      <c r="V135" s="244">
        <f t="shared" si="56"/>
        <v>0</v>
      </c>
      <c r="W135" s="244">
        <f t="shared" si="56"/>
        <v>0</v>
      </c>
      <c r="X135" s="244">
        <f t="shared" si="56"/>
        <v>0</v>
      </c>
      <c r="Y135" s="244">
        <f t="shared" si="56"/>
        <v>0</v>
      </c>
      <c r="Z135" s="244">
        <f t="shared" si="56"/>
        <v>0</v>
      </c>
      <c r="AA135" s="244">
        <f t="shared" si="56"/>
        <v>0</v>
      </c>
      <c r="AB135" s="244">
        <f t="shared" si="56"/>
        <v>0</v>
      </c>
      <c r="AC135" s="244">
        <f t="shared" si="56"/>
        <v>0</v>
      </c>
      <c r="AD135" s="244">
        <f t="shared" si="56"/>
        <v>0</v>
      </c>
      <c r="AE135" s="244">
        <f t="shared" si="56"/>
        <v>0</v>
      </c>
      <c r="AF135" s="244">
        <f t="shared" si="56"/>
        <v>0</v>
      </c>
      <c r="AG135" s="244">
        <f t="shared" si="56"/>
        <v>0</v>
      </c>
      <c r="AH135" s="244">
        <f t="shared" si="56"/>
        <v>0</v>
      </c>
      <c r="AI135" s="244">
        <f t="shared" si="56"/>
        <v>0</v>
      </c>
      <c r="AJ135" s="244">
        <f t="shared" si="56"/>
        <v>0</v>
      </c>
      <c r="AK135" s="244">
        <f t="shared" si="56"/>
        <v>0</v>
      </c>
      <c r="AL135" s="244">
        <f t="shared" si="56"/>
        <v>0</v>
      </c>
      <c r="AM135" s="244">
        <f t="shared" si="56"/>
        <v>0</v>
      </c>
    </row>
    <row r="136" spans="1:39" ht="15.75" x14ac:dyDescent="0.25">
      <c r="A136" s="215" t="s">
        <v>249</v>
      </c>
      <c r="B136" s="195" t="s">
        <v>250</v>
      </c>
      <c r="C136" s="195"/>
      <c r="D136" s="244">
        <f t="shared" si="55"/>
        <v>8.16</v>
      </c>
      <c r="E136" s="244">
        <f t="shared" si="57"/>
        <v>0</v>
      </c>
      <c r="F136" s="244">
        <f t="shared" si="56"/>
        <v>0</v>
      </c>
      <c r="G136" s="244">
        <f t="shared" si="56"/>
        <v>0</v>
      </c>
      <c r="H136" s="244">
        <f t="shared" si="56"/>
        <v>0</v>
      </c>
      <c r="I136" s="244">
        <f t="shared" si="56"/>
        <v>0</v>
      </c>
      <c r="J136" s="244">
        <f t="shared" si="56"/>
        <v>0</v>
      </c>
      <c r="K136" s="244">
        <f t="shared" si="56"/>
        <v>0</v>
      </c>
      <c r="L136" s="244">
        <f t="shared" si="56"/>
        <v>0</v>
      </c>
      <c r="M136" s="244">
        <f t="shared" si="56"/>
        <v>0</v>
      </c>
      <c r="N136" s="244">
        <f t="shared" si="56"/>
        <v>0</v>
      </c>
      <c r="O136" s="244">
        <f t="shared" si="56"/>
        <v>0</v>
      </c>
      <c r="P136" s="244">
        <f t="shared" si="56"/>
        <v>0</v>
      </c>
      <c r="Q136" s="244">
        <f t="shared" si="56"/>
        <v>0</v>
      </c>
      <c r="R136" s="244">
        <f t="shared" si="56"/>
        <v>0</v>
      </c>
      <c r="S136" s="244">
        <f t="shared" si="56"/>
        <v>0</v>
      </c>
      <c r="T136" s="244">
        <f t="shared" si="56"/>
        <v>0</v>
      </c>
      <c r="U136" s="244">
        <f t="shared" si="56"/>
        <v>0</v>
      </c>
      <c r="V136" s="244">
        <f t="shared" si="56"/>
        <v>0</v>
      </c>
      <c r="W136" s="244">
        <f t="shared" si="56"/>
        <v>0</v>
      </c>
      <c r="X136" s="244">
        <f t="shared" si="56"/>
        <v>0.81600000000000006</v>
      </c>
      <c r="Y136" s="244">
        <f t="shared" si="56"/>
        <v>0.81600000000000006</v>
      </c>
      <c r="Z136" s="244">
        <f t="shared" si="56"/>
        <v>0.81600000000000006</v>
      </c>
      <c r="AA136" s="244">
        <f t="shared" si="56"/>
        <v>0.81600000000000006</v>
      </c>
      <c r="AB136" s="244">
        <f t="shared" si="56"/>
        <v>0.81600000000000006</v>
      </c>
      <c r="AC136" s="244">
        <f t="shared" si="56"/>
        <v>0.81600000000000006</v>
      </c>
      <c r="AD136" s="244">
        <f t="shared" si="56"/>
        <v>0.81600000000000006</v>
      </c>
      <c r="AE136" s="244">
        <f t="shared" si="56"/>
        <v>0.81600000000000006</v>
      </c>
      <c r="AF136" s="244">
        <f t="shared" si="56"/>
        <v>0.81600000000000006</v>
      </c>
      <c r="AG136" s="244">
        <f t="shared" si="56"/>
        <v>0.81600000000000006</v>
      </c>
      <c r="AH136" s="244">
        <f t="shared" si="56"/>
        <v>0</v>
      </c>
      <c r="AI136" s="244">
        <f t="shared" si="56"/>
        <v>0</v>
      </c>
      <c r="AJ136" s="244">
        <f t="shared" si="56"/>
        <v>0</v>
      </c>
      <c r="AK136" s="244">
        <f t="shared" si="56"/>
        <v>0</v>
      </c>
      <c r="AL136" s="244">
        <f t="shared" si="56"/>
        <v>0</v>
      </c>
      <c r="AM136" s="244">
        <f t="shared" si="56"/>
        <v>0</v>
      </c>
    </row>
    <row r="137" spans="1:39" ht="15.75" x14ac:dyDescent="0.25">
      <c r="A137" s="215" t="s">
        <v>251</v>
      </c>
      <c r="B137" s="195" t="s">
        <v>252</v>
      </c>
      <c r="C137" s="195"/>
      <c r="D137" s="244">
        <f t="shared" si="55"/>
        <v>0</v>
      </c>
      <c r="E137" s="244">
        <f t="shared" si="57"/>
        <v>0</v>
      </c>
      <c r="F137" s="244">
        <f t="shared" si="56"/>
        <v>0</v>
      </c>
      <c r="G137" s="244">
        <f t="shared" si="56"/>
        <v>0</v>
      </c>
      <c r="H137" s="244">
        <f t="shared" si="56"/>
        <v>0</v>
      </c>
      <c r="I137" s="244">
        <f t="shared" si="56"/>
        <v>0</v>
      </c>
      <c r="J137" s="244">
        <f t="shared" si="56"/>
        <v>0</v>
      </c>
      <c r="K137" s="244">
        <f t="shared" si="56"/>
        <v>0</v>
      </c>
      <c r="L137" s="244">
        <f t="shared" si="56"/>
        <v>0</v>
      </c>
      <c r="M137" s="244">
        <f t="shared" si="56"/>
        <v>0</v>
      </c>
      <c r="N137" s="244">
        <f t="shared" si="56"/>
        <v>0</v>
      </c>
      <c r="O137" s="244">
        <f t="shared" si="56"/>
        <v>0</v>
      </c>
      <c r="P137" s="244">
        <f t="shared" si="56"/>
        <v>0</v>
      </c>
      <c r="Q137" s="244">
        <f t="shared" si="56"/>
        <v>0</v>
      </c>
      <c r="R137" s="244">
        <f t="shared" si="56"/>
        <v>0</v>
      </c>
      <c r="S137" s="244">
        <f t="shared" si="56"/>
        <v>0</v>
      </c>
      <c r="T137" s="244">
        <f t="shared" si="56"/>
        <v>0</v>
      </c>
      <c r="U137" s="244">
        <f t="shared" si="56"/>
        <v>0</v>
      </c>
      <c r="V137" s="244">
        <f t="shared" si="56"/>
        <v>0</v>
      </c>
      <c r="W137" s="244">
        <f t="shared" si="56"/>
        <v>0</v>
      </c>
      <c r="X137" s="244">
        <f t="shared" si="56"/>
        <v>0</v>
      </c>
      <c r="Y137" s="244">
        <f t="shared" si="56"/>
        <v>0</v>
      </c>
      <c r="Z137" s="244">
        <f t="shared" si="56"/>
        <v>0</v>
      </c>
      <c r="AA137" s="244">
        <f t="shared" si="56"/>
        <v>0</v>
      </c>
      <c r="AB137" s="244">
        <f t="shared" si="56"/>
        <v>0</v>
      </c>
      <c r="AC137" s="244">
        <f t="shared" si="56"/>
        <v>0</v>
      </c>
      <c r="AD137" s="244">
        <f t="shared" si="56"/>
        <v>0</v>
      </c>
      <c r="AE137" s="244">
        <f t="shared" si="56"/>
        <v>0</v>
      </c>
      <c r="AF137" s="244">
        <f t="shared" si="56"/>
        <v>0</v>
      </c>
      <c r="AG137" s="244">
        <f t="shared" si="56"/>
        <v>0</v>
      </c>
      <c r="AH137" s="244">
        <f t="shared" si="56"/>
        <v>0</v>
      </c>
      <c r="AI137" s="244">
        <f t="shared" si="56"/>
        <v>0</v>
      </c>
      <c r="AJ137" s="244">
        <f t="shared" si="56"/>
        <v>0</v>
      </c>
      <c r="AK137" s="244">
        <f t="shared" si="56"/>
        <v>0</v>
      </c>
      <c r="AL137" s="244">
        <f t="shared" si="56"/>
        <v>0</v>
      </c>
      <c r="AM137" s="244">
        <f t="shared" si="56"/>
        <v>0</v>
      </c>
    </row>
    <row r="138" spans="1:39" ht="15.75" x14ac:dyDescent="0.25">
      <c r="A138" s="215" t="s">
        <v>253</v>
      </c>
      <c r="B138" s="195" t="s">
        <v>254</v>
      </c>
      <c r="C138" s="234">
        <f>+'Capex CHILE'!D139</f>
        <v>23.92632570744119</v>
      </c>
      <c r="D138" s="244">
        <f t="shared" si="55"/>
        <v>23.926325707441197</v>
      </c>
      <c r="E138" s="244">
        <f>SUM(E134:E137)</f>
        <v>0</v>
      </c>
      <c r="F138" s="244">
        <f t="shared" ref="F138:AM138" si="58">SUM(F134:F137)</f>
        <v>0</v>
      </c>
      <c r="G138" s="244">
        <f t="shared" si="58"/>
        <v>0</v>
      </c>
      <c r="H138" s="244">
        <f t="shared" si="58"/>
        <v>0</v>
      </c>
      <c r="I138" s="244">
        <f t="shared" si="58"/>
        <v>3.4610145934118007E-2</v>
      </c>
      <c r="J138" s="244">
        <f t="shared" si="58"/>
        <v>4.1220866233230513E-2</v>
      </c>
      <c r="K138" s="244">
        <f t="shared" si="58"/>
        <v>4.9096909770468211E-2</v>
      </c>
      <c r="L138" s="244">
        <f t="shared" si="58"/>
        <v>5.8480986536525136E-2</v>
      </c>
      <c r="M138" s="244">
        <f t="shared" si="58"/>
        <v>6.9662464956620165E-2</v>
      </c>
      <c r="N138" s="244">
        <f t="shared" si="58"/>
        <v>8.2986361653848928E-2</v>
      </c>
      <c r="O138" s="244">
        <f t="shared" si="58"/>
        <v>9.8864067242552228E-2</v>
      </c>
      <c r="P138" s="244">
        <f t="shared" si="58"/>
        <v>0.11778614417402766</v>
      </c>
      <c r="Q138" s="244">
        <f t="shared" si="58"/>
        <v>0.14033759784790262</v>
      </c>
      <c r="R138" s="244">
        <f t="shared" si="58"/>
        <v>0.16721610007051768</v>
      </c>
      <c r="S138" s="244">
        <f t="shared" si="58"/>
        <v>0.23744296449631175</v>
      </c>
      <c r="T138" s="244">
        <f t="shared" si="58"/>
        <v>0.28296758773076491</v>
      </c>
      <c r="U138" s="244">
        <f t="shared" si="58"/>
        <v>0.33723973814055164</v>
      </c>
      <c r="V138" s="244">
        <f t="shared" si="58"/>
        <v>0.40194401328337309</v>
      </c>
      <c r="W138" s="244">
        <f t="shared" si="58"/>
        <v>0.47909016921316094</v>
      </c>
      <c r="X138" s="244">
        <f t="shared" si="58"/>
        <v>1.3870760267722437</v>
      </c>
      <c r="Y138" s="244">
        <f t="shared" si="58"/>
        <v>1.4143678051666981</v>
      </c>
      <c r="Z138" s="244">
        <f t="shared" si="58"/>
        <v>1.4429645975781964</v>
      </c>
      <c r="AA138" s="244">
        <f t="shared" si="58"/>
        <v>1.4729288428538951</v>
      </c>
      <c r="AB138" s="244">
        <f t="shared" si="58"/>
        <v>1.5043259690897501</v>
      </c>
      <c r="AC138" s="244">
        <f t="shared" si="58"/>
        <v>1.5372245368321751</v>
      </c>
      <c r="AD138" s="244">
        <f t="shared" si="58"/>
        <v>1.5716963891444382</v>
      </c>
      <c r="AE138" s="244">
        <f t="shared" si="58"/>
        <v>1.6078168088671143</v>
      </c>
      <c r="AF138" s="244">
        <f t="shared" si="58"/>
        <v>1.6456646834177002</v>
      </c>
      <c r="AG138" s="244">
        <f t="shared" si="58"/>
        <v>1.6853226774910843</v>
      </c>
      <c r="AH138" s="244">
        <f t="shared" si="58"/>
        <v>0.91087741403991618</v>
      </c>
      <c r="AI138" s="244">
        <f t="shared" si="58"/>
        <v>0.92426648252663501</v>
      </c>
      <c r="AJ138" s="244">
        <f t="shared" si="58"/>
        <v>0.96562682350943341</v>
      </c>
      <c r="AK138" s="244">
        <f t="shared" si="58"/>
        <v>1.0088390789573363</v>
      </c>
      <c r="AL138" s="244">
        <f t="shared" si="58"/>
        <v>1.0979456620137835</v>
      </c>
      <c r="AM138" s="244">
        <f t="shared" si="58"/>
        <v>1.1504357918968204</v>
      </c>
    </row>
    <row r="139" spans="1:39" ht="15.75" x14ac:dyDescent="0.25">
      <c r="A139" s="215"/>
      <c r="B139" s="195"/>
      <c r="C139" s="195"/>
      <c r="D139" s="244"/>
      <c r="E139" s="244"/>
      <c r="F139" s="244"/>
      <c r="G139" s="244"/>
      <c r="H139" s="244"/>
      <c r="I139" s="244"/>
      <c r="J139" s="244"/>
      <c r="K139" s="244"/>
      <c r="L139" s="244"/>
      <c r="M139" s="244"/>
      <c r="N139" s="244"/>
      <c r="O139" s="244"/>
      <c r="P139" s="244"/>
      <c r="Q139" s="244"/>
      <c r="R139" s="244"/>
      <c r="S139" s="244"/>
      <c r="T139" s="244"/>
      <c r="U139" s="244"/>
      <c r="V139" s="244"/>
      <c r="W139" s="244"/>
      <c r="X139" s="244"/>
      <c r="Y139" s="244"/>
      <c r="Z139" s="244"/>
      <c r="AA139" s="244"/>
      <c r="AB139" s="244"/>
      <c r="AC139" s="244"/>
      <c r="AD139" s="244"/>
      <c r="AE139" s="244"/>
      <c r="AF139" s="244"/>
      <c r="AG139" s="244"/>
      <c r="AH139" s="244"/>
      <c r="AI139" s="244"/>
      <c r="AJ139" s="244"/>
      <c r="AK139" s="244"/>
      <c r="AL139" s="244"/>
      <c r="AM139" s="244"/>
    </row>
    <row r="140" spans="1:39" ht="15.75" x14ac:dyDescent="0.25">
      <c r="A140" s="213" t="s">
        <v>255</v>
      </c>
      <c r="B140" s="214" t="s">
        <v>256</v>
      </c>
      <c r="C140" s="243">
        <f>+'Capex CHILE'!D141</f>
        <v>438.40208328319881</v>
      </c>
      <c r="D140" s="243">
        <f t="shared" ref="D140" si="59">SUM(E140:AM140)</f>
        <v>438.40208328319886</v>
      </c>
      <c r="E140" s="243">
        <f>+E138+E131</f>
        <v>0</v>
      </c>
      <c r="F140" s="243">
        <f t="shared" ref="F140:AM140" si="60">+F138+F131</f>
        <v>76.001414141414159</v>
      </c>
      <c r="G140" s="243">
        <f t="shared" si="60"/>
        <v>76.001414141414159</v>
      </c>
      <c r="H140" s="243">
        <f t="shared" si="60"/>
        <v>91.462989477729892</v>
      </c>
      <c r="I140" s="243">
        <f t="shared" si="60"/>
        <v>37.987607084864742</v>
      </c>
      <c r="J140" s="243">
        <f t="shared" si="60"/>
        <v>37.995198143551235</v>
      </c>
      <c r="K140" s="243">
        <f t="shared" si="60"/>
        <v>38.004057799352609</v>
      </c>
      <c r="L140" s="243">
        <f t="shared" si="60"/>
        <v>38.014428773551373</v>
      </c>
      <c r="M140" s="243">
        <f t="shared" si="60"/>
        <v>0.37660044590471303</v>
      </c>
      <c r="N140" s="243">
        <f t="shared" si="60"/>
        <v>0.39091784440802496</v>
      </c>
      <c r="O140" s="243">
        <f t="shared" si="60"/>
        <v>0.40779237108841504</v>
      </c>
      <c r="P140" s="243">
        <f t="shared" si="60"/>
        <v>0.42771459985056576</v>
      </c>
      <c r="Q140" s="243">
        <f t="shared" si="60"/>
        <v>0.89261088179517323</v>
      </c>
      <c r="R140" s="243">
        <f t="shared" si="60"/>
        <v>0.6247019681234407</v>
      </c>
      <c r="S140" s="243">
        <f t="shared" si="60"/>
        <v>0.55140556538230168</v>
      </c>
      <c r="T140" s="243">
        <f t="shared" si="60"/>
        <v>0.59794716737458065</v>
      </c>
      <c r="U140" s="243">
        <f t="shared" si="60"/>
        <v>0.65323969686257599</v>
      </c>
      <c r="V140" s="243">
        <f t="shared" si="60"/>
        <v>2.1189677631457875</v>
      </c>
      <c r="W140" s="243">
        <f t="shared" si="60"/>
        <v>1.0787842704371986</v>
      </c>
      <c r="X140" s="243">
        <f t="shared" si="60"/>
        <v>2.1961036656999502</v>
      </c>
      <c r="Y140" s="243">
        <f t="shared" si="60"/>
        <v>2.2317336739021489</v>
      </c>
      <c r="Z140" s="243">
        <f t="shared" si="60"/>
        <v>2.5426991669870507</v>
      </c>
      <c r="AA140" s="243">
        <f t="shared" si="60"/>
        <v>2.3072454097415096</v>
      </c>
      <c r="AB140" s="243">
        <f t="shared" si="60"/>
        <v>2.3472570310307663</v>
      </c>
      <c r="AC140" s="243">
        <f t="shared" si="60"/>
        <v>2.5258339247004979</v>
      </c>
      <c r="AD140" s="243">
        <f t="shared" si="60"/>
        <v>2.4321398846176097</v>
      </c>
      <c r="AE140" s="243">
        <f t="shared" si="60"/>
        <v>2.6141300347852905</v>
      </c>
      <c r="AF140" s="243">
        <f t="shared" si="60"/>
        <v>2.5240055397259913</v>
      </c>
      <c r="AG140" s="243">
        <f t="shared" si="60"/>
        <v>2.3656109768137643</v>
      </c>
      <c r="AH140" s="243">
        <f t="shared" si="60"/>
        <v>1.502718861228201</v>
      </c>
      <c r="AI140" s="243">
        <f t="shared" si="60"/>
        <v>1.767000111432913</v>
      </c>
      <c r="AJ140" s="243">
        <f t="shared" si="60"/>
        <v>2.2675701141067668</v>
      </c>
      <c r="AK140" s="243">
        <f t="shared" si="60"/>
        <v>2.5330870323082042</v>
      </c>
      <c r="AL140" s="243">
        <f t="shared" si="60"/>
        <v>1.5067199279704173</v>
      </c>
      <c r="AM140" s="243">
        <f t="shared" si="60"/>
        <v>1.1504357918968204</v>
      </c>
    </row>
    <row r="141" spans="1:39" ht="15.75" x14ac:dyDescent="0.25">
      <c r="A141" s="215"/>
      <c r="B141" s="195"/>
      <c r="C141" s="195"/>
      <c r="D141" s="244"/>
      <c r="E141" s="244"/>
      <c r="F141" s="244"/>
      <c r="G141" s="244"/>
      <c r="H141" s="244"/>
      <c r="I141" s="244"/>
      <c r="J141" s="244"/>
      <c r="K141" s="244"/>
      <c r="L141" s="244"/>
      <c r="M141" s="244"/>
      <c r="N141" s="244"/>
      <c r="O141" s="244"/>
      <c r="P141" s="244"/>
      <c r="Q141" s="244"/>
      <c r="R141" s="244"/>
      <c r="S141" s="244"/>
      <c r="T141" s="244"/>
      <c r="U141" s="244"/>
      <c r="V141" s="244"/>
      <c r="W141" s="244"/>
      <c r="X141" s="244"/>
      <c r="Y141" s="244"/>
      <c r="Z141" s="244"/>
      <c r="AA141" s="244"/>
      <c r="AB141" s="244"/>
      <c r="AC141" s="244"/>
      <c r="AD141" s="244"/>
      <c r="AE141" s="244"/>
      <c r="AF141" s="244"/>
      <c r="AG141" s="244"/>
      <c r="AH141" s="244"/>
      <c r="AI141" s="244"/>
      <c r="AJ141" s="244"/>
      <c r="AK141" s="244"/>
      <c r="AL141" s="244"/>
      <c r="AM141" s="244"/>
    </row>
    <row r="142" spans="1:39" ht="15.75" x14ac:dyDescent="0.25">
      <c r="A142" s="213" t="s">
        <v>257</v>
      </c>
      <c r="B142" s="214" t="s">
        <v>258</v>
      </c>
      <c r="C142" s="235">
        <f>+'Capex CHILE'!D143</f>
        <v>0</v>
      </c>
      <c r="D142" s="243">
        <f>SUM(E142:AM142)</f>
        <v>0</v>
      </c>
      <c r="E142" s="243">
        <f>+E44+E93</f>
        <v>0</v>
      </c>
      <c r="F142" s="243">
        <f t="shared" ref="F142:AM142" si="61">+F44+F93</f>
        <v>0</v>
      </c>
      <c r="G142" s="243">
        <f t="shared" si="61"/>
        <v>0</v>
      </c>
      <c r="H142" s="243">
        <f t="shared" si="61"/>
        <v>0</v>
      </c>
      <c r="I142" s="243">
        <f t="shared" si="61"/>
        <v>0</v>
      </c>
      <c r="J142" s="243">
        <f t="shared" si="61"/>
        <v>0</v>
      </c>
      <c r="K142" s="243">
        <f t="shared" si="61"/>
        <v>0</v>
      </c>
      <c r="L142" s="243">
        <f t="shared" si="61"/>
        <v>0</v>
      </c>
      <c r="M142" s="243">
        <f t="shared" si="61"/>
        <v>0</v>
      </c>
      <c r="N142" s="243">
        <f t="shared" si="61"/>
        <v>0</v>
      </c>
      <c r="O142" s="243">
        <f t="shared" si="61"/>
        <v>0</v>
      </c>
      <c r="P142" s="243">
        <f t="shared" si="61"/>
        <v>0</v>
      </c>
      <c r="Q142" s="243">
        <f t="shared" si="61"/>
        <v>0</v>
      </c>
      <c r="R142" s="243">
        <f t="shared" si="61"/>
        <v>0</v>
      </c>
      <c r="S142" s="243">
        <f t="shared" si="61"/>
        <v>0</v>
      </c>
      <c r="T142" s="243">
        <f t="shared" si="61"/>
        <v>0</v>
      </c>
      <c r="U142" s="243">
        <f t="shared" si="61"/>
        <v>0</v>
      </c>
      <c r="V142" s="243">
        <f t="shared" si="61"/>
        <v>0</v>
      </c>
      <c r="W142" s="243">
        <f t="shared" si="61"/>
        <v>0</v>
      </c>
      <c r="X142" s="243">
        <f t="shared" si="61"/>
        <v>0</v>
      </c>
      <c r="Y142" s="243">
        <f t="shared" si="61"/>
        <v>0</v>
      </c>
      <c r="Z142" s="243">
        <f t="shared" si="61"/>
        <v>0</v>
      </c>
      <c r="AA142" s="243">
        <f t="shared" si="61"/>
        <v>0</v>
      </c>
      <c r="AB142" s="243">
        <f t="shared" si="61"/>
        <v>0</v>
      </c>
      <c r="AC142" s="243">
        <f t="shared" si="61"/>
        <v>0</v>
      </c>
      <c r="AD142" s="243">
        <f t="shared" si="61"/>
        <v>0</v>
      </c>
      <c r="AE142" s="243">
        <f t="shared" si="61"/>
        <v>0</v>
      </c>
      <c r="AF142" s="243">
        <f t="shared" si="61"/>
        <v>0</v>
      </c>
      <c r="AG142" s="243">
        <f t="shared" si="61"/>
        <v>0</v>
      </c>
      <c r="AH142" s="243">
        <f t="shared" si="61"/>
        <v>0</v>
      </c>
      <c r="AI142" s="243">
        <f t="shared" si="61"/>
        <v>0</v>
      </c>
      <c r="AJ142" s="243">
        <f t="shared" si="61"/>
        <v>0</v>
      </c>
      <c r="AK142" s="243">
        <f t="shared" si="61"/>
        <v>0</v>
      </c>
      <c r="AL142" s="243">
        <f t="shared" si="61"/>
        <v>0</v>
      </c>
      <c r="AM142" s="243">
        <f t="shared" si="61"/>
        <v>0</v>
      </c>
    </row>
    <row r="143" spans="1:39" ht="15.75" x14ac:dyDescent="0.25">
      <c r="A143" s="213"/>
      <c r="B143" s="195"/>
      <c r="C143" s="195"/>
      <c r="D143" s="244"/>
      <c r="E143" s="244"/>
      <c r="F143" s="244"/>
      <c r="G143" s="244"/>
      <c r="H143" s="244"/>
      <c r="I143" s="244"/>
      <c r="J143" s="244"/>
      <c r="K143" s="244"/>
      <c r="L143" s="244"/>
      <c r="M143" s="244"/>
      <c r="N143" s="244"/>
      <c r="O143" s="244"/>
      <c r="P143" s="244"/>
      <c r="Q143" s="244"/>
      <c r="R143" s="244"/>
      <c r="S143" s="244"/>
      <c r="T143" s="244"/>
      <c r="U143" s="244"/>
      <c r="V143" s="244"/>
      <c r="W143" s="244"/>
      <c r="X143" s="244"/>
      <c r="Y143" s="244"/>
      <c r="Z143" s="244"/>
      <c r="AA143" s="244"/>
      <c r="AB143" s="244"/>
      <c r="AC143" s="244"/>
      <c r="AD143" s="244"/>
      <c r="AE143" s="244"/>
      <c r="AF143" s="244"/>
      <c r="AG143" s="244"/>
      <c r="AH143" s="244"/>
      <c r="AI143" s="244"/>
      <c r="AJ143" s="244"/>
      <c r="AK143" s="244"/>
      <c r="AL143" s="244"/>
      <c r="AM143" s="244"/>
    </row>
    <row r="144" spans="1:39" ht="16.5" thickBot="1" x14ac:dyDescent="0.3">
      <c r="A144" s="228" t="s">
        <v>259</v>
      </c>
      <c r="B144" s="220" t="s">
        <v>260</v>
      </c>
      <c r="C144" s="245">
        <f>+'Capex CHILE'!D145</f>
        <v>438.40208328319881</v>
      </c>
      <c r="D144" s="245">
        <f t="shared" ref="D144" si="62">SUM(E144:AM144)</f>
        <v>438.40208328319886</v>
      </c>
      <c r="E144" s="245">
        <f>+E142+E140</f>
        <v>0</v>
      </c>
      <c r="F144" s="245">
        <f t="shared" ref="F144:AM144" si="63">+F142+F140</f>
        <v>76.001414141414159</v>
      </c>
      <c r="G144" s="245">
        <f t="shared" si="63"/>
        <v>76.001414141414159</v>
      </c>
      <c r="H144" s="245">
        <f t="shared" si="63"/>
        <v>91.462989477729892</v>
      </c>
      <c r="I144" s="245">
        <f t="shared" si="63"/>
        <v>37.987607084864742</v>
      </c>
      <c r="J144" s="245">
        <f t="shared" si="63"/>
        <v>37.995198143551235</v>
      </c>
      <c r="K144" s="245">
        <f t="shared" si="63"/>
        <v>38.004057799352609</v>
      </c>
      <c r="L144" s="245">
        <f t="shared" si="63"/>
        <v>38.014428773551373</v>
      </c>
      <c r="M144" s="245">
        <f t="shared" si="63"/>
        <v>0.37660044590471303</v>
      </c>
      <c r="N144" s="245">
        <f t="shared" si="63"/>
        <v>0.39091784440802496</v>
      </c>
      <c r="O144" s="245">
        <f t="shared" si="63"/>
        <v>0.40779237108841504</v>
      </c>
      <c r="P144" s="245">
        <f t="shared" si="63"/>
        <v>0.42771459985056576</v>
      </c>
      <c r="Q144" s="245">
        <f t="shared" si="63"/>
        <v>0.89261088179517323</v>
      </c>
      <c r="R144" s="245">
        <f t="shared" si="63"/>
        <v>0.6247019681234407</v>
      </c>
      <c r="S144" s="245">
        <f t="shared" si="63"/>
        <v>0.55140556538230168</v>
      </c>
      <c r="T144" s="245">
        <f t="shared" si="63"/>
        <v>0.59794716737458065</v>
      </c>
      <c r="U144" s="245">
        <f t="shared" si="63"/>
        <v>0.65323969686257599</v>
      </c>
      <c r="V144" s="245">
        <f t="shared" si="63"/>
        <v>2.1189677631457875</v>
      </c>
      <c r="W144" s="245">
        <f t="shared" si="63"/>
        <v>1.0787842704371986</v>
      </c>
      <c r="X144" s="245">
        <f t="shared" si="63"/>
        <v>2.1961036656999502</v>
      </c>
      <c r="Y144" s="245">
        <f t="shared" si="63"/>
        <v>2.2317336739021489</v>
      </c>
      <c r="Z144" s="245">
        <f t="shared" si="63"/>
        <v>2.5426991669870507</v>
      </c>
      <c r="AA144" s="245">
        <f t="shared" si="63"/>
        <v>2.3072454097415096</v>
      </c>
      <c r="AB144" s="245">
        <f t="shared" si="63"/>
        <v>2.3472570310307663</v>
      </c>
      <c r="AC144" s="245">
        <f t="shared" si="63"/>
        <v>2.5258339247004979</v>
      </c>
      <c r="AD144" s="245">
        <f t="shared" si="63"/>
        <v>2.4321398846176097</v>
      </c>
      <c r="AE144" s="245">
        <f t="shared" si="63"/>
        <v>2.6141300347852905</v>
      </c>
      <c r="AF144" s="245">
        <f t="shared" si="63"/>
        <v>2.5240055397259913</v>
      </c>
      <c r="AG144" s="245">
        <f t="shared" si="63"/>
        <v>2.3656109768137643</v>
      </c>
      <c r="AH144" s="245">
        <f t="shared" si="63"/>
        <v>1.502718861228201</v>
      </c>
      <c r="AI144" s="245">
        <f t="shared" si="63"/>
        <v>1.767000111432913</v>
      </c>
      <c r="AJ144" s="245">
        <f t="shared" si="63"/>
        <v>2.2675701141067668</v>
      </c>
      <c r="AK144" s="245">
        <f t="shared" si="63"/>
        <v>2.5330870323082042</v>
      </c>
      <c r="AL144" s="245">
        <f t="shared" si="63"/>
        <v>1.5067199279704173</v>
      </c>
      <c r="AM144" s="245">
        <f t="shared" si="63"/>
        <v>1.1504357918968204</v>
      </c>
    </row>
    <row r="145" spans="1:4" ht="15.75" x14ac:dyDescent="0.25">
      <c r="A145" s="195" t="s">
        <v>1175</v>
      </c>
    </row>
    <row r="146" spans="1:4" ht="15.75" x14ac:dyDescent="0.25">
      <c r="A146" s="195" t="s">
        <v>484</v>
      </c>
    </row>
    <row r="147" spans="1:4" x14ac:dyDescent="0.25">
      <c r="D147" s="237">
        <f>+D46+D95</f>
        <v>438.40208328319892</v>
      </c>
    </row>
    <row r="148" spans="1:4" x14ac:dyDescent="0.25">
      <c r="D148" s="237">
        <f>+'Capex CHILE'!D145</f>
        <v>438.40208328319881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80"/>
  <sheetViews>
    <sheetView topLeftCell="A257" zoomScale="88" zoomScaleNormal="88" workbookViewId="0">
      <selection activeCell="D269" sqref="D269:K277"/>
    </sheetView>
  </sheetViews>
  <sheetFormatPr defaultRowHeight="15" x14ac:dyDescent="0.25"/>
  <cols>
    <col min="1" max="1" width="6.140625" customWidth="1"/>
    <col min="2" max="2" width="55.5703125" customWidth="1"/>
    <col min="3" max="3" width="10.7109375" customWidth="1"/>
    <col min="4" max="8" width="12.140625" customWidth="1"/>
    <col min="9" max="9" width="9.42578125" customWidth="1"/>
    <col min="10" max="10" width="11" customWidth="1"/>
    <col min="11" max="11" width="12.140625" customWidth="1"/>
  </cols>
  <sheetData>
    <row r="1" spans="1:15" ht="15.75" x14ac:dyDescent="0.25">
      <c r="A1" s="195"/>
    </row>
    <row r="2" spans="1:15" ht="15.75" x14ac:dyDescent="0.25">
      <c r="A2" s="214" t="s">
        <v>267</v>
      </c>
    </row>
    <row r="3" spans="1:15" ht="15.75" x14ac:dyDescent="0.25">
      <c r="A3" s="214" t="s">
        <v>266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 x14ac:dyDescent="0.25">
      <c r="A4" s="222" t="s">
        <v>485</v>
      </c>
      <c r="B4" s="223"/>
      <c r="C4" s="224"/>
      <c r="D4" s="224"/>
      <c r="E4" s="224"/>
      <c r="F4" s="224"/>
      <c r="G4" s="224"/>
      <c r="H4" s="224"/>
      <c r="I4" s="224"/>
      <c r="J4" s="224"/>
      <c r="K4" s="224"/>
      <c r="L4" s="195"/>
      <c r="M4" s="195"/>
      <c r="N4" s="195"/>
      <c r="O4" s="195"/>
    </row>
    <row r="5" spans="1:15" ht="15.75" x14ac:dyDescent="0.25">
      <c r="A5" s="225"/>
      <c r="B5" s="1190" t="s">
        <v>1138</v>
      </c>
      <c r="C5" s="227"/>
      <c r="D5" s="1189" t="s">
        <v>132</v>
      </c>
      <c r="E5" s="1189"/>
      <c r="F5" s="1189"/>
      <c r="G5" s="1189"/>
      <c r="H5" s="1189"/>
      <c r="I5" s="1189"/>
      <c r="J5" s="1189"/>
      <c r="K5" s="1189"/>
      <c r="L5" s="195"/>
      <c r="M5" s="195"/>
      <c r="N5" s="195"/>
      <c r="O5" s="195"/>
    </row>
    <row r="6" spans="1:15" ht="15.75" x14ac:dyDescent="0.25">
      <c r="A6" s="224"/>
      <c r="B6" s="1191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 x14ac:dyDescent="0.2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 x14ac:dyDescent="0.25">
      <c r="A8" s="215" t="s">
        <v>208</v>
      </c>
      <c r="B8" s="195" t="s">
        <v>209</v>
      </c>
      <c r="C8" s="195">
        <f>+'Orç Variant Paranagua'!F6</f>
        <v>131.1276</v>
      </c>
      <c r="D8" s="234">
        <f t="shared" ref="D8:D15" si="0">SUM(E8:K8)</f>
        <v>131.12760000000003</v>
      </c>
      <c r="E8" s="234">
        <f>+'Orç Variant Paranagua'!F21</f>
        <v>0</v>
      </c>
      <c r="F8" s="234">
        <f>+'Orç Variant Paranagua'!G21</f>
        <v>52.451040000000006</v>
      </c>
      <c r="G8" s="234">
        <f>+'Orç Variant Paranagua'!H21</f>
        <v>52.451040000000006</v>
      </c>
      <c r="H8" s="234">
        <f>+'Orç Variant Paranagua'!I21</f>
        <v>26.225520000000003</v>
      </c>
      <c r="I8" s="234">
        <f>+'Orç Variant Paranagua'!J21</f>
        <v>0</v>
      </c>
      <c r="J8" s="234"/>
      <c r="K8" s="234"/>
      <c r="L8" s="195"/>
      <c r="M8" s="195"/>
      <c r="N8" s="195"/>
      <c r="O8" s="195"/>
    </row>
    <row r="9" spans="1:15" ht="15.75" x14ac:dyDescent="0.25">
      <c r="A9" s="215" t="s">
        <v>210</v>
      </c>
      <c r="B9" s="195" t="s">
        <v>211</v>
      </c>
      <c r="C9" s="195">
        <f>+'Orç Variant Paranagua'!F7+'Orç Variant Paranagua'!F8</f>
        <v>505.18630000000002</v>
      </c>
      <c r="D9" s="234">
        <f t="shared" si="0"/>
        <v>505.18630000000002</v>
      </c>
      <c r="E9" s="234">
        <f>+'Orç Variant Paranagua'!F22</f>
        <v>0</v>
      </c>
      <c r="F9" s="234">
        <f>+'Orç Variant Paranagua'!G22</f>
        <v>202.07452000000001</v>
      </c>
      <c r="G9" s="234">
        <f>+'Orç Variant Paranagua'!H22</f>
        <v>202.07452000000001</v>
      </c>
      <c r="H9" s="234">
        <f>+'Orç Variant Paranagua'!I22</f>
        <v>101.03726</v>
      </c>
      <c r="I9" s="234">
        <f>+'Orç Variant Paranagua'!J22</f>
        <v>0</v>
      </c>
      <c r="J9" s="234"/>
      <c r="K9" s="234"/>
      <c r="L9" s="195"/>
      <c r="M9" s="195"/>
      <c r="N9" s="195"/>
      <c r="O9" s="195"/>
    </row>
    <row r="10" spans="1:15" ht="15.75" x14ac:dyDescent="0.25">
      <c r="A10" s="215" t="s">
        <v>212</v>
      </c>
      <c r="B10" s="195" t="s">
        <v>973</v>
      </c>
      <c r="C10" s="195">
        <f>+'Orç Variant Paranagua'!F9</f>
        <v>92.787060059999988</v>
      </c>
      <c r="D10" s="234">
        <f t="shared" si="0"/>
        <v>92.787060059999988</v>
      </c>
      <c r="E10" s="234">
        <f>+'Orç Variant Paranagua'!F23</f>
        <v>0</v>
      </c>
      <c r="F10" s="234">
        <f>+'Orç Variant Paranagua'!G23</f>
        <v>37.114824023999994</v>
      </c>
      <c r="G10" s="234">
        <f>+'Orç Variant Paranagua'!H23</f>
        <v>37.114824023999994</v>
      </c>
      <c r="H10" s="234">
        <f>+'Orç Variant Paranagua'!I23</f>
        <v>18.557412011999997</v>
      </c>
      <c r="I10" s="234">
        <f>+'Orç Variant Paranagua'!J23</f>
        <v>0</v>
      </c>
      <c r="J10" s="234"/>
      <c r="K10" s="234"/>
      <c r="L10" s="195"/>
      <c r="M10" s="195"/>
      <c r="N10" s="195"/>
      <c r="O10" s="195"/>
    </row>
    <row r="11" spans="1:15" ht="15.75" x14ac:dyDescent="0.25">
      <c r="A11" s="215" t="s">
        <v>214</v>
      </c>
      <c r="B11" s="195" t="s">
        <v>215</v>
      </c>
      <c r="C11" s="195">
        <f>'Orç Licen1 '!I14</f>
        <v>14.635450649350652</v>
      </c>
      <c r="D11" s="234">
        <f t="shared" si="0"/>
        <v>14.635450649350656</v>
      </c>
      <c r="E11" s="234">
        <f>'Orç Licen1 '!J14</f>
        <v>0</v>
      </c>
      <c r="F11" s="234">
        <f>'Orç Licen1 '!K14</f>
        <v>3.7370694083694098</v>
      </c>
      <c r="G11" s="234">
        <f>'Orç Licen1 '!L14</f>
        <v>3.7370694083694098</v>
      </c>
      <c r="H11" s="234">
        <f>'Orç Licen1 '!M14</f>
        <v>3.7370694083694098</v>
      </c>
      <c r="I11" s="234">
        <f>'Orç Licen1 '!N14</f>
        <v>0</v>
      </c>
      <c r="J11" s="234">
        <f>SUM('Orç Licen1 '!O14:AC14)</f>
        <v>1.5066666666666668</v>
      </c>
      <c r="K11" s="234">
        <f>SUM('Orç Licen1 '!AD14:AR14)</f>
        <v>1.9175757575757577</v>
      </c>
      <c r="L11" s="195"/>
      <c r="M11" s="195"/>
      <c r="N11" s="195"/>
      <c r="O11" s="195"/>
    </row>
    <row r="12" spans="1:15" ht="15.75" x14ac:dyDescent="0.25">
      <c r="A12" s="215" t="s">
        <v>216</v>
      </c>
      <c r="B12" s="195" t="s">
        <v>217</v>
      </c>
      <c r="C12" s="195"/>
      <c r="D12" s="234">
        <f t="shared" si="0"/>
        <v>4.4133418597183685</v>
      </c>
      <c r="E12" s="234">
        <f>+'Orç P Vias'!F444+'Orç P Vias'!F447</f>
        <v>0</v>
      </c>
      <c r="F12" s="234">
        <f>+'Orç P Vias'!G444+'Orç P Vias'!G447</f>
        <v>1.4711139532394562</v>
      </c>
      <c r="G12" s="234">
        <f>+'Orç P Vias'!H444+'Orç P Vias'!H447</f>
        <v>1.4711139532394562</v>
      </c>
      <c r="H12" s="234">
        <f>+'Orç P Vias'!I444+'Orç P Vias'!I447</f>
        <v>1.4711139532394562</v>
      </c>
      <c r="I12" s="234">
        <f>+'Orç P Vias'!J444+'Orç P Vias'!J447</f>
        <v>0</v>
      </c>
      <c r="J12" s="234"/>
      <c r="K12" s="234"/>
      <c r="L12" s="195"/>
      <c r="M12" s="195"/>
      <c r="N12" s="195"/>
      <c r="O12" s="195"/>
    </row>
    <row r="13" spans="1:15" ht="15.75" x14ac:dyDescent="0.25">
      <c r="A13" s="215" t="s">
        <v>218</v>
      </c>
      <c r="B13" s="195" t="s">
        <v>219</v>
      </c>
      <c r="C13" s="195"/>
      <c r="D13" s="234">
        <f t="shared" si="0"/>
        <v>24.074636421397784</v>
      </c>
      <c r="E13" s="234">
        <f>+'Orç Term Exis'!F125+'Orç Term Exis'!F126</f>
        <v>0</v>
      </c>
      <c r="F13" s="234">
        <f>+'Orç Term Exis'!G125+'Orç Term Exis'!G126</f>
        <v>8.0248788071325947</v>
      </c>
      <c r="G13" s="234">
        <f>+'Orç Term Exis'!H125+'Orç Term Exis'!H126</f>
        <v>8.0248788071325947</v>
      </c>
      <c r="H13" s="234">
        <f>+'Orç Term Exis'!I125+'Orç Term Exis'!I126</f>
        <v>8.0248788071325947</v>
      </c>
      <c r="I13" s="234">
        <f>+'Orç Term Exis'!J125+'Orç Term Exis'!J126</f>
        <v>0</v>
      </c>
      <c r="J13" s="234"/>
      <c r="K13" s="234"/>
      <c r="L13" s="195"/>
      <c r="M13" s="195"/>
      <c r="N13" s="195"/>
      <c r="O13" s="195"/>
    </row>
    <row r="14" spans="1:15" ht="15.75" x14ac:dyDescent="0.25">
      <c r="A14" s="215" t="s">
        <v>220</v>
      </c>
      <c r="B14" s="195" t="s">
        <v>221</v>
      </c>
      <c r="C14" s="195"/>
      <c r="D14" s="234">
        <f t="shared" si="0"/>
        <v>0</v>
      </c>
      <c r="E14" s="234"/>
      <c r="F14" s="234"/>
      <c r="G14" s="234"/>
      <c r="H14" s="234"/>
      <c r="I14" s="234"/>
      <c r="J14" s="234"/>
      <c r="K14" s="234"/>
      <c r="L14" s="195"/>
      <c r="M14" s="195"/>
      <c r="N14" s="195"/>
      <c r="O14" s="195"/>
    </row>
    <row r="15" spans="1:15" ht="15.75" x14ac:dyDescent="0.25">
      <c r="A15" s="215" t="s">
        <v>222</v>
      </c>
      <c r="B15" s="195" t="s">
        <v>223</v>
      </c>
      <c r="C15" s="195"/>
      <c r="D15" s="234">
        <f t="shared" si="0"/>
        <v>0</v>
      </c>
      <c r="E15" s="234"/>
      <c r="F15" s="234"/>
      <c r="G15" s="234"/>
      <c r="H15" s="234"/>
      <c r="I15" s="234"/>
      <c r="J15" s="234"/>
      <c r="K15" s="234"/>
      <c r="L15" s="195"/>
      <c r="M15" s="195"/>
      <c r="N15" s="195"/>
      <c r="O15" s="195"/>
    </row>
    <row r="16" spans="1:15" ht="15.75" x14ac:dyDescent="0.25">
      <c r="A16" s="215" t="s">
        <v>224</v>
      </c>
      <c r="B16" s="195" t="s">
        <v>225</v>
      </c>
      <c r="C16" s="195"/>
      <c r="D16" s="234">
        <f>SUM(D8:D15)</f>
        <v>772.22438899046688</v>
      </c>
      <c r="E16" s="234">
        <f>SUM(E8:E15)</f>
        <v>0</v>
      </c>
      <c r="F16" s="234">
        <f t="shared" ref="F16:K16" si="1">SUM(F8:F15)</f>
        <v>304.87344619274148</v>
      </c>
      <c r="G16" s="234">
        <f t="shared" si="1"/>
        <v>304.87344619274148</v>
      </c>
      <c r="H16" s="234">
        <f t="shared" si="1"/>
        <v>159.05325418074148</v>
      </c>
      <c r="I16" s="234">
        <f t="shared" si="1"/>
        <v>0</v>
      </c>
      <c r="J16" s="234">
        <f t="shared" si="1"/>
        <v>1.5066666666666668</v>
      </c>
      <c r="K16" s="234">
        <f t="shared" si="1"/>
        <v>1.9175757575757577</v>
      </c>
      <c r="L16" s="195"/>
      <c r="M16" s="195"/>
      <c r="N16" s="195"/>
      <c r="O16" s="195"/>
    </row>
    <row r="17" spans="1:15" ht="15.75" x14ac:dyDescent="0.25">
      <c r="A17" s="215"/>
      <c r="B17" s="195" t="s">
        <v>226</v>
      </c>
      <c r="C17" s="195"/>
      <c r="D17" s="234"/>
      <c r="E17" s="234"/>
      <c r="F17" s="234"/>
      <c r="G17" s="234"/>
      <c r="H17" s="234"/>
      <c r="I17" s="234"/>
      <c r="J17" s="234"/>
      <c r="K17" s="234"/>
      <c r="L17" s="195"/>
      <c r="M17" s="195"/>
      <c r="N17" s="195"/>
      <c r="O17" s="195"/>
    </row>
    <row r="18" spans="1:15" ht="15.75" x14ac:dyDescent="0.25">
      <c r="A18" s="213" t="s">
        <v>227</v>
      </c>
      <c r="B18" s="214" t="s">
        <v>228</v>
      </c>
      <c r="C18" s="234"/>
      <c r="D18" s="234"/>
      <c r="E18" s="234"/>
      <c r="F18" s="234"/>
      <c r="G18" s="234"/>
      <c r="H18" s="234"/>
      <c r="I18" s="234"/>
      <c r="J18" s="234"/>
      <c r="K18" s="234"/>
      <c r="L18" s="195"/>
      <c r="M18" s="195"/>
      <c r="N18" s="195"/>
      <c r="O18" s="195"/>
    </row>
    <row r="19" spans="1:15" ht="15.75" x14ac:dyDescent="0.25">
      <c r="A19" s="215" t="s">
        <v>229</v>
      </c>
      <c r="B19" s="195" t="s">
        <v>296</v>
      </c>
      <c r="C19" s="195"/>
      <c r="D19" s="234">
        <f t="shared" ref="D19:D21" si="2">SUM(E19:K19)</f>
        <v>63.2</v>
      </c>
      <c r="E19" s="234"/>
      <c r="F19" s="234"/>
      <c r="G19" s="234"/>
      <c r="H19" s="234"/>
      <c r="I19" s="234">
        <f>+' Inv Frotas'!E24</f>
        <v>0</v>
      </c>
      <c r="J19" s="234">
        <f>+' Inv Frotas'!F24</f>
        <v>24.2</v>
      </c>
      <c r="K19" s="234">
        <f>+' Inv Frotas'!G24</f>
        <v>39</v>
      </c>
      <c r="L19" s="195"/>
      <c r="M19" s="195"/>
      <c r="N19" s="195"/>
      <c r="O19" s="195"/>
    </row>
    <row r="20" spans="1:15" ht="15.75" x14ac:dyDescent="0.25">
      <c r="A20" s="215" t="s">
        <v>297</v>
      </c>
      <c r="B20" s="195" t="s">
        <v>233</v>
      </c>
      <c r="C20" s="195"/>
      <c r="D20" s="234">
        <f t="shared" si="2"/>
        <v>0</v>
      </c>
      <c r="E20" s="234"/>
      <c r="F20" s="234"/>
      <c r="G20" s="234"/>
      <c r="H20" s="234"/>
      <c r="I20" s="234"/>
      <c r="J20" s="234"/>
      <c r="K20" s="234"/>
      <c r="L20" s="195"/>
      <c r="M20" s="195"/>
      <c r="N20" s="195"/>
      <c r="O20" s="195"/>
    </row>
    <row r="21" spans="1:15" ht="15.75" x14ac:dyDescent="0.25">
      <c r="A21" s="215" t="s">
        <v>231</v>
      </c>
      <c r="B21" s="195" t="s">
        <v>298</v>
      </c>
      <c r="C21" s="195"/>
      <c r="D21" s="234">
        <f t="shared" si="2"/>
        <v>63.2</v>
      </c>
      <c r="E21" s="234">
        <f t="shared" ref="E21:H21" si="3">SUM(E19:E20)</f>
        <v>0</v>
      </c>
      <c r="F21" s="234">
        <f t="shared" si="3"/>
        <v>0</v>
      </c>
      <c r="G21" s="234">
        <f t="shared" si="3"/>
        <v>0</v>
      </c>
      <c r="H21" s="234">
        <f t="shared" si="3"/>
        <v>0</v>
      </c>
      <c r="I21" s="234">
        <f>SUM(I19:I20)</f>
        <v>0</v>
      </c>
      <c r="J21" s="234">
        <f>SUM(J19:J20)</f>
        <v>24.2</v>
      </c>
      <c r="K21" s="234">
        <f>SUM(K19:K20)</f>
        <v>39</v>
      </c>
      <c r="L21" s="195"/>
      <c r="M21" s="195"/>
      <c r="N21" s="195"/>
      <c r="O21" s="195"/>
    </row>
    <row r="22" spans="1:15" ht="15.75" x14ac:dyDescent="0.25">
      <c r="A22" s="215"/>
      <c r="B22" s="195"/>
      <c r="C22" s="195"/>
      <c r="D22" s="234"/>
      <c r="E22" s="234"/>
      <c r="F22" s="234"/>
      <c r="G22" s="234"/>
      <c r="H22" s="234"/>
      <c r="I22" s="234"/>
      <c r="J22" s="234"/>
      <c r="K22" s="234"/>
      <c r="L22" s="195"/>
      <c r="M22" s="195"/>
      <c r="N22" s="195"/>
      <c r="O22" s="195"/>
    </row>
    <row r="23" spans="1:15" ht="15.75" x14ac:dyDescent="0.25">
      <c r="A23" s="213" t="s">
        <v>234</v>
      </c>
      <c r="B23" s="214" t="s">
        <v>235</v>
      </c>
      <c r="C23" s="195"/>
      <c r="D23" s="234"/>
      <c r="E23" s="234"/>
      <c r="F23" s="234"/>
      <c r="G23" s="234"/>
      <c r="H23" s="234"/>
      <c r="I23" s="234"/>
      <c r="J23" s="234"/>
      <c r="K23" s="234"/>
      <c r="L23" s="195"/>
      <c r="M23" s="195"/>
      <c r="N23" s="195"/>
      <c r="O23" s="195"/>
    </row>
    <row r="24" spans="1:15" ht="15.75" x14ac:dyDescent="0.25">
      <c r="A24" s="215" t="s">
        <v>236</v>
      </c>
      <c r="B24" s="195" t="s">
        <v>230</v>
      </c>
      <c r="C24" s="195"/>
      <c r="D24" s="234">
        <f t="shared" ref="D24:D26" si="4">SUM(E24:K24)</f>
        <v>54.12</v>
      </c>
      <c r="E24" s="234"/>
      <c r="F24" s="234"/>
      <c r="G24" s="234"/>
      <c r="H24" s="234"/>
      <c r="I24" s="234">
        <f>+' Inv Frotas'!E25</f>
        <v>0</v>
      </c>
      <c r="J24" s="234">
        <f>+' Inv Frotas'!F25</f>
        <v>23.04</v>
      </c>
      <c r="K24" s="234">
        <f>+' Inv Frotas'!G25</f>
        <v>31.08</v>
      </c>
      <c r="L24" s="195"/>
      <c r="M24" s="195"/>
      <c r="N24" s="195"/>
      <c r="O24" s="195"/>
    </row>
    <row r="25" spans="1:15" ht="15.75" x14ac:dyDescent="0.25">
      <c r="A25" s="215" t="s">
        <v>237</v>
      </c>
      <c r="B25" s="195" t="s">
        <v>233</v>
      </c>
      <c r="C25" s="195"/>
      <c r="D25" s="234">
        <f t="shared" si="4"/>
        <v>0</v>
      </c>
      <c r="E25" s="234"/>
      <c r="F25" s="234"/>
      <c r="G25" s="234"/>
      <c r="H25" s="234"/>
      <c r="I25" s="234"/>
      <c r="J25" s="234"/>
      <c r="K25" s="234"/>
      <c r="L25" s="195"/>
      <c r="M25" s="195"/>
      <c r="N25" s="195"/>
      <c r="O25" s="195"/>
    </row>
    <row r="26" spans="1:15" ht="15.75" x14ac:dyDescent="0.25">
      <c r="A26" s="215" t="s">
        <v>263</v>
      </c>
      <c r="B26" s="195" t="s">
        <v>300</v>
      </c>
      <c r="C26" s="195"/>
      <c r="D26" s="234">
        <f t="shared" si="4"/>
        <v>54.12</v>
      </c>
      <c r="E26" s="234">
        <f t="shared" ref="E26:H26" si="5">SUM(E24:E25)</f>
        <v>0</v>
      </c>
      <c r="F26" s="234">
        <f t="shared" si="5"/>
        <v>0</v>
      </c>
      <c r="G26" s="234">
        <f t="shared" si="5"/>
        <v>0</v>
      </c>
      <c r="H26" s="234">
        <f t="shared" si="5"/>
        <v>0</v>
      </c>
      <c r="I26" s="234">
        <f>SUM(I24:I25)</f>
        <v>0</v>
      </c>
      <c r="J26" s="234">
        <f t="shared" ref="J26:K26" si="6">SUM(J24:J25)</f>
        <v>23.04</v>
      </c>
      <c r="K26" s="234">
        <f t="shared" si="6"/>
        <v>31.08</v>
      </c>
      <c r="L26" s="195"/>
      <c r="M26" s="195"/>
      <c r="N26" s="195"/>
      <c r="O26" s="195"/>
    </row>
    <row r="27" spans="1:15" ht="15.75" x14ac:dyDescent="0.25">
      <c r="A27" s="215"/>
      <c r="B27" s="195"/>
      <c r="C27" s="195"/>
      <c r="D27" s="234"/>
      <c r="E27" s="234"/>
      <c r="F27" s="234"/>
      <c r="G27" s="234"/>
      <c r="H27" s="234"/>
      <c r="I27" s="234"/>
      <c r="J27" s="234"/>
      <c r="K27" s="234"/>
      <c r="L27" s="195"/>
      <c r="M27" s="195"/>
      <c r="N27" s="195"/>
      <c r="O27" s="195"/>
    </row>
    <row r="28" spans="1:15" ht="15.75" x14ac:dyDescent="0.25">
      <c r="A28" s="213" t="s">
        <v>238</v>
      </c>
      <c r="B28" s="214" t="s">
        <v>28</v>
      </c>
      <c r="C28" s="195"/>
      <c r="D28" s="234"/>
      <c r="E28" s="234"/>
      <c r="F28" s="234"/>
      <c r="G28" s="234"/>
      <c r="H28" s="234"/>
      <c r="I28" s="234"/>
      <c r="J28" s="234"/>
      <c r="K28" s="234"/>
      <c r="L28" s="195"/>
      <c r="M28" s="195"/>
      <c r="N28" s="195"/>
      <c r="O28" s="195"/>
    </row>
    <row r="29" spans="1:15" ht="15.75" x14ac:dyDescent="0.25">
      <c r="A29" s="215" t="s">
        <v>239</v>
      </c>
      <c r="B29" s="195" t="s">
        <v>240</v>
      </c>
      <c r="C29" s="195"/>
      <c r="D29" s="234">
        <f t="shared" ref="D29:D34" si="7">SUM(E29:K29)</f>
        <v>0</v>
      </c>
      <c r="E29" s="234"/>
      <c r="F29" s="234"/>
      <c r="G29" s="234"/>
      <c r="H29" s="234"/>
      <c r="I29" s="234"/>
      <c r="J29" s="234"/>
      <c r="K29" s="234"/>
      <c r="L29" s="195"/>
      <c r="M29" s="195"/>
      <c r="N29" s="195"/>
      <c r="O29" s="195"/>
    </row>
    <row r="30" spans="1:15" ht="15.75" x14ac:dyDescent="0.25">
      <c r="A30" s="215" t="s">
        <v>265</v>
      </c>
      <c r="B30" s="195" t="s">
        <v>299</v>
      </c>
      <c r="C30" s="195"/>
      <c r="D30" s="234">
        <f t="shared" si="7"/>
        <v>0</v>
      </c>
      <c r="E30" s="234">
        <f t="shared" ref="E30:H30" si="8">+E29</f>
        <v>0</v>
      </c>
      <c r="F30" s="234">
        <f t="shared" si="8"/>
        <v>0</v>
      </c>
      <c r="G30" s="234">
        <f t="shared" si="8"/>
        <v>0</v>
      </c>
      <c r="H30" s="234">
        <f t="shared" si="8"/>
        <v>0</v>
      </c>
      <c r="I30" s="234">
        <f>+I29</f>
        <v>0</v>
      </c>
      <c r="J30" s="234">
        <f t="shared" ref="J30:K30" si="9">+J29</f>
        <v>0</v>
      </c>
      <c r="K30" s="234">
        <f t="shared" si="9"/>
        <v>0</v>
      </c>
      <c r="L30" s="195"/>
      <c r="M30" s="195"/>
      <c r="N30" s="195"/>
      <c r="O30" s="195"/>
    </row>
    <row r="31" spans="1:15" ht="15.75" x14ac:dyDescent="0.25">
      <c r="A31" s="215"/>
      <c r="B31" s="195"/>
      <c r="C31" s="195"/>
      <c r="D31" s="234"/>
      <c r="E31" s="234"/>
      <c r="F31" s="234"/>
      <c r="G31" s="234"/>
      <c r="H31" s="234"/>
      <c r="I31" s="234"/>
      <c r="J31" s="234"/>
      <c r="K31" s="234"/>
      <c r="L31" s="195"/>
      <c r="M31" s="195"/>
      <c r="N31" s="195"/>
      <c r="O31" s="195"/>
    </row>
    <row r="32" spans="1:15" ht="31.5" x14ac:dyDescent="0.25">
      <c r="A32" s="213" t="s">
        <v>241</v>
      </c>
      <c r="B32" s="216" t="s">
        <v>242</v>
      </c>
      <c r="C32" s="195"/>
      <c r="D32" s="235">
        <f t="shared" si="7"/>
        <v>36.455048003000002</v>
      </c>
      <c r="E32" s="235">
        <f>+'Orç Variant Paranagua'!F45</f>
        <v>0</v>
      </c>
      <c r="F32" s="235">
        <f>+'Orç Variant Paranagua'!G45</f>
        <v>14.582019201200001</v>
      </c>
      <c r="G32" s="235">
        <f>+'Orç Variant Paranagua'!H45</f>
        <v>14.582019201200001</v>
      </c>
      <c r="H32" s="235">
        <f>+'Orç Variant Paranagua'!I45</f>
        <v>7.2910096006000007</v>
      </c>
      <c r="I32" s="235">
        <f>+'Orç Variant Paranagua'!J45</f>
        <v>0</v>
      </c>
      <c r="J32" s="235"/>
      <c r="K32" s="235"/>
      <c r="L32" s="195"/>
      <c r="M32" s="195"/>
      <c r="N32" s="195"/>
      <c r="O32" s="195"/>
    </row>
    <row r="33" spans="1:15" ht="15.75" x14ac:dyDescent="0.25">
      <c r="A33" s="213"/>
      <c r="B33" s="195"/>
      <c r="C33" s="195"/>
      <c r="D33" s="235"/>
      <c r="E33" s="235"/>
      <c r="F33" s="235"/>
      <c r="G33" s="235"/>
      <c r="H33" s="235"/>
      <c r="I33" s="235"/>
      <c r="J33" s="235"/>
      <c r="K33" s="235"/>
      <c r="L33" s="195"/>
      <c r="M33" s="195"/>
      <c r="N33" s="195"/>
      <c r="O33" s="195"/>
    </row>
    <row r="34" spans="1:15" ht="31.5" x14ac:dyDescent="0.25">
      <c r="A34" s="213" t="s">
        <v>243</v>
      </c>
      <c r="B34" s="217" t="s">
        <v>302</v>
      </c>
      <c r="C34" s="195"/>
      <c r="D34" s="235">
        <f t="shared" si="7"/>
        <v>925.99943699346693</v>
      </c>
      <c r="E34" s="235">
        <f t="shared" ref="E34:H34" si="10">+E30+E26+E21+E16+E32</f>
        <v>0</v>
      </c>
      <c r="F34" s="235">
        <f t="shared" si="10"/>
        <v>319.45546539394149</v>
      </c>
      <c r="G34" s="235">
        <f t="shared" si="10"/>
        <v>319.45546539394149</v>
      </c>
      <c r="H34" s="235">
        <f t="shared" si="10"/>
        <v>166.34426378134148</v>
      </c>
      <c r="I34" s="235">
        <f>+I30+I26+I21+I16+I32</f>
        <v>0</v>
      </c>
      <c r="J34" s="235">
        <f t="shared" ref="J34:K34" si="11">+J30+J26+J21+J16+J32</f>
        <v>48.746666666666663</v>
      </c>
      <c r="K34" s="235">
        <f t="shared" si="11"/>
        <v>71.99757575757576</v>
      </c>
      <c r="L34" s="195"/>
      <c r="M34" s="195"/>
      <c r="N34" s="195"/>
      <c r="O34" s="195"/>
    </row>
    <row r="35" spans="1:15" ht="15.75" x14ac:dyDescent="0.25">
      <c r="A35" s="215"/>
      <c r="B35" s="195"/>
      <c r="C35" s="195"/>
      <c r="D35" s="234"/>
      <c r="E35" s="234"/>
      <c r="F35" s="234"/>
      <c r="G35" s="234"/>
      <c r="H35" s="234"/>
      <c r="I35" s="234"/>
      <c r="J35" s="234"/>
      <c r="K35" s="234"/>
      <c r="L35" s="195"/>
      <c r="M35" s="195"/>
      <c r="N35" s="195"/>
      <c r="O35" s="195"/>
    </row>
    <row r="36" spans="1:15" ht="15.75" x14ac:dyDescent="0.25">
      <c r="A36" s="213" t="s">
        <v>244</v>
      </c>
      <c r="B36" s="214" t="s">
        <v>245</v>
      </c>
      <c r="C36" s="195"/>
      <c r="D36" s="234"/>
      <c r="E36" s="234"/>
      <c r="F36" s="234"/>
      <c r="G36" s="234"/>
      <c r="H36" s="234"/>
      <c r="I36" s="234"/>
      <c r="J36" s="234"/>
      <c r="K36" s="234"/>
      <c r="L36" s="195"/>
      <c r="M36" s="195"/>
      <c r="N36" s="195"/>
      <c r="O36" s="195"/>
    </row>
    <row r="37" spans="1:15" ht="15.75" x14ac:dyDescent="0.25">
      <c r="A37" s="215" t="s">
        <v>246</v>
      </c>
      <c r="B37" s="195" t="s">
        <v>482</v>
      </c>
      <c r="C37" s="195"/>
      <c r="D37" s="234">
        <f t="shared" ref="D37:D41" si="12">SUM(E37:K37)</f>
        <v>55.296771236200939</v>
      </c>
      <c r="E37" s="234"/>
      <c r="F37" s="234"/>
      <c r="G37" s="234"/>
      <c r="H37" s="234"/>
      <c r="I37" s="234">
        <f>'Inv Repo Via'!D17/1000000</f>
        <v>0.30141417709240553</v>
      </c>
      <c r="J37" s="234">
        <f>SUM('Inv Repo Via'!E17:S17)/1000000</f>
        <v>13.75837806907739</v>
      </c>
      <c r="K37" s="234">
        <f>SUM('Inv Repo Via'!T17:AH17)/1000000</f>
        <v>41.23697899003114</v>
      </c>
      <c r="L37" s="195"/>
      <c r="M37" s="195"/>
      <c r="N37" s="195"/>
      <c r="O37" s="195"/>
    </row>
    <row r="38" spans="1:15" ht="15.75" x14ac:dyDescent="0.25">
      <c r="A38" s="215" t="s">
        <v>247</v>
      </c>
      <c r="B38" s="195" t="s">
        <v>248</v>
      </c>
      <c r="C38" s="195"/>
      <c r="D38" s="234">
        <f t="shared" si="12"/>
        <v>88.40000000000002</v>
      </c>
      <c r="E38" s="234">
        <f>+'Res Frotas'!E7</f>
        <v>0</v>
      </c>
      <c r="F38" s="234">
        <f>+'Res Frotas'!I7</f>
        <v>0</v>
      </c>
      <c r="G38" s="234">
        <f>+'Res Frotas'!J7</f>
        <v>0</v>
      </c>
      <c r="H38" s="234">
        <f>+'Res Frotas'!K7</f>
        <v>0</v>
      </c>
      <c r="I38" s="234">
        <f>+'Res Frotas'!L7</f>
        <v>0</v>
      </c>
      <c r="J38" s="234">
        <f>SUM('Res Frotas'!J7:X7)</f>
        <v>8.8400000000000016</v>
      </c>
      <c r="K38" s="234">
        <f>SUM('Res Frotas'!Y7:AM7)</f>
        <v>79.560000000000016</v>
      </c>
      <c r="L38" s="195"/>
      <c r="M38" s="195"/>
      <c r="N38" s="195"/>
      <c r="O38" s="195"/>
    </row>
    <row r="39" spans="1:15" ht="15.75" x14ac:dyDescent="0.25">
      <c r="A39" s="215" t="s">
        <v>249</v>
      </c>
      <c r="B39" s="195" t="s">
        <v>250</v>
      </c>
      <c r="C39" s="195"/>
      <c r="D39" s="234">
        <f t="shared" si="12"/>
        <v>95.639999999999986</v>
      </c>
      <c r="E39" s="234">
        <f>+'Res Frotas'!E8</f>
        <v>0</v>
      </c>
      <c r="F39" s="234">
        <f>+'Res Frotas'!I8</f>
        <v>0</v>
      </c>
      <c r="G39" s="234">
        <f>+'Res Frotas'!J8</f>
        <v>0</v>
      </c>
      <c r="H39" s="234">
        <f>+'Res Frotas'!K8</f>
        <v>0</v>
      </c>
      <c r="I39" s="234">
        <f>+'Res Frotas'!L8</f>
        <v>0</v>
      </c>
      <c r="J39" s="234">
        <f>SUM('Res Frotas'!J8:X8)</f>
        <v>9.5640000000000001</v>
      </c>
      <c r="K39" s="234">
        <f>SUM('Res Frotas'!Y8:AM8)</f>
        <v>86.075999999999993</v>
      </c>
      <c r="L39" s="195"/>
      <c r="M39" s="195"/>
      <c r="N39" s="195"/>
      <c r="O39" s="195"/>
    </row>
    <row r="40" spans="1:15" ht="15.75" x14ac:dyDescent="0.25">
      <c r="A40" s="215" t="s">
        <v>251</v>
      </c>
      <c r="B40" s="195" t="s">
        <v>252</v>
      </c>
      <c r="C40" s="195"/>
      <c r="D40" s="234">
        <f t="shared" si="12"/>
        <v>0</v>
      </c>
      <c r="E40" s="234"/>
      <c r="F40" s="234"/>
      <c r="G40" s="234"/>
      <c r="H40" s="234"/>
      <c r="I40" s="234"/>
      <c r="J40" s="234"/>
      <c r="K40" s="234"/>
      <c r="L40" s="195"/>
      <c r="M40" s="195"/>
      <c r="N40" s="195"/>
      <c r="O40" s="195"/>
    </row>
    <row r="41" spans="1:15" ht="15.75" x14ac:dyDescent="0.25">
      <c r="A41" s="215" t="s">
        <v>253</v>
      </c>
      <c r="B41" s="195" t="s">
        <v>254</v>
      </c>
      <c r="C41" s="195"/>
      <c r="D41" s="234">
        <f t="shared" si="12"/>
        <v>239.33677123620095</v>
      </c>
      <c r="E41" s="234">
        <f t="shared" ref="E41:H41" si="13">SUM(E37:E40)</f>
        <v>0</v>
      </c>
      <c r="F41" s="234">
        <f t="shared" si="13"/>
        <v>0</v>
      </c>
      <c r="G41" s="234">
        <f t="shared" si="13"/>
        <v>0</v>
      </c>
      <c r="H41" s="234">
        <f t="shared" si="13"/>
        <v>0</v>
      </c>
      <c r="I41" s="234">
        <f>SUM(I37:I40)</f>
        <v>0.30141417709240553</v>
      </c>
      <c r="J41" s="234">
        <f t="shared" ref="J41:K41" si="14">SUM(J37:J40)</f>
        <v>32.162378069077391</v>
      </c>
      <c r="K41" s="234">
        <f t="shared" si="14"/>
        <v>206.87297899003116</v>
      </c>
      <c r="L41" s="195"/>
      <c r="M41" s="195"/>
      <c r="N41" s="195"/>
      <c r="O41" s="195"/>
    </row>
    <row r="42" spans="1:15" ht="15.75" x14ac:dyDescent="0.25">
      <c r="A42" s="215"/>
      <c r="B42" s="195"/>
      <c r="C42" s="195"/>
      <c r="D42" s="234"/>
      <c r="E42" s="234"/>
      <c r="F42" s="234"/>
      <c r="G42" s="234"/>
      <c r="H42" s="234"/>
      <c r="I42" s="234"/>
      <c r="J42" s="234"/>
      <c r="K42" s="234"/>
      <c r="L42" s="195"/>
      <c r="M42" s="195"/>
      <c r="N42" s="195"/>
      <c r="O42" s="195"/>
    </row>
    <row r="43" spans="1:15" ht="15.75" x14ac:dyDescent="0.25">
      <c r="A43" s="213" t="s">
        <v>255</v>
      </c>
      <c r="B43" s="214" t="s">
        <v>256</v>
      </c>
      <c r="C43" s="195"/>
      <c r="D43" s="243">
        <f t="shared" ref="D43" si="15">SUM(E43:K43)</f>
        <v>1165.3362082296678</v>
      </c>
      <c r="E43" s="235">
        <f t="shared" ref="E43:H43" si="16">+E41+E34</f>
        <v>0</v>
      </c>
      <c r="F43" s="235">
        <f t="shared" si="16"/>
        <v>319.45546539394149</v>
      </c>
      <c r="G43" s="235">
        <f t="shared" si="16"/>
        <v>319.45546539394149</v>
      </c>
      <c r="H43" s="235">
        <f t="shared" si="16"/>
        <v>166.34426378134148</v>
      </c>
      <c r="I43" s="235">
        <f>+I41+I34</f>
        <v>0.30141417709240553</v>
      </c>
      <c r="J43" s="235">
        <f t="shared" ref="J43:K43" si="17">+J41+J34</f>
        <v>80.909044735744061</v>
      </c>
      <c r="K43" s="235">
        <f t="shared" si="17"/>
        <v>278.87055474760689</v>
      </c>
      <c r="L43" s="195"/>
      <c r="M43" s="195"/>
      <c r="N43" s="195"/>
      <c r="O43" s="195"/>
    </row>
    <row r="44" spans="1:15" ht="15.75" x14ac:dyDescent="0.25">
      <c r="A44" s="215"/>
      <c r="B44" s="195"/>
      <c r="C44" s="195"/>
      <c r="D44" s="244"/>
      <c r="E44" s="234"/>
      <c r="F44" s="234"/>
      <c r="G44" s="234"/>
      <c r="H44" s="234"/>
      <c r="I44" s="234"/>
      <c r="J44" s="234"/>
      <c r="K44" s="234"/>
      <c r="L44" s="195"/>
      <c r="M44" s="195"/>
      <c r="N44" s="195"/>
      <c r="O44" s="195"/>
    </row>
    <row r="45" spans="1:15" ht="15.75" x14ac:dyDescent="0.25">
      <c r="A45" s="213" t="s">
        <v>257</v>
      </c>
      <c r="B45" s="214" t="s">
        <v>258</v>
      </c>
      <c r="C45" s="195"/>
      <c r="D45" s="243">
        <f t="shared" ref="D45" si="18">SUM(E45:K45)</f>
        <v>0</v>
      </c>
      <c r="E45" s="235"/>
      <c r="F45" s="235"/>
      <c r="G45" s="235"/>
      <c r="H45" s="235"/>
      <c r="I45" s="235"/>
      <c r="J45" s="235"/>
      <c r="K45" s="235"/>
      <c r="L45" s="195"/>
      <c r="M45" s="195"/>
      <c r="N45" s="195"/>
      <c r="O45" s="195"/>
    </row>
    <row r="46" spans="1:15" ht="15.75" x14ac:dyDescent="0.25">
      <c r="A46" s="213"/>
      <c r="B46" s="195"/>
      <c r="C46" s="195"/>
      <c r="D46" s="244"/>
      <c r="E46" s="234"/>
      <c r="F46" s="234"/>
      <c r="G46" s="234"/>
      <c r="H46" s="234"/>
      <c r="I46" s="234"/>
      <c r="J46" s="234"/>
      <c r="K46" s="234"/>
      <c r="L46" s="195"/>
      <c r="M46" s="195"/>
      <c r="N46" s="195"/>
      <c r="O46" s="195"/>
    </row>
    <row r="47" spans="1:15" ht="16.5" thickBot="1" x14ac:dyDescent="0.3">
      <c r="A47" s="228" t="s">
        <v>259</v>
      </c>
      <c r="B47" s="220" t="s">
        <v>260</v>
      </c>
      <c r="C47" s="221"/>
      <c r="D47" s="245">
        <f t="shared" ref="D47" si="19">SUM(E47:K47)</f>
        <v>1165.3362082296678</v>
      </c>
      <c r="E47" s="236">
        <f t="shared" ref="E47:H47" si="20">+E45+E43</f>
        <v>0</v>
      </c>
      <c r="F47" s="236">
        <f t="shared" si="20"/>
        <v>319.45546539394149</v>
      </c>
      <c r="G47" s="236">
        <f t="shared" si="20"/>
        <v>319.45546539394149</v>
      </c>
      <c r="H47" s="236">
        <f t="shared" si="20"/>
        <v>166.34426378134148</v>
      </c>
      <c r="I47" s="236">
        <f>+I45+I43</f>
        <v>0.30141417709240553</v>
      </c>
      <c r="J47" s="236">
        <f t="shared" ref="J47:K47" si="21">+J45+J43</f>
        <v>80.909044735744061</v>
      </c>
      <c r="K47" s="236">
        <f t="shared" si="21"/>
        <v>278.87055474760689</v>
      </c>
      <c r="L47" s="195"/>
      <c r="M47" s="195"/>
      <c r="N47" s="195"/>
      <c r="O47" s="195"/>
    </row>
    <row r="48" spans="1:15" ht="15.75" x14ac:dyDescent="0.25">
      <c r="A48" s="195" t="s">
        <v>1175</v>
      </c>
      <c r="B48" s="195"/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 x14ac:dyDescent="0.25">
      <c r="A49" s="195" t="s">
        <v>484</v>
      </c>
      <c r="B49" s="195"/>
      <c r="C49" s="195"/>
      <c r="D49" s="195"/>
      <c r="E49" s="195"/>
      <c r="F49" s="195"/>
      <c r="G49" s="195"/>
      <c r="H49" s="195"/>
      <c r="I49" s="195"/>
      <c r="J49" s="195"/>
      <c r="K49" s="195"/>
      <c r="L49" s="195"/>
      <c r="M49" s="195"/>
      <c r="N49" s="195"/>
      <c r="O49" s="195"/>
    </row>
    <row r="50" spans="1:15" ht="15.75" x14ac:dyDescent="0.25">
      <c r="A50" s="195"/>
      <c r="B50" s="195"/>
      <c r="C50" s="195"/>
      <c r="D50" s="195"/>
      <c r="E50" s="195"/>
      <c r="F50" s="195"/>
      <c r="G50" s="195"/>
      <c r="H50" s="195"/>
      <c r="I50" s="195"/>
      <c r="J50" s="195"/>
      <c r="K50" s="195"/>
      <c r="L50" s="195"/>
      <c r="M50" s="195"/>
      <c r="N50" s="195"/>
      <c r="O50" s="195"/>
    </row>
    <row r="51" spans="1:15" ht="15.75" x14ac:dyDescent="0.25">
      <c r="A51" s="214" t="s">
        <v>267</v>
      </c>
      <c r="J51" s="195"/>
      <c r="K51" s="195"/>
      <c r="L51" s="195"/>
      <c r="M51" s="195"/>
      <c r="N51" s="195"/>
      <c r="O51" s="195"/>
    </row>
    <row r="52" spans="1:15" ht="15.75" x14ac:dyDescent="0.25">
      <c r="A52" s="214" t="s">
        <v>266</v>
      </c>
      <c r="C52" s="195"/>
      <c r="D52" s="195"/>
      <c r="E52" s="195"/>
      <c r="F52" s="195"/>
      <c r="G52" s="195"/>
      <c r="H52" s="195"/>
      <c r="I52" s="195"/>
      <c r="J52" s="195"/>
      <c r="K52" s="195"/>
      <c r="L52" s="195"/>
      <c r="M52" s="195"/>
      <c r="N52" s="195"/>
      <c r="O52" s="195"/>
    </row>
    <row r="53" spans="1:15" ht="15.75" x14ac:dyDescent="0.25">
      <c r="A53" s="214" t="s">
        <v>268</v>
      </c>
      <c r="C53" s="195"/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</row>
    <row r="54" spans="1:15" ht="15.75" x14ac:dyDescent="0.25">
      <c r="A54" s="225"/>
      <c r="B54" s="1190" t="s">
        <v>1138</v>
      </c>
      <c r="C54" s="227"/>
      <c r="D54" s="1189" t="s">
        <v>132</v>
      </c>
      <c r="E54" s="1189"/>
      <c r="F54" s="1189"/>
      <c r="G54" s="1189"/>
      <c r="H54" s="1189"/>
      <c r="I54" s="1189"/>
      <c r="J54" s="1189"/>
      <c r="K54" s="1189"/>
      <c r="L54" s="195"/>
      <c r="M54" s="195"/>
      <c r="N54" s="195"/>
      <c r="O54" s="195"/>
    </row>
    <row r="55" spans="1:15" ht="15.75" x14ac:dyDescent="0.25">
      <c r="A55" s="224"/>
      <c r="B55" s="1191"/>
      <c r="C55" s="224"/>
      <c r="D55" s="230" t="s">
        <v>292</v>
      </c>
      <c r="E55" s="230">
        <f>+E6</f>
        <v>2011</v>
      </c>
      <c r="F55" s="230">
        <f t="shared" ref="F55:H55" si="22">+F6</f>
        <v>2012</v>
      </c>
      <c r="G55" s="230">
        <f t="shared" si="22"/>
        <v>2013</v>
      </c>
      <c r="H55" s="230">
        <f t="shared" si="22"/>
        <v>2014</v>
      </c>
      <c r="I55" s="230">
        <v>2015</v>
      </c>
      <c r="J55" s="230">
        <v>2030</v>
      </c>
      <c r="K55" s="230">
        <v>2045</v>
      </c>
      <c r="L55" s="195"/>
      <c r="M55" s="195"/>
      <c r="N55" s="195"/>
      <c r="O55" s="195"/>
    </row>
    <row r="56" spans="1:15" ht="15.75" x14ac:dyDescent="0.25">
      <c r="A56" s="213" t="s">
        <v>206</v>
      </c>
      <c r="B56" s="214" t="s">
        <v>207</v>
      </c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</row>
    <row r="57" spans="1:15" ht="15.75" x14ac:dyDescent="0.25">
      <c r="A57" s="215" t="s">
        <v>208</v>
      </c>
      <c r="B57" s="195" t="s">
        <v>209</v>
      </c>
      <c r="C57" s="195"/>
      <c r="D57" s="234">
        <f>SUM(E57:K57)</f>
        <v>0</v>
      </c>
      <c r="E57" s="234"/>
      <c r="F57" s="234"/>
      <c r="G57" s="234"/>
      <c r="H57" s="234"/>
      <c r="I57" s="234"/>
      <c r="J57" s="234"/>
      <c r="K57" s="234"/>
      <c r="L57" s="195"/>
      <c r="M57" s="195"/>
      <c r="N57" s="195"/>
      <c r="O57" s="195"/>
    </row>
    <row r="58" spans="1:15" ht="15.75" x14ac:dyDescent="0.25">
      <c r="A58" s="215" t="s">
        <v>210</v>
      </c>
      <c r="B58" s="195" t="s">
        <v>211</v>
      </c>
      <c r="C58" s="195"/>
      <c r="D58" s="234">
        <f t="shared" ref="D58:D65" si="23">SUM(E58:K58)</f>
        <v>0</v>
      </c>
      <c r="E58" s="234"/>
      <c r="F58" s="234"/>
      <c r="G58" s="234"/>
      <c r="H58" s="234"/>
      <c r="I58" s="234"/>
      <c r="J58" s="234"/>
      <c r="K58" s="234"/>
      <c r="L58" s="195"/>
      <c r="M58" s="195"/>
      <c r="N58" s="195"/>
      <c r="O58" s="195"/>
    </row>
    <row r="59" spans="1:15" ht="15.75" x14ac:dyDescent="0.25">
      <c r="A59" s="215" t="s">
        <v>212</v>
      </c>
      <c r="B59" s="195" t="s">
        <v>973</v>
      </c>
      <c r="C59" s="195"/>
      <c r="D59" s="234">
        <f t="shared" si="23"/>
        <v>0</v>
      </c>
      <c r="E59" s="234"/>
      <c r="F59" s="234"/>
      <c r="G59" s="234"/>
      <c r="H59" s="234"/>
      <c r="I59" s="234"/>
      <c r="J59" s="234"/>
      <c r="K59" s="234"/>
      <c r="L59" s="195"/>
      <c r="M59" s="195"/>
      <c r="N59" s="195"/>
      <c r="O59" s="195"/>
    </row>
    <row r="60" spans="1:15" ht="15.75" x14ac:dyDescent="0.25">
      <c r="A60" s="215" t="s">
        <v>214</v>
      </c>
      <c r="B60" s="195" t="s">
        <v>215</v>
      </c>
      <c r="C60" s="195">
        <f>'Orç Licen1 '!I29</f>
        <v>8.338441558441561</v>
      </c>
      <c r="D60" s="234">
        <f t="shared" si="23"/>
        <v>8.3384415584415592</v>
      </c>
      <c r="E60" s="234">
        <f>'Orç Licen1 '!J29</f>
        <v>0</v>
      </c>
      <c r="F60" s="234">
        <f>'Orç Licen1 '!K29</f>
        <v>1.6380663780663784</v>
      </c>
      <c r="G60" s="234">
        <f>'Orç Licen1 '!L29</f>
        <v>1.6380663780663784</v>
      </c>
      <c r="H60" s="234">
        <f>'Orç Licen1 '!M29</f>
        <v>3.6926118326118331</v>
      </c>
      <c r="I60" s="234">
        <f>'Orç Licen1 '!N29</f>
        <v>0</v>
      </c>
      <c r="J60" s="234">
        <f>SUM('Orç Licen1 '!O29:AC29)</f>
        <v>0.54787878787878797</v>
      </c>
      <c r="K60" s="234">
        <f>SUM('Orç Licen1 '!AD29:AR29)</f>
        <v>0.82181818181818189</v>
      </c>
      <c r="L60" s="195"/>
      <c r="M60" s="195"/>
      <c r="N60" s="195"/>
      <c r="O60" s="195"/>
    </row>
    <row r="61" spans="1:15" ht="15.75" x14ac:dyDescent="0.25">
      <c r="A61" s="215" t="s">
        <v>216</v>
      </c>
      <c r="B61" s="195" t="s">
        <v>217</v>
      </c>
      <c r="C61" s="195"/>
      <c r="D61" s="234">
        <f t="shared" si="23"/>
        <v>6.1610580186504809</v>
      </c>
      <c r="E61" s="234">
        <f>+'Orç P Vias'!F450</f>
        <v>0</v>
      </c>
      <c r="F61" s="234">
        <f>+'Orç P Vias'!G450</f>
        <v>2.053686006216827</v>
      </c>
      <c r="G61" s="234">
        <f>+'Orç P Vias'!H450</f>
        <v>2.053686006216827</v>
      </c>
      <c r="H61" s="234">
        <f>+'Orç P Vias'!I450</f>
        <v>2.053686006216827</v>
      </c>
      <c r="I61" s="234">
        <f>+'Orç P Vias'!J450</f>
        <v>0</v>
      </c>
      <c r="J61" s="234"/>
      <c r="K61" s="234"/>
      <c r="L61" s="195"/>
      <c r="M61" s="195"/>
      <c r="N61" s="195"/>
      <c r="O61" s="195"/>
    </row>
    <row r="62" spans="1:15" ht="15.75" x14ac:dyDescent="0.25">
      <c r="A62" s="215" t="s">
        <v>218</v>
      </c>
      <c r="B62" s="195" t="s">
        <v>219</v>
      </c>
      <c r="C62" s="195"/>
      <c r="D62" s="234">
        <f t="shared" si="23"/>
        <v>38.92919931970706</v>
      </c>
      <c r="E62" s="234">
        <f>+'Orç Term Exis'!F127+'Orç Term Exis'!F128</f>
        <v>0</v>
      </c>
      <c r="F62" s="234">
        <f>+'Orç Term Exis'!G127+'Orç Term Exis'!G128</f>
        <v>12.976399773235686</v>
      </c>
      <c r="G62" s="234">
        <f>+'Orç Term Exis'!H127+'Orç Term Exis'!H128</f>
        <v>12.976399773235686</v>
      </c>
      <c r="H62" s="234">
        <f>+'Orç Term Exis'!I127+'Orç Term Exis'!I128</f>
        <v>12.976399773235686</v>
      </c>
      <c r="I62" s="234">
        <f>+'Orç Term Exis'!J127+'Orç Term Exis'!J128</f>
        <v>0</v>
      </c>
      <c r="J62" s="234"/>
      <c r="K62" s="234"/>
    </row>
    <row r="63" spans="1:15" ht="15.75" x14ac:dyDescent="0.25">
      <c r="A63" s="215" t="s">
        <v>220</v>
      </c>
      <c r="B63" s="195" t="s">
        <v>221</v>
      </c>
      <c r="C63" s="195"/>
      <c r="D63" s="234">
        <f t="shared" si="23"/>
        <v>0</v>
      </c>
      <c r="E63" s="234"/>
      <c r="F63" s="234"/>
      <c r="G63" s="234"/>
      <c r="H63" s="234"/>
      <c r="I63" s="234"/>
      <c r="J63" s="234"/>
      <c r="K63" s="234"/>
    </row>
    <row r="64" spans="1:15" ht="15.75" x14ac:dyDescent="0.25">
      <c r="A64" s="215" t="s">
        <v>222</v>
      </c>
      <c r="B64" s="195" t="s">
        <v>223</v>
      </c>
      <c r="C64" s="195"/>
      <c r="D64" s="234">
        <f t="shared" si="23"/>
        <v>0</v>
      </c>
      <c r="E64" s="234"/>
      <c r="F64" s="234"/>
      <c r="G64" s="234"/>
      <c r="H64" s="234"/>
      <c r="I64" s="234"/>
      <c r="J64" s="234"/>
      <c r="K64" s="234"/>
    </row>
    <row r="65" spans="1:13" ht="15.75" x14ac:dyDescent="0.25">
      <c r="A65" s="215" t="s">
        <v>224</v>
      </c>
      <c r="B65" s="195" t="s">
        <v>225</v>
      </c>
      <c r="C65" s="195"/>
      <c r="D65" s="234">
        <f t="shared" si="23"/>
        <v>53.428698896799091</v>
      </c>
      <c r="E65" s="234">
        <f t="shared" ref="E65:H65" si="24">SUM(E57:E64)</f>
        <v>0</v>
      </c>
      <c r="F65" s="234">
        <f t="shared" si="24"/>
        <v>16.66815215751889</v>
      </c>
      <c r="G65" s="234">
        <f t="shared" si="24"/>
        <v>16.66815215751889</v>
      </c>
      <c r="H65" s="234">
        <f t="shared" si="24"/>
        <v>18.722697612064344</v>
      </c>
      <c r="I65" s="234">
        <f>SUM(I57:I64)</f>
        <v>0</v>
      </c>
      <c r="J65" s="234">
        <f t="shared" ref="J65" si="25">SUM(J57:J64)</f>
        <v>0.54787878787878797</v>
      </c>
      <c r="K65" s="234">
        <f t="shared" ref="K65" si="26">SUM(K57:K64)</f>
        <v>0.82181818181818189</v>
      </c>
      <c r="M65" s="237"/>
    </row>
    <row r="66" spans="1:13" ht="15.75" x14ac:dyDescent="0.25">
      <c r="A66" s="215"/>
      <c r="B66" s="195" t="s">
        <v>226</v>
      </c>
      <c r="C66" s="195"/>
      <c r="D66" s="234"/>
      <c r="E66" s="234"/>
      <c r="F66" s="234"/>
      <c r="G66" s="234"/>
      <c r="H66" s="234"/>
      <c r="I66" s="234"/>
      <c r="J66" s="234"/>
      <c r="K66" s="234"/>
    </row>
    <row r="67" spans="1:13" ht="15.75" x14ac:dyDescent="0.25">
      <c r="A67" s="213" t="s">
        <v>227</v>
      </c>
      <c r="B67" s="214" t="s">
        <v>228</v>
      </c>
      <c r="C67" s="195"/>
      <c r="D67" s="234"/>
      <c r="E67" s="234"/>
      <c r="F67" s="234"/>
      <c r="G67" s="234"/>
      <c r="H67" s="234"/>
      <c r="I67" s="234"/>
      <c r="J67" s="234"/>
      <c r="K67" s="234"/>
    </row>
    <row r="68" spans="1:13" ht="15.75" x14ac:dyDescent="0.25">
      <c r="A68" s="215" t="s">
        <v>229</v>
      </c>
      <c r="B68" s="195" t="s">
        <v>296</v>
      </c>
      <c r="C68" s="195"/>
      <c r="D68" s="234">
        <f t="shared" ref="D68:D70" si="27">SUM(E68:K68)</f>
        <v>64.099999999999994</v>
      </c>
      <c r="E68" s="234"/>
      <c r="F68" s="234"/>
      <c r="G68" s="234"/>
      <c r="H68" s="234"/>
      <c r="I68" s="234">
        <f>+' Inv Frotas'!E52</f>
        <v>39</v>
      </c>
      <c r="J68" s="234">
        <f>+' Inv Frotas'!F52</f>
        <v>9.5</v>
      </c>
      <c r="K68" s="234">
        <f>+' Inv Frotas'!G52</f>
        <v>15.6</v>
      </c>
    </row>
    <row r="69" spans="1:13" ht="15.75" x14ac:dyDescent="0.25">
      <c r="A69" s="215" t="s">
        <v>297</v>
      </c>
      <c r="B69" s="195" t="s">
        <v>233</v>
      </c>
      <c r="C69" s="195"/>
      <c r="D69" s="234">
        <f t="shared" si="27"/>
        <v>0</v>
      </c>
      <c r="E69" s="234"/>
      <c r="F69" s="234"/>
      <c r="G69" s="234"/>
      <c r="H69" s="234"/>
      <c r="I69" s="234"/>
      <c r="J69" s="234"/>
      <c r="K69" s="234"/>
    </row>
    <row r="70" spans="1:13" ht="15.75" x14ac:dyDescent="0.25">
      <c r="A70" s="215" t="s">
        <v>231</v>
      </c>
      <c r="B70" s="195" t="s">
        <v>298</v>
      </c>
      <c r="C70" s="195"/>
      <c r="D70" s="234">
        <f t="shared" si="27"/>
        <v>64.099999999999994</v>
      </c>
      <c r="E70" s="234">
        <f t="shared" ref="E70:H70" si="28">SUM(E68:E69)</f>
        <v>0</v>
      </c>
      <c r="F70" s="234">
        <f t="shared" si="28"/>
        <v>0</v>
      </c>
      <c r="G70" s="234">
        <f t="shared" si="28"/>
        <v>0</v>
      </c>
      <c r="H70" s="234">
        <f t="shared" si="28"/>
        <v>0</v>
      </c>
      <c r="I70" s="234">
        <f>SUM(I68:I69)</f>
        <v>39</v>
      </c>
      <c r="J70" s="234">
        <f>SUM(J68:J69)</f>
        <v>9.5</v>
      </c>
      <c r="K70" s="234">
        <f>SUM(K68:K69)</f>
        <v>15.6</v>
      </c>
    </row>
    <row r="71" spans="1:13" ht="15.75" x14ac:dyDescent="0.25">
      <c r="A71" s="215"/>
      <c r="B71" s="195"/>
      <c r="C71" s="195"/>
      <c r="D71" s="234"/>
      <c r="E71" s="234"/>
      <c r="F71" s="234"/>
      <c r="G71" s="234"/>
      <c r="H71" s="234"/>
      <c r="I71" s="234"/>
      <c r="J71" s="234"/>
      <c r="K71" s="234"/>
    </row>
    <row r="72" spans="1:13" ht="15.75" x14ac:dyDescent="0.25">
      <c r="A72" s="213" t="s">
        <v>234</v>
      </c>
      <c r="B72" s="214" t="s">
        <v>235</v>
      </c>
      <c r="C72" s="195"/>
      <c r="D72" s="234"/>
      <c r="E72" s="234"/>
      <c r="F72" s="234"/>
      <c r="G72" s="234"/>
      <c r="H72" s="234"/>
      <c r="I72" s="234"/>
      <c r="J72" s="234"/>
      <c r="K72" s="234"/>
    </row>
    <row r="73" spans="1:13" ht="15.75" x14ac:dyDescent="0.25">
      <c r="A73" s="215" t="s">
        <v>236</v>
      </c>
      <c r="B73" s="195" t="s">
        <v>230</v>
      </c>
      <c r="C73" s="195"/>
      <c r="D73" s="234">
        <f t="shared" ref="D73:D75" si="29">SUM(E73:K73)</f>
        <v>66</v>
      </c>
      <c r="E73" s="234"/>
      <c r="F73" s="234"/>
      <c r="G73" s="234"/>
      <c r="H73" s="234"/>
      <c r="I73" s="234">
        <f>+' Inv Frotas'!E53</f>
        <v>45.6</v>
      </c>
      <c r="J73" s="234">
        <f>+' Inv Frotas'!F53</f>
        <v>9.6</v>
      </c>
      <c r="K73" s="234">
        <f>+' Inv Frotas'!G53</f>
        <v>10.8</v>
      </c>
    </row>
    <row r="74" spans="1:13" ht="15.75" x14ac:dyDescent="0.25">
      <c r="A74" s="215" t="s">
        <v>237</v>
      </c>
      <c r="B74" s="195" t="s">
        <v>233</v>
      </c>
      <c r="C74" s="195"/>
      <c r="D74" s="234">
        <f t="shared" si="29"/>
        <v>0</v>
      </c>
      <c r="E74" s="234"/>
      <c r="F74" s="234"/>
      <c r="G74" s="234"/>
      <c r="H74" s="234"/>
      <c r="I74" s="234"/>
      <c r="J74" s="234"/>
      <c r="K74" s="234"/>
    </row>
    <row r="75" spans="1:13" ht="15.75" x14ac:dyDescent="0.25">
      <c r="A75" s="215" t="s">
        <v>263</v>
      </c>
      <c r="B75" s="195" t="s">
        <v>300</v>
      </c>
      <c r="C75" s="195"/>
      <c r="D75" s="234">
        <f t="shared" si="29"/>
        <v>66</v>
      </c>
      <c r="E75" s="234">
        <f t="shared" ref="E75:H75" si="30">SUM(E73:E74)</f>
        <v>0</v>
      </c>
      <c r="F75" s="234">
        <f t="shared" si="30"/>
        <v>0</v>
      </c>
      <c r="G75" s="234">
        <f t="shared" si="30"/>
        <v>0</v>
      </c>
      <c r="H75" s="234">
        <f t="shared" si="30"/>
        <v>0</v>
      </c>
      <c r="I75" s="234">
        <f>SUM(I73:I74)</f>
        <v>45.6</v>
      </c>
      <c r="J75" s="234">
        <f t="shared" ref="J75" si="31">SUM(J73:J74)</f>
        <v>9.6</v>
      </c>
      <c r="K75" s="234">
        <f t="shared" ref="K75" si="32">SUM(K73:K74)</f>
        <v>10.8</v>
      </c>
    </row>
    <row r="76" spans="1:13" ht="15.75" x14ac:dyDescent="0.25">
      <c r="A76" s="215"/>
      <c r="B76" s="195"/>
      <c r="C76" s="195"/>
      <c r="D76" s="234"/>
      <c r="E76" s="234"/>
      <c r="F76" s="234"/>
      <c r="G76" s="234"/>
      <c r="H76" s="234"/>
      <c r="I76" s="234"/>
      <c r="J76" s="234"/>
      <c r="K76" s="234"/>
    </row>
    <row r="77" spans="1:13" ht="15.75" x14ac:dyDescent="0.25">
      <c r="A77" s="213" t="s">
        <v>238</v>
      </c>
      <c r="B77" s="214" t="s">
        <v>28</v>
      </c>
      <c r="C77" s="195"/>
      <c r="D77" s="234"/>
      <c r="E77" s="234"/>
      <c r="F77" s="234"/>
      <c r="G77" s="234"/>
      <c r="H77" s="234"/>
      <c r="I77" s="234"/>
      <c r="J77" s="234"/>
      <c r="K77" s="234"/>
    </row>
    <row r="78" spans="1:13" ht="15.75" x14ac:dyDescent="0.25">
      <c r="A78" s="215" t="s">
        <v>239</v>
      </c>
      <c r="B78" s="195" t="s">
        <v>240</v>
      </c>
      <c r="C78" s="195"/>
      <c r="D78" s="234">
        <f t="shared" ref="D78:D83" si="33">SUM(E78:K78)</f>
        <v>0</v>
      </c>
      <c r="E78" s="234"/>
      <c r="F78" s="234"/>
      <c r="G78" s="234"/>
      <c r="H78" s="234"/>
      <c r="I78" s="234"/>
      <c r="J78" s="234"/>
      <c r="K78" s="234"/>
    </row>
    <row r="79" spans="1:13" ht="15.75" x14ac:dyDescent="0.25">
      <c r="A79" s="215" t="s">
        <v>265</v>
      </c>
      <c r="B79" s="195" t="s">
        <v>299</v>
      </c>
      <c r="C79" s="195"/>
      <c r="D79" s="234">
        <f t="shared" si="33"/>
        <v>0</v>
      </c>
      <c r="E79" s="234">
        <f t="shared" ref="E79:H79" si="34">+E78</f>
        <v>0</v>
      </c>
      <c r="F79" s="234">
        <f t="shared" si="34"/>
        <v>0</v>
      </c>
      <c r="G79" s="234">
        <f t="shared" si="34"/>
        <v>0</v>
      </c>
      <c r="H79" s="234">
        <f t="shared" si="34"/>
        <v>0</v>
      </c>
      <c r="I79" s="234">
        <f>+I78</f>
        <v>0</v>
      </c>
      <c r="J79" s="234">
        <f t="shared" ref="J79" si="35">+J78</f>
        <v>0</v>
      </c>
      <c r="K79" s="234">
        <f t="shared" ref="K79" si="36">+K78</f>
        <v>0</v>
      </c>
    </row>
    <row r="80" spans="1:13" ht="15.75" x14ac:dyDescent="0.25">
      <c r="A80" s="215"/>
      <c r="B80" s="195"/>
      <c r="C80" s="195"/>
      <c r="D80" s="234"/>
      <c r="E80" s="234"/>
      <c r="F80" s="234"/>
      <c r="G80" s="234"/>
      <c r="H80" s="234"/>
      <c r="I80" s="234"/>
      <c r="J80" s="234"/>
      <c r="K80" s="234"/>
    </row>
    <row r="81" spans="1:11" ht="31.5" x14ac:dyDescent="0.25">
      <c r="A81" s="213" t="s">
        <v>241</v>
      </c>
      <c r="B81" s="216" t="s">
        <v>242</v>
      </c>
      <c r="C81" s="195"/>
      <c r="D81" s="235">
        <f t="shared" si="33"/>
        <v>0</v>
      </c>
      <c r="E81" s="235"/>
      <c r="F81" s="235"/>
      <c r="G81" s="235"/>
      <c r="H81" s="235"/>
      <c r="I81" s="235"/>
      <c r="J81" s="235"/>
      <c r="K81" s="235"/>
    </row>
    <row r="82" spans="1:11" ht="15.75" x14ac:dyDescent="0.25">
      <c r="A82" s="213"/>
      <c r="B82" s="195"/>
      <c r="C82" s="195"/>
      <c r="D82" s="235"/>
      <c r="E82" s="234"/>
      <c r="F82" s="234"/>
      <c r="G82" s="234"/>
      <c r="H82" s="234"/>
      <c r="I82" s="234"/>
      <c r="J82" s="234"/>
      <c r="K82" s="234"/>
    </row>
    <row r="83" spans="1:11" ht="31.5" x14ac:dyDescent="0.25">
      <c r="A83" s="213" t="s">
        <v>243</v>
      </c>
      <c r="B83" s="217" t="s">
        <v>302</v>
      </c>
      <c r="C83" s="195"/>
      <c r="D83" s="235">
        <f t="shared" si="33"/>
        <v>183.52869889679909</v>
      </c>
      <c r="E83" s="235">
        <f>+E79+E75+E70+E65+E81</f>
        <v>0</v>
      </c>
      <c r="F83" s="235">
        <f t="shared" ref="F83:H83" si="37">+F79+F75+F70+F65+F81</f>
        <v>16.66815215751889</v>
      </c>
      <c r="G83" s="235">
        <f t="shared" si="37"/>
        <v>16.66815215751889</v>
      </c>
      <c r="H83" s="235">
        <f t="shared" si="37"/>
        <v>18.722697612064344</v>
      </c>
      <c r="I83" s="235">
        <f>+I79+I75+I70+I65+I81</f>
        <v>84.6</v>
      </c>
      <c r="J83" s="235">
        <f t="shared" ref="J83:K83" si="38">+J79+J75+J70+J65+J81</f>
        <v>19.647878787878788</v>
      </c>
      <c r="K83" s="235">
        <f t="shared" si="38"/>
        <v>27.221818181818179</v>
      </c>
    </row>
    <row r="84" spans="1:11" ht="15.75" x14ac:dyDescent="0.25">
      <c r="A84" s="215"/>
      <c r="B84" s="195"/>
      <c r="C84" s="195"/>
      <c r="D84" s="234"/>
      <c r="E84" s="234"/>
      <c r="F84" s="234"/>
      <c r="G84" s="234"/>
      <c r="H84" s="234"/>
      <c r="I84" s="234"/>
      <c r="J84" s="234"/>
      <c r="K84" s="234"/>
    </row>
    <row r="85" spans="1:11" ht="15.75" x14ac:dyDescent="0.25">
      <c r="A85" s="213" t="s">
        <v>244</v>
      </c>
      <c r="B85" s="214" t="s">
        <v>245</v>
      </c>
      <c r="C85" s="195"/>
      <c r="D85" s="234"/>
      <c r="E85" s="234"/>
      <c r="F85" s="234"/>
      <c r="G85" s="234"/>
      <c r="H85" s="234"/>
      <c r="I85" s="234"/>
      <c r="J85" s="234"/>
      <c r="K85" s="234"/>
    </row>
    <row r="86" spans="1:11" ht="15.75" x14ac:dyDescent="0.25">
      <c r="A86" s="215" t="s">
        <v>246</v>
      </c>
      <c r="B86" s="195" t="s">
        <v>482</v>
      </c>
      <c r="C86" s="195"/>
      <c r="D86" s="234">
        <f t="shared" ref="D86:D90" si="39">SUM(E86:K86)</f>
        <v>121.16211431951342</v>
      </c>
      <c r="E86" s="234"/>
      <c r="F86" s="234"/>
      <c r="G86" s="234"/>
      <c r="H86" s="234"/>
      <c r="I86" s="234">
        <f>'Inv Repo Via'!D32/1000000</f>
        <v>3.2066891529335999</v>
      </c>
      <c r="J86" s="234">
        <f>SUM('Inv Repo Via'!E32:S32)/1000000</f>
        <v>54.153261167732168</v>
      </c>
      <c r="K86" s="234">
        <f>SUM('Inv Repo Via'!T32:AH32)/1000000</f>
        <v>63.802163998847647</v>
      </c>
    </row>
    <row r="87" spans="1:11" ht="15.75" x14ac:dyDescent="0.25">
      <c r="A87" s="215" t="s">
        <v>247</v>
      </c>
      <c r="B87" s="195" t="s">
        <v>248</v>
      </c>
      <c r="C87" s="195"/>
      <c r="D87" s="234">
        <f t="shared" si="39"/>
        <v>0</v>
      </c>
      <c r="E87" s="234">
        <f>+'Res Frotas'!E17</f>
        <v>0</v>
      </c>
      <c r="F87" s="234">
        <f>+'Res Frotas'!F17</f>
        <v>0</v>
      </c>
      <c r="G87" s="234">
        <f>+'Res Frotas'!G17</f>
        <v>0</v>
      </c>
      <c r="H87" s="234">
        <f>+'Res Frotas'!H17</f>
        <v>0</v>
      </c>
      <c r="I87" s="234">
        <f>+'Res Frotas'!I17</f>
        <v>0</v>
      </c>
      <c r="J87" s="234">
        <f>SUM('Res Frotas'!J17:X17)</f>
        <v>0</v>
      </c>
      <c r="K87" s="234">
        <f>SUM('Res Frotas'!Y17:AM17)</f>
        <v>0</v>
      </c>
    </row>
    <row r="88" spans="1:11" ht="15.75" x14ac:dyDescent="0.25">
      <c r="A88" s="215" t="s">
        <v>249</v>
      </c>
      <c r="B88" s="195" t="s">
        <v>250</v>
      </c>
      <c r="C88" s="195"/>
      <c r="D88" s="234">
        <f t="shared" si="39"/>
        <v>0</v>
      </c>
      <c r="E88" s="234"/>
      <c r="F88" s="234"/>
      <c r="G88" s="234"/>
      <c r="H88" s="234"/>
      <c r="I88" s="234"/>
      <c r="J88" s="234">
        <f>SUM('Res Frotas'!J18:X18)</f>
        <v>0</v>
      </c>
      <c r="K88" s="234">
        <f>SUM('Res Frotas'!Y18:AM18)</f>
        <v>0</v>
      </c>
    </row>
    <row r="89" spans="1:11" ht="15.75" x14ac:dyDescent="0.25">
      <c r="A89" s="215" t="s">
        <v>251</v>
      </c>
      <c r="B89" s="195" t="s">
        <v>252</v>
      </c>
      <c r="C89" s="195"/>
      <c r="D89" s="234">
        <f t="shared" si="39"/>
        <v>0</v>
      </c>
      <c r="E89" s="234"/>
      <c r="F89" s="234"/>
      <c r="G89" s="234"/>
      <c r="H89" s="234"/>
      <c r="I89" s="234"/>
      <c r="J89" s="234"/>
      <c r="K89" s="234"/>
    </row>
    <row r="90" spans="1:11" ht="15.75" x14ac:dyDescent="0.25">
      <c r="A90" s="215" t="s">
        <v>253</v>
      </c>
      <c r="B90" s="195" t="s">
        <v>254</v>
      </c>
      <c r="C90" s="195"/>
      <c r="D90" s="234">
        <f t="shared" si="39"/>
        <v>121.16211431951342</v>
      </c>
      <c r="E90" s="234">
        <f t="shared" ref="E90:H90" si="40">SUM(E86:E89)</f>
        <v>0</v>
      </c>
      <c r="F90" s="234">
        <f t="shared" si="40"/>
        <v>0</v>
      </c>
      <c r="G90" s="234">
        <f t="shared" si="40"/>
        <v>0</v>
      </c>
      <c r="H90" s="234">
        <f t="shared" si="40"/>
        <v>0</v>
      </c>
      <c r="I90" s="234">
        <f>SUM(I86:I89)</f>
        <v>3.2066891529335999</v>
      </c>
      <c r="J90" s="234">
        <f t="shared" ref="J90" si="41">SUM(J86:J89)</f>
        <v>54.153261167732168</v>
      </c>
      <c r="K90" s="234">
        <f t="shared" ref="K90" si="42">SUM(K86:K89)</f>
        <v>63.802163998847647</v>
      </c>
    </row>
    <row r="91" spans="1:11" ht="15.75" x14ac:dyDescent="0.25">
      <c r="A91" s="215"/>
      <c r="B91" s="195"/>
      <c r="C91" s="195"/>
      <c r="D91" s="234"/>
      <c r="E91" s="234"/>
      <c r="F91" s="234"/>
      <c r="G91" s="234"/>
      <c r="H91" s="234"/>
      <c r="I91" s="234"/>
      <c r="J91" s="234"/>
      <c r="K91" s="234"/>
    </row>
    <row r="92" spans="1:11" ht="15.75" x14ac:dyDescent="0.25">
      <c r="A92" s="213" t="s">
        <v>255</v>
      </c>
      <c r="B92" s="214" t="s">
        <v>256</v>
      </c>
      <c r="C92" s="195"/>
      <c r="D92" s="235">
        <f t="shared" ref="D92" si="43">SUM(E92:K92)</f>
        <v>304.69081321631251</v>
      </c>
      <c r="E92" s="235">
        <f t="shared" ref="E92:H92" si="44">+E90+E83</f>
        <v>0</v>
      </c>
      <c r="F92" s="235">
        <f t="shared" si="44"/>
        <v>16.66815215751889</v>
      </c>
      <c r="G92" s="235">
        <f t="shared" si="44"/>
        <v>16.66815215751889</v>
      </c>
      <c r="H92" s="235">
        <f t="shared" si="44"/>
        <v>18.722697612064344</v>
      </c>
      <c r="I92" s="235">
        <f>+I90+I83</f>
        <v>87.8066891529336</v>
      </c>
      <c r="J92" s="235">
        <f t="shared" ref="J92:K92" si="45">+J90+J83</f>
        <v>73.80113995561095</v>
      </c>
      <c r="K92" s="235">
        <f t="shared" si="45"/>
        <v>91.023982180665826</v>
      </c>
    </row>
    <row r="93" spans="1:11" ht="15.75" x14ac:dyDescent="0.25">
      <c r="A93" s="215"/>
      <c r="B93" s="195"/>
      <c r="C93" s="195"/>
      <c r="D93" s="234"/>
      <c r="E93" s="235"/>
      <c r="F93" s="235"/>
      <c r="G93" s="235"/>
      <c r="H93" s="235"/>
      <c r="I93" s="235"/>
      <c r="J93" s="235"/>
      <c r="K93" s="235"/>
    </row>
    <row r="94" spans="1:11" ht="15.75" x14ac:dyDescent="0.25">
      <c r="A94" s="213" t="s">
        <v>257</v>
      </c>
      <c r="B94" s="214" t="s">
        <v>258</v>
      </c>
      <c r="C94" s="195"/>
      <c r="D94" s="235">
        <f t="shared" ref="D94" si="46">SUM(E94:K94)</f>
        <v>0</v>
      </c>
      <c r="E94" s="235"/>
      <c r="F94" s="235"/>
      <c r="G94" s="235"/>
      <c r="H94" s="235"/>
      <c r="I94" s="235"/>
      <c r="J94" s="235"/>
      <c r="K94" s="235"/>
    </row>
    <row r="95" spans="1:11" ht="15.75" x14ac:dyDescent="0.25">
      <c r="A95" s="213"/>
      <c r="B95" s="195"/>
      <c r="C95" s="229"/>
      <c r="D95" s="234"/>
      <c r="E95" s="235"/>
      <c r="F95" s="235"/>
      <c r="G95" s="235"/>
      <c r="H95" s="235"/>
      <c r="I95" s="235"/>
      <c r="J95" s="235"/>
      <c r="K95" s="235"/>
    </row>
    <row r="96" spans="1:11" ht="16.5" thickBot="1" x14ac:dyDescent="0.3">
      <c r="A96" s="228" t="s">
        <v>259</v>
      </c>
      <c r="B96" s="220" t="s">
        <v>260</v>
      </c>
      <c r="C96" s="221"/>
      <c r="D96" s="236">
        <f t="shared" ref="D96" si="47">SUM(E96:K96)</f>
        <v>304.69081321631251</v>
      </c>
      <c r="E96" s="236">
        <f t="shared" ref="E96:H96" si="48">+E94+E92</f>
        <v>0</v>
      </c>
      <c r="F96" s="236">
        <f t="shared" si="48"/>
        <v>16.66815215751889</v>
      </c>
      <c r="G96" s="236">
        <f t="shared" si="48"/>
        <v>16.66815215751889</v>
      </c>
      <c r="H96" s="236">
        <f t="shared" si="48"/>
        <v>18.722697612064344</v>
      </c>
      <c r="I96" s="236">
        <f>+I94+I92</f>
        <v>87.8066891529336</v>
      </c>
      <c r="J96" s="236">
        <f t="shared" ref="J96:K96" si="49">+J94+J92</f>
        <v>73.80113995561095</v>
      </c>
      <c r="K96" s="236">
        <f t="shared" si="49"/>
        <v>91.023982180665826</v>
      </c>
    </row>
    <row r="97" spans="1:15" ht="15.75" x14ac:dyDescent="0.25">
      <c r="A97" s="195" t="s">
        <v>1175</v>
      </c>
    </row>
    <row r="98" spans="1:15" ht="15.75" x14ac:dyDescent="0.25">
      <c r="A98" s="195" t="s">
        <v>484</v>
      </c>
    </row>
    <row r="100" spans="1:15" ht="15.75" x14ac:dyDescent="0.25">
      <c r="A100" s="214" t="s">
        <v>267</v>
      </c>
    </row>
    <row r="101" spans="1:15" ht="15.75" x14ac:dyDescent="0.25">
      <c r="A101" s="214" t="s">
        <v>266</v>
      </c>
      <c r="C101" s="195"/>
      <c r="D101" s="195"/>
      <c r="E101" s="195"/>
      <c r="F101" s="195"/>
      <c r="G101" s="195"/>
      <c r="H101" s="195"/>
      <c r="I101" s="195"/>
    </row>
    <row r="102" spans="1:15" ht="15.75" x14ac:dyDescent="0.25">
      <c r="A102" s="214" t="s">
        <v>269</v>
      </c>
      <c r="C102" s="195"/>
      <c r="D102" s="195"/>
      <c r="E102" s="195"/>
      <c r="F102" s="195"/>
      <c r="G102" s="195"/>
      <c r="H102" s="195"/>
      <c r="I102" s="195"/>
    </row>
    <row r="103" spans="1:15" ht="15.75" x14ac:dyDescent="0.25">
      <c r="A103" s="225"/>
      <c r="B103" s="1190" t="s">
        <v>1138</v>
      </c>
      <c r="C103" s="227"/>
      <c r="D103" s="1189" t="s">
        <v>132</v>
      </c>
      <c r="E103" s="1189"/>
      <c r="F103" s="1189"/>
      <c r="G103" s="1189"/>
      <c r="H103" s="1189"/>
      <c r="I103" s="1189"/>
      <c r="J103" s="1189"/>
      <c r="K103" s="1189"/>
      <c r="L103" s="195"/>
      <c r="M103" s="195"/>
      <c r="N103" s="195"/>
      <c r="O103" s="195"/>
    </row>
    <row r="104" spans="1:15" ht="15.75" x14ac:dyDescent="0.25">
      <c r="A104" s="224"/>
      <c r="B104" s="1191"/>
      <c r="C104" s="224"/>
      <c r="D104" s="230" t="s">
        <v>292</v>
      </c>
      <c r="E104" s="230">
        <f>+E55</f>
        <v>2011</v>
      </c>
      <c r="F104" s="230">
        <f t="shared" ref="F104:H104" si="50">+F55</f>
        <v>2012</v>
      </c>
      <c r="G104" s="230">
        <f t="shared" si="50"/>
        <v>2013</v>
      </c>
      <c r="H104" s="230">
        <f t="shared" si="50"/>
        <v>2014</v>
      </c>
      <c r="I104" s="230">
        <v>2015</v>
      </c>
      <c r="J104" s="230">
        <v>2030</v>
      </c>
      <c r="K104" s="230">
        <v>2045</v>
      </c>
      <c r="L104" s="195"/>
      <c r="M104" s="195"/>
      <c r="N104" s="195"/>
      <c r="O104" s="195"/>
    </row>
    <row r="105" spans="1:15" ht="15.75" x14ac:dyDescent="0.25">
      <c r="A105" s="213" t="s">
        <v>206</v>
      </c>
      <c r="B105" s="214" t="s">
        <v>207</v>
      </c>
      <c r="C105" s="195"/>
      <c r="D105" s="195"/>
      <c r="E105" s="195"/>
      <c r="F105" s="195"/>
      <c r="G105" s="195"/>
      <c r="H105" s="195"/>
      <c r="I105" s="195"/>
      <c r="J105" s="195"/>
      <c r="K105" s="195"/>
    </row>
    <row r="106" spans="1:15" ht="15.75" x14ac:dyDescent="0.25">
      <c r="A106" s="215" t="s">
        <v>208</v>
      </c>
      <c r="B106" s="195" t="s">
        <v>209</v>
      </c>
      <c r="C106" s="195"/>
      <c r="D106" s="234">
        <f>SUM(E106:K106)</f>
        <v>180.30045000000001</v>
      </c>
      <c r="E106" s="234">
        <f>+'Orç Variant Ipiranga'!F22</f>
        <v>0</v>
      </c>
      <c r="F106" s="234">
        <f>+'Orç Variant Ipiranga'!G22</f>
        <v>72.120180000000005</v>
      </c>
      <c r="G106" s="234">
        <f>+'Orç Variant Ipiranga'!H22</f>
        <v>72.120180000000005</v>
      </c>
      <c r="H106" s="234">
        <f>+'Orç Variant Ipiranga'!I22</f>
        <v>36.060090000000002</v>
      </c>
      <c r="I106" s="234">
        <f>+'Orç Variant Ipiranga'!J22</f>
        <v>0</v>
      </c>
      <c r="J106" s="234">
        <f>+'Orç Variant Ipiranga'!K22</f>
        <v>0</v>
      </c>
      <c r="K106" s="234"/>
      <c r="L106">
        <f>+'Crono ALL'!D105</f>
        <v>180.30045000000001</v>
      </c>
    </row>
    <row r="107" spans="1:15" ht="15.75" x14ac:dyDescent="0.25">
      <c r="A107" s="215" t="s">
        <v>210</v>
      </c>
      <c r="B107" s="195" t="s">
        <v>211</v>
      </c>
      <c r="C107" s="195"/>
      <c r="D107" s="234">
        <f t="shared" ref="D107:D114" si="51">SUM(E107:K107)</f>
        <v>58.240000000000009</v>
      </c>
      <c r="E107" s="234">
        <f>+'Orç Variant Ipiranga'!F23</f>
        <v>0</v>
      </c>
      <c r="F107" s="234">
        <f>+'Orç Variant Ipiranga'!G23</f>
        <v>23.296000000000003</v>
      </c>
      <c r="G107" s="234">
        <f>+'Orç Variant Ipiranga'!H23</f>
        <v>23.296000000000003</v>
      </c>
      <c r="H107" s="234">
        <f>+'Orç Variant Ipiranga'!I23</f>
        <v>11.648000000000001</v>
      </c>
      <c r="I107" s="234">
        <f>+'Orç Variant Ipiranga'!J23</f>
        <v>0</v>
      </c>
      <c r="J107" s="234">
        <f>+'Orç Variant Ipiranga'!K23</f>
        <v>0</v>
      </c>
      <c r="K107" s="234"/>
      <c r="L107">
        <f>+'Crono ALL'!D106</f>
        <v>58.240000000000009</v>
      </c>
    </row>
    <row r="108" spans="1:15" ht="15.75" x14ac:dyDescent="0.25">
      <c r="A108" s="215" t="s">
        <v>212</v>
      </c>
      <c r="B108" s="195" t="s">
        <v>973</v>
      </c>
      <c r="C108" s="195"/>
      <c r="D108" s="234">
        <f t="shared" si="51"/>
        <v>102.66918804000001</v>
      </c>
      <c r="E108" s="234">
        <f>+'Orç Variant Ipiranga'!F24</f>
        <v>0</v>
      </c>
      <c r="F108" s="234">
        <f>+'Orç Variant Ipiranga'!G24</f>
        <v>41.067675216000005</v>
      </c>
      <c r="G108" s="234">
        <f>+'Orç Variant Ipiranga'!H24</f>
        <v>41.067675216000005</v>
      </c>
      <c r="H108" s="234">
        <f>+'Orç Variant Ipiranga'!I24</f>
        <v>20.533837608000002</v>
      </c>
      <c r="I108" s="234">
        <f>+'Orç Variant Ipiranga'!J24</f>
        <v>0</v>
      </c>
      <c r="J108" s="234">
        <f>+'Orç Variant Ipiranga'!K24</f>
        <v>0</v>
      </c>
      <c r="K108" s="234"/>
      <c r="L108">
        <f>+'Crono ALL'!D107</f>
        <v>102.66918804000001</v>
      </c>
    </row>
    <row r="109" spans="1:15" ht="15.75" x14ac:dyDescent="0.25">
      <c r="A109" s="215" t="s">
        <v>214</v>
      </c>
      <c r="B109" s="195" t="s">
        <v>215</v>
      </c>
      <c r="C109" s="195">
        <f>'Orç Licen1 '!I44</f>
        <v>8.6646753246753256</v>
      </c>
      <c r="D109" s="234">
        <f t="shared" si="51"/>
        <v>8.6646753246753256</v>
      </c>
      <c r="E109" s="234">
        <f>'Orç Licen1 '!J44</f>
        <v>0</v>
      </c>
      <c r="F109" s="234">
        <f>'Orç Licen1 '!K44</f>
        <v>1.0163059163059165</v>
      </c>
      <c r="G109" s="234">
        <f>'Orç Licen1 '!L44</f>
        <v>1.0163059163059165</v>
      </c>
      <c r="H109" s="234">
        <f>'Orç Licen1 '!M44</f>
        <v>3.8926695526695534</v>
      </c>
      <c r="I109" s="234">
        <f>'Orç Licen1 '!N44</f>
        <v>0</v>
      </c>
      <c r="J109" s="234">
        <f>SUM('Orç Licen1 '!O44:AC44)</f>
        <v>1.2327272727272729</v>
      </c>
      <c r="K109" s="234">
        <f>SUM('Orç Licen1 '!AD44:AR44)</f>
        <v>1.5066666666666668</v>
      </c>
      <c r="L109">
        <f>+'Crono ALL'!D108</f>
        <v>8.6646753246753221</v>
      </c>
    </row>
    <row r="110" spans="1:15" ht="15.75" x14ac:dyDescent="0.25">
      <c r="A110" s="215" t="s">
        <v>216</v>
      </c>
      <c r="B110" s="195" t="s">
        <v>217</v>
      </c>
      <c r="C110" s="195"/>
      <c r="D110" s="234">
        <f>SUM(E110:K110)</f>
        <v>3.3180995704368215</v>
      </c>
      <c r="E110" s="234">
        <f>'Orç P Vias'!F453+'Orç P Vias'!F456</f>
        <v>0</v>
      </c>
      <c r="F110" s="234">
        <f>'Orç P Vias'!G453+'Orç P Vias'!G456</f>
        <v>1.1060331901456071</v>
      </c>
      <c r="G110" s="234">
        <f>'Orç P Vias'!H453+'Orç P Vias'!H456</f>
        <v>1.1060331901456071</v>
      </c>
      <c r="H110" s="234">
        <f>'Orç P Vias'!I453+'Orç P Vias'!I456</f>
        <v>1.1060331901456071</v>
      </c>
      <c r="I110" s="234">
        <f>'Orç P Vias'!J453+'Orç P Vias'!J456</f>
        <v>0</v>
      </c>
      <c r="J110" s="234"/>
      <c r="K110" s="234"/>
      <c r="L110">
        <f>+'Crono ALL'!D109</f>
        <v>3.3180995704368215</v>
      </c>
    </row>
    <row r="111" spans="1:15" ht="15.75" x14ac:dyDescent="0.25">
      <c r="A111" s="215" t="s">
        <v>218</v>
      </c>
      <c r="B111" s="195" t="s">
        <v>219</v>
      </c>
      <c r="C111" s="195"/>
      <c r="D111" s="234">
        <f t="shared" si="51"/>
        <v>12.293431364118018</v>
      </c>
      <c r="E111" s="234">
        <f>+'Orç Term Exis'!F129</f>
        <v>0</v>
      </c>
      <c r="F111" s="234">
        <f>+'Orç Term Exis'!G129</f>
        <v>4.0978104547060061</v>
      </c>
      <c r="G111" s="234">
        <f>+'Orç Term Exis'!H129</f>
        <v>4.0978104547060061</v>
      </c>
      <c r="H111" s="234">
        <f>+'Orç Term Exis'!I129</f>
        <v>4.0978104547060061</v>
      </c>
      <c r="I111" s="234">
        <f>+'Orç Term Exis'!J129</f>
        <v>0</v>
      </c>
      <c r="J111" s="234"/>
      <c r="K111" s="234"/>
      <c r="L111">
        <f>+'Crono ALL'!D110</f>
        <v>12.293431364118018</v>
      </c>
    </row>
    <row r="112" spans="1:15" ht="15.75" x14ac:dyDescent="0.25">
      <c r="A112" s="215" t="s">
        <v>220</v>
      </c>
      <c r="B112" s="195" t="s">
        <v>221</v>
      </c>
      <c r="C112" s="195"/>
      <c r="D112" s="234">
        <f t="shared" si="51"/>
        <v>0</v>
      </c>
      <c r="E112" s="234"/>
      <c r="F112" s="234"/>
      <c r="G112" s="234"/>
      <c r="H112" s="234"/>
      <c r="I112" s="234"/>
      <c r="J112" s="234"/>
      <c r="K112" s="234"/>
      <c r="L112">
        <f>+'Crono ALL'!D111</f>
        <v>0</v>
      </c>
    </row>
    <row r="113" spans="1:12" ht="15.75" x14ac:dyDescent="0.25">
      <c r="A113" s="215" t="s">
        <v>222</v>
      </c>
      <c r="B113" s="195" t="s">
        <v>223</v>
      </c>
      <c r="C113" s="195"/>
      <c r="D113" s="234">
        <f t="shared" si="51"/>
        <v>0</v>
      </c>
      <c r="E113" s="234"/>
      <c r="F113" s="234"/>
      <c r="G113" s="234"/>
      <c r="H113" s="234"/>
      <c r="I113" s="234"/>
      <c r="J113" s="234"/>
      <c r="K113" s="234"/>
      <c r="L113">
        <f>+'Crono ALL'!D112</f>
        <v>0</v>
      </c>
    </row>
    <row r="114" spans="1:12" ht="15.75" x14ac:dyDescent="0.25">
      <c r="A114" s="215" t="s">
        <v>224</v>
      </c>
      <c r="B114" s="195" t="s">
        <v>225</v>
      </c>
      <c r="C114" s="195"/>
      <c r="D114" s="234">
        <f t="shared" si="51"/>
        <v>365.48584429923028</v>
      </c>
      <c r="E114" s="234">
        <f>SUM(E106:E113)</f>
        <v>0</v>
      </c>
      <c r="F114" s="234">
        <f t="shared" ref="F114:K114" si="52">SUM(F106:F113)</f>
        <v>142.70400477715756</v>
      </c>
      <c r="G114" s="234">
        <f t="shared" si="52"/>
        <v>142.70400477715756</v>
      </c>
      <c r="H114" s="234">
        <f t="shared" si="52"/>
        <v>77.338440805521188</v>
      </c>
      <c r="I114" s="234">
        <f t="shared" si="52"/>
        <v>0</v>
      </c>
      <c r="J114" s="234">
        <f t="shared" si="52"/>
        <v>1.2327272727272729</v>
      </c>
      <c r="K114" s="234">
        <f t="shared" si="52"/>
        <v>1.5066666666666668</v>
      </c>
      <c r="L114">
        <f>+'Crono ALL'!D113</f>
        <v>365.48584429923005</v>
      </c>
    </row>
    <row r="115" spans="1:12" ht="15.75" x14ac:dyDescent="0.25">
      <c r="A115" s="215"/>
      <c r="B115" s="195" t="s">
        <v>226</v>
      </c>
      <c r="C115" s="195"/>
      <c r="D115" s="234"/>
      <c r="E115" s="234"/>
      <c r="F115" s="234"/>
      <c r="G115" s="234"/>
      <c r="H115" s="234"/>
      <c r="I115" s="234"/>
      <c r="J115" s="234"/>
      <c r="K115" s="234"/>
    </row>
    <row r="116" spans="1:12" ht="15.75" x14ac:dyDescent="0.25">
      <c r="A116" s="213" t="s">
        <v>227</v>
      </c>
      <c r="B116" s="214" t="s">
        <v>228</v>
      </c>
      <c r="C116" s="195"/>
      <c r="D116" s="234"/>
      <c r="E116" s="234"/>
      <c r="F116" s="234"/>
      <c r="G116" s="234"/>
      <c r="H116" s="234"/>
      <c r="I116" s="234"/>
      <c r="J116" s="234"/>
      <c r="K116" s="234"/>
    </row>
    <row r="117" spans="1:12" ht="15.75" x14ac:dyDescent="0.25">
      <c r="A117" s="215" t="s">
        <v>229</v>
      </c>
      <c r="B117" s="195" t="s">
        <v>296</v>
      </c>
      <c r="C117" s="195"/>
      <c r="D117" s="234">
        <f t="shared" ref="D117:D119" si="53">SUM(E117:K117)</f>
        <v>105.7</v>
      </c>
      <c r="E117" s="234"/>
      <c r="F117" s="234"/>
      <c r="G117" s="234"/>
      <c r="H117" s="234"/>
      <c r="I117" s="234">
        <f>+' Inv Frotas'!E80</f>
        <v>54.6</v>
      </c>
      <c r="J117" s="234">
        <f>+' Inv Frotas'!F80</f>
        <v>19.899999999999999</v>
      </c>
      <c r="K117" s="234">
        <f>+' Inv Frotas'!G80</f>
        <v>31.2</v>
      </c>
    </row>
    <row r="118" spans="1:12" ht="15.75" x14ac:dyDescent="0.25">
      <c r="A118" s="215" t="s">
        <v>297</v>
      </c>
      <c r="B118" s="195" t="s">
        <v>233</v>
      </c>
      <c r="C118" s="195"/>
      <c r="D118" s="234">
        <f t="shared" si="53"/>
        <v>0</v>
      </c>
      <c r="E118" s="234"/>
      <c r="F118" s="234"/>
      <c r="G118" s="234"/>
      <c r="H118" s="234"/>
      <c r="I118" s="234"/>
      <c r="J118" s="234"/>
      <c r="K118" s="234"/>
    </row>
    <row r="119" spans="1:12" ht="15.75" x14ac:dyDescent="0.25">
      <c r="A119" s="215" t="s">
        <v>231</v>
      </c>
      <c r="B119" s="195" t="s">
        <v>298</v>
      </c>
      <c r="C119" s="195"/>
      <c r="D119" s="234">
        <f t="shared" si="53"/>
        <v>105.7</v>
      </c>
      <c r="E119" s="234">
        <f t="shared" ref="E119:H119" si="54">SUM(E117:E118)</f>
        <v>0</v>
      </c>
      <c r="F119" s="234">
        <f t="shared" si="54"/>
        <v>0</v>
      </c>
      <c r="G119" s="234">
        <f t="shared" si="54"/>
        <v>0</v>
      </c>
      <c r="H119" s="234">
        <f t="shared" si="54"/>
        <v>0</v>
      </c>
      <c r="I119" s="234">
        <f>SUM(I117:I118)</f>
        <v>54.6</v>
      </c>
      <c r="J119" s="234">
        <f>SUM(J117:J118)</f>
        <v>19.899999999999999</v>
      </c>
      <c r="K119" s="234">
        <f>SUM(K117:K118)</f>
        <v>31.2</v>
      </c>
    </row>
    <row r="120" spans="1:12" ht="15.75" x14ac:dyDescent="0.25">
      <c r="A120" s="215"/>
      <c r="B120" s="195"/>
      <c r="C120" s="195"/>
      <c r="D120" s="234"/>
      <c r="E120" s="234"/>
      <c r="F120" s="234"/>
      <c r="G120" s="234"/>
      <c r="H120" s="234"/>
      <c r="I120" s="234"/>
      <c r="J120" s="234"/>
      <c r="K120" s="234"/>
    </row>
    <row r="121" spans="1:12" ht="15.75" x14ac:dyDescent="0.25">
      <c r="A121" s="213" t="s">
        <v>234</v>
      </c>
      <c r="B121" s="214" t="s">
        <v>235</v>
      </c>
      <c r="C121" s="195"/>
      <c r="D121" s="234"/>
      <c r="E121" s="234"/>
      <c r="F121" s="234"/>
      <c r="G121" s="234"/>
      <c r="H121" s="234"/>
      <c r="I121" s="234"/>
      <c r="J121" s="234"/>
      <c r="K121" s="234"/>
    </row>
    <row r="122" spans="1:12" ht="15.75" x14ac:dyDescent="0.25">
      <c r="A122" s="215" t="s">
        <v>236</v>
      </c>
      <c r="B122" s="195" t="s">
        <v>230</v>
      </c>
      <c r="C122" s="195"/>
      <c r="D122" s="234">
        <f t="shared" ref="D122:D124" si="55">SUM(E122:K122)</f>
        <v>69.240000000000009</v>
      </c>
      <c r="E122" s="234"/>
      <c r="F122" s="234"/>
      <c r="G122" s="234"/>
      <c r="H122" s="234"/>
      <c r="I122" s="234">
        <f>+' Inv Frotas'!E81</f>
        <v>30.84</v>
      </c>
      <c r="J122" s="234">
        <f>+' Inv Frotas'!F81</f>
        <v>17.760000000000002</v>
      </c>
      <c r="K122" s="234">
        <f>+' Inv Frotas'!G81</f>
        <v>20.64</v>
      </c>
    </row>
    <row r="123" spans="1:12" ht="15.75" x14ac:dyDescent="0.25">
      <c r="A123" s="215" t="s">
        <v>237</v>
      </c>
      <c r="B123" s="195" t="s">
        <v>233</v>
      </c>
      <c r="C123" s="195"/>
      <c r="D123" s="234">
        <f t="shared" si="55"/>
        <v>0</v>
      </c>
      <c r="E123" s="234"/>
      <c r="F123" s="234"/>
      <c r="G123" s="234"/>
      <c r="H123" s="234"/>
      <c r="I123" s="234"/>
      <c r="J123" s="234"/>
      <c r="K123" s="234"/>
    </row>
    <row r="124" spans="1:12" ht="15.75" x14ac:dyDescent="0.25">
      <c r="A124" s="215" t="s">
        <v>263</v>
      </c>
      <c r="B124" s="195" t="s">
        <v>300</v>
      </c>
      <c r="C124" s="195"/>
      <c r="D124" s="234">
        <f t="shared" si="55"/>
        <v>69.240000000000009</v>
      </c>
      <c r="E124" s="234">
        <f t="shared" ref="E124:H124" si="56">SUM(E122:E123)</f>
        <v>0</v>
      </c>
      <c r="F124" s="234">
        <f t="shared" si="56"/>
        <v>0</v>
      </c>
      <c r="G124" s="234">
        <f t="shared" si="56"/>
        <v>0</v>
      </c>
      <c r="H124" s="234">
        <f t="shared" si="56"/>
        <v>0</v>
      </c>
      <c r="I124" s="234">
        <f>SUM(I122:I123)</f>
        <v>30.84</v>
      </c>
      <c r="J124" s="234">
        <f t="shared" ref="J124" si="57">SUM(J122:J123)</f>
        <v>17.760000000000002</v>
      </c>
      <c r="K124" s="234">
        <f t="shared" ref="K124" si="58">SUM(K122:K123)</f>
        <v>20.64</v>
      </c>
    </row>
    <row r="125" spans="1:12" ht="15.75" x14ac:dyDescent="0.25">
      <c r="A125" s="215"/>
      <c r="B125" s="195"/>
      <c r="C125" s="195"/>
      <c r="D125" s="234"/>
      <c r="E125" s="234"/>
      <c r="F125" s="234"/>
      <c r="G125" s="234"/>
      <c r="H125" s="234"/>
      <c r="I125" s="234"/>
      <c r="J125" s="234"/>
      <c r="K125" s="234"/>
    </row>
    <row r="126" spans="1:12" ht="15.75" x14ac:dyDescent="0.25">
      <c r="A126" s="213" t="s">
        <v>238</v>
      </c>
      <c r="B126" s="214" t="s">
        <v>28</v>
      </c>
      <c r="C126" s="195"/>
      <c r="D126" s="234"/>
      <c r="E126" s="234"/>
      <c r="F126" s="234"/>
      <c r="G126" s="234"/>
      <c r="H126" s="234"/>
      <c r="I126" s="234"/>
      <c r="J126" s="234"/>
      <c r="K126" s="234"/>
    </row>
    <row r="127" spans="1:12" ht="15.75" x14ac:dyDescent="0.25">
      <c r="A127" s="215" t="s">
        <v>239</v>
      </c>
      <c r="B127" s="195" t="s">
        <v>240</v>
      </c>
      <c r="C127" s="195"/>
      <c r="D127" s="234">
        <f t="shared" ref="D127:D132" si="59">SUM(E127:K127)</f>
        <v>0</v>
      </c>
      <c r="E127" s="234"/>
      <c r="F127" s="234"/>
      <c r="G127" s="234"/>
      <c r="H127" s="234"/>
      <c r="I127" s="234"/>
      <c r="J127" s="234"/>
      <c r="K127" s="234"/>
    </row>
    <row r="128" spans="1:12" ht="15.75" x14ac:dyDescent="0.25">
      <c r="A128" s="215" t="s">
        <v>265</v>
      </c>
      <c r="B128" s="195" t="s">
        <v>299</v>
      </c>
      <c r="C128" s="195"/>
      <c r="D128" s="234">
        <f t="shared" si="59"/>
        <v>0</v>
      </c>
      <c r="E128" s="234">
        <f t="shared" ref="E128:H128" si="60">+E127</f>
        <v>0</v>
      </c>
      <c r="F128" s="234">
        <f t="shared" si="60"/>
        <v>0</v>
      </c>
      <c r="G128" s="234">
        <f t="shared" si="60"/>
        <v>0</v>
      </c>
      <c r="H128" s="234">
        <f t="shared" si="60"/>
        <v>0</v>
      </c>
      <c r="I128" s="234">
        <f>+I127</f>
        <v>0</v>
      </c>
      <c r="J128" s="234">
        <f t="shared" ref="J128" si="61">+J127</f>
        <v>0</v>
      </c>
      <c r="K128" s="234">
        <f t="shared" ref="K128" si="62">+K127</f>
        <v>0</v>
      </c>
    </row>
    <row r="129" spans="1:11" ht="15.75" x14ac:dyDescent="0.25">
      <c r="A129" s="215"/>
      <c r="B129" s="195"/>
      <c r="C129" s="195"/>
      <c r="D129" s="234"/>
      <c r="E129" s="234"/>
      <c r="F129" s="234"/>
      <c r="G129" s="234"/>
      <c r="H129" s="234"/>
      <c r="I129" s="234"/>
      <c r="J129" s="234"/>
      <c r="K129" s="234"/>
    </row>
    <row r="130" spans="1:11" ht="31.5" x14ac:dyDescent="0.25">
      <c r="A130" s="213" t="s">
        <v>241</v>
      </c>
      <c r="B130" s="216" t="s">
        <v>242</v>
      </c>
      <c r="C130" s="195"/>
      <c r="D130" s="235">
        <f t="shared" si="59"/>
        <v>17.060481902000003</v>
      </c>
      <c r="E130" s="235">
        <f>+'Orç Variant Ipiranga'!F46</f>
        <v>0</v>
      </c>
      <c r="F130" s="235">
        <f>+'Orç Variant Ipiranga'!G46</f>
        <v>6.8241927608000017</v>
      </c>
      <c r="G130" s="235">
        <f>+'Orç Variant Ipiranga'!H46</f>
        <v>6.8241927608000017</v>
      </c>
      <c r="H130" s="235">
        <f>+'Orç Variant Ipiranga'!I46</f>
        <v>3.4120963804000009</v>
      </c>
      <c r="I130" s="235">
        <f>+'Orç Variant Ipiranga'!J46</f>
        <v>0</v>
      </c>
      <c r="J130" s="235">
        <f>+'Orç Variant Ipiranga'!K46</f>
        <v>0</v>
      </c>
      <c r="K130" s="235"/>
    </row>
    <row r="131" spans="1:11" ht="15.75" x14ac:dyDescent="0.25">
      <c r="A131" s="213"/>
      <c r="B131" s="195"/>
      <c r="C131" s="195"/>
      <c r="D131" s="235"/>
      <c r="E131" s="235"/>
      <c r="F131" s="235"/>
      <c r="G131" s="235"/>
      <c r="H131" s="235"/>
      <c r="I131" s="235"/>
      <c r="J131" s="235"/>
      <c r="K131" s="235"/>
    </row>
    <row r="132" spans="1:11" ht="31.5" x14ac:dyDescent="0.25">
      <c r="A132" s="213" t="s">
        <v>243</v>
      </c>
      <c r="B132" s="217" t="s">
        <v>302</v>
      </c>
      <c r="C132" s="195"/>
      <c r="D132" s="235">
        <f t="shared" si="59"/>
        <v>557.48632620123021</v>
      </c>
      <c r="E132" s="235">
        <f t="shared" ref="E132:H132" si="63">+E128+E124+E119+E114+E130</f>
        <v>0</v>
      </c>
      <c r="F132" s="235">
        <f t="shared" si="63"/>
        <v>149.52819753795757</v>
      </c>
      <c r="G132" s="235">
        <f t="shared" si="63"/>
        <v>149.52819753795757</v>
      </c>
      <c r="H132" s="235">
        <f t="shared" si="63"/>
        <v>80.750537185921189</v>
      </c>
      <c r="I132" s="235">
        <f>+I128+I124+I119+I114+I130</f>
        <v>85.44</v>
      </c>
      <c r="J132" s="235">
        <f t="shared" ref="J132:K132" si="64">+J128+J124+J119+J114+J130</f>
        <v>38.892727272727271</v>
      </c>
      <c r="K132" s="235">
        <f t="shared" si="64"/>
        <v>53.346666666666671</v>
      </c>
    </row>
    <row r="133" spans="1:11" ht="15.75" x14ac:dyDescent="0.25">
      <c r="A133" s="215"/>
      <c r="B133" s="195"/>
      <c r="C133" s="195"/>
      <c r="D133" s="234"/>
      <c r="E133" s="234"/>
      <c r="F133" s="234"/>
      <c r="G133" s="234"/>
      <c r="H133" s="234"/>
      <c r="I133" s="234"/>
      <c r="J133" s="234"/>
      <c r="K133" s="234"/>
    </row>
    <row r="134" spans="1:11" ht="15.75" x14ac:dyDescent="0.25">
      <c r="A134" s="213" t="s">
        <v>244</v>
      </c>
      <c r="B134" s="214" t="s">
        <v>245</v>
      </c>
      <c r="C134" s="195"/>
      <c r="D134" s="234"/>
      <c r="E134" s="234"/>
      <c r="F134" s="234"/>
      <c r="G134" s="234"/>
      <c r="H134" s="234"/>
      <c r="I134" s="234"/>
      <c r="J134" s="234"/>
      <c r="K134" s="234"/>
    </row>
    <row r="135" spans="1:11" ht="15.75" x14ac:dyDescent="0.25">
      <c r="A135" s="215" t="s">
        <v>246</v>
      </c>
      <c r="B135" s="195" t="s">
        <v>482</v>
      </c>
      <c r="C135" s="195"/>
      <c r="D135" s="234">
        <f t="shared" ref="D135:D139" si="65">SUM(E135:K135)</f>
        <v>92.975732505426564</v>
      </c>
      <c r="E135" s="234"/>
      <c r="F135" s="234"/>
      <c r="G135" s="234"/>
      <c r="H135" s="234"/>
      <c r="I135" s="234">
        <f>'Inv Repo Via'!D50/1000000</f>
        <v>1.3686033367303037</v>
      </c>
      <c r="J135" s="234">
        <f>SUM('Inv Repo Via'!E50:S50)/1000000</f>
        <v>33.526758567644073</v>
      </c>
      <c r="K135" s="234">
        <f>SUM('Inv Repo Via'!T50:AH50)/1000000</f>
        <v>58.080370601052188</v>
      </c>
    </row>
    <row r="136" spans="1:11" ht="15.75" x14ac:dyDescent="0.25">
      <c r="A136" s="215" t="s">
        <v>247</v>
      </c>
      <c r="B136" s="195" t="s">
        <v>248</v>
      </c>
      <c r="C136" s="195">
        <f>+'Res Frotas'!D27</f>
        <v>0</v>
      </c>
      <c r="D136" s="234">
        <f t="shared" si="65"/>
        <v>0</v>
      </c>
      <c r="E136" s="234">
        <f>+'Res Frotas'!E27</f>
        <v>0</v>
      </c>
      <c r="F136" s="234">
        <f>+'Res Frotas'!F27</f>
        <v>0</v>
      </c>
      <c r="G136" s="234">
        <f>+'Res Frotas'!G27</f>
        <v>0</v>
      </c>
      <c r="H136" s="234">
        <f>+'Res Frotas'!H27</f>
        <v>0</v>
      </c>
      <c r="I136" s="234">
        <f>+'Res Frotas'!I27</f>
        <v>0</v>
      </c>
      <c r="J136" s="234">
        <f>SUM('Res Frotas'!J27:X27)</f>
        <v>0</v>
      </c>
      <c r="K136" s="234">
        <f>SUM('Res Frotas'!Y27:AM27)</f>
        <v>0</v>
      </c>
    </row>
    <row r="137" spans="1:11" ht="15.75" x14ac:dyDescent="0.25">
      <c r="A137" s="215" t="s">
        <v>249</v>
      </c>
      <c r="B137" s="195" t="s">
        <v>250</v>
      </c>
      <c r="C137" s="234">
        <f>+'Res Frotas'!D28</f>
        <v>12.48</v>
      </c>
      <c r="D137" s="234">
        <f t="shared" si="65"/>
        <v>12.480000000000004</v>
      </c>
      <c r="E137" s="234">
        <f>+'Res Frotas'!E28</f>
        <v>0</v>
      </c>
      <c r="F137" s="234">
        <f>+'Res Frotas'!F28</f>
        <v>0</v>
      </c>
      <c r="G137" s="234">
        <f>+'Res Frotas'!G28</f>
        <v>0</v>
      </c>
      <c r="H137" s="234">
        <f>+'Res Frotas'!H28</f>
        <v>0</v>
      </c>
      <c r="I137" s="234">
        <f>+'Res Frotas'!I28</f>
        <v>0</v>
      </c>
      <c r="J137" s="234">
        <f>SUM('Res Frotas'!J28:X28)</f>
        <v>1.2480000000000002</v>
      </c>
      <c r="K137" s="234">
        <f>SUM('Res Frotas'!Y28:AM28)</f>
        <v>11.232000000000003</v>
      </c>
    </row>
    <row r="138" spans="1:11" ht="15.75" x14ac:dyDescent="0.25">
      <c r="A138" s="215" t="s">
        <v>251</v>
      </c>
      <c r="B138" s="195" t="s">
        <v>252</v>
      </c>
      <c r="C138" s="195"/>
      <c r="D138" s="234">
        <f t="shared" si="65"/>
        <v>0</v>
      </c>
      <c r="E138" s="234"/>
      <c r="F138" s="234"/>
      <c r="G138" s="234"/>
      <c r="H138" s="234"/>
      <c r="I138" s="234"/>
      <c r="J138" s="234"/>
      <c r="K138" s="234"/>
    </row>
    <row r="139" spans="1:11" ht="15.75" x14ac:dyDescent="0.25">
      <c r="A139" s="215" t="s">
        <v>253</v>
      </c>
      <c r="B139" s="195" t="s">
        <v>254</v>
      </c>
      <c r="C139" s="195"/>
      <c r="D139" s="234">
        <f t="shared" si="65"/>
        <v>105.45573250542657</v>
      </c>
      <c r="E139" s="234">
        <f t="shared" ref="E139:H139" si="66">SUM(E135:E138)</f>
        <v>0</v>
      </c>
      <c r="F139" s="234">
        <f t="shared" si="66"/>
        <v>0</v>
      </c>
      <c r="G139" s="234">
        <f t="shared" si="66"/>
        <v>0</v>
      </c>
      <c r="H139" s="234">
        <f t="shared" si="66"/>
        <v>0</v>
      </c>
      <c r="I139" s="234">
        <f>SUM(I135:I138)</f>
        <v>1.3686033367303037</v>
      </c>
      <c r="J139" s="234">
        <f t="shared" ref="J139" si="67">SUM(J135:J138)</f>
        <v>34.774758567644071</v>
      </c>
      <c r="K139" s="234">
        <f t="shared" ref="K139" si="68">SUM(K135:K138)</f>
        <v>69.312370601052194</v>
      </c>
    </row>
    <row r="140" spans="1:11" ht="15.75" x14ac:dyDescent="0.25">
      <c r="A140" s="215"/>
      <c r="B140" s="195"/>
      <c r="C140" s="195"/>
      <c r="D140" s="234"/>
      <c r="E140" s="234"/>
      <c r="F140" s="234"/>
      <c r="G140" s="234"/>
      <c r="H140" s="234"/>
      <c r="I140" s="234"/>
      <c r="J140" s="234"/>
      <c r="K140" s="234"/>
    </row>
    <row r="141" spans="1:11" ht="15.75" x14ac:dyDescent="0.25">
      <c r="A141" s="213" t="s">
        <v>255</v>
      </c>
      <c r="B141" s="214" t="s">
        <v>256</v>
      </c>
      <c r="C141" s="195"/>
      <c r="D141" s="235">
        <f t="shared" ref="D141" si="69">SUM(E141:K141)</f>
        <v>662.94205870665689</v>
      </c>
      <c r="E141" s="235">
        <f t="shared" ref="E141:H141" si="70">+E139+E132</f>
        <v>0</v>
      </c>
      <c r="F141" s="235">
        <f t="shared" si="70"/>
        <v>149.52819753795757</v>
      </c>
      <c r="G141" s="235">
        <f t="shared" si="70"/>
        <v>149.52819753795757</v>
      </c>
      <c r="H141" s="235">
        <f t="shared" si="70"/>
        <v>80.750537185921189</v>
      </c>
      <c r="I141" s="235">
        <f>+I139+I132</f>
        <v>86.8086033367303</v>
      </c>
      <c r="J141" s="235">
        <f t="shared" ref="J141:K141" si="71">+J139+J132</f>
        <v>73.667485840371342</v>
      </c>
      <c r="K141" s="235">
        <f t="shared" si="71"/>
        <v>122.65903726771887</v>
      </c>
    </row>
    <row r="142" spans="1:11" ht="15.75" x14ac:dyDescent="0.25">
      <c r="A142" s="215"/>
      <c r="B142" s="195"/>
      <c r="C142" s="195"/>
      <c r="D142" s="234"/>
      <c r="E142" s="235"/>
      <c r="F142" s="235"/>
      <c r="G142" s="235"/>
      <c r="H142" s="235"/>
      <c r="I142" s="235"/>
      <c r="J142" s="235"/>
      <c r="K142" s="235"/>
    </row>
    <row r="143" spans="1:11" ht="15.75" x14ac:dyDescent="0.25">
      <c r="A143" s="213" t="s">
        <v>257</v>
      </c>
      <c r="B143" s="214" t="s">
        <v>258</v>
      </c>
      <c r="C143" s="195"/>
      <c r="D143" s="235">
        <f t="shared" ref="D143" si="72">SUM(E143:K143)</f>
        <v>0</v>
      </c>
      <c r="E143" s="235"/>
      <c r="F143" s="235"/>
      <c r="G143" s="235"/>
      <c r="H143" s="235"/>
      <c r="I143" s="235"/>
      <c r="J143" s="235"/>
      <c r="K143" s="235"/>
    </row>
    <row r="144" spans="1:11" ht="15.75" x14ac:dyDescent="0.25">
      <c r="A144" s="213"/>
      <c r="B144" s="195"/>
      <c r="C144" s="195"/>
      <c r="D144" s="234"/>
      <c r="E144" s="235"/>
      <c r="F144" s="235"/>
      <c r="G144" s="235"/>
      <c r="H144" s="235"/>
      <c r="I144" s="235"/>
      <c r="J144" s="235"/>
      <c r="K144" s="235"/>
    </row>
    <row r="145" spans="1:15" ht="16.5" thickBot="1" x14ac:dyDescent="0.3">
      <c r="A145" s="228" t="s">
        <v>259</v>
      </c>
      <c r="B145" s="220" t="s">
        <v>260</v>
      </c>
      <c r="C145" s="221"/>
      <c r="D145" s="236">
        <f t="shared" ref="D145" si="73">SUM(E145:K145)</f>
        <v>662.94205870665689</v>
      </c>
      <c r="E145" s="236">
        <f t="shared" ref="E145:H145" si="74">+E143+E141</f>
        <v>0</v>
      </c>
      <c r="F145" s="236">
        <f t="shared" si="74"/>
        <v>149.52819753795757</v>
      </c>
      <c r="G145" s="236">
        <f t="shared" si="74"/>
        <v>149.52819753795757</v>
      </c>
      <c r="H145" s="236">
        <f t="shared" si="74"/>
        <v>80.750537185921189</v>
      </c>
      <c r="I145" s="236">
        <f>+I143+I141</f>
        <v>86.8086033367303</v>
      </c>
      <c r="J145" s="236">
        <f t="shared" ref="J145:K145" si="75">+J143+J141</f>
        <v>73.667485840371342</v>
      </c>
      <c r="K145" s="236">
        <f t="shared" si="75"/>
        <v>122.65903726771887</v>
      </c>
    </row>
    <row r="146" spans="1:15" ht="15.75" x14ac:dyDescent="0.25">
      <c r="A146" s="195" t="s">
        <v>1175</v>
      </c>
    </row>
    <row r="147" spans="1:15" ht="15.75" x14ac:dyDescent="0.25">
      <c r="A147" s="195" t="s">
        <v>484</v>
      </c>
    </row>
    <row r="149" spans="1:15" ht="15.75" x14ac:dyDescent="0.25">
      <c r="A149" s="214" t="s">
        <v>267</v>
      </c>
    </row>
    <row r="150" spans="1:15" ht="15.75" x14ac:dyDescent="0.25">
      <c r="A150" s="214" t="s">
        <v>266</v>
      </c>
      <c r="C150" s="195"/>
      <c r="D150" s="195"/>
      <c r="E150" s="195"/>
      <c r="F150" s="195"/>
      <c r="G150" s="195"/>
      <c r="H150" s="195"/>
      <c r="I150" s="195"/>
    </row>
    <row r="151" spans="1:15" ht="15.75" x14ac:dyDescent="0.25">
      <c r="A151" s="214" t="s">
        <v>270</v>
      </c>
      <c r="C151" s="195"/>
      <c r="D151" s="195"/>
      <c r="E151" s="195"/>
      <c r="F151" s="195"/>
      <c r="G151" s="195"/>
      <c r="H151" s="195"/>
      <c r="I151" s="195"/>
    </row>
    <row r="152" spans="1:15" ht="15.75" x14ac:dyDescent="0.25">
      <c r="A152" s="225"/>
      <c r="B152" s="1190" t="s">
        <v>1138</v>
      </c>
      <c r="C152" s="227"/>
      <c r="D152" s="1189" t="s">
        <v>132</v>
      </c>
      <c r="E152" s="1189"/>
      <c r="F152" s="1189"/>
      <c r="G152" s="1189"/>
      <c r="H152" s="1189"/>
      <c r="I152" s="1189"/>
      <c r="J152" s="1189"/>
      <c r="K152" s="1189"/>
      <c r="L152" s="195"/>
      <c r="M152" s="195"/>
      <c r="N152" s="195"/>
      <c r="O152" s="195"/>
    </row>
    <row r="153" spans="1:15" ht="15.75" x14ac:dyDescent="0.25">
      <c r="A153" s="224"/>
      <c r="B153" s="1191"/>
      <c r="C153" s="224"/>
      <c r="D153" s="230" t="s">
        <v>292</v>
      </c>
      <c r="E153" s="230">
        <f>+E104</f>
        <v>2011</v>
      </c>
      <c r="F153" s="230">
        <f t="shared" ref="F153:H153" si="76">+F104</f>
        <v>2012</v>
      </c>
      <c r="G153" s="230">
        <f t="shared" si="76"/>
        <v>2013</v>
      </c>
      <c r="H153" s="230">
        <f t="shared" si="76"/>
        <v>2014</v>
      </c>
      <c r="I153" s="230">
        <v>2015</v>
      </c>
      <c r="J153" s="230">
        <v>2030</v>
      </c>
      <c r="K153" s="230">
        <v>2045</v>
      </c>
      <c r="L153" s="195"/>
      <c r="M153" s="195"/>
      <c r="N153" s="195"/>
      <c r="O153" s="195"/>
    </row>
    <row r="154" spans="1:15" ht="15.75" x14ac:dyDescent="0.25">
      <c r="A154" s="213" t="s">
        <v>206</v>
      </c>
      <c r="B154" s="214" t="s">
        <v>207</v>
      </c>
      <c r="C154" s="195"/>
      <c r="D154" s="195"/>
      <c r="E154" s="195"/>
      <c r="F154" s="195"/>
      <c r="G154" s="195"/>
      <c r="H154" s="195"/>
      <c r="I154" s="195"/>
      <c r="J154" s="195"/>
      <c r="K154" s="195"/>
    </row>
    <row r="155" spans="1:15" ht="15.75" x14ac:dyDescent="0.25">
      <c r="A155" s="215" t="s">
        <v>208</v>
      </c>
      <c r="B155" s="195" t="s">
        <v>209</v>
      </c>
      <c r="C155" s="234">
        <f>+'Orç Variant JOINV'!E81+'Orç Variant SFCO'!E80+'Orç Variant JarSul'!E28</f>
        <v>94.867945706243773</v>
      </c>
      <c r="D155" s="234">
        <f>SUM(E155:K155)</f>
        <v>94.867945706243773</v>
      </c>
      <c r="E155" s="234">
        <f>'Orç Variant SFCO'!F80+'Orç Variant JOINV'!F81+'Orç Variant JarSul'!F28</f>
        <v>15.69354422946372</v>
      </c>
      <c r="F155" s="234">
        <f>'Orç Variant SFCO'!G80+'Orç Variant JOINV'!G81+'Orç Variant JarSul'!G28</f>
        <v>37.947178282497511</v>
      </c>
      <c r="G155" s="234">
        <f>'Orç Variant SFCO'!H80+'Orç Variant JOINV'!H81+'Orç Variant JarSul'!H28</f>
        <v>30.100406167765652</v>
      </c>
      <c r="H155" s="234">
        <f>'Orç Variant SFCO'!I80+'Orç Variant JOINV'!I81+'Orç Variant JarSul'!I28</f>
        <v>11.126817026516896</v>
      </c>
      <c r="I155" s="234">
        <f>+'Orç Variant JOINV'!J81+'Orç Variant SFCO'!J80+'Orç Variant JarSul'!J28</f>
        <v>0</v>
      </c>
      <c r="J155" s="234">
        <f>+'Orç Variant JOINV'!K81+'Orç Variant SFCO'!K80</f>
        <v>0</v>
      </c>
      <c r="K155" s="234">
        <f>+'Orç Variant JOINV'!L81+'Orç Variant SFCO'!L80</f>
        <v>0</v>
      </c>
    </row>
    <row r="156" spans="1:15" ht="15.75" x14ac:dyDescent="0.25">
      <c r="A156" s="215" t="s">
        <v>210</v>
      </c>
      <c r="B156" s="195" t="s">
        <v>211</v>
      </c>
      <c r="C156" s="234">
        <f>+'Orç Variant JOINV'!E82+'Orç Variant SFCO'!E81+'Orç Variant JarSul'!E29</f>
        <v>31.235292928891973</v>
      </c>
      <c r="D156" s="234">
        <f t="shared" ref="D156:D163" si="77">SUM(E156:K156)</f>
        <v>31.23529292889198</v>
      </c>
      <c r="E156" s="234">
        <f>'Orç Variant SFCO'!F81+'Orç Variant JOINV'!F82+'Orç Variant JarSul'!F29</f>
        <v>3.9295265459039537</v>
      </c>
      <c r="F156" s="234">
        <f>'Orç Variant SFCO'!G81+'Orç Variant JOINV'!G82+'Orç Variant JarSul'!G29</f>
        <v>12.494117171556791</v>
      </c>
      <c r="G156" s="234">
        <f>'Orç Variant SFCO'!H81+'Orç Variant JOINV'!H82+'Orç Variant JarSul'!H29</f>
        <v>10.529353898604814</v>
      </c>
      <c r="H156" s="234">
        <f>'Orç Variant SFCO'!I81+'Orç Variant JOINV'!I82+'Orç Variant JarSul'!I29</f>
        <v>4.2822953128264185</v>
      </c>
      <c r="I156" s="234">
        <f>+'Orç Variant JOINV'!J82+'Orç Variant SFCO'!J81+'Orç Variant JarSul'!J29</f>
        <v>0</v>
      </c>
      <c r="J156" s="234">
        <f>+'Orç Variant JOINV'!K82+'Orç Variant SFCO'!K81</f>
        <v>0</v>
      </c>
      <c r="K156" s="234">
        <f>+'Orç Variant JOINV'!L82+'Orç Variant SFCO'!L81</f>
        <v>0</v>
      </c>
    </row>
    <row r="157" spans="1:15" ht="15.75" x14ac:dyDescent="0.25">
      <c r="A157" s="215" t="s">
        <v>212</v>
      </c>
      <c r="B157" s="195" t="s">
        <v>973</v>
      </c>
      <c r="C157" s="234">
        <f>+'Orç Variant JOINV'!E83+'Orç Variant SFCO'!E82+'Orç Variant JarSul'!E30+'Custo km Troca Trilho'!F61</f>
        <v>154.55722596025308</v>
      </c>
      <c r="D157" s="234">
        <f t="shared" si="77"/>
        <v>154.55722596025308</v>
      </c>
      <c r="E157" s="234">
        <f>'Orç Variant SFCO'!F82+'Orç Variant JOINV'!F83+'Orç Variant JarSul'!F30+'Custo km Troca Trilho'!F68</f>
        <v>7.7205119167197669</v>
      </c>
      <c r="F157" s="234">
        <f>'Orç Variant SFCO'!G82+'Orç Variant JOINV'!G83+'Orç Variant JarSul'!G30+'Custo km Troca Trilho'!G68</f>
        <v>48.723732996459447</v>
      </c>
      <c r="G157" s="234">
        <f>'Orç Variant SFCO'!H82+'Orç Variant JOINV'!H83+'Orç Variant JarSul'!H30+'Custo km Troca Trilho'!H68</f>
        <v>44.86347703809956</v>
      </c>
      <c r="H157" s="234">
        <f>'Orç Variant SFCO'!I82+'Orç Variant JOINV'!I83+'Orç Variant JarSul'!I30+'Custo km Troca Trilho'!I68</f>
        <v>29.305166815437413</v>
      </c>
      <c r="I157" s="234">
        <f>'Orç Variant SFCO'!J82+'Orç Variant JOINV'!J83+'Orç Variant JarSul'!J30+'Custo km Troca Trilho'!J68</f>
        <v>23.944337193536889</v>
      </c>
      <c r="J157" s="234">
        <f>'Orç Variant SFCO'!K82+'Orç Variant JOINV'!K83+'Orç Variant JarSul'!K30+'Custo km Troca Trilho'!K68</f>
        <v>0</v>
      </c>
      <c r="K157" s="234">
        <f>+'Orç Variant JOINV'!L83+'Orç Variant SFCO'!L82+'Custo km Troca Trilho'!L68</f>
        <v>0</v>
      </c>
    </row>
    <row r="158" spans="1:15" ht="15.75" x14ac:dyDescent="0.25">
      <c r="A158" s="215" t="s">
        <v>214</v>
      </c>
      <c r="B158" s="195" t="s">
        <v>215</v>
      </c>
      <c r="C158" s="234">
        <f>'Orç Licen1 '!I59</f>
        <v>8.0840692640692673</v>
      </c>
      <c r="D158" s="234">
        <f>SUM(E158:K158)</f>
        <v>8.0840692640692655</v>
      </c>
      <c r="E158" s="234">
        <f>+'Orç Licen1 '!J59</f>
        <v>0</v>
      </c>
      <c r="F158" s="234">
        <f>+'Orç Licen1 '!K59</f>
        <v>1.2793362193362197</v>
      </c>
      <c r="G158" s="234">
        <f>+'Orç Licen1 '!L59</f>
        <v>1.2793362193362197</v>
      </c>
      <c r="H158" s="234">
        <f>+'Orç Licen1 '!M59</f>
        <v>3.6078210678210683</v>
      </c>
      <c r="I158" s="234">
        <f>+'Orç Licen1 '!N59</f>
        <v>0</v>
      </c>
      <c r="J158" s="234">
        <f>SUM('Orç Licen1 '!N59:AC59)</f>
        <v>0.82181818181818189</v>
      </c>
      <c r="K158" s="234">
        <f>SUM('Orç Licen1 '!AD58:AR58)</f>
        <v>1.0957575757575759</v>
      </c>
    </row>
    <row r="159" spans="1:15" ht="15.75" x14ac:dyDescent="0.25">
      <c r="A159" s="215" t="s">
        <v>216</v>
      </c>
      <c r="B159" s="195" t="s">
        <v>217</v>
      </c>
      <c r="C159" s="234">
        <f>+'Orç P Vias'!E459</f>
        <v>1.6288796557456373</v>
      </c>
      <c r="D159" s="234">
        <f t="shared" si="77"/>
        <v>1.6288796557456378</v>
      </c>
      <c r="E159" s="234">
        <f>+'Orç P Vias'!F459</f>
        <v>0</v>
      </c>
      <c r="F159" s="234">
        <f>+'Orç P Vias'!G459</f>
        <v>0.54295988524854588</v>
      </c>
      <c r="G159" s="234">
        <f>+'Orç P Vias'!H459</f>
        <v>0.54295988524854588</v>
      </c>
      <c r="H159" s="234">
        <f>+'Orç P Vias'!I459</f>
        <v>0.54295988524854588</v>
      </c>
      <c r="I159" s="234">
        <f>+'Orç P Vias'!J459</f>
        <v>0</v>
      </c>
      <c r="J159" s="234"/>
      <c r="K159" s="234"/>
    </row>
    <row r="160" spans="1:15" ht="15.75" x14ac:dyDescent="0.25">
      <c r="A160" s="215" t="s">
        <v>218</v>
      </c>
      <c r="B160" s="195" t="s">
        <v>219</v>
      </c>
      <c r="C160" s="234">
        <f>+'Orç Term Exis'!K44</f>
        <v>19.976825966691777</v>
      </c>
      <c r="D160" s="234">
        <f t="shared" si="77"/>
        <v>19.976825966691777</v>
      </c>
      <c r="E160" s="234">
        <f>+'Orç Term Exis'!F132</f>
        <v>0</v>
      </c>
      <c r="F160" s="234">
        <f>+'Orç Term Exis'!G132</f>
        <v>6.6589419888972596</v>
      </c>
      <c r="G160" s="234">
        <f>+'Orç Term Exis'!H132</f>
        <v>6.6589419888972596</v>
      </c>
      <c r="H160" s="234">
        <f>+'Orç Term Exis'!I132</f>
        <v>6.6589419888972596</v>
      </c>
      <c r="I160" s="234">
        <f>+'Orç Term Exis'!J132</f>
        <v>0</v>
      </c>
      <c r="J160" s="234"/>
      <c r="K160" s="234"/>
    </row>
    <row r="161" spans="1:11" ht="15.75" x14ac:dyDescent="0.25">
      <c r="A161" s="215" t="s">
        <v>220</v>
      </c>
      <c r="B161" s="195" t="s">
        <v>221</v>
      </c>
      <c r="C161" s="195"/>
      <c r="D161" s="234">
        <f t="shared" si="77"/>
        <v>0</v>
      </c>
      <c r="E161" s="234"/>
      <c r="F161" s="234"/>
      <c r="G161" s="234"/>
      <c r="H161" s="234"/>
      <c r="I161" s="234"/>
      <c r="J161" s="234"/>
      <c r="K161" s="234"/>
    </row>
    <row r="162" spans="1:11" ht="15.75" x14ac:dyDescent="0.25">
      <c r="A162" s="215" t="s">
        <v>222</v>
      </c>
      <c r="B162" s="195" t="s">
        <v>223</v>
      </c>
      <c r="C162" s="195"/>
      <c r="D162" s="234">
        <f t="shared" si="77"/>
        <v>0</v>
      </c>
      <c r="E162" s="234"/>
      <c r="F162" s="234"/>
      <c r="G162" s="234"/>
      <c r="H162" s="234"/>
      <c r="I162" s="234"/>
      <c r="J162" s="234"/>
      <c r="K162" s="234"/>
    </row>
    <row r="163" spans="1:11" ht="15.75" x14ac:dyDescent="0.25">
      <c r="A163" s="215" t="s">
        <v>224</v>
      </c>
      <c r="B163" s="195" t="s">
        <v>225</v>
      </c>
      <c r="C163" s="195">
        <f>SUM(C155:C162)</f>
        <v>310.35023948189553</v>
      </c>
      <c r="D163" s="234">
        <f t="shared" si="77"/>
        <v>310.35023948189553</v>
      </c>
      <c r="E163" s="234">
        <f t="shared" ref="E163:H163" si="78">SUM(E155:E162)</f>
        <v>27.343582692087438</v>
      </c>
      <c r="F163" s="234">
        <f t="shared" si="78"/>
        <v>107.64626654399576</v>
      </c>
      <c r="G163" s="234">
        <f t="shared" si="78"/>
        <v>93.974475197952046</v>
      </c>
      <c r="H163" s="234">
        <f t="shared" si="78"/>
        <v>55.524002096747601</v>
      </c>
      <c r="I163" s="234">
        <f>SUM(I155:I162)</f>
        <v>23.944337193536889</v>
      </c>
      <c r="J163" s="234">
        <f t="shared" ref="J163" si="79">SUM(J155:J162)</f>
        <v>0.82181818181818189</v>
      </c>
      <c r="K163" s="234">
        <f t="shared" ref="K163" si="80">SUM(K155:K162)</f>
        <v>1.0957575757575759</v>
      </c>
    </row>
    <row r="164" spans="1:11" ht="15.75" x14ac:dyDescent="0.25">
      <c r="A164" s="215"/>
      <c r="B164" s="195" t="s">
        <v>226</v>
      </c>
      <c r="C164" s="195"/>
      <c r="D164" s="234"/>
      <c r="E164" s="234"/>
      <c r="F164" s="234"/>
      <c r="G164" s="234"/>
      <c r="H164" s="234"/>
      <c r="I164" s="234"/>
      <c r="J164" s="234"/>
      <c r="K164" s="234"/>
    </row>
    <row r="165" spans="1:11" ht="15.75" x14ac:dyDescent="0.25">
      <c r="A165" s="213" t="s">
        <v>227</v>
      </c>
      <c r="B165" s="214" t="s">
        <v>228</v>
      </c>
      <c r="C165" s="195">
        <f>'TRECHO SFCO EBLEY'!G15+'TRECHO SFCO EBLEY'!G38+'TRECHO SFCO EBLEY'!J60+'TRECHO SFCO EBLEY'!F79+'TRECHO SFCO EBLEY'!J90+'TRECHO SFCO EBLEY'!E120+'TRECHO SFCO EBLEY'!F164</f>
        <v>310.35023948189547</v>
      </c>
      <c r="D165" s="234"/>
      <c r="E165" s="234"/>
      <c r="F165" s="234"/>
      <c r="G165" s="234"/>
      <c r="H165" s="234"/>
      <c r="I165" s="234"/>
      <c r="J165" s="234"/>
      <c r="K165" s="234"/>
    </row>
    <row r="166" spans="1:11" ht="15.75" x14ac:dyDescent="0.25">
      <c r="A166" s="215" t="s">
        <v>229</v>
      </c>
      <c r="B166" s="195" t="s">
        <v>296</v>
      </c>
      <c r="C166" s="579"/>
      <c r="D166" s="234">
        <f t="shared" ref="D166:D168" si="81">SUM(E166:K166)</f>
        <v>79.7</v>
      </c>
      <c r="E166" s="234"/>
      <c r="F166" s="234"/>
      <c r="G166" s="234"/>
      <c r="H166" s="234"/>
      <c r="I166" s="234">
        <f>+' Inv Frotas'!E108</f>
        <v>44.2</v>
      </c>
      <c r="J166" s="234">
        <f>+' Inv Frotas'!F108</f>
        <v>14.7</v>
      </c>
      <c r="K166" s="234">
        <f>+' Inv Frotas'!G108</f>
        <v>20.8</v>
      </c>
    </row>
    <row r="167" spans="1:11" ht="15.75" x14ac:dyDescent="0.25">
      <c r="A167" s="215" t="s">
        <v>297</v>
      </c>
      <c r="B167" s="195" t="s">
        <v>233</v>
      </c>
      <c r="C167" s="579"/>
      <c r="D167" s="234">
        <f t="shared" si="81"/>
        <v>0</v>
      </c>
      <c r="E167" s="234"/>
      <c r="F167" s="234"/>
      <c r="G167" s="234"/>
      <c r="H167" s="234"/>
      <c r="I167" s="234"/>
      <c r="J167" s="234"/>
      <c r="K167" s="234"/>
    </row>
    <row r="168" spans="1:11" ht="15.75" x14ac:dyDescent="0.25">
      <c r="A168" s="215" t="s">
        <v>231</v>
      </c>
      <c r="B168" s="195" t="s">
        <v>298</v>
      </c>
      <c r="C168" s="195"/>
      <c r="D168" s="234">
        <f t="shared" si="81"/>
        <v>79.7</v>
      </c>
      <c r="E168" s="234">
        <f t="shared" ref="E168:H168" si="82">SUM(E166:E167)</f>
        <v>0</v>
      </c>
      <c r="F168" s="234">
        <f t="shared" si="82"/>
        <v>0</v>
      </c>
      <c r="G168" s="234">
        <f t="shared" si="82"/>
        <v>0</v>
      </c>
      <c r="H168" s="234">
        <f t="shared" si="82"/>
        <v>0</v>
      </c>
      <c r="I168" s="234">
        <f>SUM(I166:I167)</f>
        <v>44.2</v>
      </c>
      <c r="J168" s="234">
        <f>SUM(J166:J167)</f>
        <v>14.7</v>
      </c>
      <c r="K168" s="234">
        <f>SUM(K166:K167)</f>
        <v>20.8</v>
      </c>
    </row>
    <row r="169" spans="1:11" ht="15.75" x14ac:dyDescent="0.25">
      <c r="A169" s="215"/>
      <c r="B169" s="195"/>
      <c r="C169" s="195"/>
      <c r="D169" s="234"/>
      <c r="E169" s="234"/>
      <c r="F169" s="234"/>
      <c r="G169" s="234"/>
      <c r="H169" s="234"/>
      <c r="I169" s="234"/>
      <c r="J169" s="234"/>
      <c r="K169" s="234"/>
    </row>
    <row r="170" spans="1:11" ht="15.75" x14ac:dyDescent="0.25">
      <c r="A170" s="213" t="s">
        <v>234</v>
      </c>
      <c r="B170" s="214" t="s">
        <v>235</v>
      </c>
      <c r="C170" s="195"/>
      <c r="D170" s="234"/>
      <c r="E170" s="234"/>
      <c r="F170" s="234"/>
      <c r="G170" s="234"/>
      <c r="H170" s="234"/>
      <c r="I170" s="234"/>
      <c r="J170" s="234"/>
      <c r="K170" s="234"/>
    </row>
    <row r="171" spans="1:11" ht="15.75" x14ac:dyDescent="0.25">
      <c r="A171" s="215" t="s">
        <v>236</v>
      </c>
      <c r="B171" s="195" t="s">
        <v>230</v>
      </c>
      <c r="C171" s="234"/>
      <c r="D171" s="234">
        <f t="shared" ref="D171:D173" si="83">SUM(E171:K171)</f>
        <v>34.92</v>
      </c>
      <c r="E171" s="234"/>
      <c r="F171" s="234"/>
      <c r="G171" s="234"/>
      <c r="H171" s="234"/>
      <c r="I171" s="234">
        <f>+' Inv Frotas'!E109</f>
        <v>13.08</v>
      </c>
      <c r="J171" s="234">
        <f>+' Inv Frotas'!F109</f>
        <v>10.92</v>
      </c>
      <c r="K171" s="234">
        <f>+' Inv Frotas'!G109</f>
        <v>10.92</v>
      </c>
    </row>
    <row r="172" spans="1:11" ht="15.75" x14ac:dyDescent="0.25">
      <c r="A172" s="215" t="s">
        <v>237</v>
      </c>
      <c r="B172" s="195" t="s">
        <v>233</v>
      </c>
      <c r="C172" s="195"/>
      <c r="D172" s="234">
        <f t="shared" si="83"/>
        <v>0</v>
      </c>
      <c r="E172" s="234"/>
      <c r="F172" s="234"/>
      <c r="G172" s="234"/>
      <c r="H172" s="234"/>
      <c r="I172" s="234"/>
      <c r="J172" s="234"/>
      <c r="K172" s="234"/>
    </row>
    <row r="173" spans="1:11" ht="15.75" x14ac:dyDescent="0.25">
      <c r="A173" s="215" t="s">
        <v>263</v>
      </c>
      <c r="B173" s="195" t="s">
        <v>300</v>
      </c>
      <c r="C173" s="195"/>
      <c r="D173" s="234">
        <f t="shared" si="83"/>
        <v>34.92</v>
      </c>
      <c r="E173" s="234">
        <f t="shared" ref="E173:H173" si="84">SUM(E171:E172)</f>
        <v>0</v>
      </c>
      <c r="F173" s="234">
        <f t="shared" si="84"/>
        <v>0</v>
      </c>
      <c r="G173" s="234">
        <f t="shared" si="84"/>
        <v>0</v>
      </c>
      <c r="H173" s="234">
        <f t="shared" si="84"/>
        <v>0</v>
      </c>
      <c r="I173" s="234">
        <f>SUM(I171:I172)</f>
        <v>13.08</v>
      </c>
      <c r="J173" s="234">
        <f t="shared" ref="J173" si="85">SUM(J171:J172)</f>
        <v>10.92</v>
      </c>
      <c r="K173" s="234">
        <f t="shared" ref="K173" si="86">SUM(K171:K172)</f>
        <v>10.92</v>
      </c>
    </row>
    <row r="174" spans="1:11" ht="15.75" x14ac:dyDescent="0.25">
      <c r="A174" s="215"/>
      <c r="B174" s="195"/>
      <c r="C174" s="195"/>
      <c r="D174" s="234"/>
      <c r="E174" s="234"/>
      <c r="F174" s="234"/>
      <c r="G174" s="234"/>
      <c r="H174" s="234"/>
      <c r="I174" s="234"/>
      <c r="J174" s="234"/>
      <c r="K174" s="234"/>
    </row>
    <row r="175" spans="1:11" ht="15.75" x14ac:dyDescent="0.25">
      <c r="A175" s="213" t="s">
        <v>238</v>
      </c>
      <c r="B175" s="214" t="s">
        <v>28</v>
      </c>
      <c r="C175" s="195"/>
      <c r="D175" s="234"/>
      <c r="E175" s="234"/>
      <c r="F175" s="234"/>
      <c r="G175" s="234"/>
      <c r="H175" s="234"/>
      <c r="I175" s="234"/>
      <c r="J175" s="234"/>
      <c r="K175" s="234"/>
    </row>
    <row r="176" spans="1:11" ht="15.75" x14ac:dyDescent="0.25">
      <c r="A176" s="215" t="s">
        <v>239</v>
      </c>
      <c r="B176" s="195" t="s">
        <v>240</v>
      </c>
      <c r="C176" s="195"/>
      <c r="D176" s="234">
        <f t="shared" ref="D176:D181" si="87">SUM(E176:K176)</f>
        <v>0</v>
      </c>
      <c r="E176" s="234"/>
      <c r="F176" s="234"/>
      <c r="G176" s="234"/>
      <c r="H176" s="234"/>
      <c r="I176" s="234"/>
      <c r="J176" s="234"/>
      <c r="K176" s="234"/>
    </row>
    <row r="177" spans="1:11" ht="15.75" x14ac:dyDescent="0.25">
      <c r="A177" s="215" t="s">
        <v>265</v>
      </c>
      <c r="B177" s="195" t="s">
        <v>299</v>
      </c>
      <c r="C177" s="195"/>
      <c r="D177" s="234">
        <f t="shared" si="87"/>
        <v>0</v>
      </c>
      <c r="E177" s="234">
        <f t="shared" ref="E177:H177" si="88">+E176</f>
        <v>0</v>
      </c>
      <c r="F177" s="234">
        <f t="shared" si="88"/>
        <v>0</v>
      </c>
      <c r="G177" s="234">
        <f t="shared" si="88"/>
        <v>0</v>
      </c>
      <c r="H177" s="234">
        <f t="shared" si="88"/>
        <v>0</v>
      </c>
      <c r="I177" s="234">
        <f>+I176</f>
        <v>0</v>
      </c>
      <c r="J177" s="234">
        <f t="shared" ref="J177" si="89">+J176</f>
        <v>0</v>
      </c>
      <c r="K177" s="234">
        <f t="shared" ref="K177" si="90">+K176</f>
        <v>0</v>
      </c>
    </row>
    <row r="178" spans="1:11" ht="15.75" x14ac:dyDescent="0.25">
      <c r="A178" s="215"/>
      <c r="B178" s="195"/>
      <c r="C178" s="195"/>
      <c r="D178" s="234"/>
      <c r="E178" s="234"/>
      <c r="F178" s="234"/>
      <c r="G178" s="234"/>
      <c r="H178" s="234"/>
      <c r="I178" s="234"/>
      <c r="J178" s="234"/>
      <c r="K178" s="234"/>
    </row>
    <row r="179" spans="1:11" ht="31.5" x14ac:dyDescent="0.25">
      <c r="A179" s="213" t="s">
        <v>241</v>
      </c>
      <c r="B179" s="216" t="s">
        <v>242</v>
      </c>
      <c r="C179" s="195"/>
      <c r="D179" s="235">
        <f t="shared" si="87"/>
        <v>9.2441557906578211</v>
      </c>
      <c r="E179" s="235">
        <f>'Orç Variant JOINV'!F105+'Orç Variant SFCO'!F104+'Orç Variant JarSul'!F52</f>
        <v>1.6206681201387443</v>
      </c>
      <c r="F179" s="235">
        <f>'Orç Variant JOINV'!G105+'Orç Variant SFCO'!G104+'Orç Variant JarSul'!G52</f>
        <v>3.6976623162631279</v>
      </c>
      <c r="G179" s="235">
        <f>'Orç Variant JOINV'!H105+'Orç Variant SFCO'!H104+'Orç Variant JarSul'!H52</f>
        <v>2.8873282561937561</v>
      </c>
      <c r="H179" s="235">
        <f>'Orç Variant JOINV'!I105+'Orç Variant SFCO'!I104+'Orç Variant JarSul'!I52</f>
        <v>1.0384970980621919</v>
      </c>
      <c r="I179" s="235">
        <f>'Orç Variant JOINV'!J105+'Orç Variant SFCO'!J104+'Orç Variant JarSul'!J52</f>
        <v>0</v>
      </c>
      <c r="J179" s="235">
        <f>'Orç Variant JOINV'!K105+'Orç Variant SFCO'!K104+'Orç Variant JarSul'!K52</f>
        <v>0</v>
      </c>
      <c r="K179" s="235">
        <f>'Orç Variant JOINV'!L105+'Orç Variant SFCO'!L104</f>
        <v>0</v>
      </c>
    </row>
    <row r="180" spans="1:11" ht="15.75" x14ac:dyDescent="0.25">
      <c r="A180" s="213"/>
      <c r="B180" s="195"/>
      <c r="C180" s="195"/>
      <c r="D180" s="235"/>
      <c r="E180" s="235"/>
      <c r="F180" s="235"/>
      <c r="G180" s="235"/>
      <c r="H180" s="235"/>
      <c r="I180" s="235"/>
      <c r="J180" s="235"/>
      <c r="K180" s="235"/>
    </row>
    <row r="181" spans="1:11" ht="31.5" x14ac:dyDescent="0.25">
      <c r="A181" s="213" t="s">
        <v>243</v>
      </c>
      <c r="B181" s="217" t="s">
        <v>302</v>
      </c>
      <c r="C181" s="234"/>
      <c r="D181" s="235">
        <f t="shared" si="87"/>
        <v>434.2143952725533</v>
      </c>
      <c r="E181" s="235">
        <f>+E177+E173+E168+E163+E179</f>
        <v>28.964250812226183</v>
      </c>
      <c r="F181" s="235">
        <f t="shared" ref="F181:K181" si="91">+F177+F173+F168+F163+F179</f>
        <v>111.3439288602589</v>
      </c>
      <c r="G181" s="235">
        <f t="shared" si="91"/>
        <v>96.8618034541458</v>
      </c>
      <c r="H181" s="235">
        <f t="shared" si="91"/>
        <v>56.562499194809796</v>
      </c>
      <c r="I181" s="235">
        <f t="shared" si="91"/>
        <v>81.224337193536883</v>
      </c>
      <c r="J181" s="235">
        <f t="shared" si="91"/>
        <v>26.441818181818178</v>
      </c>
      <c r="K181" s="235">
        <f t="shared" si="91"/>
        <v>32.815757575757573</v>
      </c>
    </row>
    <row r="182" spans="1:11" ht="15.75" x14ac:dyDescent="0.25">
      <c r="A182" s="215"/>
      <c r="B182" s="195"/>
      <c r="C182" s="195"/>
      <c r="D182" s="234"/>
      <c r="E182" s="234"/>
      <c r="F182" s="234"/>
      <c r="G182" s="234"/>
      <c r="H182" s="234"/>
      <c r="I182" s="234"/>
      <c r="J182" s="234"/>
      <c r="K182" s="234"/>
    </row>
    <row r="183" spans="1:11" ht="15.75" x14ac:dyDescent="0.25">
      <c r="A183" s="213" t="s">
        <v>244</v>
      </c>
      <c r="B183" s="214" t="s">
        <v>245</v>
      </c>
      <c r="C183" s="195"/>
      <c r="D183" s="234"/>
      <c r="E183" s="234"/>
      <c r="F183" s="234"/>
      <c r="G183" s="234"/>
      <c r="H183" s="234"/>
      <c r="I183" s="234"/>
      <c r="J183" s="234"/>
      <c r="K183" s="234"/>
    </row>
    <row r="184" spans="1:11" ht="15.75" x14ac:dyDescent="0.25">
      <c r="A184" s="215" t="s">
        <v>246</v>
      </c>
      <c r="B184" s="195" t="s">
        <v>482</v>
      </c>
      <c r="C184" s="244">
        <f>+'Inv Repo Via'!C68/1000000</f>
        <v>42.113457197555974</v>
      </c>
      <c r="D184" s="234">
        <f t="shared" ref="D184:D188" si="92">SUM(E184:K184)</f>
        <v>42.113457197555974</v>
      </c>
      <c r="E184" s="234"/>
      <c r="F184" s="234"/>
      <c r="G184" s="234"/>
      <c r="H184" s="234"/>
      <c r="I184" s="234">
        <f>'Inv Repo Via'!D68/1000000</f>
        <v>0.85403665097930359</v>
      </c>
      <c r="J184" s="234">
        <f>SUM('Inv Repo Via'!E68:S68)/1000000</f>
        <v>16.294380473267946</v>
      </c>
      <c r="K184" s="234">
        <f>SUM('Inv Repo Via'!T68:AH68)/1000000</f>
        <v>24.965040073308725</v>
      </c>
    </row>
    <row r="185" spans="1:11" ht="15.75" x14ac:dyDescent="0.25">
      <c r="A185" s="215" t="s">
        <v>247</v>
      </c>
      <c r="B185" s="195" t="s">
        <v>248</v>
      </c>
      <c r="C185" s="195">
        <f>+'Res Frotas'!D37</f>
        <v>0</v>
      </c>
      <c r="D185" s="234">
        <f t="shared" si="92"/>
        <v>0</v>
      </c>
      <c r="E185" s="234">
        <f>+'Res Frotas'!E37</f>
        <v>0</v>
      </c>
      <c r="F185" s="234">
        <f>+'Res Frotas'!F37</f>
        <v>0</v>
      </c>
      <c r="G185" s="234">
        <f>+'Res Frotas'!G37</f>
        <v>0</v>
      </c>
      <c r="H185" s="234">
        <f>+'Res Frotas'!H37</f>
        <v>0</v>
      </c>
      <c r="I185" s="234">
        <f>+'Res Frotas'!I37</f>
        <v>0</v>
      </c>
      <c r="J185" s="234">
        <f>SUM('Res Frotas'!J37:X37)</f>
        <v>0</v>
      </c>
      <c r="K185" s="234">
        <f>SUM('Res Frotas'!Y37:AM37)</f>
        <v>0</v>
      </c>
    </row>
    <row r="186" spans="1:11" ht="15.75" x14ac:dyDescent="0.25">
      <c r="A186" s="215" t="s">
        <v>249</v>
      </c>
      <c r="B186" s="195" t="s">
        <v>250</v>
      </c>
      <c r="C186" s="195">
        <f>+'Res Frotas'!D38</f>
        <v>14.04</v>
      </c>
      <c r="D186" s="234">
        <f t="shared" si="92"/>
        <v>14.04</v>
      </c>
      <c r="E186" s="234">
        <f>+'Res Frotas'!E38</f>
        <v>0</v>
      </c>
      <c r="F186" s="234">
        <f>+'Res Frotas'!F38</f>
        <v>0</v>
      </c>
      <c r="G186" s="234">
        <f>+'Res Frotas'!G38</f>
        <v>0</v>
      </c>
      <c r="H186" s="234">
        <f>+'Res Frotas'!H38</f>
        <v>0</v>
      </c>
      <c r="I186" s="234">
        <f>+'Res Frotas'!I38</f>
        <v>0</v>
      </c>
      <c r="J186" s="234">
        <f>SUM('Res Frotas'!J38:X38)</f>
        <v>1.4039999999999999</v>
      </c>
      <c r="K186" s="234">
        <f>SUM('Res Frotas'!Y38:AM38)</f>
        <v>12.635999999999999</v>
      </c>
    </row>
    <row r="187" spans="1:11" ht="15.75" x14ac:dyDescent="0.25">
      <c r="A187" s="215" t="s">
        <v>251</v>
      </c>
      <c r="B187" s="195" t="s">
        <v>252</v>
      </c>
      <c r="C187" s="195"/>
      <c r="D187" s="234">
        <f t="shared" si="92"/>
        <v>0</v>
      </c>
      <c r="E187" s="234"/>
      <c r="F187" s="234"/>
      <c r="G187" s="234"/>
      <c r="H187" s="234"/>
      <c r="I187" s="234"/>
      <c r="J187" s="234"/>
      <c r="K187" s="234"/>
    </row>
    <row r="188" spans="1:11" ht="15.75" x14ac:dyDescent="0.25">
      <c r="A188" s="215" t="s">
        <v>253</v>
      </c>
      <c r="B188" s="195" t="s">
        <v>254</v>
      </c>
      <c r="C188" s="244">
        <f>SUM(C184:C187)</f>
        <v>56.153457197555973</v>
      </c>
      <c r="D188" s="234">
        <f t="shared" si="92"/>
        <v>56.153457197555973</v>
      </c>
      <c r="E188" s="234"/>
      <c r="F188" s="234"/>
      <c r="G188" s="234"/>
      <c r="H188" s="234"/>
      <c r="I188" s="234">
        <f>SUM(I184:I187)</f>
        <v>0.85403665097930359</v>
      </c>
      <c r="J188" s="234">
        <f t="shared" ref="J188" si="93">SUM(J184:J187)</f>
        <v>17.698380473267946</v>
      </c>
      <c r="K188" s="234">
        <f t="shared" ref="K188" si="94">SUM(K184:K187)</f>
        <v>37.601040073308724</v>
      </c>
    </row>
    <row r="189" spans="1:11" ht="15.75" x14ac:dyDescent="0.25">
      <c r="A189" s="215"/>
      <c r="B189" s="195"/>
      <c r="C189" s="195"/>
      <c r="D189" s="234"/>
      <c r="E189" s="234"/>
      <c r="F189" s="234"/>
      <c r="G189" s="234"/>
      <c r="H189" s="234"/>
      <c r="I189" s="234"/>
      <c r="J189" s="234"/>
      <c r="K189" s="234"/>
    </row>
    <row r="190" spans="1:11" ht="15.75" x14ac:dyDescent="0.25">
      <c r="A190" s="213" t="s">
        <v>255</v>
      </c>
      <c r="B190" s="214" t="s">
        <v>256</v>
      </c>
      <c r="C190" s="195"/>
      <c r="D190" s="235">
        <f t="shared" ref="D190" si="95">SUM(E190:K190)</f>
        <v>490.36785247010926</v>
      </c>
      <c r="E190" s="235">
        <f t="shared" ref="E190:H190" si="96">+E188+E181</f>
        <v>28.964250812226183</v>
      </c>
      <c r="F190" s="235">
        <f t="shared" si="96"/>
        <v>111.3439288602589</v>
      </c>
      <c r="G190" s="235">
        <f t="shared" si="96"/>
        <v>96.8618034541458</v>
      </c>
      <c r="H190" s="235">
        <f t="shared" si="96"/>
        <v>56.562499194809796</v>
      </c>
      <c r="I190" s="235">
        <f>+I188+I181</f>
        <v>82.078373844516193</v>
      </c>
      <c r="J190" s="235">
        <f t="shared" ref="J190:K190" si="97">+J188+J181</f>
        <v>44.140198655086124</v>
      </c>
      <c r="K190" s="235">
        <f t="shared" si="97"/>
        <v>70.416797649066297</v>
      </c>
    </row>
    <row r="191" spans="1:11" ht="15.75" x14ac:dyDescent="0.25">
      <c r="A191" s="215"/>
      <c r="B191" s="195"/>
      <c r="C191" s="195"/>
      <c r="D191" s="234"/>
      <c r="E191" s="235"/>
      <c r="F191" s="235"/>
      <c r="G191" s="235"/>
      <c r="H191" s="235"/>
      <c r="I191" s="235"/>
      <c r="J191" s="235"/>
      <c r="K191" s="235"/>
    </row>
    <row r="192" spans="1:11" ht="15.75" x14ac:dyDescent="0.25">
      <c r="A192" s="213" t="s">
        <v>257</v>
      </c>
      <c r="B192" s="214" t="s">
        <v>258</v>
      </c>
      <c r="C192" s="195"/>
      <c r="D192" s="235">
        <f t="shared" ref="D192" si="98">SUM(E192:K192)</f>
        <v>0</v>
      </c>
      <c r="E192" s="235"/>
      <c r="F192" s="235"/>
      <c r="G192" s="235"/>
      <c r="H192" s="235"/>
      <c r="I192" s="235"/>
      <c r="J192" s="235"/>
      <c r="K192" s="235"/>
    </row>
    <row r="193" spans="1:15" ht="15.75" x14ac:dyDescent="0.25">
      <c r="A193" s="213"/>
      <c r="B193" s="195"/>
      <c r="C193" s="195"/>
      <c r="D193" s="234"/>
      <c r="E193" s="235"/>
      <c r="F193" s="235"/>
      <c r="G193" s="235"/>
      <c r="H193" s="235"/>
      <c r="I193" s="235"/>
      <c r="J193" s="235"/>
      <c r="K193" s="235"/>
    </row>
    <row r="194" spans="1:15" ht="16.5" thickBot="1" x14ac:dyDescent="0.3">
      <c r="A194" s="228" t="s">
        <v>259</v>
      </c>
      <c r="B194" s="220" t="s">
        <v>260</v>
      </c>
      <c r="C194" s="221"/>
      <c r="D194" s="236">
        <f t="shared" ref="D194" si="99">SUM(E194:K194)</f>
        <v>490.36785247010926</v>
      </c>
      <c r="E194" s="236">
        <f t="shared" ref="E194:H194" si="100">+E192+E190</f>
        <v>28.964250812226183</v>
      </c>
      <c r="F194" s="236">
        <f t="shared" si="100"/>
        <v>111.3439288602589</v>
      </c>
      <c r="G194" s="236">
        <f t="shared" si="100"/>
        <v>96.8618034541458</v>
      </c>
      <c r="H194" s="236">
        <f t="shared" si="100"/>
        <v>56.562499194809796</v>
      </c>
      <c r="I194" s="236">
        <f>+I192+I190</f>
        <v>82.078373844516193</v>
      </c>
      <c r="J194" s="236">
        <f t="shared" ref="J194:K194" si="101">+J192+J190</f>
        <v>44.140198655086124</v>
      </c>
      <c r="K194" s="236">
        <f t="shared" si="101"/>
        <v>70.416797649066297</v>
      </c>
    </row>
    <row r="195" spans="1:15" ht="15.75" x14ac:dyDescent="0.25">
      <c r="A195" s="195" t="s">
        <v>1175</v>
      </c>
    </row>
    <row r="196" spans="1:15" ht="15.75" x14ac:dyDescent="0.25">
      <c r="A196" s="195" t="s">
        <v>484</v>
      </c>
      <c r="D196" s="237">
        <f>+D163+D168+D173+D177+D179</f>
        <v>434.21439527255336</v>
      </c>
    </row>
    <row r="197" spans="1:15" x14ac:dyDescent="0.25">
      <c r="D197" s="237">
        <f>+D188</f>
        <v>56.153457197555973</v>
      </c>
    </row>
    <row r="198" spans="1:15" ht="15.75" x14ac:dyDescent="0.25">
      <c r="A198" s="214" t="s">
        <v>267</v>
      </c>
      <c r="D198" s="237">
        <f>+D196+D197</f>
        <v>490.36785247010931</v>
      </c>
    </row>
    <row r="199" spans="1:15" ht="15.75" x14ac:dyDescent="0.25">
      <c r="A199" s="214" t="s">
        <v>266</v>
      </c>
      <c r="C199" s="195"/>
      <c r="D199" s="195"/>
      <c r="E199" s="195"/>
      <c r="F199" s="195"/>
      <c r="G199" s="195"/>
      <c r="H199" s="195"/>
      <c r="I199" s="195"/>
    </row>
    <row r="200" spans="1:15" ht="15.75" x14ac:dyDescent="0.25">
      <c r="A200" s="214" t="s">
        <v>274</v>
      </c>
      <c r="C200" s="195"/>
      <c r="D200" s="195"/>
      <c r="E200" s="195"/>
      <c r="F200" s="195"/>
      <c r="G200" s="195"/>
      <c r="H200" s="195"/>
      <c r="I200" s="195"/>
    </row>
    <row r="201" spans="1:15" ht="15.75" x14ac:dyDescent="0.25">
      <c r="A201" s="225"/>
      <c r="B201" s="1190" t="s">
        <v>1138</v>
      </c>
      <c r="C201" s="227"/>
      <c r="D201" s="1189" t="s">
        <v>132</v>
      </c>
      <c r="E201" s="1189"/>
      <c r="F201" s="1189"/>
      <c r="G201" s="1189"/>
      <c r="H201" s="1189"/>
      <c r="I201" s="1189"/>
      <c r="J201" s="1189"/>
      <c r="K201" s="1189"/>
      <c r="L201" s="195"/>
      <c r="M201" s="195"/>
      <c r="N201" s="195"/>
      <c r="O201" s="195"/>
    </row>
    <row r="202" spans="1:15" ht="15.75" x14ac:dyDescent="0.25">
      <c r="A202" s="224"/>
      <c r="B202" s="1191"/>
      <c r="C202" s="224"/>
      <c r="D202" s="230" t="s">
        <v>292</v>
      </c>
      <c r="E202" s="230">
        <f>+E153</f>
        <v>2011</v>
      </c>
      <c r="F202" s="230">
        <f t="shared" ref="F202:H202" si="102">+F153</f>
        <v>2012</v>
      </c>
      <c r="G202" s="230">
        <f t="shared" si="102"/>
        <v>2013</v>
      </c>
      <c r="H202" s="230">
        <f t="shared" si="102"/>
        <v>2014</v>
      </c>
      <c r="I202" s="230">
        <v>2015</v>
      </c>
      <c r="J202" s="230">
        <v>2030</v>
      </c>
      <c r="K202" s="230">
        <v>2045</v>
      </c>
      <c r="L202" s="195"/>
      <c r="M202" s="195"/>
      <c r="N202" s="195"/>
      <c r="O202" s="195"/>
    </row>
    <row r="203" spans="1:15" ht="15.75" x14ac:dyDescent="0.25">
      <c r="A203" s="213" t="s">
        <v>206</v>
      </c>
      <c r="B203" s="214" t="s">
        <v>207</v>
      </c>
      <c r="C203" s="195"/>
      <c r="D203" s="195"/>
      <c r="E203" s="195"/>
      <c r="F203" s="195"/>
      <c r="G203" s="195"/>
      <c r="H203" s="195"/>
      <c r="I203" s="195"/>
    </row>
    <row r="204" spans="1:15" ht="15.75" x14ac:dyDescent="0.25">
      <c r="A204" s="215" t="s">
        <v>208</v>
      </c>
      <c r="B204" s="195" t="s">
        <v>209</v>
      </c>
      <c r="C204" s="195"/>
      <c r="D204" s="234">
        <f>SUM(E204:K204)</f>
        <v>406.29599570624373</v>
      </c>
      <c r="E204" s="511">
        <f>+E8+E57+E106+E155</f>
        <v>15.69354422946372</v>
      </c>
      <c r="F204" s="511">
        <f t="shared" ref="F204:I204" si="103">+F8+F57+F106+F155</f>
        <v>162.51839828249751</v>
      </c>
      <c r="G204" s="511">
        <f t="shared" si="103"/>
        <v>154.67162616776565</v>
      </c>
      <c r="H204" s="511">
        <f t="shared" si="103"/>
        <v>73.412427026516895</v>
      </c>
      <c r="I204" s="511">
        <f t="shared" si="103"/>
        <v>0</v>
      </c>
      <c r="J204" s="511">
        <f t="shared" ref="J204:K204" si="104">-J8+J57+J106+J155</f>
        <v>0</v>
      </c>
      <c r="K204" s="511">
        <f t="shared" si="104"/>
        <v>0</v>
      </c>
    </row>
    <row r="205" spans="1:15" ht="15.75" x14ac:dyDescent="0.25">
      <c r="A205" s="215" t="s">
        <v>210</v>
      </c>
      <c r="B205" s="195" t="s">
        <v>211</v>
      </c>
      <c r="C205" s="195"/>
      <c r="D205" s="234">
        <f t="shared" ref="D205:D206" si="105">SUM(E205:K205)</f>
        <v>594.66159292889199</v>
      </c>
      <c r="E205" s="511">
        <f t="shared" ref="E205:I205" si="106">+E9+E58+E107+E156</f>
        <v>3.9295265459039537</v>
      </c>
      <c r="F205" s="511">
        <f t="shared" si="106"/>
        <v>237.86463717155678</v>
      </c>
      <c r="G205" s="511">
        <f t="shared" si="106"/>
        <v>235.89987389860482</v>
      </c>
      <c r="H205" s="511">
        <f t="shared" si="106"/>
        <v>116.96755531282642</v>
      </c>
      <c r="I205" s="511">
        <f t="shared" si="106"/>
        <v>0</v>
      </c>
      <c r="J205" s="511">
        <f t="shared" ref="J205:K205" si="107">-J9+J58+J107+J156</f>
        <v>0</v>
      </c>
      <c r="K205" s="511">
        <f t="shared" si="107"/>
        <v>0</v>
      </c>
    </row>
    <row r="206" spans="1:15" ht="15.75" x14ac:dyDescent="0.25">
      <c r="A206" s="215" t="s">
        <v>212</v>
      </c>
      <c r="B206" s="195" t="s">
        <v>973</v>
      </c>
      <c r="C206" s="195"/>
      <c r="D206" s="234">
        <f t="shared" si="105"/>
        <v>350.01347406025309</v>
      </c>
      <c r="E206" s="511">
        <f t="shared" ref="E206:I206" si="108">+E10+E59+E108+E157</f>
        <v>7.7205119167197669</v>
      </c>
      <c r="F206" s="511">
        <f t="shared" si="108"/>
        <v>126.90623223645945</v>
      </c>
      <c r="G206" s="511">
        <f t="shared" si="108"/>
        <v>123.04597627809956</v>
      </c>
      <c r="H206" s="511">
        <f t="shared" si="108"/>
        <v>68.396416435437416</v>
      </c>
      <c r="I206" s="511">
        <f t="shared" si="108"/>
        <v>23.944337193536889</v>
      </c>
      <c r="J206" s="511">
        <f t="shared" ref="J206:K206" si="109">-J10+J59+J108+J157</f>
        <v>0</v>
      </c>
      <c r="K206" s="511">
        <f t="shared" si="109"/>
        <v>0</v>
      </c>
    </row>
    <row r="207" spans="1:15" ht="15.75" x14ac:dyDescent="0.25">
      <c r="A207" s="215" t="s">
        <v>214</v>
      </c>
      <c r="B207" s="195" t="s">
        <v>215</v>
      </c>
      <c r="C207" s="195"/>
      <c r="D207" s="234">
        <f t="shared" ref="D207:D212" si="110">SUM(E207:K207)</f>
        <v>39.722636796536804</v>
      </c>
      <c r="E207" s="511">
        <f>+E11+E60+E109+E158</f>
        <v>0</v>
      </c>
      <c r="F207" s="511">
        <f>+F11+F60+F109+F158</f>
        <v>7.6707779220779244</v>
      </c>
      <c r="G207" s="511">
        <f t="shared" ref="G207:K207" si="111">+G11+G60+G109+G158</f>
        <v>7.6707779220779244</v>
      </c>
      <c r="H207" s="511">
        <f t="shared" si="111"/>
        <v>14.930171861471862</v>
      </c>
      <c r="I207" s="511">
        <f t="shared" si="111"/>
        <v>0</v>
      </c>
      <c r="J207" s="511">
        <f t="shared" si="111"/>
        <v>4.1090909090909093</v>
      </c>
      <c r="K207" s="511">
        <f t="shared" si="111"/>
        <v>5.3418181818181818</v>
      </c>
    </row>
    <row r="208" spans="1:15" ht="15.75" x14ac:dyDescent="0.25">
      <c r="A208" s="215" t="s">
        <v>216</v>
      </c>
      <c r="B208" s="195" t="s">
        <v>217</v>
      </c>
      <c r="C208" s="195"/>
      <c r="D208" s="234">
        <f t="shared" si="110"/>
        <v>15.521379104551308</v>
      </c>
      <c r="E208" s="511">
        <f t="shared" ref="E208:I208" si="112">+E12+E61+E110+E159</f>
        <v>0</v>
      </c>
      <c r="F208" s="511">
        <f t="shared" si="112"/>
        <v>5.1737930348504362</v>
      </c>
      <c r="G208" s="511">
        <f t="shared" si="112"/>
        <v>5.1737930348504362</v>
      </c>
      <c r="H208" s="511">
        <f t="shared" si="112"/>
        <v>5.1737930348504362</v>
      </c>
      <c r="I208" s="511">
        <f t="shared" si="112"/>
        <v>0</v>
      </c>
      <c r="J208" s="511">
        <f t="shared" ref="J208:K208" si="113">-J12+J61+J110+J159</f>
        <v>0</v>
      </c>
      <c r="K208" s="511">
        <f t="shared" si="113"/>
        <v>0</v>
      </c>
    </row>
    <row r="209" spans="1:11" ht="15.75" x14ac:dyDescent="0.25">
      <c r="A209" s="215" t="s">
        <v>218</v>
      </c>
      <c r="B209" s="195" t="s">
        <v>219</v>
      </c>
      <c r="C209" s="195"/>
      <c r="D209" s="234">
        <f t="shared" si="110"/>
        <v>95.274093071914649</v>
      </c>
      <c r="E209" s="511">
        <f t="shared" ref="E209:I209" si="114">+E13+E62+E111+E160</f>
        <v>0</v>
      </c>
      <c r="F209" s="511">
        <f t="shared" si="114"/>
        <v>31.758031023971547</v>
      </c>
      <c r="G209" s="511">
        <f t="shared" si="114"/>
        <v>31.758031023971547</v>
      </c>
      <c r="H209" s="511">
        <f t="shared" si="114"/>
        <v>31.758031023971547</v>
      </c>
      <c r="I209" s="511">
        <f t="shared" si="114"/>
        <v>0</v>
      </c>
      <c r="J209" s="234">
        <f t="shared" ref="I209:K212" si="115">+J13+J62+J111+J160</f>
        <v>0</v>
      </c>
      <c r="K209" s="234">
        <f t="shared" si="115"/>
        <v>0</v>
      </c>
    </row>
    <row r="210" spans="1:11" ht="15.75" x14ac:dyDescent="0.25">
      <c r="A210" s="215" t="s">
        <v>220</v>
      </c>
      <c r="B210" s="195" t="s">
        <v>221</v>
      </c>
      <c r="C210" s="195"/>
      <c r="D210" s="234">
        <f t="shared" si="110"/>
        <v>0</v>
      </c>
      <c r="E210" s="511">
        <f t="shared" ref="E210:I210" si="116">+E14+E63+E112+E161</f>
        <v>0</v>
      </c>
      <c r="F210" s="511">
        <f t="shared" si="116"/>
        <v>0</v>
      </c>
      <c r="G210" s="511">
        <f t="shared" si="116"/>
        <v>0</v>
      </c>
      <c r="H210" s="511">
        <f t="shared" si="116"/>
        <v>0</v>
      </c>
      <c r="I210" s="511">
        <f t="shared" si="116"/>
        <v>0</v>
      </c>
      <c r="J210" s="234">
        <f t="shared" si="115"/>
        <v>0</v>
      </c>
      <c r="K210" s="234">
        <f t="shared" si="115"/>
        <v>0</v>
      </c>
    </row>
    <row r="211" spans="1:11" ht="15.75" x14ac:dyDescent="0.25">
      <c r="A211" s="215" t="s">
        <v>222</v>
      </c>
      <c r="B211" s="195" t="s">
        <v>223</v>
      </c>
      <c r="C211" s="195"/>
      <c r="D211" s="234">
        <f t="shared" si="110"/>
        <v>0</v>
      </c>
      <c r="E211" s="511">
        <f t="shared" ref="E211:I211" si="117">+E15+E64+E113+E162</f>
        <v>0</v>
      </c>
      <c r="F211" s="511">
        <f t="shared" si="117"/>
        <v>0</v>
      </c>
      <c r="G211" s="511">
        <f t="shared" si="117"/>
        <v>0</v>
      </c>
      <c r="H211" s="511">
        <f t="shared" si="117"/>
        <v>0</v>
      </c>
      <c r="I211" s="511">
        <f t="shared" si="117"/>
        <v>0</v>
      </c>
      <c r="J211" s="234">
        <f t="shared" si="115"/>
        <v>0</v>
      </c>
      <c r="K211" s="234">
        <f t="shared" si="115"/>
        <v>0</v>
      </c>
    </row>
    <row r="212" spans="1:11" ht="15.75" x14ac:dyDescent="0.25">
      <c r="A212" s="215" t="s">
        <v>224</v>
      </c>
      <c r="B212" s="195" t="s">
        <v>225</v>
      </c>
      <c r="C212" s="195"/>
      <c r="D212" s="244">
        <f t="shared" si="110"/>
        <v>1501.4891716683915</v>
      </c>
      <c r="E212" s="234">
        <f t="shared" ref="E212:H212" si="118">+E16+E65+E114+E163</f>
        <v>27.343582692087438</v>
      </c>
      <c r="F212" s="234">
        <f t="shared" si="118"/>
        <v>571.8918696714137</v>
      </c>
      <c r="G212" s="234">
        <f t="shared" si="118"/>
        <v>558.22007832536997</v>
      </c>
      <c r="H212" s="234">
        <f t="shared" si="118"/>
        <v>310.63839469507462</v>
      </c>
      <c r="I212" s="234">
        <f t="shared" si="115"/>
        <v>23.944337193536889</v>
      </c>
      <c r="J212" s="234">
        <f t="shared" si="115"/>
        <v>4.1090909090909093</v>
      </c>
      <c r="K212" s="234">
        <f t="shared" si="115"/>
        <v>5.3418181818181818</v>
      </c>
    </row>
    <row r="213" spans="1:11" ht="15.75" x14ac:dyDescent="0.25">
      <c r="A213" s="215"/>
      <c r="B213" s="195" t="s">
        <v>226</v>
      </c>
      <c r="C213" s="195"/>
      <c r="D213" s="234"/>
      <c r="E213" s="234"/>
      <c r="F213" s="234"/>
      <c r="G213" s="234"/>
      <c r="H213" s="234"/>
      <c r="I213" s="234"/>
      <c r="J213" s="234"/>
      <c r="K213" s="234"/>
    </row>
    <row r="214" spans="1:11" ht="15.75" x14ac:dyDescent="0.25">
      <c r="A214" s="213" t="s">
        <v>227</v>
      </c>
      <c r="B214" s="214" t="s">
        <v>228</v>
      </c>
      <c r="C214" s="195"/>
      <c r="D214" s="234"/>
      <c r="E214" s="234"/>
      <c r="F214" s="234"/>
      <c r="G214" s="234"/>
      <c r="H214" s="234"/>
      <c r="I214" s="234"/>
      <c r="J214" s="234"/>
      <c r="K214" s="234"/>
    </row>
    <row r="215" spans="1:11" ht="15.75" x14ac:dyDescent="0.25">
      <c r="A215" s="215" t="s">
        <v>229</v>
      </c>
      <c r="B215" s="195" t="s">
        <v>296</v>
      </c>
      <c r="C215" s="195"/>
      <c r="D215" s="234">
        <f t="shared" ref="D215:D217" si="119">SUM(E215:K215)</f>
        <v>312.70000000000005</v>
      </c>
      <c r="E215" s="234">
        <f t="shared" ref="E215:H215" si="120">+E19+E68+E117+E166</f>
        <v>0</v>
      </c>
      <c r="F215" s="234">
        <f t="shared" si="120"/>
        <v>0</v>
      </c>
      <c r="G215" s="234">
        <f t="shared" si="120"/>
        <v>0</v>
      </c>
      <c r="H215" s="234">
        <f t="shared" si="120"/>
        <v>0</v>
      </c>
      <c r="I215" s="234">
        <f t="shared" ref="I215:K217" si="121">+I19+I68+I117+I166</f>
        <v>137.80000000000001</v>
      </c>
      <c r="J215" s="234">
        <f t="shared" si="121"/>
        <v>68.3</v>
      </c>
      <c r="K215" s="234">
        <f t="shared" si="121"/>
        <v>106.6</v>
      </c>
    </row>
    <row r="216" spans="1:11" ht="15.75" x14ac:dyDescent="0.25">
      <c r="A216" s="215" t="s">
        <v>297</v>
      </c>
      <c r="B216" s="195" t="s">
        <v>233</v>
      </c>
      <c r="C216" s="195"/>
      <c r="D216" s="234">
        <f t="shared" si="119"/>
        <v>0</v>
      </c>
      <c r="E216" s="234">
        <f t="shared" ref="E216:H216" si="122">+E20+E69+E118+E167</f>
        <v>0</v>
      </c>
      <c r="F216" s="234">
        <f t="shared" si="122"/>
        <v>0</v>
      </c>
      <c r="G216" s="234">
        <f t="shared" si="122"/>
        <v>0</v>
      </c>
      <c r="H216" s="234">
        <f t="shared" si="122"/>
        <v>0</v>
      </c>
      <c r="I216" s="234">
        <f t="shared" si="121"/>
        <v>0</v>
      </c>
      <c r="J216" s="234">
        <f t="shared" si="121"/>
        <v>0</v>
      </c>
      <c r="K216" s="234">
        <f t="shared" si="121"/>
        <v>0</v>
      </c>
    </row>
    <row r="217" spans="1:11" ht="15.75" x14ac:dyDescent="0.25">
      <c r="A217" s="215" t="s">
        <v>231</v>
      </c>
      <c r="B217" s="195" t="s">
        <v>298</v>
      </c>
      <c r="C217" s="195"/>
      <c r="D217" s="234">
        <f t="shared" si="119"/>
        <v>312.70000000000005</v>
      </c>
      <c r="E217" s="234">
        <f t="shared" ref="E217:H217" si="123">+E21+E70+E119+E168</f>
        <v>0</v>
      </c>
      <c r="F217" s="234">
        <f t="shared" si="123"/>
        <v>0</v>
      </c>
      <c r="G217" s="234">
        <f t="shared" si="123"/>
        <v>0</v>
      </c>
      <c r="H217" s="234">
        <f t="shared" si="123"/>
        <v>0</v>
      </c>
      <c r="I217" s="234">
        <f t="shared" si="121"/>
        <v>137.80000000000001</v>
      </c>
      <c r="J217" s="234">
        <f t="shared" si="121"/>
        <v>68.3</v>
      </c>
      <c r="K217" s="234">
        <f t="shared" si="121"/>
        <v>106.6</v>
      </c>
    </row>
    <row r="218" spans="1:11" ht="15.75" x14ac:dyDescent="0.25">
      <c r="A218" s="215"/>
      <c r="B218" s="195"/>
      <c r="C218" s="195"/>
      <c r="D218" s="234"/>
      <c r="E218" s="234"/>
      <c r="F218" s="234"/>
      <c r="G218" s="234"/>
      <c r="H218" s="234"/>
      <c r="I218" s="234"/>
      <c r="J218" s="234"/>
      <c r="K218" s="234"/>
    </row>
    <row r="219" spans="1:11" ht="15.75" x14ac:dyDescent="0.25">
      <c r="A219" s="213" t="s">
        <v>234</v>
      </c>
      <c r="B219" s="214" t="s">
        <v>235</v>
      </c>
      <c r="C219" s="195"/>
      <c r="D219" s="234"/>
      <c r="E219" s="234"/>
      <c r="F219" s="234"/>
      <c r="G219" s="234"/>
      <c r="H219" s="234"/>
      <c r="I219" s="234"/>
      <c r="J219" s="234"/>
      <c r="K219" s="234"/>
    </row>
    <row r="220" spans="1:11" ht="15.75" x14ac:dyDescent="0.25">
      <c r="A220" s="215" t="s">
        <v>236</v>
      </c>
      <c r="B220" s="195" t="s">
        <v>230</v>
      </c>
      <c r="C220" s="195"/>
      <c r="D220" s="234">
        <f t="shared" ref="D220:D222" si="124">SUM(E220:K220)</f>
        <v>224.28</v>
      </c>
      <c r="E220" s="234">
        <f t="shared" ref="E220:H220" si="125">+E24+E73+E122+E171</f>
        <v>0</v>
      </c>
      <c r="F220" s="234">
        <f t="shared" si="125"/>
        <v>0</v>
      </c>
      <c r="G220" s="234">
        <f t="shared" si="125"/>
        <v>0</v>
      </c>
      <c r="H220" s="234">
        <f t="shared" si="125"/>
        <v>0</v>
      </c>
      <c r="I220" s="234">
        <f>+I24+I73+I122+I171</f>
        <v>89.52</v>
      </c>
      <c r="J220" s="234">
        <f t="shared" ref="I220:K222" si="126">+J24+J73+J122+J171</f>
        <v>61.320000000000007</v>
      </c>
      <c r="K220" s="234">
        <f t="shared" si="126"/>
        <v>73.44</v>
      </c>
    </row>
    <row r="221" spans="1:11" ht="15.75" x14ac:dyDescent="0.25">
      <c r="A221" s="215" t="s">
        <v>237</v>
      </c>
      <c r="B221" s="195" t="s">
        <v>233</v>
      </c>
      <c r="C221" s="195"/>
      <c r="D221" s="234">
        <f t="shared" si="124"/>
        <v>0</v>
      </c>
      <c r="E221" s="234">
        <f t="shared" ref="E221:H221" si="127">+E25+E74+E123+E172</f>
        <v>0</v>
      </c>
      <c r="F221" s="234">
        <f t="shared" si="127"/>
        <v>0</v>
      </c>
      <c r="G221" s="234">
        <f t="shared" si="127"/>
        <v>0</v>
      </c>
      <c r="H221" s="234">
        <f t="shared" si="127"/>
        <v>0</v>
      </c>
      <c r="I221" s="234">
        <f t="shared" si="126"/>
        <v>0</v>
      </c>
      <c r="J221" s="234">
        <f t="shared" si="126"/>
        <v>0</v>
      </c>
      <c r="K221" s="234">
        <f t="shared" si="126"/>
        <v>0</v>
      </c>
    </row>
    <row r="222" spans="1:11" ht="15.75" x14ac:dyDescent="0.25">
      <c r="A222" s="215" t="s">
        <v>263</v>
      </c>
      <c r="B222" s="195" t="s">
        <v>300</v>
      </c>
      <c r="C222" s="195"/>
      <c r="D222" s="234">
        <f t="shared" si="124"/>
        <v>224.28</v>
      </c>
      <c r="E222" s="234">
        <f t="shared" ref="E222:H222" si="128">+E26+E75+E124+E173</f>
        <v>0</v>
      </c>
      <c r="F222" s="234">
        <f t="shared" si="128"/>
        <v>0</v>
      </c>
      <c r="G222" s="234">
        <f t="shared" si="128"/>
        <v>0</v>
      </c>
      <c r="H222" s="234">
        <f t="shared" si="128"/>
        <v>0</v>
      </c>
      <c r="I222" s="234">
        <f t="shared" si="126"/>
        <v>89.52</v>
      </c>
      <c r="J222" s="234">
        <f t="shared" si="126"/>
        <v>61.320000000000007</v>
      </c>
      <c r="K222" s="234">
        <f t="shared" si="126"/>
        <v>73.44</v>
      </c>
    </row>
    <row r="223" spans="1:11" ht="15.75" x14ac:dyDescent="0.25">
      <c r="A223" s="215"/>
      <c r="B223" s="195"/>
      <c r="C223" s="195"/>
      <c r="D223" s="234"/>
      <c r="E223" s="234"/>
      <c r="F223" s="234"/>
      <c r="G223" s="234"/>
      <c r="H223" s="234"/>
      <c r="I223" s="234"/>
      <c r="J223" s="234"/>
      <c r="K223" s="234"/>
    </row>
    <row r="224" spans="1:11" ht="15.75" x14ac:dyDescent="0.25">
      <c r="A224" s="213" t="s">
        <v>238</v>
      </c>
      <c r="B224" s="214" t="s">
        <v>28</v>
      </c>
      <c r="C224" s="195"/>
      <c r="D224" s="234"/>
      <c r="E224" s="234"/>
      <c r="F224" s="234"/>
      <c r="G224" s="234"/>
      <c r="H224" s="234"/>
      <c r="I224" s="234"/>
      <c r="J224" s="234"/>
      <c r="K224" s="234"/>
    </row>
    <row r="225" spans="1:11" ht="15.75" x14ac:dyDescent="0.25">
      <c r="A225" s="215" t="s">
        <v>239</v>
      </c>
      <c r="B225" s="195" t="s">
        <v>240</v>
      </c>
      <c r="C225" s="195"/>
      <c r="D225" s="234">
        <f t="shared" ref="D225:D230" si="129">SUM(E225:K225)</f>
        <v>0</v>
      </c>
      <c r="E225" s="234">
        <f t="shared" ref="E225:H225" si="130">+E29+E78+E127+E176</f>
        <v>0</v>
      </c>
      <c r="F225" s="234">
        <f t="shared" si="130"/>
        <v>0</v>
      </c>
      <c r="G225" s="234">
        <f t="shared" si="130"/>
        <v>0</v>
      </c>
      <c r="H225" s="234">
        <f t="shared" si="130"/>
        <v>0</v>
      </c>
      <c r="I225" s="234">
        <f t="shared" ref="I225:K226" si="131">+I29+I78+I127+I176</f>
        <v>0</v>
      </c>
      <c r="J225" s="234">
        <f t="shared" si="131"/>
        <v>0</v>
      </c>
      <c r="K225" s="234">
        <f t="shared" si="131"/>
        <v>0</v>
      </c>
    </row>
    <row r="226" spans="1:11" ht="15.75" x14ac:dyDescent="0.25">
      <c r="A226" s="215" t="s">
        <v>265</v>
      </c>
      <c r="B226" s="195" t="s">
        <v>299</v>
      </c>
      <c r="C226" s="195"/>
      <c r="D226" s="234">
        <f t="shared" si="129"/>
        <v>0</v>
      </c>
      <c r="E226" s="234">
        <f t="shared" ref="E226:K228" si="132">+E30+E79+E128+E177</f>
        <v>0</v>
      </c>
      <c r="F226" s="234">
        <f t="shared" si="132"/>
        <v>0</v>
      </c>
      <c r="G226" s="234">
        <f t="shared" si="132"/>
        <v>0</v>
      </c>
      <c r="H226" s="234">
        <f t="shared" si="132"/>
        <v>0</v>
      </c>
      <c r="I226" s="234">
        <f t="shared" si="131"/>
        <v>0</v>
      </c>
      <c r="J226" s="234">
        <f t="shared" si="131"/>
        <v>0</v>
      </c>
      <c r="K226" s="234">
        <f t="shared" si="131"/>
        <v>0</v>
      </c>
    </row>
    <row r="227" spans="1:11" ht="15.75" x14ac:dyDescent="0.25">
      <c r="A227" s="215"/>
      <c r="B227" s="195"/>
      <c r="C227" s="195"/>
      <c r="D227" s="234"/>
      <c r="E227" s="234"/>
      <c r="F227" s="234"/>
      <c r="G227" s="234"/>
      <c r="H227" s="234"/>
      <c r="I227" s="234"/>
      <c r="J227" s="234"/>
      <c r="K227" s="234"/>
    </row>
    <row r="228" spans="1:11" ht="31.5" x14ac:dyDescent="0.25">
      <c r="A228" s="213" t="s">
        <v>241</v>
      </c>
      <c r="B228" s="216" t="s">
        <v>242</v>
      </c>
      <c r="C228" s="195"/>
      <c r="D228" s="235">
        <f t="shared" si="129"/>
        <v>62.759685695657829</v>
      </c>
      <c r="E228" s="235">
        <f t="shared" si="132"/>
        <v>1.6206681201387443</v>
      </c>
      <c r="F228" s="235">
        <f t="shared" si="132"/>
        <v>25.103874278263131</v>
      </c>
      <c r="G228" s="235">
        <f t="shared" si="132"/>
        <v>24.293540218193762</v>
      </c>
      <c r="H228" s="235">
        <f t="shared" si="132"/>
        <v>11.741603079062195</v>
      </c>
      <c r="I228" s="235">
        <f t="shared" si="132"/>
        <v>0</v>
      </c>
      <c r="J228" s="235">
        <f t="shared" si="132"/>
        <v>0</v>
      </c>
      <c r="K228" s="235">
        <f t="shared" si="132"/>
        <v>0</v>
      </c>
    </row>
    <row r="229" spans="1:11" ht="15.75" x14ac:dyDescent="0.25">
      <c r="A229" s="213"/>
      <c r="B229" s="195"/>
      <c r="C229" s="195"/>
      <c r="D229" s="235"/>
      <c r="E229" s="235"/>
      <c r="F229" s="235"/>
      <c r="G229" s="235"/>
      <c r="H229" s="235"/>
      <c r="I229" s="234"/>
      <c r="J229" s="234"/>
      <c r="K229" s="234"/>
    </row>
    <row r="230" spans="1:11" ht="31.5" x14ac:dyDescent="0.25">
      <c r="A230" s="213" t="s">
        <v>243</v>
      </c>
      <c r="B230" s="217" t="s">
        <v>302</v>
      </c>
      <c r="C230" s="195"/>
      <c r="D230" s="235">
        <f t="shared" si="129"/>
        <v>2101.2288573640494</v>
      </c>
      <c r="E230" s="235">
        <f>+E226+E222+E217+E212+E228</f>
        <v>28.964250812226183</v>
      </c>
      <c r="F230" s="235">
        <f t="shared" ref="F230:K230" si="133">+F226+F222+F217+F212+F228</f>
        <v>596.99574394967681</v>
      </c>
      <c r="G230" s="235">
        <f t="shared" si="133"/>
        <v>582.51361854356378</v>
      </c>
      <c r="H230" s="235">
        <f t="shared" si="133"/>
        <v>322.37999777413683</v>
      </c>
      <c r="I230" s="235">
        <f t="shared" si="133"/>
        <v>251.26433719353687</v>
      </c>
      <c r="J230" s="235">
        <f t="shared" si="133"/>
        <v>133.72909090909093</v>
      </c>
      <c r="K230" s="235">
        <f t="shared" si="133"/>
        <v>185.38181818181818</v>
      </c>
    </row>
    <row r="231" spans="1:11" ht="15.75" x14ac:dyDescent="0.25">
      <c r="A231" s="215"/>
      <c r="B231" s="195"/>
      <c r="C231" s="195"/>
      <c r="D231" s="234"/>
      <c r="E231" s="234"/>
      <c r="F231" s="234"/>
      <c r="G231" s="234"/>
      <c r="H231" s="234"/>
      <c r="I231" s="234"/>
      <c r="J231" s="234"/>
      <c r="K231" s="234"/>
    </row>
    <row r="232" spans="1:11" ht="15.75" x14ac:dyDescent="0.25">
      <c r="A232" s="213" t="s">
        <v>244</v>
      </c>
      <c r="B232" s="214" t="s">
        <v>245</v>
      </c>
      <c r="C232" s="195"/>
      <c r="D232" s="234"/>
      <c r="E232" s="234"/>
      <c r="F232" s="234"/>
      <c r="G232" s="234"/>
      <c r="H232" s="234"/>
      <c r="I232" s="234"/>
      <c r="J232" s="234"/>
      <c r="K232" s="234"/>
    </row>
    <row r="233" spans="1:11" ht="15.75" x14ac:dyDescent="0.25">
      <c r="A233" s="215" t="s">
        <v>246</v>
      </c>
      <c r="B233" s="195" t="s">
        <v>482</v>
      </c>
      <c r="C233" s="195"/>
      <c r="D233" s="234">
        <f t="shared" ref="D233:D237" si="134">SUM(E233:K233)</f>
        <v>311.54807525869688</v>
      </c>
      <c r="E233" s="234">
        <f t="shared" ref="E233:H233" si="135">+E37+E86+E135+E184</f>
        <v>0</v>
      </c>
      <c r="F233" s="234">
        <f t="shared" si="135"/>
        <v>0</v>
      </c>
      <c r="G233" s="234">
        <f t="shared" si="135"/>
        <v>0</v>
      </c>
      <c r="H233" s="234">
        <f t="shared" si="135"/>
        <v>0</v>
      </c>
      <c r="I233" s="234">
        <f t="shared" ref="I233:K237" si="136">+I37+I86+I135+I184</f>
        <v>5.7307433177356124</v>
      </c>
      <c r="J233" s="234">
        <f t="shared" si="136"/>
        <v>117.73277827772159</v>
      </c>
      <c r="K233" s="234">
        <f t="shared" si="136"/>
        <v>188.08455366323969</v>
      </c>
    </row>
    <row r="234" spans="1:11" ht="15.75" x14ac:dyDescent="0.25">
      <c r="A234" s="215" t="s">
        <v>247</v>
      </c>
      <c r="B234" s="195" t="s">
        <v>248</v>
      </c>
      <c r="C234" s="195"/>
      <c r="D234" s="234">
        <f t="shared" si="134"/>
        <v>88.40000000000002</v>
      </c>
      <c r="E234" s="234">
        <f t="shared" ref="E234:H234" si="137">+E38+E87+E136+E185</f>
        <v>0</v>
      </c>
      <c r="F234" s="234">
        <f t="shared" si="137"/>
        <v>0</v>
      </c>
      <c r="G234" s="234">
        <f t="shared" si="137"/>
        <v>0</v>
      </c>
      <c r="H234" s="234">
        <f t="shared" si="137"/>
        <v>0</v>
      </c>
      <c r="I234" s="234">
        <f t="shared" si="136"/>
        <v>0</v>
      </c>
      <c r="J234" s="234">
        <f t="shared" si="136"/>
        <v>8.8400000000000016</v>
      </c>
      <c r="K234" s="234">
        <f t="shared" si="136"/>
        <v>79.560000000000016</v>
      </c>
    </row>
    <row r="235" spans="1:11" ht="15.75" x14ac:dyDescent="0.25">
      <c r="A235" s="215" t="s">
        <v>249</v>
      </c>
      <c r="B235" s="195" t="s">
        <v>250</v>
      </c>
      <c r="C235" s="195"/>
      <c r="D235" s="234">
        <f t="shared" si="134"/>
        <v>122.16</v>
      </c>
      <c r="E235" s="234">
        <f t="shared" ref="E235:H235" si="138">+E39+E88+E137+E186</f>
        <v>0</v>
      </c>
      <c r="F235" s="234">
        <f t="shared" si="138"/>
        <v>0</v>
      </c>
      <c r="G235" s="234">
        <f t="shared" si="138"/>
        <v>0</v>
      </c>
      <c r="H235" s="234">
        <f t="shared" si="138"/>
        <v>0</v>
      </c>
      <c r="I235" s="234">
        <f t="shared" si="136"/>
        <v>0</v>
      </c>
      <c r="J235" s="234">
        <f t="shared" si="136"/>
        <v>12.216000000000001</v>
      </c>
      <c r="K235" s="234">
        <f t="shared" si="136"/>
        <v>109.94399999999999</v>
      </c>
    </row>
    <row r="236" spans="1:11" ht="15.75" x14ac:dyDescent="0.25">
      <c r="A236" s="215" t="s">
        <v>251</v>
      </c>
      <c r="B236" s="195" t="s">
        <v>252</v>
      </c>
      <c r="C236" s="195"/>
      <c r="D236" s="234">
        <f t="shared" si="134"/>
        <v>0</v>
      </c>
      <c r="E236" s="234">
        <f t="shared" ref="E236:H236" si="139">+E40+E89+E138+E187</f>
        <v>0</v>
      </c>
      <c r="F236" s="234">
        <f t="shared" si="139"/>
        <v>0</v>
      </c>
      <c r="G236" s="234">
        <f t="shared" si="139"/>
        <v>0</v>
      </c>
      <c r="H236" s="234">
        <f t="shared" si="139"/>
        <v>0</v>
      </c>
      <c r="I236" s="234">
        <f t="shared" si="136"/>
        <v>0</v>
      </c>
      <c r="J236" s="234">
        <f t="shared" si="136"/>
        <v>0</v>
      </c>
      <c r="K236" s="234">
        <f t="shared" si="136"/>
        <v>0</v>
      </c>
    </row>
    <row r="237" spans="1:11" ht="15.75" x14ac:dyDescent="0.25">
      <c r="A237" s="215" t="s">
        <v>253</v>
      </c>
      <c r="B237" s="195" t="s">
        <v>254</v>
      </c>
      <c r="C237" s="195"/>
      <c r="D237" s="234">
        <f t="shared" si="134"/>
        <v>522.10807525869689</v>
      </c>
      <c r="E237" s="235">
        <f t="shared" ref="E237:H237" si="140">+E41+E90+E139+E188</f>
        <v>0</v>
      </c>
      <c r="F237" s="235">
        <f t="shared" si="140"/>
        <v>0</v>
      </c>
      <c r="G237" s="235">
        <f t="shared" si="140"/>
        <v>0</v>
      </c>
      <c r="H237" s="235">
        <f t="shared" si="140"/>
        <v>0</v>
      </c>
      <c r="I237" s="235">
        <f t="shared" si="136"/>
        <v>5.7307433177356124</v>
      </c>
      <c r="J237" s="235">
        <f t="shared" si="136"/>
        <v>138.78877827772158</v>
      </c>
      <c r="K237" s="235">
        <f t="shared" si="136"/>
        <v>377.58855366323974</v>
      </c>
    </row>
    <row r="238" spans="1:11" ht="15.75" x14ac:dyDescent="0.25">
      <c r="A238" s="215"/>
      <c r="B238" s="195"/>
      <c r="C238" s="195"/>
      <c r="D238" s="234"/>
      <c r="E238" s="234"/>
      <c r="F238" s="234"/>
      <c r="G238" s="234"/>
      <c r="H238" s="234"/>
      <c r="I238" s="234"/>
      <c r="J238" s="234"/>
      <c r="K238" s="234"/>
    </row>
    <row r="239" spans="1:11" ht="15.75" x14ac:dyDescent="0.25">
      <c r="A239" s="213" t="s">
        <v>255</v>
      </c>
      <c r="B239" s="214" t="s">
        <v>256</v>
      </c>
      <c r="C239" s="195"/>
      <c r="D239" s="243">
        <f t="shared" ref="D239" si="141">SUM(E239:K239)</f>
        <v>2623.3369326227462</v>
      </c>
      <c r="E239" s="235">
        <f t="shared" ref="E239:H239" si="142">+E43+E92+E141+E190</f>
        <v>28.964250812226183</v>
      </c>
      <c r="F239" s="235">
        <f t="shared" si="142"/>
        <v>596.99574394967681</v>
      </c>
      <c r="G239" s="235">
        <f t="shared" si="142"/>
        <v>582.51361854356378</v>
      </c>
      <c r="H239" s="235">
        <f t="shared" si="142"/>
        <v>322.37999777413677</v>
      </c>
      <c r="I239" s="235">
        <f>+I43+I92+I141+I190</f>
        <v>256.99508051127248</v>
      </c>
      <c r="J239" s="235">
        <f>+J43+J92+J141+J190</f>
        <v>272.5178691868125</v>
      </c>
      <c r="K239" s="235">
        <f>+K43+K92+K141+K190</f>
        <v>562.97037184505791</v>
      </c>
    </row>
    <row r="240" spans="1:11" ht="15.75" x14ac:dyDescent="0.25">
      <c r="A240" s="215"/>
      <c r="B240" s="195"/>
      <c r="C240" s="195"/>
      <c r="D240" s="244"/>
      <c r="E240" s="243"/>
      <c r="F240" s="243"/>
      <c r="G240" s="243"/>
      <c r="H240" s="243"/>
      <c r="I240" s="234"/>
      <c r="J240" s="234"/>
      <c r="K240" s="234"/>
    </row>
    <row r="241" spans="1:11" ht="15.75" x14ac:dyDescent="0.25">
      <c r="A241" s="213" t="s">
        <v>257</v>
      </c>
      <c r="B241" s="214" t="s">
        <v>258</v>
      </c>
      <c r="C241" s="195"/>
      <c r="D241" s="243">
        <f t="shared" ref="D241" si="143">SUM(E241:K241)</f>
        <v>0</v>
      </c>
      <c r="E241" s="235">
        <f t="shared" ref="E241:H241" si="144">+E45+E94+E143+E192</f>
        <v>0</v>
      </c>
      <c r="F241" s="235">
        <f t="shared" si="144"/>
        <v>0</v>
      </c>
      <c r="G241" s="235">
        <f t="shared" si="144"/>
        <v>0</v>
      </c>
      <c r="H241" s="235">
        <f t="shared" si="144"/>
        <v>0</v>
      </c>
      <c r="I241" s="235">
        <f>+I45+I94+I143+I192</f>
        <v>0</v>
      </c>
      <c r="J241" s="235">
        <f>+J45+J94+J143+J192</f>
        <v>0</v>
      </c>
      <c r="K241" s="235">
        <f>+K45+K94+K143+K192</f>
        <v>0</v>
      </c>
    </row>
    <row r="242" spans="1:11" ht="15.75" x14ac:dyDescent="0.25">
      <c r="A242" s="213"/>
      <c r="B242" s="195"/>
      <c r="C242" s="195"/>
      <c r="D242" s="244"/>
      <c r="E242" s="243"/>
      <c r="F242" s="243"/>
      <c r="G242" s="243"/>
      <c r="H242" s="243"/>
      <c r="I242" s="234"/>
      <c r="J242" s="234"/>
      <c r="K242" s="234"/>
    </row>
    <row r="243" spans="1:11" ht="16.5" thickBot="1" x14ac:dyDescent="0.3">
      <c r="A243" s="228" t="s">
        <v>259</v>
      </c>
      <c r="B243" s="220" t="s">
        <v>260</v>
      </c>
      <c r="C243" s="221"/>
      <c r="D243" s="245">
        <f t="shared" ref="D243" si="145">SUM(E243:K243)</f>
        <v>2623.3369326227462</v>
      </c>
      <c r="E243" s="236">
        <f t="shared" ref="E243:H243" si="146">+E47+E96+E145+E194</f>
        <v>28.964250812226183</v>
      </c>
      <c r="F243" s="236">
        <f t="shared" si="146"/>
        <v>596.99574394967681</v>
      </c>
      <c r="G243" s="236">
        <f t="shared" si="146"/>
        <v>582.51361854356378</v>
      </c>
      <c r="H243" s="236">
        <f t="shared" si="146"/>
        <v>322.37999777413677</v>
      </c>
      <c r="I243" s="236">
        <f>+I47+I96+I145+I194</f>
        <v>256.99508051127248</v>
      </c>
      <c r="J243" s="236">
        <f>+J47+J96+J145+J194</f>
        <v>272.5178691868125</v>
      </c>
      <c r="K243" s="236">
        <f>+K47+K96+K145+K194</f>
        <v>562.97037184505791</v>
      </c>
    </row>
    <row r="244" spans="1:11" ht="15.75" x14ac:dyDescent="0.25">
      <c r="A244" s="195" t="s">
        <v>1175</v>
      </c>
    </row>
    <row r="245" spans="1:11" ht="15.75" x14ac:dyDescent="0.25">
      <c r="A245" s="195" t="s">
        <v>484</v>
      </c>
    </row>
    <row r="246" spans="1:11" ht="15.75" x14ac:dyDescent="0.25">
      <c r="A246" s="195"/>
    </row>
    <row r="247" spans="1:11" ht="15.75" x14ac:dyDescent="0.25">
      <c r="A247" s="195"/>
    </row>
    <row r="248" spans="1:11" ht="15.75" x14ac:dyDescent="0.25">
      <c r="A248" s="195"/>
    </row>
    <row r="249" spans="1:11" ht="15.75" x14ac:dyDescent="0.25">
      <c r="A249" s="195"/>
      <c r="B249" s="1095" t="s">
        <v>1276</v>
      </c>
      <c r="D249" s="237"/>
    </row>
    <row r="250" spans="1:11" ht="15.75" x14ac:dyDescent="0.25">
      <c r="A250" s="195"/>
      <c r="B250" s="1095" t="s">
        <v>1293</v>
      </c>
    </row>
    <row r="251" spans="1:11" ht="16.5" thickBot="1" x14ac:dyDescent="0.3">
      <c r="A251" s="195"/>
      <c r="B251" s="561"/>
      <c r="C251" s="561"/>
      <c r="D251" s="561"/>
      <c r="E251" s="561"/>
      <c r="F251" s="561"/>
      <c r="G251" s="561"/>
      <c r="H251" s="561"/>
      <c r="I251" s="561"/>
      <c r="J251" s="561"/>
      <c r="K251" s="561"/>
    </row>
    <row r="252" spans="1:11" ht="15.75" x14ac:dyDescent="0.25">
      <c r="A252" s="195"/>
      <c r="B252" s="1186" t="s">
        <v>1138</v>
      </c>
      <c r="C252" s="1090"/>
      <c r="D252" s="1188" t="s">
        <v>132</v>
      </c>
      <c r="E252" s="1188"/>
      <c r="F252" s="1188"/>
      <c r="G252" s="1188"/>
      <c r="H252" s="1188"/>
      <c r="I252" s="1188"/>
      <c r="J252" s="1188"/>
      <c r="K252" s="1188"/>
    </row>
    <row r="253" spans="1:11" ht="15.75" x14ac:dyDescent="0.25">
      <c r="A253" s="195"/>
      <c r="B253" s="1187"/>
      <c r="C253" s="1091"/>
      <c r="D253" s="1108" t="s">
        <v>292</v>
      </c>
      <c r="E253" s="1108">
        <v>2011</v>
      </c>
      <c r="F253" s="1108">
        <v>2012</v>
      </c>
      <c r="G253" s="1108">
        <v>2013</v>
      </c>
      <c r="H253" s="1108">
        <v>2014</v>
      </c>
      <c r="I253" s="1108">
        <v>2015</v>
      </c>
      <c r="J253" s="1108">
        <v>2030</v>
      </c>
      <c r="K253" s="1108">
        <v>2045</v>
      </c>
    </row>
    <row r="254" spans="1:11" ht="15.75" x14ac:dyDescent="0.25">
      <c r="A254" s="195"/>
      <c r="B254" s="34" t="s">
        <v>1264</v>
      </c>
      <c r="C254" s="34"/>
      <c r="D254" s="358">
        <f>SUM(E254:K254)</f>
        <v>1165.3362082296678</v>
      </c>
      <c r="E254" s="1093">
        <f>+E269</f>
        <v>0</v>
      </c>
      <c r="F254" s="1093">
        <f t="shared" ref="F254:K254" si="147">+F269</f>
        <v>319.45546539394149</v>
      </c>
      <c r="G254" s="1093">
        <f t="shared" si="147"/>
        <v>319.45546539394149</v>
      </c>
      <c r="H254" s="1093">
        <f t="shared" si="147"/>
        <v>166.34426378134148</v>
      </c>
      <c r="I254" s="1093">
        <f t="shared" si="147"/>
        <v>0.30141417709240553</v>
      </c>
      <c r="J254" s="1093">
        <f t="shared" si="147"/>
        <v>80.909044735744061</v>
      </c>
      <c r="K254" s="1093">
        <f t="shared" si="147"/>
        <v>278.87055474760689</v>
      </c>
    </row>
    <row r="255" spans="1:11" ht="15.75" x14ac:dyDescent="0.25">
      <c r="A255" s="195"/>
      <c r="B255" s="34" t="s">
        <v>1265</v>
      </c>
      <c r="C255" s="34"/>
      <c r="D255" s="358">
        <f t="shared" ref="D255:D258" si="148">SUM(E255:K255)</f>
        <v>304.69081321631251</v>
      </c>
      <c r="E255" s="1093">
        <f t="shared" ref="E255:K257" si="149">+E270</f>
        <v>0</v>
      </c>
      <c r="F255" s="1093">
        <f t="shared" si="149"/>
        <v>16.66815215751889</v>
      </c>
      <c r="G255" s="1093">
        <f t="shared" si="149"/>
        <v>16.66815215751889</v>
      </c>
      <c r="H255" s="1093">
        <f t="shared" si="149"/>
        <v>18.722697612064344</v>
      </c>
      <c r="I255" s="1093">
        <f t="shared" si="149"/>
        <v>87.8066891529336</v>
      </c>
      <c r="J255" s="1093">
        <f t="shared" si="149"/>
        <v>73.80113995561095</v>
      </c>
      <c r="K255" s="1093">
        <f t="shared" si="149"/>
        <v>91.023982180665826</v>
      </c>
    </row>
    <row r="256" spans="1:11" ht="15.75" x14ac:dyDescent="0.25">
      <c r="A256" s="195"/>
      <c r="B256" s="34" t="s">
        <v>1266</v>
      </c>
      <c r="C256" s="34"/>
      <c r="D256" s="358">
        <f t="shared" si="148"/>
        <v>662.94205870665689</v>
      </c>
      <c r="E256" s="1093">
        <f t="shared" si="149"/>
        <v>0</v>
      </c>
      <c r="F256" s="1093">
        <f t="shared" si="149"/>
        <v>149.52819753795757</v>
      </c>
      <c r="G256" s="1093">
        <f t="shared" si="149"/>
        <v>149.52819753795757</v>
      </c>
      <c r="H256" s="1093">
        <f t="shared" si="149"/>
        <v>80.750537185921189</v>
      </c>
      <c r="I256" s="1093">
        <f t="shared" si="149"/>
        <v>86.8086033367303</v>
      </c>
      <c r="J256" s="1093">
        <f t="shared" si="149"/>
        <v>73.667485840371342</v>
      </c>
      <c r="K256" s="1093">
        <f t="shared" si="149"/>
        <v>122.65903726771887</v>
      </c>
    </row>
    <row r="257" spans="1:11" ht="15.75" x14ac:dyDescent="0.25">
      <c r="A257" s="195"/>
      <c r="B257" s="1091" t="s">
        <v>1267</v>
      </c>
      <c r="C257" s="1091"/>
      <c r="D257" s="1102">
        <f t="shared" si="148"/>
        <v>490.36785247010926</v>
      </c>
      <c r="E257" s="1093">
        <f t="shared" si="149"/>
        <v>28.964250812226183</v>
      </c>
      <c r="F257" s="1093">
        <f t="shared" si="149"/>
        <v>111.3439288602589</v>
      </c>
      <c r="G257" s="1093">
        <f t="shared" si="149"/>
        <v>96.8618034541458</v>
      </c>
      <c r="H257" s="1093">
        <f t="shared" si="149"/>
        <v>56.562499194809796</v>
      </c>
      <c r="I257" s="1093">
        <f t="shared" si="149"/>
        <v>82.078373844516193</v>
      </c>
      <c r="J257" s="1093">
        <f t="shared" si="149"/>
        <v>44.140198655086124</v>
      </c>
      <c r="K257" s="1093">
        <f t="shared" si="149"/>
        <v>70.416797649066297</v>
      </c>
    </row>
    <row r="258" spans="1:11" ht="15.75" x14ac:dyDescent="0.25">
      <c r="A258" s="195"/>
      <c r="B258" s="1097" t="s">
        <v>1270</v>
      </c>
      <c r="C258" s="1097"/>
      <c r="D258" s="1105">
        <f t="shared" si="148"/>
        <v>2623.3369326227462</v>
      </c>
      <c r="E258" s="1098">
        <f>SUM(E254:E257)</f>
        <v>28.964250812226183</v>
      </c>
      <c r="F258" s="1098">
        <f t="shared" ref="F258:K258" si="150">SUM(F254:F257)</f>
        <v>596.99574394967681</v>
      </c>
      <c r="G258" s="1098">
        <f t="shared" si="150"/>
        <v>582.51361854356378</v>
      </c>
      <c r="H258" s="1098">
        <f t="shared" si="150"/>
        <v>322.37999777413677</v>
      </c>
      <c r="I258" s="1098">
        <f t="shared" si="150"/>
        <v>256.99508051127248</v>
      </c>
      <c r="J258" s="1098">
        <f t="shared" si="150"/>
        <v>272.5178691868125</v>
      </c>
      <c r="K258" s="1098">
        <f t="shared" si="150"/>
        <v>562.97037184505791</v>
      </c>
    </row>
    <row r="259" spans="1:11" ht="15.75" x14ac:dyDescent="0.25">
      <c r="A259" s="195"/>
      <c r="B259" s="1090" t="s">
        <v>1275</v>
      </c>
    </row>
    <row r="260" spans="1:11" ht="15.75" x14ac:dyDescent="0.25">
      <c r="A260" s="195"/>
      <c r="B260" s="1096" t="s">
        <v>1273</v>
      </c>
    </row>
    <row r="261" spans="1:11" ht="15.75" x14ac:dyDescent="0.25">
      <c r="A261" s="195"/>
    </row>
    <row r="262" spans="1:11" ht="15.75" x14ac:dyDescent="0.25">
      <c r="A262" s="195"/>
    </row>
    <row r="263" spans="1:11" x14ac:dyDescent="0.25">
      <c r="D263" s="237">
        <f>+D47+D96+D145+D194</f>
        <v>2623.3369326227466</v>
      </c>
    </row>
    <row r="264" spans="1:11" x14ac:dyDescent="0.25">
      <c r="B264" s="1095" t="s">
        <v>1276</v>
      </c>
      <c r="D264" s="237"/>
    </row>
    <row r="265" spans="1:11" x14ac:dyDescent="0.25">
      <c r="B265" s="1095" t="s">
        <v>1272</v>
      </c>
    </row>
    <row r="266" spans="1:11" ht="15.75" thickBot="1" x14ac:dyDescent="0.3">
      <c r="A266" s="12"/>
      <c r="B266" s="561"/>
      <c r="C266" s="561"/>
      <c r="D266" s="561"/>
      <c r="E266" s="561"/>
      <c r="F266" s="561"/>
      <c r="G266" s="561"/>
      <c r="H266" s="561"/>
      <c r="I266" s="561"/>
      <c r="J266" s="561"/>
      <c r="K266" s="561"/>
    </row>
    <row r="267" spans="1:11" x14ac:dyDescent="0.25">
      <c r="A267" s="1089"/>
      <c r="B267" s="1186" t="s">
        <v>1138</v>
      </c>
      <c r="C267" s="1090"/>
      <c r="D267" s="1188" t="s">
        <v>132</v>
      </c>
      <c r="E267" s="1188"/>
      <c r="F267" s="1188"/>
      <c r="G267" s="1188"/>
      <c r="H267" s="1188"/>
      <c r="I267" s="1188"/>
      <c r="J267" s="1188"/>
      <c r="K267" s="1188"/>
    </row>
    <row r="268" spans="1:11" x14ac:dyDescent="0.25">
      <c r="A268" s="1090"/>
      <c r="B268" s="1187"/>
      <c r="C268" s="1091"/>
      <c r="D268" s="1092" t="s">
        <v>292</v>
      </c>
      <c r="E268" s="1092">
        <v>2011</v>
      </c>
      <c r="F268" s="1092">
        <v>2012</v>
      </c>
      <c r="G268" s="1092">
        <v>2013</v>
      </c>
      <c r="H268" s="1092">
        <v>2014</v>
      </c>
      <c r="I268" s="1092">
        <v>2015</v>
      </c>
      <c r="J268" s="1092">
        <v>2030</v>
      </c>
      <c r="K268" s="1092">
        <v>2045</v>
      </c>
    </row>
    <row r="269" spans="1:11" x14ac:dyDescent="0.25">
      <c r="A269" s="1090"/>
      <c r="B269" s="34" t="s">
        <v>1264</v>
      </c>
      <c r="C269" s="34"/>
      <c r="D269" s="358">
        <f>SUM(E269:K269)</f>
        <v>1165.3362082296678</v>
      </c>
      <c r="E269" s="1093">
        <f>+E47</f>
        <v>0</v>
      </c>
      <c r="F269" s="1093">
        <f t="shared" ref="F269:K269" si="151">+F47</f>
        <v>319.45546539394149</v>
      </c>
      <c r="G269" s="1093">
        <f t="shared" si="151"/>
        <v>319.45546539394149</v>
      </c>
      <c r="H269" s="1093">
        <f t="shared" si="151"/>
        <v>166.34426378134148</v>
      </c>
      <c r="I269" s="1093">
        <f t="shared" si="151"/>
        <v>0.30141417709240553</v>
      </c>
      <c r="J269" s="1093">
        <f t="shared" si="151"/>
        <v>80.909044735744061</v>
      </c>
      <c r="K269" s="1093">
        <f t="shared" si="151"/>
        <v>278.87055474760689</v>
      </c>
    </row>
    <row r="270" spans="1:11" x14ac:dyDescent="0.25">
      <c r="A270" s="1090"/>
      <c r="B270" s="34" t="s">
        <v>1265</v>
      </c>
      <c r="C270" s="34"/>
      <c r="D270" s="358">
        <f t="shared" ref="D270:D276" si="152">SUM(E270:K270)</f>
        <v>304.69081321631251</v>
      </c>
      <c r="E270" s="1093">
        <f>+E96</f>
        <v>0</v>
      </c>
      <c r="F270" s="1093">
        <f t="shared" ref="F270:K270" si="153">+F96</f>
        <v>16.66815215751889</v>
      </c>
      <c r="G270" s="1093">
        <f t="shared" si="153"/>
        <v>16.66815215751889</v>
      </c>
      <c r="H270" s="1093">
        <f t="shared" si="153"/>
        <v>18.722697612064344</v>
      </c>
      <c r="I270" s="1093">
        <f t="shared" si="153"/>
        <v>87.8066891529336</v>
      </c>
      <c r="J270" s="1093">
        <f t="shared" si="153"/>
        <v>73.80113995561095</v>
      </c>
      <c r="K270" s="1093">
        <f t="shared" si="153"/>
        <v>91.023982180665826</v>
      </c>
    </row>
    <row r="271" spans="1:11" x14ac:dyDescent="0.25">
      <c r="A271" s="1090"/>
      <c r="B271" s="34" t="s">
        <v>1266</v>
      </c>
      <c r="C271" s="34"/>
      <c r="D271" s="358">
        <f t="shared" si="152"/>
        <v>662.94205870665689</v>
      </c>
      <c r="E271" s="1093">
        <f>+E145</f>
        <v>0</v>
      </c>
      <c r="F271" s="1093">
        <f t="shared" ref="F271:K271" si="154">+F145</f>
        <v>149.52819753795757</v>
      </c>
      <c r="G271" s="1093">
        <f t="shared" si="154"/>
        <v>149.52819753795757</v>
      </c>
      <c r="H271" s="1093">
        <f t="shared" si="154"/>
        <v>80.750537185921189</v>
      </c>
      <c r="I271" s="1093">
        <f t="shared" si="154"/>
        <v>86.8086033367303</v>
      </c>
      <c r="J271" s="1093">
        <f t="shared" si="154"/>
        <v>73.667485840371342</v>
      </c>
      <c r="K271" s="1093">
        <f t="shared" si="154"/>
        <v>122.65903726771887</v>
      </c>
    </row>
    <row r="272" spans="1:11" x14ac:dyDescent="0.25">
      <c r="A272" s="1090"/>
      <c r="B272" s="1091" t="s">
        <v>1267</v>
      </c>
      <c r="C272" s="1091"/>
      <c r="D272" s="1102">
        <f t="shared" si="152"/>
        <v>490.36785247010926</v>
      </c>
      <c r="E272" s="1094">
        <f>+E194</f>
        <v>28.964250812226183</v>
      </c>
      <c r="F272" s="1094">
        <f t="shared" ref="F272:K272" si="155">+F194</f>
        <v>111.3439288602589</v>
      </c>
      <c r="G272" s="1094">
        <f t="shared" si="155"/>
        <v>96.8618034541458</v>
      </c>
      <c r="H272" s="1094">
        <f t="shared" si="155"/>
        <v>56.562499194809796</v>
      </c>
      <c r="I272" s="1094">
        <f t="shared" si="155"/>
        <v>82.078373844516193</v>
      </c>
      <c r="J272" s="1094">
        <f t="shared" si="155"/>
        <v>44.140198655086124</v>
      </c>
      <c r="K272" s="1094">
        <f t="shared" si="155"/>
        <v>70.416797649066297</v>
      </c>
    </row>
    <row r="273" spans="1:11" x14ac:dyDescent="0.25">
      <c r="A273" s="1090"/>
      <c r="B273" s="1097" t="s">
        <v>1270</v>
      </c>
      <c r="C273" s="1097"/>
      <c r="D273" s="1105">
        <f t="shared" si="152"/>
        <v>2623.3369326227462</v>
      </c>
      <c r="E273" s="1098">
        <f>SUM(E269:E272)</f>
        <v>28.964250812226183</v>
      </c>
      <c r="F273" s="1098">
        <f t="shared" ref="F273:K273" si="156">SUM(F269:F272)</f>
        <v>596.99574394967681</v>
      </c>
      <c r="G273" s="1098">
        <f t="shared" si="156"/>
        <v>582.51361854356378</v>
      </c>
      <c r="H273" s="1098">
        <f t="shared" si="156"/>
        <v>322.37999777413677</v>
      </c>
      <c r="I273" s="1098">
        <f t="shared" si="156"/>
        <v>256.99508051127248</v>
      </c>
      <c r="J273" s="1098">
        <f t="shared" si="156"/>
        <v>272.5178691868125</v>
      </c>
      <c r="K273" s="1098">
        <f t="shared" si="156"/>
        <v>562.97037184505791</v>
      </c>
    </row>
    <row r="274" spans="1:11" x14ac:dyDescent="0.25">
      <c r="A274" s="1090"/>
      <c r="B274" s="34" t="s">
        <v>1268</v>
      </c>
      <c r="C274" s="34"/>
      <c r="D274" s="358">
        <f t="shared" si="152"/>
        <v>372.58473185681487</v>
      </c>
      <c r="E274" s="1093">
        <f>+'Capex FERROESTE'!E47</f>
        <v>15.4862</v>
      </c>
      <c r="F274" s="1093">
        <f>+'Capex FERROESTE'!F47</f>
        <v>41.218686456081613</v>
      </c>
      <c r="G274" s="1093">
        <f>+'Capex FERROESTE'!G47</f>
        <v>31.174986456081616</v>
      </c>
      <c r="H274" s="1093">
        <f>+'Capex FERROESTE'!H47</f>
        <v>32.610444031839187</v>
      </c>
      <c r="I274" s="1093">
        <f>+'Capex FERROESTE'!I47</f>
        <v>71.159317841964921</v>
      </c>
      <c r="J274" s="1093">
        <f>+'Capex FERROESTE'!J47</f>
        <v>72.916362416735595</v>
      </c>
      <c r="K274" s="1093">
        <f>+'Capex FERROESTE'!K47</f>
        <v>108.01873465411194</v>
      </c>
    </row>
    <row r="275" spans="1:11" x14ac:dyDescent="0.25">
      <c r="A275" s="1090"/>
      <c r="B275" s="1091" t="s">
        <v>1269</v>
      </c>
      <c r="C275" s="1091"/>
      <c r="D275" s="1102">
        <f t="shared" si="152"/>
        <v>518.1773477071448</v>
      </c>
      <c r="E275" s="1094">
        <f>+'Capex FERROESTE'!E96</f>
        <v>0</v>
      </c>
      <c r="F275" s="1094">
        <f>+'Capex FERROESTE'!F96</f>
        <v>165.37741469330342</v>
      </c>
      <c r="G275" s="1094">
        <f>+'Capex FERROESTE'!G96</f>
        <v>165.37741469330342</v>
      </c>
      <c r="H275" s="1094">
        <f>+'Capex FERROESTE'!H96</f>
        <v>88.995132658714525</v>
      </c>
      <c r="I275" s="1094">
        <f>+'Capex FERROESTE'!I96</f>
        <v>36.357156342374829</v>
      </c>
      <c r="J275" s="1094">
        <f>+'Capex FERROESTE'!J96</f>
        <v>31.752360342781561</v>
      </c>
      <c r="K275" s="1094">
        <f>+'Capex FERROESTE'!K96</f>
        <v>30.317868976667064</v>
      </c>
    </row>
    <row r="276" spans="1:11" x14ac:dyDescent="0.25">
      <c r="A276" s="1090"/>
      <c r="B276" s="1099" t="s">
        <v>1271</v>
      </c>
      <c r="C276" s="1099"/>
      <c r="D276" s="1105">
        <f t="shared" si="152"/>
        <v>890.76207956395967</v>
      </c>
      <c r="E276" s="1100">
        <f>SUM(E274:E275)</f>
        <v>15.4862</v>
      </c>
      <c r="F276" s="1100">
        <f t="shared" ref="F276:K276" si="157">SUM(F274:F275)</f>
        <v>206.59610114938505</v>
      </c>
      <c r="G276" s="1100">
        <f t="shared" si="157"/>
        <v>196.55240114938505</v>
      </c>
      <c r="H276" s="1100">
        <f t="shared" si="157"/>
        <v>121.6055766905537</v>
      </c>
      <c r="I276" s="1100">
        <f t="shared" si="157"/>
        <v>107.51647418433976</v>
      </c>
      <c r="J276" s="1100">
        <f t="shared" si="157"/>
        <v>104.66872275951715</v>
      </c>
      <c r="K276" s="1100">
        <f t="shared" si="157"/>
        <v>138.336603630779</v>
      </c>
    </row>
    <row r="277" spans="1:11" ht="15.75" thickBot="1" x14ac:dyDescent="0.3">
      <c r="A277" s="1090"/>
      <c r="B277" s="1101" t="s">
        <v>1274</v>
      </c>
      <c r="C277" s="1101"/>
      <c r="D277" s="1103">
        <f>+D276+D273</f>
        <v>3514.0990121867057</v>
      </c>
      <c r="E277" s="1104">
        <f t="shared" ref="E277:K277" si="158">+E276+E273</f>
        <v>44.45045081222618</v>
      </c>
      <c r="F277" s="1104">
        <f t="shared" si="158"/>
        <v>803.59184509906186</v>
      </c>
      <c r="G277" s="1104">
        <f t="shared" si="158"/>
        <v>779.06601969294888</v>
      </c>
      <c r="H277" s="1104">
        <f t="shared" si="158"/>
        <v>443.98557446469044</v>
      </c>
      <c r="I277" s="1104">
        <f t="shared" si="158"/>
        <v>364.51155469561223</v>
      </c>
      <c r="J277" s="1104">
        <f t="shared" si="158"/>
        <v>377.18659194632966</v>
      </c>
      <c r="K277" s="1104">
        <f t="shared" si="158"/>
        <v>701.30697547583691</v>
      </c>
    </row>
    <row r="278" spans="1:11" x14ac:dyDescent="0.25">
      <c r="A278" s="1090"/>
      <c r="B278" s="1090" t="s">
        <v>1275</v>
      </c>
      <c r="C278" s="1089"/>
      <c r="D278" s="1106"/>
      <c r="E278" s="1107"/>
      <c r="F278" s="1107"/>
      <c r="G278" s="1107"/>
      <c r="H278" s="1107"/>
      <c r="I278" s="1107"/>
      <c r="J278" s="1107"/>
      <c r="K278" s="1107"/>
    </row>
    <row r="279" spans="1:11" x14ac:dyDescent="0.25">
      <c r="B279" s="1096" t="s">
        <v>1273</v>
      </c>
    </row>
    <row r="280" spans="1:11" x14ac:dyDescent="0.25">
      <c r="D280" s="237"/>
    </row>
  </sheetData>
  <mergeCells count="14">
    <mergeCell ref="B267:B268"/>
    <mergeCell ref="D267:K267"/>
    <mergeCell ref="D152:K152"/>
    <mergeCell ref="D5:K5"/>
    <mergeCell ref="D54:K54"/>
    <mergeCell ref="D103:K103"/>
    <mergeCell ref="D201:K201"/>
    <mergeCell ref="B5:B6"/>
    <mergeCell ref="B54:B55"/>
    <mergeCell ref="B103:B104"/>
    <mergeCell ref="B152:B153"/>
    <mergeCell ref="B201:B202"/>
    <mergeCell ref="B252:B253"/>
    <mergeCell ref="D252:K252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7"/>
  <sheetViews>
    <sheetView topLeftCell="A191" zoomScale="88" zoomScaleNormal="88" workbookViewId="0">
      <selection activeCell="D204" sqref="D204:D243"/>
    </sheetView>
  </sheetViews>
  <sheetFormatPr defaultRowHeight="15" x14ac:dyDescent="0.25"/>
  <cols>
    <col min="1" max="1" width="6.140625" style="412" customWidth="1"/>
    <col min="2" max="2" width="60.7109375" style="412" customWidth="1"/>
    <col min="3" max="3" width="7.140625" style="412" customWidth="1"/>
    <col min="4" max="4" width="14.85546875" style="412" customWidth="1"/>
  </cols>
  <sheetData>
    <row r="1" spans="1:8" ht="15.75" x14ac:dyDescent="0.25">
      <c r="A1" s="29"/>
    </row>
    <row r="2" spans="1:8" ht="15.75" x14ac:dyDescent="0.25">
      <c r="A2" s="140" t="s">
        <v>1276</v>
      </c>
    </row>
    <row r="3" spans="1:8" ht="15.75" x14ac:dyDescent="0.25">
      <c r="A3" s="140" t="s">
        <v>266</v>
      </c>
      <c r="C3" s="29"/>
      <c r="D3" s="29"/>
      <c r="E3" s="195"/>
      <c r="F3" s="195"/>
      <c r="G3" s="195"/>
      <c r="H3" s="195"/>
    </row>
    <row r="4" spans="1:8" ht="15.75" x14ac:dyDescent="0.25">
      <c r="A4" s="203" t="s">
        <v>485</v>
      </c>
      <c r="B4" s="782"/>
      <c r="C4" s="187"/>
      <c r="D4" s="187"/>
      <c r="E4" s="195"/>
      <c r="F4" s="195"/>
      <c r="G4" s="195"/>
      <c r="H4" s="195"/>
    </row>
    <row r="5" spans="1:8" ht="15.75" x14ac:dyDescent="0.25">
      <c r="A5" s="208"/>
      <c r="B5" s="1192" t="s">
        <v>1138</v>
      </c>
      <c r="C5" s="783"/>
      <c r="D5" s="533" t="s">
        <v>292</v>
      </c>
      <c r="E5" s="195"/>
      <c r="F5" s="195"/>
      <c r="G5" s="195"/>
      <c r="H5" s="195"/>
    </row>
    <row r="6" spans="1:8" ht="15.75" x14ac:dyDescent="0.25">
      <c r="A6" s="187"/>
      <c r="B6" s="1193"/>
      <c r="C6" s="187"/>
      <c r="D6" s="784" t="s">
        <v>132</v>
      </c>
      <c r="E6" s="195"/>
      <c r="F6" s="195"/>
      <c r="G6" s="195"/>
      <c r="H6" s="195"/>
    </row>
    <row r="7" spans="1:8" ht="15.75" x14ac:dyDescent="0.25">
      <c r="A7" s="388" t="s">
        <v>206</v>
      </c>
      <c r="B7" s="140" t="s">
        <v>207</v>
      </c>
      <c r="C7" s="29"/>
      <c r="D7" s="29"/>
      <c r="E7" s="195"/>
      <c r="F7" s="195"/>
      <c r="G7" s="195"/>
      <c r="H7" s="195"/>
    </row>
    <row r="8" spans="1:8" ht="15.75" x14ac:dyDescent="0.25">
      <c r="A8" s="785" t="s">
        <v>208</v>
      </c>
      <c r="B8" s="29" t="s">
        <v>209</v>
      </c>
      <c r="C8" s="29"/>
      <c r="D8" s="867">
        <f>+'Capex ALL'!D8</f>
        <v>131.12760000000003</v>
      </c>
      <c r="E8" s="195"/>
      <c r="F8" s="195"/>
      <c r="G8" s="195"/>
      <c r="H8" s="195"/>
    </row>
    <row r="9" spans="1:8" ht="15.75" x14ac:dyDescent="0.25">
      <c r="A9" s="785" t="s">
        <v>210</v>
      </c>
      <c r="B9" s="29" t="s">
        <v>211</v>
      </c>
      <c r="C9" s="29"/>
      <c r="D9" s="867">
        <f>+'Capex ALL'!D9</f>
        <v>505.18630000000002</v>
      </c>
      <c r="E9" s="195"/>
      <c r="F9" s="195"/>
      <c r="G9" s="195"/>
      <c r="H9" s="195"/>
    </row>
    <row r="10" spans="1:8" ht="15.75" x14ac:dyDescent="0.25">
      <c r="A10" s="785" t="s">
        <v>212</v>
      </c>
      <c r="B10" s="29" t="s">
        <v>973</v>
      </c>
      <c r="C10" s="29"/>
      <c r="D10" s="867">
        <f>+'Capex ALL'!D10</f>
        <v>92.787060059999988</v>
      </c>
      <c r="E10" s="195"/>
      <c r="F10" s="195"/>
      <c r="G10" s="195"/>
      <c r="H10" s="195"/>
    </row>
    <row r="11" spans="1:8" ht="15.75" x14ac:dyDescent="0.25">
      <c r="A11" s="785" t="s">
        <v>214</v>
      </c>
      <c r="B11" s="29" t="s">
        <v>215</v>
      </c>
      <c r="C11" s="29"/>
      <c r="D11" s="867">
        <f>+'Capex ALL'!D11</f>
        <v>14.635450649350656</v>
      </c>
      <c r="E11" s="195"/>
      <c r="F11" s="195"/>
      <c r="G11" s="195"/>
      <c r="H11" s="195"/>
    </row>
    <row r="12" spans="1:8" ht="15.75" x14ac:dyDescent="0.25">
      <c r="A12" s="785" t="s">
        <v>216</v>
      </c>
      <c r="B12" s="29" t="s">
        <v>217</v>
      </c>
      <c r="C12" s="29"/>
      <c r="D12" s="867">
        <f>+'Capex ALL'!D12</f>
        <v>4.4133418597183685</v>
      </c>
      <c r="E12" s="195"/>
      <c r="F12" s="195"/>
      <c r="G12" s="195"/>
      <c r="H12" s="195"/>
    </row>
    <row r="13" spans="1:8" ht="15.75" x14ac:dyDescent="0.25">
      <c r="A13" s="785" t="s">
        <v>218</v>
      </c>
      <c r="B13" s="29" t="s">
        <v>219</v>
      </c>
      <c r="C13" s="29"/>
      <c r="D13" s="867">
        <f>+'Capex ALL'!D13</f>
        <v>24.074636421397784</v>
      </c>
      <c r="E13" s="195"/>
      <c r="F13" s="195"/>
      <c r="G13" s="195"/>
      <c r="H13" s="195"/>
    </row>
    <row r="14" spans="1:8" ht="15.75" x14ac:dyDescent="0.25">
      <c r="A14" s="785" t="s">
        <v>220</v>
      </c>
      <c r="B14" s="29" t="s">
        <v>221</v>
      </c>
      <c r="C14" s="29"/>
      <c r="D14" s="867">
        <f>+'Capex ALL'!D14</f>
        <v>0</v>
      </c>
      <c r="E14" s="195"/>
      <c r="F14" s="195"/>
      <c r="G14" s="195"/>
      <c r="H14" s="195"/>
    </row>
    <row r="15" spans="1:8" ht="15.75" x14ac:dyDescent="0.25">
      <c r="A15" s="785" t="s">
        <v>222</v>
      </c>
      <c r="B15" s="29" t="s">
        <v>223</v>
      </c>
      <c r="C15" s="29"/>
      <c r="D15" s="867">
        <f>+'Capex ALL'!D15</f>
        <v>0</v>
      </c>
      <c r="E15" s="195"/>
      <c r="F15" s="195"/>
      <c r="G15" s="195"/>
      <c r="H15" s="195"/>
    </row>
    <row r="16" spans="1:8" ht="15.75" x14ac:dyDescent="0.25">
      <c r="A16" s="785" t="s">
        <v>224</v>
      </c>
      <c r="B16" s="29" t="s">
        <v>225</v>
      </c>
      <c r="C16" s="29"/>
      <c r="D16" s="867">
        <f>+'Capex ALL'!D16</f>
        <v>772.22438899046688</v>
      </c>
      <c r="E16" s="195"/>
      <c r="F16" s="195"/>
      <c r="G16" s="195"/>
      <c r="H16" s="195"/>
    </row>
    <row r="17" spans="1:8" ht="15.75" x14ac:dyDescent="0.25">
      <c r="A17" s="785"/>
      <c r="B17" s="29" t="s">
        <v>226</v>
      </c>
      <c r="C17" s="29"/>
      <c r="D17" s="867"/>
      <c r="E17" s="195"/>
      <c r="F17" s="195"/>
      <c r="G17" s="195"/>
      <c r="H17" s="195"/>
    </row>
    <row r="18" spans="1:8" ht="15.75" x14ac:dyDescent="0.25">
      <c r="A18" s="388" t="s">
        <v>227</v>
      </c>
      <c r="B18" s="140" t="s">
        <v>228</v>
      </c>
      <c r="C18" s="29"/>
      <c r="D18" s="867"/>
      <c r="E18" s="195"/>
      <c r="F18" s="195"/>
      <c r="G18" s="195"/>
      <c r="H18" s="195"/>
    </row>
    <row r="19" spans="1:8" ht="15.75" x14ac:dyDescent="0.25">
      <c r="A19" s="785" t="s">
        <v>229</v>
      </c>
      <c r="B19" s="29" t="s">
        <v>296</v>
      </c>
      <c r="C19" s="29"/>
      <c r="D19" s="867">
        <f>+'Capex ALL'!D19</f>
        <v>63.2</v>
      </c>
      <c r="E19" s="195"/>
      <c r="F19" s="195"/>
      <c r="G19" s="195"/>
      <c r="H19" s="195"/>
    </row>
    <row r="20" spans="1:8" ht="15.75" x14ac:dyDescent="0.25">
      <c r="A20" s="785" t="s">
        <v>297</v>
      </c>
      <c r="B20" s="29" t="s">
        <v>233</v>
      </c>
      <c r="C20" s="29"/>
      <c r="D20" s="867">
        <f>+'Capex ALL'!D20</f>
        <v>0</v>
      </c>
      <c r="E20" s="195"/>
      <c r="F20" s="195"/>
      <c r="G20" s="195"/>
      <c r="H20" s="195"/>
    </row>
    <row r="21" spans="1:8" ht="15.75" x14ac:dyDescent="0.25">
      <c r="A21" s="785" t="s">
        <v>231</v>
      </c>
      <c r="B21" s="29" t="s">
        <v>298</v>
      </c>
      <c r="C21" s="29"/>
      <c r="D21" s="867">
        <f>+'Capex ALL'!D21</f>
        <v>63.2</v>
      </c>
      <c r="E21" s="195"/>
      <c r="F21" s="195"/>
      <c r="G21" s="195"/>
      <c r="H21" s="195"/>
    </row>
    <row r="22" spans="1:8" ht="15.75" x14ac:dyDescent="0.25">
      <c r="A22" s="785"/>
      <c r="B22" s="29"/>
      <c r="C22" s="29"/>
      <c r="D22" s="867"/>
      <c r="E22" s="195"/>
      <c r="F22" s="195"/>
      <c r="G22" s="195"/>
      <c r="H22" s="195"/>
    </row>
    <row r="23" spans="1:8" ht="15.75" x14ac:dyDescent="0.25">
      <c r="A23" s="388" t="s">
        <v>234</v>
      </c>
      <c r="B23" s="140" t="s">
        <v>235</v>
      </c>
      <c r="C23" s="29"/>
      <c r="D23" s="867"/>
      <c r="E23" s="195"/>
      <c r="F23" s="195"/>
      <c r="G23" s="195"/>
      <c r="H23" s="195"/>
    </row>
    <row r="24" spans="1:8" ht="15.75" x14ac:dyDescent="0.25">
      <c r="A24" s="785" t="s">
        <v>236</v>
      </c>
      <c r="B24" s="29" t="s">
        <v>230</v>
      </c>
      <c r="C24" s="29"/>
      <c r="D24" s="867">
        <f>+'Capex ALL'!D24</f>
        <v>54.12</v>
      </c>
      <c r="E24" s="195"/>
      <c r="F24" s="195"/>
      <c r="G24" s="195"/>
      <c r="H24" s="195"/>
    </row>
    <row r="25" spans="1:8" ht="15.75" x14ac:dyDescent="0.25">
      <c r="A25" s="785" t="s">
        <v>237</v>
      </c>
      <c r="B25" s="29" t="s">
        <v>233</v>
      </c>
      <c r="C25" s="29"/>
      <c r="D25" s="867">
        <f>+'Capex ALL'!D25</f>
        <v>0</v>
      </c>
      <c r="E25" s="195"/>
      <c r="F25" s="195"/>
      <c r="G25" s="195"/>
      <c r="H25" s="195"/>
    </row>
    <row r="26" spans="1:8" ht="15.75" x14ac:dyDescent="0.25">
      <c r="A26" s="785" t="s">
        <v>263</v>
      </c>
      <c r="B26" s="29" t="s">
        <v>300</v>
      </c>
      <c r="C26" s="29"/>
      <c r="D26" s="867">
        <f>+'Capex ALL'!D26</f>
        <v>54.12</v>
      </c>
      <c r="E26" s="195"/>
      <c r="F26" s="195"/>
      <c r="G26" s="195"/>
      <c r="H26" s="195"/>
    </row>
    <row r="27" spans="1:8" ht="15.75" x14ac:dyDescent="0.25">
      <c r="A27" s="785"/>
      <c r="B27" s="29"/>
      <c r="C27" s="29"/>
      <c r="D27" s="867"/>
      <c r="E27" s="195"/>
      <c r="F27" s="195"/>
      <c r="G27" s="195"/>
      <c r="H27" s="195"/>
    </row>
    <row r="28" spans="1:8" ht="15.75" x14ac:dyDescent="0.25">
      <c r="A28" s="388" t="s">
        <v>238</v>
      </c>
      <c r="B28" s="140" t="s">
        <v>28</v>
      </c>
      <c r="C28" s="29"/>
      <c r="D28" s="867"/>
      <c r="E28" s="195"/>
      <c r="F28" s="195"/>
      <c r="G28" s="195"/>
      <c r="H28" s="195"/>
    </row>
    <row r="29" spans="1:8" ht="15.75" x14ac:dyDescent="0.25">
      <c r="A29" s="785" t="s">
        <v>239</v>
      </c>
      <c r="B29" s="29" t="s">
        <v>240</v>
      </c>
      <c r="C29" s="29"/>
      <c r="D29" s="867">
        <f>+'Capex ALL'!D29</f>
        <v>0</v>
      </c>
      <c r="E29" s="195"/>
      <c r="F29" s="195"/>
      <c r="G29" s="195"/>
      <c r="H29" s="195"/>
    </row>
    <row r="30" spans="1:8" ht="15.75" x14ac:dyDescent="0.25">
      <c r="A30" s="785" t="s">
        <v>265</v>
      </c>
      <c r="B30" s="29" t="s">
        <v>299</v>
      </c>
      <c r="C30" s="29"/>
      <c r="D30" s="867">
        <f>+'Capex ALL'!D30</f>
        <v>0</v>
      </c>
      <c r="E30" s="195"/>
      <c r="F30" s="195"/>
      <c r="G30" s="195"/>
      <c r="H30" s="195"/>
    </row>
    <row r="31" spans="1:8" ht="15.75" x14ac:dyDescent="0.25">
      <c r="A31" s="785"/>
      <c r="B31" s="29"/>
      <c r="C31" s="29"/>
      <c r="D31" s="867"/>
      <c r="E31" s="195"/>
      <c r="F31" s="195"/>
      <c r="G31" s="195"/>
      <c r="H31" s="195"/>
    </row>
    <row r="32" spans="1:8" ht="31.5" x14ac:dyDescent="0.25">
      <c r="A32" s="388" t="s">
        <v>241</v>
      </c>
      <c r="B32" s="786" t="s">
        <v>242</v>
      </c>
      <c r="C32" s="29"/>
      <c r="D32" s="866">
        <f>+'Capex ALL'!D32</f>
        <v>36.455048003000002</v>
      </c>
      <c r="E32" s="195"/>
      <c r="F32" s="195"/>
      <c r="G32" s="195"/>
      <c r="H32" s="195"/>
    </row>
    <row r="33" spans="1:8" ht="15.75" x14ac:dyDescent="0.25">
      <c r="A33" s="388"/>
      <c r="B33" s="29"/>
      <c r="C33" s="29"/>
      <c r="D33" s="866"/>
      <c r="E33" s="195"/>
      <c r="F33" s="195"/>
      <c r="G33" s="195"/>
      <c r="H33" s="195"/>
    </row>
    <row r="34" spans="1:8" ht="31.5" x14ac:dyDescent="0.25">
      <c r="A34" s="388" t="s">
        <v>243</v>
      </c>
      <c r="B34" s="788" t="s">
        <v>302</v>
      </c>
      <c r="C34" s="29"/>
      <c r="D34" s="866">
        <f>+'Capex ALL'!D34</f>
        <v>925.99943699346693</v>
      </c>
      <c r="E34" s="195"/>
      <c r="F34" s="195"/>
      <c r="G34" s="195"/>
      <c r="H34" s="195"/>
    </row>
    <row r="35" spans="1:8" ht="15.75" x14ac:dyDescent="0.25">
      <c r="A35" s="785"/>
      <c r="B35" s="29"/>
      <c r="C35" s="29"/>
      <c r="D35" s="867"/>
      <c r="E35" s="195"/>
      <c r="F35" s="195"/>
      <c r="G35" s="195"/>
      <c r="H35" s="195"/>
    </row>
    <row r="36" spans="1:8" ht="15.75" x14ac:dyDescent="0.25">
      <c r="A36" s="388" t="s">
        <v>244</v>
      </c>
      <c r="B36" s="140" t="s">
        <v>245</v>
      </c>
      <c r="C36" s="29"/>
      <c r="D36" s="867"/>
      <c r="E36" s="195"/>
      <c r="F36" s="195"/>
      <c r="G36" s="195"/>
      <c r="H36" s="195"/>
    </row>
    <row r="37" spans="1:8" ht="15.75" x14ac:dyDescent="0.25">
      <c r="A37" s="785" t="s">
        <v>246</v>
      </c>
      <c r="B37" s="29" t="s">
        <v>482</v>
      </c>
      <c r="C37" s="29"/>
      <c r="D37" s="867">
        <f>+'Capex ALL'!D37</f>
        <v>55.296771236200939</v>
      </c>
      <c r="E37" s="195"/>
      <c r="F37" s="195"/>
      <c r="G37" s="195"/>
      <c r="H37" s="195"/>
    </row>
    <row r="38" spans="1:8" ht="15.75" x14ac:dyDescent="0.25">
      <c r="A38" s="785" t="s">
        <v>247</v>
      </c>
      <c r="B38" s="29" t="s">
        <v>248</v>
      </c>
      <c r="C38" s="29"/>
      <c r="D38" s="867">
        <f>+'Capex ALL'!D38</f>
        <v>88.40000000000002</v>
      </c>
      <c r="E38" s="195"/>
      <c r="F38" s="195"/>
      <c r="G38" s="195"/>
      <c r="H38" s="195"/>
    </row>
    <row r="39" spans="1:8" ht="15.75" x14ac:dyDescent="0.25">
      <c r="A39" s="785" t="s">
        <v>249</v>
      </c>
      <c r="B39" s="29" t="s">
        <v>250</v>
      </c>
      <c r="C39" s="29"/>
      <c r="D39" s="867">
        <f>+'Capex ALL'!D39</f>
        <v>95.639999999999986</v>
      </c>
      <c r="E39" s="195"/>
      <c r="F39" s="195"/>
      <c r="G39" s="195"/>
      <c r="H39" s="195"/>
    </row>
    <row r="40" spans="1:8" ht="15.75" x14ac:dyDescent="0.25">
      <c r="A40" s="785" t="s">
        <v>251</v>
      </c>
      <c r="B40" s="29" t="s">
        <v>252</v>
      </c>
      <c r="C40" s="29"/>
      <c r="D40" s="867">
        <f>+'Capex ALL'!D40</f>
        <v>0</v>
      </c>
      <c r="E40" s="195"/>
      <c r="F40" s="195"/>
      <c r="G40" s="195"/>
      <c r="H40" s="195"/>
    </row>
    <row r="41" spans="1:8" ht="15.75" x14ac:dyDescent="0.25">
      <c r="A41" s="785" t="s">
        <v>253</v>
      </c>
      <c r="B41" s="29" t="s">
        <v>254</v>
      </c>
      <c r="C41" s="29"/>
      <c r="D41" s="867">
        <f>+'Capex ALL'!D41</f>
        <v>239.33677123620095</v>
      </c>
      <c r="E41" s="195"/>
      <c r="F41" s="195"/>
      <c r="G41" s="195"/>
      <c r="H41" s="195"/>
    </row>
    <row r="42" spans="1:8" ht="15.75" x14ac:dyDescent="0.25">
      <c r="A42" s="785"/>
      <c r="B42" s="29"/>
      <c r="C42" s="29"/>
      <c r="D42" s="867"/>
      <c r="E42" s="195"/>
      <c r="F42" s="195"/>
      <c r="G42" s="195"/>
      <c r="H42" s="195"/>
    </row>
    <row r="43" spans="1:8" ht="15.75" x14ac:dyDescent="0.25">
      <c r="A43" s="388" t="s">
        <v>255</v>
      </c>
      <c r="B43" s="140" t="s">
        <v>256</v>
      </c>
      <c r="C43" s="29"/>
      <c r="D43" s="866">
        <f>+'Capex ALL'!D43</f>
        <v>1165.3362082296678</v>
      </c>
      <c r="E43" s="195"/>
      <c r="F43" s="195"/>
      <c r="G43" s="195"/>
      <c r="H43" s="195"/>
    </row>
    <row r="44" spans="1:8" ht="15.75" x14ac:dyDescent="0.25">
      <c r="A44" s="785"/>
      <c r="B44" s="29"/>
      <c r="C44" s="29"/>
      <c r="D44" s="867"/>
      <c r="E44" s="195"/>
      <c r="F44" s="195"/>
      <c r="G44" s="195"/>
      <c r="H44" s="195"/>
    </row>
    <row r="45" spans="1:8" ht="15.75" x14ac:dyDescent="0.25">
      <c r="A45" s="388" t="s">
        <v>257</v>
      </c>
      <c r="B45" s="140" t="s">
        <v>258</v>
      </c>
      <c r="C45" s="29"/>
      <c r="D45" s="866">
        <f>+'Capex ALL'!D45</f>
        <v>0</v>
      </c>
      <c r="E45" s="195"/>
      <c r="F45" s="195"/>
      <c r="G45" s="195"/>
      <c r="H45" s="195"/>
    </row>
    <row r="46" spans="1:8" ht="15.75" x14ac:dyDescent="0.25">
      <c r="A46" s="388"/>
      <c r="B46" s="29"/>
      <c r="C46" s="29"/>
      <c r="D46" s="1073"/>
      <c r="E46" s="195"/>
      <c r="F46" s="195"/>
      <c r="G46" s="195"/>
      <c r="H46" s="195"/>
    </row>
    <row r="47" spans="1:8" ht="16.5" thickBot="1" x14ac:dyDescent="0.3">
      <c r="A47" s="853" t="s">
        <v>259</v>
      </c>
      <c r="B47" s="141" t="s">
        <v>260</v>
      </c>
      <c r="C47" s="73"/>
      <c r="D47" s="792">
        <f>+'Capex ALL'!D47</f>
        <v>1165.3362082296678</v>
      </c>
      <c r="E47" s="195"/>
      <c r="F47" s="195"/>
      <c r="G47" s="195"/>
      <c r="H47" s="195"/>
    </row>
    <row r="48" spans="1:8" ht="15.75" x14ac:dyDescent="0.25">
      <c r="A48" s="29" t="s">
        <v>1175</v>
      </c>
      <c r="B48" s="29"/>
      <c r="C48" s="29"/>
      <c r="D48" s="29"/>
      <c r="E48" s="195"/>
      <c r="F48" s="195"/>
      <c r="G48" s="195"/>
      <c r="H48" s="195"/>
    </row>
    <row r="49" spans="1:8" ht="15.75" x14ac:dyDescent="0.25">
      <c r="A49" s="29" t="s">
        <v>484</v>
      </c>
      <c r="B49" s="29"/>
      <c r="C49" s="29"/>
      <c r="D49" s="29"/>
      <c r="E49" s="195"/>
      <c r="F49" s="195"/>
      <c r="G49" s="195"/>
      <c r="H49" s="195"/>
    </row>
    <row r="50" spans="1:8" ht="15.75" x14ac:dyDescent="0.25">
      <c r="A50" s="29"/>
      <c r="B50" s="29"/>
      <c r="C50" s="29"/>
      <c r="D50" s="29"/>
      <c r="E50" s="195"/>
      <c r="F50" s="195"/>
      <c r="G50" s="195"/>
      <c r="H50" s="195"/>
    </row>
    <row r="51" spans="1:8" ht="15.75" x14ac:dyDescent="0.25">
      <c r="A51" s="140" t="s">
        <v>267</v>
      </c>
      <c r="E51" s="195"/>
      <c r="F51" s="195"/>
      <c r="G51" s="195"/>
      <c r="H51" s="195"/>
    </row>
    <row r="52" spans="1:8" ht="15.75" x14ac:dyDescent="0.25">
      <c r="A52" s="140" t="s">
        <v>266</v>
      </c>
      <c r="C52" s="29"/>
      <c r="D52" s="29"/>
      <c r="E52" s="195"/>
      <c r="F52" s="195"/>
      <c r="G52" s="195"/>
      <c r="H52" s="195"/>
    </row>
    <row r="53" spans="1:8" ht="15.75" x14ac:dyDescent="0.25">
      <c r="A53" s="140" t="s">
        <v>268</v>
      </c>
      <c r="C53" s="29"/>
      <c r="D53" s="187"/>
      <c r="E53" s="195"/>
      <c r="F53" s="195"/>
      <c r="G53" s="195"/>
      <c r="H53" s="195"/>
    </row>
    <row r="54" spans="1:8" ht="15.75" x14ac:dyDescent="0.25">
      <c r="A54" s="208"/>
      <c r="B54" s="1192" t="s">
        <v>1138</v>
      </c>
      <c r="C54" s="783"/>
      <c r="D54" s="533" t="s">
        <v>292</v>
      </c>
      <c r="E54" s="195"/>
      <c r="F54" s="195"/>
      <c r="G54" s="195"/>
      <c r="H54" s="195"/>
    </row>
    <row r="55" spans="1:8" ht="15.75" x14ac:dyDescent="0.25">
      <c r="A55" s="187"/>
      <c r="B55" s="1193"/>
      <c r="C55" s="187"/>
      <c r="D55" s="784" t="s">
        <v>132</v>
      </c>
      <c r="E55" s="195"/>
      <c r="F55" s="195"/>
      <c r="G55" s="195"/>
      <c r="H55" s="195"/>
    </row>
    <row r="56" spans="1:8" ht="15.75" x14ac:dyDescent="0.25">
      <c r="A56" s="388" t="s">
        <v>206</v>
      </c>
      <c r="B56" s="140" t="s">
        <v>207</v>
      </c>
      <c r="C56" s="29"/>
      <c r="D56" s="29"/>
      <c r="E56" s="195"/>
      <c r="F56" s="195"/>
      <c r="G56" s="195"/>
      <c r="H56" s="195"/>
    </row>
    <row r="57" spans="1:8" ht="15.75" x14ac:dyDescent="0.25">
      <c r="A57" s="785" t="s">
        <v>208</v>
      </c>
      <c r="B57" s="29" t="s">
        <v>209</v>
      </c>
      <c r="C57" s="29"/>
      <c r="D57" s="867">
        <f>+'Capex ALL'!D57</f>
        <v>0</v>
      </c>
      <c r="E57" s="195"/>
      <c r="F57" s="195"/>
      <c r="G57" s="195"/>
      <c r="H57" s="195"/>
    </row>
    <row r="58" spans="1:8" ht="15.75" x14ac:dyDescent="0.25">
      <c r="A58" s="785" t="s">
        <v>210</v>
      </c>
      <c r="B58" s="29" t="s">
        <v>211</v>
      </c>
      <c r="C58" s="29"/>
      <c r="D58" s="867">
        <f>+'Capex ALL'!D58</f>
        <v>0</v>
      </c>
      <c r="E58" s="195"/>
      <c r="F58" s="195"/>
      <c r="G58" s="195"/>
      <c r="H58" s="195"/>
    </row>
    <row r="59" spans="1:8" ht="15.75" x14ac:dyDescent="0.25">
      <c r="A59" s="785" t="s">
        <v>212</v>
      </c>
      <c r="B59" s="29" t="s">
        <v>973</v>
      </c>
      <c r="C59" s="29"/>
      <c r="D59" s="867">
        <f>+'Capex ALL'!D59</f>
        <v>0</v>
      </c>
      <c r="E59" s="195"/>
      <c r="F59" s="195"/>
      <c r="G59" s="195"/>
      <c r="H59" s="195"/>
    </row>
    <row r="60" spans="1:8" ht="15.75" x14ac:dyDescent="0.25">
      <c r="A60" s="785" t="s">
        <v>214</v>
      </c>
      <c r="B60" s="29" t="s">
        <v>215</v>
      </c>
      <c r="C60" s="29">
        <f>'Orç Licen1 '!I29</f>
        <v>8.338441558441561</v>
      </c>
      <c r="D60" s="867">
        <f>+'Capex ALL'!D60</f>
        <v>8.3384415584415592</v>
      </c>
      <c r="E60" s="195"/>
      <c r="F60" s="195"/>
      <c r="G60" s="195"/>
      <c r="H60" s="195"/>
    </row>
    <row r="61" spans="1:8" ht="15.75" x14ac:dyDescent="0.25">
      <c r="A61" s="785" t="s">
        <v>216</v>
      </c>
      <c r="B61" s="29" t="s">
        <v>217</v>
      </c>
      <c r="C61" s="29"/>
      <c r="D61" s="867">
        <f>+'Capex ALL'!D61</f>
        <v>6.1610580186504809</v>
      </c>
      <c r="E61" s="195"/>
      <c r="F61" s="195"/>
      <c r="G61" s="195"/>
      <c r="H61" s="195"/>
    </row>
    <row r="62" spans="1:8" ht="15.75" x14ac:dyDescent="0.25">
      <c r="A62" s="785" t="s">
        <v>218</v>
      </c>
      <c r="B62" s="29" t="s">
        <v>219</v>
      </c>
      <c r="C62" s="29"/>
      <c r="D62" s="867">
        <f>+'Capex ALL'!D62</f>
        <v>38.92919931970706</v>
      </c>
    </row>
    <row r="63" spans="1:8" ht="15.75" x14ac:dyDescent="0.25">
      <c r="A63" s="785" t="s">
        <v>220</v>
      </c>
      <c r="B63" s="29" t="s">
        <v>221</v>
      </c>
      <c r="C63" s="29"/>
      <c r="D63" s="867">
        <f>+'Capex ALL'!D63</f>
        <v>0</v>
      </c>
    </row>
    <row r="64" spans="1:8" ht="15.75" x14ac:dyDescent="0.25">
      <c r="A64" s="785" t="s">
        <v>222</v>
      </c>
      <c r="B64" s="29" t="s">
        <v>223</v>
      </c>
      <c r="C64" s="29"/>
      <c r="D64" s="867">
        <f>+'Capex ALL'!D64</f>
        <v>0</v>
      </c>
    </row>
    <row r="65" spans="1:4" ht="15.75" x14ac:dyDescent="0.25">
      <c r="A65" s="785" t="s">
        <v>224</v>
      </c>
      <c r="B65" s="29" t="s">
        <v>225</v>
      </c>
      <c r="C65" s="29"/>
      <c r="D65" s="867">
        <f>+'Capex ALL'!D65</f>
        <v>53.428698896799091</v>
      </c>
    </row>
    <row r="66" spans="1:4" ht="15.75" x14ac:dyDescent="0.25">
      <c r="A66" s="785"/>
      <c r="B66" s="29" t="s">
        <v>226</v>
      </c>
      <c r="C66" s="29"/>
      <c r="D66" s="867"/>
    </row>
    <row r="67" spans="1:4" ht="15.75" x14ac:dyDescent="0.25">
      <c r="A67" s="388" t="s">
        <v>227</v>
      </c>
      <c r="B67" s="140" t="s">
        <v>228</v>
      </c>
      <c r="C67" s="29"/>
      <c r="D67" s="867"/>
    </row>
    <row r="68" spans="1:4" ht="15.75" x14ac:dyDescent="0.25">
      <c r="A68" s="785" t="s">
        <v>229</v>
      </c>
      <c r="B68" s="29" t="s">
        <v>296</v>
      </c>
      <c r="C68" s="29"/>
      <c r="D68" s="867">
        <f>+'Capex ALL'!D68</f>
        <v>64.099999999999994</v>
      </c>
    </row>
    <row r="69" spans="1:4" ht="15.75" x14ac:dyDescent="0.25">
      <c r="A69" s="785" t="s">
        <v>297</v>
      </c>
      <c r="B69" s="29" t="s">
        <v>233</v>
      </c>
      <c r="C69" s="29"/>
      <c r="D69" s="867">
        <f>+'Capex ALL'!D69</f>
        <v>0</v>
      </c>
    </row>
    <row r="70" spans="1:4" ht="15.75" x14ac:dyDescent="0.25">
      <c r="A70" s="785" t="s">
        <v>231</v>
      </c>
      <c r="B70" s="29" t="s">
        <v>298</v>
      </c>
      <c r="C70" s="29"/>
      <c r="D70" s="867">
        <f>+'Capex ALL'!D70</f>
        <v>64.099999999999994</v>
      </c>
    </row>
    <row r="71" spans="1:4" ht="15.75" x14ac:dyDescent="0.25">
      <c r="A71" s="785"/>
      <c r="B71" s="29"/>
      <c r="C71" s="29"/>
      <c r="D71" s="867"/>
    </row>
    <row r="72" spans="1:4" ht="15.75" x14ac:dyDescent="0.25">
      <c r="A72" s="388" t="s">
        <v>234</v>
      </c>
      <c r="B72" s="140" t="s">
        <v>235</v>
      </c>
      <c r="C72" s="29"/>
      <c r="D72" s="867"/>
    </row>
    <row r="73" spans="1:4" ht="15.75" x14ac:dyDescent="0.25">
      <c r="A73" s="785" t="s">
        <v>236</v>
      </c>
      <c r="B73" s="29" t="s">
        <v>230</v>
      </c>
      <c r="C73" s="29"/>
      <c r="D73" s="867">
        <f>+'Capex ALL'!D73</f>
        <v>66</v>
      </c>
    </row>
    <row r="74" spans="1:4" ht="15.75" x14ac:dyDescent="0.25">
      <c r="A74" s="785" t="s">
        <v>237</v>
      </c>
      <c r="B74" s="29" t="s">
        <v>233</v>
      </c>
      <c r="C74" s="29"/>
      <c r="D74" s="867">
        <f>+'Capex ALL'!D74</f>
        <v>0</v>
      </c>
    </row>
    <row r="75" spans="1:4" ht="15.75" x14ac:dyDescent="0.25">
      <c r="A75" s="785" t="s">
        <v>263</v>
      </c>
      <c r="B75" s="29" t="s">
        <v>300</v>
      </c>
      <c r="C75" s="29"/>
      <c r="D75" s="867">
        <f>+'Capex ALL'!D75</f>
        <v>66</v>
      </c>
    </row>
    <row r="76" spans="1:4" ht="15.75" x14ac:dyDescent="0.25">
      <c r="A76" s="785"/>
      <c r="B76" s="29"/>
      <c r="C76" s="29"/>
      <c r="D76" s="867"/>
    </row>
    <row r="77" spans="1:4" ht="15.75" x14ac:dyDescent="0.25">
      <c r="A77" s="388" t="s">
        <v>238</v>
      </c>
      <c r="B77" s="140" t="s">
        <v>28</v>
      </c>
      <c r="C77" s="29"/>
      <c r="D77" s="867"/>
    </row>
    <row r="78" spans="1:4" ht="15.75" x14ac:dyDescent="0.25">
      <c r="A78" s="785" t="s">
        <v>239</v>
      </c>
      <c r="B78" s="29" t="s">
        <v>240</v>
      </c>
      <c r="C78" s="29"/>
      <c r="D78" s="867">
        <f>+'Capex ALL'!D78</f>
        <v>0</v>
      </c>
    </row>
    <row r="79" spans="1:4" ht="15.75" x14ac:dyDescent="0.25">
      <c r="A79" s="785" t="s">
        <v>265</v>
      </c>
      <c r="B79" s="29" t="s">
        <v>299</v>
      </c>
      <c r="C79" s="29"/>
      <c r="D79" s="867">
        <f>+'Capex ALL'!D79</f>
        <v>0</v>
      </c>
    </row>
    <row r="80" spans="1:4" ht="15.75" x14ac:dyDescent="0.25">
      <c r="A80" s="785"/>
      <c r="B80" s="29"/>
      <c r="C80" s="29"/>
      <c r="D80" s="867"/>
    </row>
    <row r="81" spans="1:4" ht="31.5" x14ac:dyDescent="0.25">
      <c r="A81" s="388" t="s">
        <v>241</v>
      </c>
      <c r="B81" s="786" t="s">
        <v>242</v>
      </c>
      <c r="C81" s="29"/>
      <c r="D81" s="866">
        <f>+'Capex ALL'!D81</f>
        <v>0</v>
      </c>
    </row>
    <row r="82" spans="1:4" ht="15.75" x14ac:dyDescent="0.25">
      <c r="A82" s="388"/>
      <c r="B82" s="29"/>
      <c r="C82" s="29"/>
      <c r="D82" s="866"/>
    </row>
    <row r="83" spans="1:4" ht="31.5" x14ac:dyDescent="0.25">
      <c r="A83" s="388" t="s">
        <v>243</v>
      </c>
      <c r="B83" s="788" t="s">
        <v>302</v>
      </c>
      <c r="C83" s="29"/>
      <c r="D83" s="866">
        <f>+'Capex ALL'!D83</f>
        <v>183.52869889679909</v>
      </c>
    </row>
    <row r="84" spans="1:4" ht="15.75" x14ac:dyDescent="0.25">
      <c r="A84" s="785"/>
      <c r="B84" s="29"/>
      <c r="C84" s="29"/>
      <c r="D84" s="867"/>
    </row>
    <row r="85" spans="1:4" ht="15.75" x14ac:dyDescent="0.25">
      <c r="A85" s="388" t="s">
        <v>244</v>
      </c>
      <c r="B85" s="140" t="s">
        <v>245</v>
      </c>
      <c r="C85" s="29"/>
      <c r="D85" s="867"/>
    </row>
    <row r="86" spans="1:4" ht="15.75" x14ac:dyDescent="0.25">
      <c r="A86" s="785" t="s">
        <v>246</v>
      </c>
      <c r="B86" s="29" t="s">
        <v>482</v>
      </c>
      <c r="C86" s="29"/>
      <c r="D86" s="867">
        <f>+'Capex ALL'!D86</f>
        <v>121.16211431951342</v>
      </c>
    </row>
    <row r="87" spans="1:4" ht="15.75" x14ac:dyDescent="0.25">
      <c r="A87" s="785" t="s">
        <v>247</v>
      </c>
      <c r="B87" s="29" t="s">
        <v>248</v>
      </c>
      <c r="C87" s="29"/>
      <c r="D87" s="867">
        <f>+'Capex ALL'!D87</f>
        <v>0</v>
      </c>
    </row>
    <row r="88" spans="1:4" ht="15.75" x14ac:dyDescent="0.25">
      <c r="A88" s="785" t="s">
        <v>249</v>
      </c>
      <c r="B88" s="29" t="s">
        <v>250</v>
      </c>
      <c r="C88" s="29"/>
      <c r="D88" s="867">
        <f>+'Capex ALL'!D88</f>
        <v>0</v>
      </c>
    </row>
    <row r="89" spans="1:4" ht="15.75" x14ac:dyDescent="0.25">
      <c r="A89" s="785" t="s">
        <v>251</v>
      </c>
      <c r="B89" s="29" t="s">
        <v>252</v>
      </c>
      <c r="C89" s="29"/>
      <c r="D89" s="867">
        <f>+'Capex ALL'!D89</f>
        <v>0</v>
      </c>
    </row>
    <row r="90" spans="1:4" ht="15.75" x14ac:dyDescent="0.25">
      <c r="A90" s="785" t="s">
        <v>253</v>
      </c>
      <c r="B90" s="29" t="s">
        <v>254</v>
      </c>
      <c r="C90" s="29"/>
      <c r="D90" s="867">
        <f>+'Capex ALL'!D90</f>
        <v>121.16211431951342</v>
      </c>
    </row>
    <row r="91" spans="1:4" ht="15.75" x14ac:dyDescent="0.25">
      <c r="A91" s="785"/>
      <c r="B91" s="29"/>
      <c r="C91" s="29"/>
      <c r="D91" s="867"/>
    </row>
    <row r="92" spans="1:4" ht="15.75" x14ac:dyDescent="0.25">
      <c r="A92" s="388" t="s">
        <v>255</v>
      </c>
      <c r="B92" s="140" t="s">
        <v>256</v>
      </c>
      <c r="C92" s="29"/>
      <c r="D92" s="866">
        <f>+'Capex ALL'!D92</f>
        <v>304.69081321631251</v>
      </c>
    </row>
    <row r="93" spans="1:4" ht="15.75" x14ac:dyDescent="0.25">
      <c r="A93" s="785"/>
      <c r="B93" s="29"/>
      <c r="C93" s="29"/>
      <c r="D93" s="867"/>
    </row>
    <row r="94" spans="1:4" ht="15.75" x14ac:dyDescent="0.25">
      <c r="A94" s="388" t="s">
        <v>257</v>
      </c>
      <c r="B94" s="140" t="s">
        <v>258</v>
      </c>
      <c r="C94" s="29"/>
      <c r="D94" s="866">
        <f>+'Capex ALL'!D94</f>
        <v>0</v>
      </c>
    </row>
    <row r="95" spans="1:4" ht="15.75" x14ac:dyDescent="0.25">
      <c r="A95" s="388"/>
      <c r="B95" s="29"/>
      <c r="C95" s="155"/>
      <c r="D95" s="1073"/>
    </row>
    <row r="96" spans="1:4" ht="16.5" thickBot="1" x14ac:dyDescent="0.3">
      <c r="A96" s="853" t="s">
        <v>259</v>
      </c>
      <c r="B96" s="141" t="s">
        <v>260</v>
      </c>
      <c r="C96" s="73"/>
      <c r="D96" s="792">
        <f>+'Capex ALL'!D96</f>
        <v>304.69081321631251</v>
      </c>
    </row>
    <row r="97" spans="1:8" ht="15.75" x14ac:dyDescent="0.25">
      <c r="A97" s="29" t="s">
        <v>1175</v>
      </c>
    </row>
    <row r="98" spans="1:8" ht="15.75" x14ac:dyDescent="0.25">
      <c r="A98" s="29" t="s">
        <v>484</v>
      </c>
    </row>
    <row r="100" spans="1:8" ht="15.75" x14ac:dyDescent="0.25">
      <c r="A100" s="140" t="s">
        <v>267</v>
      </c>
    </row>
    <row r="101" spans="1:8" ht="15.75" x14ac:dyDescent="0.25">
      <c r="A101" s="140" t="s">
        <v>266</v>
      </c>
      <c r="C101" s="29"/>
      <c r="D101" s="29"/>
    </row>
    <row r="102" spans="1:8" ht="15.75" x14ac:dyDescent="0.25">
      <c r="A102" s="140" t="s">
        <v>269</v>
      </c>
      <c r="C102" s="29"/>
      <c r="D102" s="187"/>
    </row>
    <row r="103" spans="1:8" ht="15.75" x14ac:dyDescent="0.25">
      <c r="A103" s="208"/>
      <c r="B103" s="1192" t="s">
        <v>1138</v>
      </c>
      <c r="C103" s="783"/>
      <c r="D103" s="533" t="s">
        <v>292</v>
      </c>
      <c r="E103" s="195"/>
      <c r="F103" s="195"/>
      <c r="G103" s="195"/>
      <c r="H103" s="195"/>
    </row>
    <row r="104" spans="1:8" ht="15.75" x14ac:dyDescent="0.25">
      <c r="A104" s="187"/>
      <c r="B104" s="1193"/>
      <c r="C104" s="187"/>
      <c r="D104" s="784" t="s">
        <v>132</v>
      </c>
      <c r="E104" s="195"/>
      <c r="F104" s="195"/>
      <c r="G104" s="195"/>
      <c r="H104" s="195"/>
    </row>
    <row r="105" spans="1:8" ht="15.75" x14ac:dyDescent="0.25">
      <c r="A105" s="388" t="s">
        <v>206</v>
      </c>
      <c r="B105" s="140" t="s">
        <v>207</v>
      </c>
      <c r="C105" s="29"/>
      <c r="D105" s="29"/>
    </row>
    <row r="106" spans="1:8" ht="15.75" x14ac:dyDescent="0.25">
      <c r="A106" s="785" t="s">
        <v>208</v>
      </c>
      <c r="B106" s="29" t="s">
        <v>209</v>
      </c>
      <c r="C106" s="29"/>
      <c r="D106" s="867">
        <f>+'Capex ALL'!D106</f>
        <v>180.30045000000001</v>
      </c>
    </row>
    <row r="107" spans="1:8" ht="15.75" x14ac:dyDescent="0.25">
      <c r="A107" s="785" t="s">
        <v>210</v>
      </c>
      <c r="B107" s="29" t="s">
        <v>211</v>
      </c>
      <c r="C107" s="29"/>
      <c r="D107" s="867">
        <f>+'Capex ALL'!D107</f>
        <v>58.240000000000009</v>
      </c>
    </row>
    <row r="108" spans="1:8" ht="15.75" x14ac:dyDescent="0.25">
      <c r="A108" s="785" t="s">
        <v>212</v>
      </c>
      <c r="B108" s="29" t="s">
        <v>973</v>
      </c>
      <c r="C108" s="29"/>
      <c r="D108" s="867">
        <f>+'Capex ALL'!D108</f>
        <v>102.66918804000001</v>
      </c>
    </row>
    <row r="109" spans="1:8" ht="15.75" x14ac:dyDescent="0.25">
      <c r="A109" s="785" t="s">
        <v>214</v>
      </c>
      <c r="B109" s="29" t="s">
        <v>215</v>
      </c>
      <c r="C109" s="29">
        <f>'Orç Licen1 '!I44</f>
        <v>8.6646753246753256</v>
      </c>
      <c r="D109" s="867">
        <f>+'Capex ALL'!D109</f>
        <v>8.6646753246753256</v>
      </c>
    </row>
    <row r="110" spans="1:8" ht="15.75" x14ac:dyDescent="0.25">
      <c r="A110" s="785" t="s">
        <v>216</v>
      </c>
      <c r="B110" s="29" t="s">
        <v>217</v>
      </c>
      <c r="C110" s="29"/>
      <c r="D110" s="867">
        <f>+'Capex ALL'!D110</f>
        <v>3.3180995704368215</v>
      </c>
    </row>
    <row r="111" spans="1:8" ht="15.75" x14ac:dyDescent="0.25">
      <c r="A111" s="785" t="s">
        <v>218</v>
      </c>
      <c r="B111" s="29" t="s">
        <v>219</v>
      </c>
      <c r="C111" s="29"/>
      <c r="D111" s="867">
        <f>+'Capex ALL'!D111</f>
        <v>12.293431364118018</v>
      </c>
    </row>
    <row r="112" spans="1:8" ht="15.75" x14ac:dyDescent="0.25">
      <c r="A112" s="785" t="s">
        <v>220</v>
      </c>
      <c r="B112" s="29" t="s">
        <v>221</v>
      </c>
      <c r="C112" s="29"/>
      <c r="D112" s="867">
        <f>+'Capex ALL'!D112</f>
        <v>0</v>
      </c>
    </row>
    <row r="113" spans="1:4" ht="15.75" x14ac:dyDescent="0.25">
      <c r="A113" s="785" t="s">
        <v>222</v>
      </c>
      <c r="B113" s="29" t="s">
        <v>223</v>
      </c>
      <c r="C113" s="29"/>
      <c r="D113" s="867">
        <f>+'Capex ALL'!D113</f>
        <v>0</v>
      </c>
    </row>
    <row r="114" spans="1:4" ht="15.75" x14ac:dyDescent="0.25">
      <c r="A114" s="785" t="s">
        <v>224</v>
      </c>
      <c r="B114" s="29" t="s">
        <v>225</v>
      </c>
      <c r="C114" s="29"/>
      <c r="D114" s="867">
        <f>+'Capex ALL'!D114</f>
        <v>365.48584429923028</v>
      </c>
    </row>
    <row r="115" spans="1:4" ht="15.75" x14ac:dyDescent="0.25">
      <c r="A115" s="785"/>
      <c r="B115" s="29" t="s">
        <v>226</v>
      </c>
      <c r="C115" s="29"/>
      <c r="D115" s="867"/>
    </row>
    <row r="116" spans="1:4" ht="15.75" x14ac:dyDescent="0.25">
      <c r="A116" s="388" t="s">
        <v>227</v>
      </c>
      <c r="B116" s="140" t="s">
        <v>228</v>
      </c>
      <c r="C116" s="29"/>
      <c r="D116" s="867"/>
    </row>
    <row r="117" spans="1:4" ht="15.75" x14ac:dyDescent="0.25">
      <c r="A117" s="785" t="s">
        <v>229</v>
      </c>
      <c r="B117" s="29" t="s">
        <v>296</v>
      </c>
      <c r="C117" s="29"/>
      <c r="D117" s="867">
        <f>+'Capex ALL'!D117</f>
        <v>105.7</v>
      </c>
    </row>
    <row r="118" spans="1:4" ht="15.75" x14ac:dyDescent="0.25">
      <c r="A118" s="785" t="s">
        <v>297</v>
      </c>
      <c r="B118" s="29" t="s">
        <v>233</v>
      </c>
      <c r="C118" s="29"/>
      <c r="D118" s="867">
        <f>+'Capex ALL'!D118</f>
        <v>0</v>
      </c>
    </row>
    <row r="119" spans="1:4" ht="15.75" x14ac:dyDescent="0.25">
      <c r="A119" s="785" t="s">
        <v>231</v>
      </c>
      <c r="B119" s="29" t="s">
        <v>298</v>
      </c>
      <c r="C119" s="29"/>
      <c r="D119" s="867">
        <f>+'Capex ALL'!D119</f>
        <v>105.7</v>
      </c>
    </row>
    <row r="120" spans="1:4" ht="15.75" x14ac:dyDescent="0.25">
      <c r="A120" s="785"/>
      <c r="B120" s="29"/>
      <c r="C120" s="29"/>
      <c r="D120" s="867"/>
    </row>
    <row r="121" spans="1:4" ht="15.75" x14ac:dyDescent="0.25">
      <c r="A121" s="388" t="s">
        <v>234</v>
      </c>
      <c r="B121" s="140" t="s">
        <v>235</v>
      </c>
      <c r="C121" s="29"/>
      <c r="D121" s="867"/>
    </row>
    <row r="122" spans="1:4" ht="15.75" x14ac:dyDescent="0.25">
      <c r="A122" s="785" t="s">
        <v>236</v>
      </c>
      <c r="B122" s="29" t="s">
        <v>230</v>
      </c>
      <c r="C122" s="29"/>
      <c r="D122" s="867">
        <f>+'Capex ALL'!D122</f>
        <v>69.240000000000009</v>
      </c>
    </row>
    <row r="123" spans="1:4" ht="15.75" x14ac:dyDescent="0.25">
      <c r="A123" s="785" t="s">
        <v>237</v>
      </c>
      <c r="B123" s="29" t="s">
        <v>233</v>
      </c>
      <c r="C123" s="29"/>
      <c r="D123" s="867">
        <f>+'Capex ALL'!D123</f>
        <v>0</v>
      </c>
    </row>
    <row r="124" spans="1:4" ht="15.75" x14ac:dyDescent="0.25">
      <c r="A124" s="785" t="s">
        <v>263</v>
      </c>
      <c r="B124" s="29" t="s">
        <v>300</v>
      </c>
      <c r="C124" s="29"/>
      <c r="D124" s="867">
        <f>+'Capex ALL'!D124</f>
        <v>69.240000000000009</v>
      </c>
    </row>
    <row r="125" spans="1:4" ht="15.75" x14ac:dyDescent="0.25">
      <c r="A125" s="785"/>
      <c r="B125" s="29"/>
      <c r="C125" s="29"/>
      <c r="D125" s="867"/>
    </row>
    <row r="126" spans="1:4" ht="15.75" x14ac:dyDescent="0.25">
      <c r="A126" s="388" t="s">
        <v>238</v>
      </c>
      <c r="B126" s="140" t="s">
        <v>28</v>
      </c>
      <c r="C126" s="29"/>
      <c r="D126" s="867"/>
    </row>
    <row r="127" spans="1:4" ht="15.75" x14ac:dyDescent="0.25">
      <c r="A127" s="785" t="s">
        <v>239</v>
      </c>
      <c r="B127" s="29" t="s">
        <v>240</v>
      </c>
      <c r="C127" s="29"/>
      <c r="D127" s="867">
        <f>+'Capex ALL'!D127</f>
        <v>0</v>
      </c>
    </row>
    <row r="128" spans="1:4" ht="15.75" x14ac:dyDescent="0.25">
      <c r="A128" s="785" t="s">
        <v>265</v>
      </c>
      <c r="B128" s="29" t="s">
        <v>299</v>
      </c>
      <c r="C128" s="29"/>
      <c r="D128" s="867">
        <f>+'Capex ALL'!D128</f>
        <v>0</v>
      </c>
    </row>
    <row r="129" spans="1:4" ht="15.75" x14ac:dyDescent="0.25">
      <c r="A129" s="785"/>
      <c r="B129" s="29"/>
      <c r="C129" s="29"/>
      <c r="D129" s="867"/>
    </row>
    <row r="130" spans="1:4" ht="31.5" x14ac:dyDescent="0.25">
      <c r="A130" s="388" t="s">
        <v>241</v>
      </c>
      <c r="B130" s="786" t="s">
        <v>242</v>
      </c>
      <c r="C130" s="29"/>
      <c r="D130" s="866">
        <f>+'Capex ALL'!D130</f>
        <v>17.060481902000003</v>
      </c>
    </row>
    <row r="131" spans="1:4" ht="15.75" x14ac:dyDescent="0.25">
      <c r="A131" s="388"/>
      <c r="B131" s="29"/>
      <c r="C131" s="29"/>
      <c r="D131" s="866"/>
    </row>
    <row r="132" spans="1:4" ht="31.5" x14ac:dyDescent="0.25">
      <c r="A132" s="388" t="s">
        <v>243</v>
      </c>
      <c r="B132" s="788" t="s">
        <v>302</v>
      </c>
      <c r="C132" s="29"/>
      <c r="D132" s="866">
        <f>+'Capex ALL'!D132</f>
        <v>557.48632620123021</v>
      </c>
    </row>
    <row r="133" spans="1:4" ht="15.75" x14ac:dyDescent="0.25">
      <c r="A133" s="785"/>
      <c r="B133" s="29"/>
      <c r="C133" s="29"/>
      <c r="D133" s="867"/>
    </row>
    <row r="134" spans="1:4" ht="15.75" x14ac:dyDescent="0.25">
      <c r="A134" s="388" t="s">
        <v>244</v>
      </c>
      <c r="B134" s="140" t="s">
        <v>245</v>
      </c>
      <c r="C134" s="29"/>
      <c r="D134" s="867"/>
    </row>
    <row r="135" spans="1:4" ht="15.75" x14ac:dyDescent="0.25">
      <c r="A135" s="785" t="s">
        <v>246</v>
      </c>
      <c r="B135" s="29" t="s">
        <v>482</v>
      </c>
      <c r="C135" s="29"/>
      <c r="D135" s="867">
        <f>+'Capex ALL'!D135</f>
        <v>92.975732505426564</v>
      </c>
    </row>
    <row r="136" spans="1:4" ht="15.75" x14ac:dyDescent="0.25">
      <c r="A136" s="785" t="s">
        <v>247</v>
      </c>
      <c r="B136" s="29" t="s">
        <v>248</v>
      </c>
      <c r="C136" s="29"/>
      <c r="D136" s="867">
        <f>+'Capex ALL'!D136</f>
        <v>0</v>
      </c>
    </row>
    <row r="137" spans="1:4" ht="15.75" x14ac:dyDescent="0.25">
      <c r="A137" s="785" t="s">
        <v>249</v>
      </c>
      <c r="B137" s="29" t="s">
        <v>250</v>
      </c>
      <c r="C137" s="29"/>
      <c r="D137" s="867">
        <f>+'Capex ALL'!D137</f>
        <v>12.480000000000004</v>
      </c>
    </row>
    <row r="138" spans="1:4" ht="15.75" x14ac:dyDescent="0.25">
      <c r="A138" s="785" t="s">
        <v>251</v>
      </c>
      <c r="B138" s="29" t="s">
        <v>252</v>
      </c>
      <c r="C138" s="29"/>
      <c r="D138" s="867">
        <f>+'Capex ALL'!D138</f>
        <v>0</v>
      </c>
    </row>
    <row r="139" spans="1:4" ht="15.75" x14ac:dyDescent="0.25">
      <c r="A139" s="785" t="s">
        <v>253</v>
      </c>
      <c r="B139" s="29" t="s">
        <v>254</v>
      </c>
      <c r="C139" s="29"/>
      <c r="D139" s="867">
        <f>+'Capex ALL'!D139</f>
        <v>105.45573250542657</v>
      </c>
    </row>
    <row r="140" spans="1:4" ht="15.75" x14ac:dyDescent="0.25">
      <c r="A140" s="785"/>
      <c r="B140" s="29"/>
      <c r="C140" s="29"/>
      <c r="D140" s="867"/>
    </row>
    <row r="141" spans="1:4" ht="15.75" x14ac:dyDescent="0.25">
      <c r="A141" s="388" t="s">
        <v>255</v>
      </c>
      <c r="B141" s="140" t="s">
        <v>256</v>
      </c>
      <c r="C141" s="29"/>
      <c r="D141" s="866">
        <f>+'Capex ALL'!D141</f>
        <v>662.94205870665689</v>
      </c>
    </row>
    <row r="142" spans="1:4" ht="15.75" x14ac:dyDescent="0.25">
      <c r="A142" s="785"/>
      <c r="B142" s="29"/>
      <c r="C142" s="29"/>
      <c r="D142" s="867"/>
    </row>
    <row r="143" spans="1:4" ht="15.75" x14ac:dyDescent="0.25">
      <c r="A143" s="388" t="s">
        <v>257</v>
      </c>
      <c r="B143" s="140" t="s">
        <v>258</v>
      </c>
      <c r="C143" s="29"/>
      <c r="D143" s="866">
        <f>+'Capex ALL'!D143</f>
        <v>0</v>
      </c>
    </row>
    <row r="144" spans="1:4" ht="15.75" x14ac:dyDescent="0.25">
      <c r="A144" s="388"/>
      <c r="B144" s="29"/>
      <c r="C144" s="29"/>
      <c r="D144" s="1073"/>
    </row>
    <row r="145" spans="1:8" ht="16.5" thickBot="1" x14ac:dyDescent="0.3">
      <c r="A145" s="853" t="s">
        <v>259</v>
      </c>
      <c r="B145" s="141" t="s">
        <v>260</v>
      </c>
      <c r="C145" s="73"/>
      <c r="D145" s="792">
        <f>+'Capex ALL'!D145</f>
        <v>662.94205870665689</v>
      </c>
    </row>
    <row r="146" spans="1:8" ht="15.75" x14ac:dyDescent="0.25">
      <c r="A146" s="29" t="s">
        <v>1175</v>
      </c>
    </row>
    <row r="147" spans="1:8" ht="15.75" x14ac:dyDescent="0.25">
      <c r="A147" s="29" t="s">
        <v>484</v>
      </c>
    </row>
    <row r="149" spans="1:8" ht="15.75" x14ac:dyDescent="0.25">
      <c r="A149" s="140" t="s">
        <v>267</v>
      </c>
    </row>
    <row r="150" spans="1:8" ht="15.75" x14ac:dyDescent="0.25">
      <c r="A150" s="140" t="s">
        <v>266</v>
      </c>
      <c r="C150" s="29"/>
      <c r="D150" s="29"/>
    </row>
    <row r="151" spans="1:8" ht="15.75" x14ac:dyDescent="0.25">
      <c r="A151" s="140" t="s">
        <v>270</v>
      </c>
      <c r="C151" s="29"/>
      <c r="D151" s="187"/>
    </row>
    <row r="152" spans="1:8" ht="15.75" x14ac:dyDescent="0.25">
      <c r="A152" s="208"/>
      <c r="B152" s="1192" t="s">
        <v>1138</v>
      </c>
      <c r="C152" s="783"/>
      <c r="D152" s="533" t="s">
        <v>292</v>
      </c>
      <c r="E152" s="195"/>
      <c r="F152" s="195"/>
      <c r="G152" s="195"/>
      <c r="H152" s="195"/>
    </row>
    <row r="153" spans="1:8" ht="15.75" x14ac:dyDescent="0.25">
      <c r="A153" s="187"/>
      <c r="B153" s="1193"/>
      <c r="C153" s="187"/>
      <c r="D153" s="784" t="s">
        <v>132</v>
      </c>
      <c r="E153" s="195"/>
      <c r="F153" s="195"/>
      <c r="G153" s="195"/>
      <c r="H153" s="195"/>
    </row>
    <row r="154" spans="1:8" ht="15.75" x14ac:dyDescent="0.25">
      <c r="A154" s="388" t="s">
        <v>206</v>
      </c>
      <c r="B154" s="140" t="s">
        <v>207</v>
      </c>
      <c r="C154" s="29"/>
      <c r="D154" s="29"/>
    </row>
    <row r="155" spans="1:8" ht="15.75" x14ac:dyDescent="0.25">
      <c r="A155" s="785" t="s">
        <v>208</v>
      </c>
      <c r="B155" s="29" t="s">
        <v>209</v>
      </c>
      <c r="C155" s="29"/>
      <c r="D155" s="867">
        <f>+'Capex ALL'!D155</f>
        <v>94.867945706243773</v>
      </c>
    </row>
    <row r="156" spans="1:8" ht="15.75" x14ac:dyDescent="0.25">
      <c r="A156" s="785" t="s">
        <v>210</v>
      </c>
      <c r="B156" s="29" t="s">
        <v>211</v>
      </c>
      <c r="C156" s="29"/>
      <c r="D156" s="867">
        <f>+'Capex ALL'!D156</f>
        <v>31.23529292889198</v>
      </c>
    </row>
    <row r="157" spans="1:8" ht="15.75" x14ac:dyDescent="0.25">
      <c r="A157" s="785" t="s">
        <v>212</v>
      </c>
      <c r="B157" s="29" t="s">
        <v>973</v>
      </c>
      <c r="C157" s="29">
        <f>+'Orç Variant JOINV'!E83+'Orç Variant SFCO'!E82+'Custo km Troca Trilho'!E68</f>
        <v>127.75307785075046</v>
      </c>
      <c r="D157" s="867">
        <f>+'Capex ALL'!D157</f>
        <v>154.55722596025308</v>
      </c>
    </row>
    <row r="158" spans="1:8" ht="15.75" x14ac:dyDescent="0.25">
      <c r="A158" s="785" t="s">
        <v>214</v>
      </c>
      <c r="B158" s="29" t="s">
        <v>215</v>
      </c>
      <c r="C158" s="775">
        <f>'Orç Licen1 '!I59+'Orç Variant JOINV'!E84</f>
        <v>8.0840692640692673</v>
      </c>
      <c r="D158" s="867">
        <f>+'Capex ALL'!D158</f>
        <v>8.0840692640692655</v>
      </c>
    </row>
    <row r="159" spans="1:8" ht="15.75" x14ac:dyDescent="0.25">
      <c r="A159" s="785" t="s">
        <v>216</v>
      </c>
      <c r="B159" s="29" t="s">
        <v>217</v>
      </c>
      <c r="C159" s="775">
        <f>D158-C158</f>
        <v>0</v>
      </c>
      <c r="D159" s="867">
        <f>+'Capex ALL'!D159</f>
        <v>1.6288796557456378</v>
      </c>
    </row>
    <row r="160" spans="1:8" ht="15.75" x14ac:dyDescent="0.25">
      <c r="A160" s="785" t="s">
        <v>218</v>
      </c>
      <c r="B160" s="29" t="s">
        <v>219</v>
      </c>
      <c r="C160" s="29"/>
      <c r="D160" s="867">
        <f>+'Capex ALL'!D160</f>
        <v>19.976825966691777</v>
      </c>
    </row>
    <row r="161" spans="1:4" ht="15.75" x14ac:dyDescent="0.25">
      <c r="A161" s="785" t="s">
        <v>220</v>
      </c>
      <c r="B161" s="29" t="s">
        <v>221</v>
      </c>
      <c r="C161" s="29"/>
      <c r="D161" s="867">
        <f>+'Capex ALL'!D161</f>
        <v>0</v>
      </c>
    </row>
    <row r="162" spans="1:4" ht="15.75" x14ac:dyDescent="0.25">
      <c r="A162" s="785" t="s">
        <v>222</v>
      </c>
      <c r="B162" s="29" t="s">
        <v>223</v>
      </c>
      <c r="C162" s="29"/>
      <c r="D162" s="867">
        <f>+'Capex ALL'!D162</f>
        <v>0</v>
      </c>
    </row>
    <row r="163" spans="1:4" ht="15.75" x14ac:dyDescent="0.25">
      <c r="A163" s="785" t="s">
        <v>224</v>
      </c>
      <c r="B163" s="29" t="s">
        <v>225</v>
      </c>
      <c r="C163" s="29"/>
      <c r="D163" s="867">
        <f>+'Capex ALL'!D163</f>
        <v>310.35023948189553</v>
      </c>
    </row>
    <row r="164" spans="1:4" ht="15.75" x14ac:dyDescent="0.25">
      <c r="A164" s="785"/>
      <c r="B164" s="29" t="s">
        <v>226</v>
      </c>
      <c r="C164" s="29"/>
      <c r="D164" s="867"/>
    </row>
    <row r="165" spans="1:4" ht="15.75" x14ac:dyDescent="0.25">
      <c r="A165" s="388" t="s">
        <v>227</v>
      </c>
      <c r="B165" s="140" t="s">
        <v>228</v>
      </c>
      <c r="C165" s="29"/>
      <c r="D165" s="867"/>
    </row>
    <row r="166" spans="1:4" ht="15.75" x14ac:dyDescent="0.25">
      <c r="A166" s="785" t="s">
        <v>229</v>
      </c>
      <c r="B166" s="29" t="s">
        <v>296</v>
      </c>
      <c r="C166" s="29"/>
      <c r="D166" s="867">
        <f>+'Capex ALL'!D166</f>
        <v>79.7</v>
      </c>
    </row>
    <row r="167" spans="1:4" ht="15.75" x14ac:dyDescent="0.25">
      <c r="A167" s="785" t="s">
        <v>297</v>
      </c>
      <c r="B167" s="29" t="s">
        <v>233</v>
      </c>
      <c r="C167" s="29"/>
      <c r="D167" s="867">
        <f>+'Capex ALL'!D167</f>
        <v>0</v>
      </c>
    </row>
    <row r="168" spans="1:4" ht="15.75" x14ac:dyDescent="0.25">
      <c r="A168" s="785" t="s">
        <v>231</v>
      </c>
      <c r="B168" s="29" t="s">
        <v>298</v>
      </c>
      <c r="C168" s="29"/>
      <c r="D168" s="867">
        <f>+'Capex ALL'!D168</f>
        <v>79.7</v>
      </c>
    </row>
    <row r="169" spans="1:4" ht="15.75" x14ac:dyDescent="0.25">
      <c r="A169" s="785"/>
      <c r="B169" s="29"/>
      <c r="C169" s="29"/>
      <c r="D169" s="867"/>
    </row>
    <row r="170" spans="1:4" ht="15.75" x14ac:dyDescent="0.25">
      <c r="A170" s="388" t="s">
        <v>234</v>
      </c>
      <c r="B170" s="140" t="s">
        <v>235</v>
      </c>
      <c r="C170" s="29"/>
      <c r="D170" s="867"/>
    </row>
    <row r="171" spans="1:4" ht="15.75" x14ac:dyDescent="0.25">
      <c r="A171" s="785" t="s">
        <v>236</v>
      </c>
      <c r="B171" s="29" t="s">
        <v>230</v>
      </c>
      <c r="C171" s="29"/>
      <c r="D171" s="867">
        <f>+'Capex ALL'!D171</f>
        <v>34.92</v>
      </c>
    </row>
    <row r="172" spans="1:4" ht="15.75" x14ac:dyDescent="0.25">
      <c r="A172" s="785" t="s">
        <v>237</v>
      </c>
      <c r="B172" s="29" t="s">
        <v>233</v>
      </c>
      <c r="C172" s="29"/>
      <c r="D172" s="867">
        <f>+'Capex ALL'!D172</f>
        <v>0</v>
      </c>
    </row>
    <row r="173" spans="1:4" ht="15.75" x14ac:dyDescent="0.25">
      <c r="A173" s="785" t="s">
        <v>263</v>
      </c>
      <c r="B173" s="29" t="s">
        <v>300</v>
      </c>
      <c r="C173" s="29"/>
      <c r="D173" s="867">
        <f>+'Capex ALL'!D173</f>
        <v>34.92</v>
      </c>
    </row>
    <row r="174" spans="1:4" ht="15.75" x14ac:dyDescent="0.25">
      <c r="A174" s="785"/>
      <c r="B174" s="29"/>
      <c r="C174" s="29"/>
      <c r="D174" s="867"/>
    </row>
    <row r="175" spans="1:4" ht="15.75" x14ac:dyDescent="0.25">
      <c r="A175" s="388" t="s">
        <v>238</v>
      </c>
      <c r="B175" s="140" t="s">
        <v>28</v>
      </c>
      <c r="C175" s="29"/>
      <c r="D175" s="867"/>
    </row>
    <row r="176" spans="1:4" ht="15.75" x14ac:dyDescent="0.25">
      <c r="A176" s="785" t="s">
        <v>239</v>
      </c>
      <c r="B176" s="29" t="s">
        <v>240</v>
      </c>
      <c r="C176" s="29"/>
      <c r="D176" s="867">
        <f>+'Capex ALL'!D176</f>
        <v>0</v>
      </c>
    </row>
    <row r="177" spans="1:4" ht="15.75" x14ac:dyDescent="0.25">
      <c r="A177" s="785" t="s">
        <v>265</v>
      </c>
      <c r="B177" s="29" t="s">
        <v>299</v>
      </c>
      <c r="C177" s="29"/>
      <c r="D177" s="867">
        <f>+'Capex ALL'!D177</f>
        <v>0</v>
      </c>
    </row>
    <row r="178" spans="1:4" ht="15.75" x14ac:dyDescent="0.25">
      <c r="A178" s="785"/>
      <c r="B178" s="29"/>
      <c r="C178" s="29"/>
      <c r="D178" s="867"/>
    </row>
    <row r="179" spans="1:4" ht="31.5" x14ac:dyDescent="0.25">
      <c r="A179" s="388" t="s">
        <v>241</v>
      </c>
      <c r="B179" s="786" t="s">
        <v>242</v>
      </c>
      <c r="C179" s="29"/>
      <c r="D179" s="866">
        <f>+'Capex ALL'!D179</f>
        <v>9.2441557906578211</v>
      </c>
    </row>
    <row r="180" spans="1:4" ht="15.75" x14ac:dyDescent="0.25">
      <c r="A180" s="388"/>
      <c r="B180" s="29"/>
      <c r="C180" s="29"/>
      <c r="D180" s="866"/>
    </row>
    <row r="181" spans="1:4" ht="31.5" x14ac:dyDescent="0.25">
      <c r="A181" s="388" t="s">
        <v>243</v>
      </c>
      <c r="B181" s="788" t="s">
        <v>302</v>
      </c>
      <c r="C181" s="29"/>
      <c r="D181" s="866">
        <f>+'Capex ALL'!D181</f>
        <v>434.2143952725533</v>
      </c>
    </row>
    <row r="182" spans="1:4" ht="15.75" x14ac:dyDescent="0.25">
      <c r="A182" s="785"/>
      <c r="B182" s="29"/>
      <c r="C182" s="29"/>
      <c r="D182" s="867"/>
    </row>
    <row r="183" spans="1:4" ht="15.75" x14ac:dyDescent="0.25">
      <c r="A183" s="388" t="s">
        <v>244</v>
      </c>
      <c r="B183" s="140" t="s">
        <v>245</v>
      </c>
      <c r="C183" s="29"/>
      <c r="D183" s="867"/>
    </row>
    <row r="184" spans="1:4" ht="15.75" x14ac:dyDescent="0.25">
      <c r="A184" s="785" t="s">
        <v>246</v>
      </c>
      <c r="B184" s="29" t="s">
        <v>482</v>
      </c>
      <c r="C184" s="29"/>
      <c r="D184" s="867">
        <f>+'Capex ALL'!D184</f>
        <v>42.113457197555974</v>
      </c>
    </row>
    <row r="185" spans="1:4" ht="15.75" x14ac:dyDescent="0.25">
      <c r="A185" s="785" t="s">
        <v>247</v>
      </c>
      <c r="B185" s="29" t="s">
        <v>248</v>
      </c>
      <c r="C185" s="29"/>
      <c r="D185" s="867">
        <f>+'Capex ALL'!D185</f>
        <v>0</v>
      </c>
    </row>
    <row r="186" spans="1:4" ht="15.75" x14ac:dyDescent="0.25">
      <c r="A186" s="785" t="s">
        <v>249</v>
      </c>
      <c r="B186" s="29" t="s">
        <v>250</v>
      </c>
      <c r="C186" s="29"/>
      <c r="D186" s="867">
        <f>+'Capex ALL'!D186</f>
        <v>14.04</v>
      </c>
    </row>
    <row r="187" spans="1:4" ht="15.75" x14ac:dyDescent="0.25">
      <c r="A187" s="785" t="s">
        <v>251</v>
      </c>
      <c r="B187" s="29" t="s">
        <v>252</v>
      </c>
      <c r="C187" s="29"/>
      <c r="D187" s="867">
        <f>+'Capex ALL'!D187</f>
        <v>0</v>
      </c>
    </row>
    <row r="188" spans="1:4" ht="15.75" x14ac:dyDescent="0.25">
      <c r="A188" s="785" t="s">
        <v>253</v>
      </c>
      <c r="B188" s="29" t="s">
        <v>254</v>
      </c>
      <c r="C188" s="29"/>
      <c r="D188" s="867">
        <f>+'Capex ALL'!D188</f>
        <v>56.153457197555973</v>
      </c>
    </row>
    <row r="189" spans="1:4" ht="15.75" x14ac:dyDescent="0.25">
      <c r="A189" s="785"/>
      <c r="B189" s="29"/>
      <c r="C189" s="29"/>
      <c r="D189" s="867"/>
    </row>
    <row r="190" spans="1:4" ht="15.75" x14ac:dyDescent="0.25">
      <c r="A190" s="388" t="s">
        <v>255</v>
      </c>
      <c r="B190" s="140" t="s">
        <v>256</v>
      </c>
      <c r="C190" s="29"/>
      <c r="D190" s="866">
        <f>+'Capex ALL'!D190</f>
        <v>490.36785247010926</v>
      </c>
    </row>
    <row r="191" spans="1:4" ht="15.75" x14ac:dyDescent="0.25">
      <c r="A191" s="785"/>
      <c r="B191" s="29"/>
      <c r="C191" s="29"/>
      <c r="D191" s="867"/>
    </row>
    <row r="192" spans="1:4" ht="15.75" x14ac:dyDescent="0.25">
      <c r="A192" s="388" t="s">
        <v>257</v>
      </c>
      <c r="B192" s="140" t="s">
        <v>258</v>
      </c>
      <c r="C192" s="29"/>
      <c r="D192" s="866">
        <f>+'Capex ALL'!D192</f>
        <v>0</v>
      </c>
    </row>
    <row r="193" spans="1:8" ht="15.75" x14ac:dyDescent="0.25">
      <c r="A193" s="388"/>
      <c r="B193" s="29"/>
      <c r="C193" s="29"/>
      <c r="D193" s="1073"/>
    </row>
    <row r="194" spans="1:8" ht="16.5" thickBot="1" x14ac:dyDescent="0.3">
      <c r="A194" s="853" t="s">
        <v>259</v>
      </c>
      <c r="B194" s="141" t="s">
        <v>260</v>
      </c>
      <c r="C194" s="73"/>
      <c r="D194" s="792">
        <f>+'Capex ALL'!D194</f>
        <v>490.36785247010926</v>
      </c>
    </row>
    <row r="195" spans="1:8" ht="15.75" x14ac:dyDescent="0.25">
      <c r="A195" s="29" t="s">
        <v>1175</v>
      </c>
    </row>
    <row r="196" spans="1:8" ht="15.75" x14ac:dyDescent="0.25">
      <c r="A196" s="29" t="s">
        <v>484</v>
      </c>
    </row>
    <row r="198" spans="1:8" ht="15.75" x14ac:dyDescent="0.25">
      <c r="A198" s="140" t="s">
        <v>267</v>
      </c>
    </row>
    <row r="199" spans="1:8" ht="15.75" x14ac:dyDescent="0.25">
      <c r="A199" s="140" t="s">
        <v>266</v>
      </c>
      <c r="C199" s="29"/>
      <c r="D199" s="29"/>
    </row>
    <row r="200" spans="1:8" ht="15.75" x14ac:dyDescent="0.25">
      <c r="A200" s="140" t="s">
        <v>274</v>
      </c>
      <c r="C200" s="29"/>
      <c r="D200" s="187"/>
    </row>
    <row r="201" spans="1:8" ht="15.75" x14ac:dyDescent="0.25">
      <c r="A201" s="208"/>
      <c r="B201" s="1192" t="s">
        <v>1138</v>
      </c>
      <c r="C201" s="783"/>
      <c r="D201" s="533" t="s">
        <v>292</v>
      </c>
      <c r="E201" s="195"/>
      <c r="F201" s="195"/>
      <c r="G201" s="195"/>
      <c r="H201" s="195"/>
    </row>
    <row r="202" spans="1:8" ht="15.75" x14ac:dyDescent="0.25">
      <c r="A202" s="187"/>
      <c r="B202" s="1193"/>
      <c r="C202" s="187"/>
      <c r="D202" s="784" t="s">
        <v>132</v>
      </c>
      <c r="E202" s="195"/>
      <c r="F202" s="195"/>
      <c r="G202" s="195"/>
      <c r="H202" s="195"/>
    </row>
    <row r="203" spans="1:8" ht="15.75" x14ac:dyDescent="0.25">
      <c r="A203" s="388" t="s">
        <v>206</v>
      </c>
      <c r="B203" s="140" t="s">
        <v>207</v>
      </c>
      <c r="C203" s="29"/>
      <c r="D203" s="29"/>
    </row>
    <row r="204" spans="1:8" ht="15.75" x14ac:dyDescent="0.25">
      <c r="A204" s="785" t="s">
        <v>208</v>
      </c>
      <c r="B204" s="29" t="s">
        <v>209</v>
      </c>
      <c r="C204" s="29"/>
      <c r="D204" s="867">
        <f>+'Capex ALL'!D204</f>
        <v>406.29599570624373</v>
      </c>
    </row>
    <row r="205" spans="1:8" ht="15.75" x14ac:dyDescent="0.25">
      <c r="A205" s="785" t="s">
        <v>210</v>
      </c>
      <c r="B205" s="29" t="s">
        <v>211</v>
      </c>
      <c r="C205" s="29"/>
      <c r="D205" s="867">
        <f>+'Capex ALL'!D205</f>
        <v>594.66159292889199</v>
      </c>
    </row>
    <row r="206" spans="1:8" ht="15.75" x14ac:dyDescent="0.25">
      <c r="A206" s="785" t="s">
        <v>212</v>
      </c>
      <c r="B206" s="29" t="s">
        <v>973</v>
      </c>
      <c r="C206" s="29"/>
      <c r="D206" s="867">
        <f>+'Capex ALL'!D206</f>
        <v>350.01347406025309</v>
      </c>
    </row>
    <row r="207" spans="1:8" ht="15.75" x14ac:dyDescent="0.25">
      <c r="A207" s="785" t="s">
        <v>214</v>
      </c>
      <c r="B207" s="29" t="s">
        <v>215</v>
      </c>
      <c r="C207" s="29"/>
      <c r="D207" s="867">
        <f>+'Capex ALL'!D207</f>
        <v>39.722636796536804</v>
      </c>
    </row>
    <row r="208" spans="1:8" ht="15.75" x14ac:dyDescent="0.25">
      <c r="A208" s="785" t="s">
        <v>216</v>
      </c>
      <c r="B208" s="29" t="s">
        <v>217</v>
      </c>
      <c r="C208" s="29"/>
      <c r="D208" s="867">
        <f>+'Capex ALL'!D208</f>
        <v>15.521379104551308</v>
      </c>
    </row>
    <row r="209" spans="1:4" ht="15.75" x14ac:dyDescent="0.25">
      <c r="A209" s="785" t="s">
        <v>218</v>
      </c>
      <c r="B209" s="29" t="s">
        <v>219</v>
      </c>
      <c r="C209" s="29"/>
      <c r="D209" s="867">
        <f>+'Capex ALL'!D209</f>
        <v>95.274093071914649</v>
      </c>
    </row>
    <row r="210" spans="1:4" ht="15.75" x14ac:dyDescent="0.25">
      <c r="A210" s="785" t="s">
        <v>220</v>
      </c>
      <c r="B210" s="29" t="s">
        <v>221</v>
      </c>
      <c r="C210" s="29"/>
      <c r="D210" s="867">
        <f>+'Capex ALL'!D210</f>
        <v>0</v>
      </c>
    </row>
    <row r="211" spans="1:4" ht="15.75" x14ac:dyDescent="0.25">
      <c r="A211" s="785" t="s">
        <v>222</v>
      </c>
      <c r="B211" s="29" t="s">
        <v>223</v>
      </c>
      <c r="C211" s="29"/>
      <c r="D211" s="867">
        <f>+'Capex ALL'!D211</f>
        <v>0</v>
      </c>
    </row>
    <row r="212" spans="1:4" ht="15.75" x14ac:dyDescent="0.25">
      <c r="A212" s="785" t="s">
        <v>224</v>
      </c>
      <c r="B212" s="29" t="s">
        <v>225</v>
      </c>
      <c r="C212" s="29"/>
      <c r="D212" s="867">
        <f>+'Capex ALL'!D212</f>
        <v>1501.4891716683915</v>
      </c>
    </row>
    <row r="213" spans="1:4" ht="15.75" x14ac:dyDescent="0.25">
      <c r="A213" s="785"/>
      <c r="B213" s="29" t="s">
        <v>226</v>
      </c>
      <c r="C213" s="29"/>
      <c r="D213" s="867"/>
    </row>
    <row r="214" spans="1:4" ht="15.75" x14ac:dyDescent="0.25">
      <c r="A214" s="388" t="s">
        <v>227</v>
      </c>
      <c r="B214" s="140" t="s">
        <v>228</v>
      </c>
      <c r="C214" s="29"/>
      <c r="D214" s="867"/>
    </row>
    <row r="215" spans="1:4" ht="15.75" x14ac:dyDescent="0.25">
      <c r="A215" s="785" t="s">
        <v>229</v>
      </c>
      <c r="B215" s="29" t="s">
        <v>296</v>
      </c>
      <c r="C215" s="29"/>
      <c r="D215" s="867">
        <f>+'Capex ALL'!D215</f>
        <v>312.70000000000005</v>
      </c>
    </row>
    <row r="216" spans="1:4" ht="15.75" x14ac:dyDescent="0.25">
      <c r="A216" s="785" t="s">
        <v>297</v>
      </c>
      <c r="B216" s="29" t="s">
        <v>233</v>
      </c>
      <c r="C216" s="29"/>
      <c r="D216" s="867">
        <f>+'Capex ALL'!D216</f>
        <v>0</v>
      </c>
    </row>
    <row r="217" spans="1:4" ht="15.75" x14ac:dyDescent="0.25">
      <c r="A217" s="785" t="s">
        <v>231</v>
      </c>
      <c r="B217" s="29" t="s">
        <v>298</v>
      </c>
      <c r="C217" s="29"/>
      <c r="D217" s="867">
        <f>+'Capex ALL'!D217</f>
        <v>312.70000000000005</v>
      </c>
    </row>
    <row r="218" spans="1:4" ht="15.75" x14ac:dyDescent="0.25">
      <c r="A218" s="785"/>
      <c r="B218" s="29"/>
      <c r="C218" s="29"/>
      <c r="D218" s="867"/>
    </row>
    <row r="219" spans="1:4" ht="15.75" x14ac:dyDescent="0.25">
      <c r="A219" s="388" t="s">
        <v>234</v>
      </c>
      <c r="B219" s="140" t="s">
        <v>235</v>
      </c>
      <c r="C219" s="29"/>
      <c r="D219" s="867"/>
    </row>
    <row r="220" spans="1:4" ht="15.75" x14ac:dyDescent="0.25">
      <c r="A220" s="785" t="s">
        <v>236</v>
      </c>
      <c r="B220" s="29" t="s">
        <v>230</v>
      </c>
      <c r="C220" s="29"/>
      <c r="D220" s="867">
        <f>+'Capex ALL'!D220</f>
        <v>224.28</v>
      </c>
    </row>
    <row r="221" spans="1:4" ht="15.75" x14ac:dyDescent="0.25">
      <c r="A221" s="785" t="s">
        <v>237</v>
      </c>
      <c r="B221" s="29" t="s">
        <v>233</v>
      </c>
      <c r="C221" s="29"/>
      <c r="D221" s="867">
        <f>+'Capex ALL'!D221</f>
        <v>0</v>
      </c>
    </row>
    <row r="222" spans="1:4" ht="15.75" x14ac:dyDescent="0.25">
      <c r="A222" s="785" t="s">
        <v>263</v>
      </c>
      <c r="B222" s="29" t="s">
        <v>300</v>
      </c>
      <c r="C222" s="29"/>
      <c r="D222" s="867">
        <f>+'Capex ALL'!D222</f>
        <v>224.28</v>
      </c>
    </row>
    <row r="223" spans="1:4" ht="15.75" x14ac:dyDescent="0.25">
      <c r="A223" s="785"/>
      <c r="B223" s="29"/>
      <c r="C223" s="29"/>
      <c r="D223" s="867"/>
    </row>
    <row r="224" spans="1:4" ht="15.75" x14ac:dyDescent="0.25">
      <c r="A224" s="388" t="s">
        <v>238</v>
      </c>
      <c r="B224" s="140" t="s">
        <v>28</v>
      </c>
      <c r="C224" s="29"/>
      <c r="D224" s="867"/>
    </row>
    <row r="225" spans="1:4" ht="15.75" x14ac:dyDescent="0.25">
      <c r="A225" s="785" t="s">
        <v>239</v>
      </c>
      <c r="B225" s="29" t="s">
        <v>240</v>
      </c>
      <c r="C225" s="29"/>
      <c r="D225" s="867">
        <f>+'Capex ALL'!D225</f>
        <v>0</v>
      </c>
    </row>
    <row r="226" spans="1:4" ht="15.75" x14ac:dyDescent="0.25">
      <c r="A226" s="785" t="s">
        <v>265</v>
      </c>
      <c r="B226" s="29" t="s">
        <v>299</v>
      </c>
      <c r="C226" s="29"/>
      <c r="D226" s="867">
        <f>+'Capex ALL'!D226</f>
        <v>0</v>
      </c>
    </row>
    <row r="227" spans="1:4" ht="15.75" x14ac:dyDescent="0.25">
      <c r="A227" s="785"/>
      <c r="B227" s="29"/>
      <c r="C227" s="29"/>
      <c r="D227" s="867"/>
    </row>
    <row r="228" spans="1:4" ht="31.5" x14ac:dyDescent="0.25">
      <c r="A228" s="388" t="s">
        <v>241</v>
      </c>
      <c r="B228" s="786" t="s">
        <v>242</v>
      </c>
      <c r="C228" s="29"/>
      <c r="D228" s="866">
        <f>+'Capex ALL'!D228</f>
        <v>62.759685695657829</v>
      </c>
    </row>
    <row r="229" spans="1:4" ht="15.75" x14ac:dyDescent="0.25">
      <c r="A229" s="388"/>
      <c r="B229" s="29"/>
      <c r="C229" s="29"/>
      <c r="D229" s="866"/>
    </row>
    <row r="230" spans="1:4" ht="31.5" x14ac:dyDescent="0.25">
      <c r="A230" s="388" t="s">
        <v>243</v>
      </c>
      <c r="B230" s="788" t="s">
        <v>302</v>
      </c>
      <c r="C230" s="29"/>
      <c r="D230" s="866">
        <f>+'Capex ALL'!D230</f>
        <v>2101.2288573640494</v>
      </c>
    </row>
    <row r="231" spans="1:4" ht="15.75" x14ac:dyDescent="0.25">
      <c r="A231" s="785"/>
      <c r="B231" s="29"/>
      <c r="C231" s="29"/>
      <c r="D231" s="867"/>
    </row>
    <row r="232" spans="1:4" ht="15.75" x14ac:dyDescent="0.25">
      <c r="A232" s="388" t="s">
        <v>244</v>
      </c>
      <c r="B232" s="140" t="s">
        <v>245</v>
      </c>
      <c r="C232" s="29"/>
      <c r="D232" s="867"/>
    </row>
    <row r="233" spans="1:4" ht="15.75" x14ac:dyDescent="0.25">
      <c r="A233" s="785" t="s">
        <v>246</v>
      </c>
      <c r="B233" s="29" t="s">
        <v>482</v>
      </c>
      <c r="C233" s="29"/>
      <c r="D233" s="867">
        <f>+'Capex ALL'!D233</f>
        <v>311.54807525869688</v>
      </c>
    </row>
    <row r="234" spans="1:4" ht="15.75" x14ac:dyDescent="0.25">
      <c r="A234" s="785" t="s">
        <v>247</v>
      </c>
      <c r="B234" s="29" t="s">
        <v>248</v>
      </c>
      <c r="C234" s="29"/>
      <c r="D234" s="867">
        <f>+'Capex ALL'!D234</f>
        <v>88.40000000000002</v>
      </c>
    </row>
    <row r="235" spans="1:4" ht="15.75" x14ac:dyDescent="0.25">
      <c r="A235" s="785" t="s">
        <v>249</v>
      </c>
      <c r="B235" s="29" t="s">
        <v>250</v>
      </c>
      <c r="C235" s="29"/>
      <c r="D235" s="867">
        <f>+'Capex ALL'!D235</f>
        <v>122.16</v>
      </c>
    </row>
    <row r="236" spans="1:4" ht="15.75" x14ac:dyDescent="0.25">
      <c r="A236" s="785" t="s">
        <v>251</v>
      </c>
      <c r="B236" s="29" t="s">
        <v>252</v>
      </c>
      <c r="C236" s="29"/>
      <c r="D236" s="867">
        <f>+'Capex ALL'!D236</f>
        <v>0</v>
      </c>
    </row>
    <row r="237" spans="1:4" ht="15.75" x14ac:dyDescent="0.25">
      <c r="A237" s="785" t="s">
        <v>253</v>
      </c>
      <c r="B237" s="29" t="s">
        <v>254</v>
      </c>
      <c r="C237" s="29"/>
      <c r="D237" s="867">
        <f>+'Capex ALL'!D237</f>
        <v>522.10807525869689</v>
      </c>
    </row>
    <row r="238" spans="1:4" ht="15.75" x14ac:dyDescent="0.25">
      <c r="A238" s="785"/>
      <c r="B238" s="29"/>
      <c r="C238" s="29"/>
      <c r="D238" s="867"/>
    </row>
    <row r="239" spans="1:4" ht="15.75" x14ac:dyDescent="0.25">
      <c r="A239" s="388" t="s">
        <v>255</v>
      </c>
      <c r="B239" s="140" t="s">
        <v>256</v>
      </c>
      <c r="C239" s="29"/>
      <c r="D239" s="866">
        <f>+'Capex ALL'!D239</f>
        <v>2623.3369326227462</v>
      </c>
    </row>
    <row r="240" spans="1:4" ht="15.75" x14ac:dyDescent="0.25">
      <c r="A240" s="785"/>
      <c r="B240" s="29"/>
      <c r="C240" s="29"/>
      <c r="D240" s="867"/>
    </row>
    <row r="241" spans="1:4" ht="15.75" x14ac:dyDescent="0.25">
      <c r="A241" s="388" t="s">
        <v>257</v>
      </c>
      <c r="B241" s="140" t="s">
        <v>258</v>
      </c>
      <c r="C241" s="29"/>
      <c r="D241" s="866">
        <f>+'Capex ALL'!D241</f>
        <v>0</v>
      </c>
    </row>
    <row r="242" spans="1:4" ht="15.75" x14ac:dyDescent="0.25">
      <c r="A242" s="388"/>
      <c r="B242" s="29"/>
      <c r="C242" s="29"/>
      <c r="D242" s="1073"/>
    </row>
    <row r="243" spans="1:4" ht="16.5" thickBot="1" x14ac:dyDescent="0.3">
      <c r="A243" s="853" t="s">
        <v>259</v>
      </c>
      <c r="B243" s="141" t="s">
        <v>260</v>
      </c>
      <c r="C243" s="73"/>
      <c r="D243" s="792">
        <f>+'Capex ALL'!D243</f>
        <v>2623.3369326227462</v>
      </c>
    </row>
    <row r="244" spans="1:4" ht="15.75" x14ac:dyDescent="0.25">
      <c r="A244" s="29" t="s">
        <v>1175</v>
      </c>
    </row>
    <row r="245" spans="1:4" ht="15.75" x14ac:dyDescent="0.25">
      <c r="A245" s="29" t="s">
        <v>484</v>
      </c>
    </row>
    <row r="246" spans="1:4" x14ac:dyDescent="0.25">
      <c r="D246" s="412">
        <f>+' Inv Frotas'!C110+' Inv Frotas'!C82+' Inv Frotas'!C54+' Inv Frotas'!C26</f>
        <v>536.98</v>
      </c>
    </row>
    <row r="247" spans="1:4" x14ac:dyDescent="0.25">
      <c r="D247" s="891">
        <f>+D47+D96+D145+D194</f>
        <v>2623.3369326227466</v>
      </c>
    </row>
  </sheetData>
  <mergeCells count="5">
    <mergeCell ref="B152:B153"/>
    <mergeCell ref="B201:B202"/>
    <mergeCell ref="B5:B6"/>
    <mergeCell ref="B54:B55"/>
    <mergeCell ref="B103:B10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1"/>
  <sheetViews>
    <sheetView topLeftCell="A49" workbookViewId="0">
      <selection activeCell="E58" sqref="E58"/>
    </sheetView>
  </sheetViews>
  <sheetFormatPr defaultRowHeight="15" x14ac:dyDescent="0.25"/>
  <cols>
    <col min="1" max="1" width="6.140625" customWidth="1"/>
    <col min="2" max="2" width="55.5703125" customWidth="1"/>
    <col min="3" max="3" width="10.28515625" customWidth="1"/>
    <col min="4" max="4" width="9.5703125" bestFit="1" customWidth="1"/>
    <col min="5" max="8" width="9.5703125" customWidth="1"/>
    <col min="9" max="9" width="9.28515625" customWidth="1"/>
    <col min="10" max="10" width="12.85546875" customWidth="1"/>
    <col min="11" max="11" width="11.42578125" customWidth="1"/>
  </cols>
  <sheetData>
    <row r="1" spans="1:15" ht="15.75" x14ac:dyDescent="0.25">
      <c r="A1" s="195"/>
    </row>
    <row r="2" spans="1:15" ht="15.75" x14ac:dyDescent="0.25">
      <c r="A2" s="214" t="s">
        <v>267</v>
      </c>
    </row>
    <row r="3" spans="1:15" ht="15.75" x14ac:dyDescent="0.25">
      <c r="A3" s="214" t="s">
        <v>261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 x14ac:dyDescent="0.25">
      <c r="A4" s="214" t="s">
        <v>271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</row>
    <row r="5" spans="1:15" ht="15.75" x14ac:dyDescent="0.25">
      <c r="A5" s="225"/>
      <c r="B5" s="226"/>
      <c r="C5" s="227"/>
      <c r="D5" s="1189" t="s">
        <v>132</v>
      </c>
      <c r="E5" s="1189"/>
      <c r="F5" s="1189"/>
      <c r="G5" s="1189"/>
      <c r="H5" s="1189"/>
      <c r="I5" s="1189"/>
      <c r="J5" s="1189"/>
      <c r="K5" s="1189"/>
      <c r="L5" s="195"/>
      <c r="M5" s="195"/>
      <c r="N5" s="195"/>
      <c r="O5" s="195"/>
    </row>
    <row r="6" spans="1:15" ht="15.75" x14ac:dyDescent="0.25">
      <c r="A6" s="224"/>
      <c r="B6" s="22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 x14ac:dyDescent="0.2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 x14ac:dyDescent="0.25">
      <c r="A8" s="215" t="s">
        <v>208</v>
      </c>
      <c r="B8" s="195" t="s">
        <v>209</v>
      </c>
      <c r="C8" s="195"/>
      <c r="D8" s="234">
        <f>SUM(E8:K8)</f>
        <v>0</v>
      </c>
      <c r="E8" s="234"/>
      <c r="F8" s="234"/>
      <c r="G8" s="234"/>
      <c r="H8" s="234"/>
      <c r="I8" s="234"/>
      <c r="J8" s="234"/>
      <c r="K8" s="234"/>
      <c r="L8" s="195"/>
      <c r="M8" s="195"/>
      <c r="N8" s="195"/>
      <c r="O8" s="195"/>
    </row>
    <row r="9" spans="1:15" ht="15.75" x14ac:dyDescent="0.25">
      <c r="A9" s="215" t="s">
        <v>210</v>
      </c>
      <c r="B9" s="195" t="s">
        <v>211</v>
      </c>
      <c r="C9" s="195"/>
      <c r="D9" s="234">
        <f t="shared" ref="D9:D16" si="0">SUM(E9:K9)</f>
        <v>0</v>
      </c>
      <c r="E9" s="234"/>
      <c r="F9" s="234"/>
      <c r="G9" s="234"/>
      <c r="H9" s="234"/>
      <c r="I9" s="234"/>
      <c r="J9" s="234"/>
      <c r="K9" s="234"/>
      <c r="L9" s="195"/>
      <c r="M9" s="195"/>
      <c r="N9" s="195"/>
      <c r="O9" s="195"/>
    </row>
    <row r="10" spans="1:15" ht="15.75" x14ac:dyDescent="0.25">
      <c r="A10" s="215" t="s">
        <v>212</v>
      </c>
      <c r="B10" s="195" t="s">
        <v>973</v>
      </c>
      <c r="C10" s="195"/>
      <c r="D10" s="234">
        <f t="shared" si="0"/>
        <v>0</v>
      </c>
      <c r="E10" s="234"/>
      <c r="F10" s="234"/>
      <c r="G10" s="234"/>
      <c r="H10" s="234"/>
      <c r="I10" s="234"/>
      <c r="J10" s="234"/>
      <c r="K10" s="234"/>
      <c r="L10" s="195"/>
      <c r="M10" s="195"/>
      <c r="N10" s="195"/>
      <c r="O10" s="195"/>
    </row>
    <row r="11" spans="1:15" ht="15.75" x14ac:dyDescent="0.25">
      <c r="A11" s="215" t="s">
        <v>214</v>
      </c>
      <c r="B11" s="195" t="s">
        <v>215</v>
      </c>
      <c r="C11" s="234">
        <f>'Orç Licen1 '!I89</f>
        <v>14.339693073593077</v>
      </c>
      <c r="D11" s="234">
        <f t="shared" si="0"/>
        <v>14.339693073593079</v>
      </c>
      <c r="E11" s="234">
        <f>'Orç Licen1 '!J89</f>
        <v>0</v>
      </c>
      <c r="F11" s="234">
        <f>'Orç Licen1 '!K89</f>
        <v>3.912422943722945</v>
      </c>
      <c r="G11" s="234">
        <f>'Orç Licen1 '!L89</f>
        <v>3.912422943722945</v>
      </c>
      <c r="H11" s="234">
        <f>'Orç Licen1 '!M89</f>
        <v>5.0081805194805211</v>
      </c>
      <c r="I11" s="234">
        <f>'Orç Licen1 '!N89</f>
        <v>0</v>
      </c>
      <c r="J11" s="234">
        <f>SUM('Orç Licen1 '!O89:AC89)</f>
        <v>0.82181818181818189</v>
      </c>
      <c r="K11" s="234">
        <f>SUM('Orç Licen1 '!AD89:AR89)</f>
        <v>0.68484848484848493</v>
      </c>
      <c r="L11" s="195"/>
      <c r="M11" s="195"/>
      <c r="N11" s="195"/>
      <c r="O11" s="195"/>
    </row>
    <row r="12" spans="1:15" ht="15.75" x14ac:dyDescent="0.25">
      <c r="A12" s="215" t="s">
        <v>216</v>
      </c>
      <c r="B12" s="195" t="s">
        <v>217</v>
      </c>
      <c r="C12" s="195"/>
      <c r="D12" s="234">
        <f t="shared" si="0"/>
        <v>11.757232866119738</v>
      </c>
      <c r="E12" s="234">
        <f>+'Orç P Vias'!F462</f>
        <v>0</v>
      </c>
      <c r="F12" s="234">
        <f>+'Orç P Vias'!G462</f>
        <v>3.9190776220399126</v>
      </c>
      <c r="G12" s="234">
        <f>+'Orç P Vias'!H462</f>
        <v>3.9190776220399126</v>
      </c>
      <c r="H12" s="234">
        <f>+'Orç P Vias'!I462</f>
        <v>3.9190776220399126</v>
      </c>
      <c r="I12" s="234">
        <f>+'Orç P Vias'!J462</f>
        <v>0</v>
      </c>
      <c r="J12" s="234">
        <f>+'Orç P Vias'!K462</f>
        <v>0</v>
      </c>
      <c r="K12" s="234"/>
      <c r="L12" s="195"/>
      <c r="M12" s="195"/>
      <c r="N12" s="195"/>
      <c r="O12" s="195"/>
    </row>
    <row r="13" spans="1:15" ht="15.75" x14ac:dyDescent="0.25">
      <c r="A13" s="215" t="s">
        <v>218</v>
      </c>
      <c r="B13" s="195" t="s">
        <v>219</v>
      </c>
      <c r="C13" s="195"/>
      <c r="D13" s="234">
        <f t="shared" si="0"/>
        <v>12.805657670956268</v>
      </c>
      <c r="E13" s="234">
        <f>+'Orç Term Exis'!F130+'Orç Term Exis'!F131</f>
        <v>0</v>
      </c>
      <c r="F13" s="234">
        <f>+'Orç Term Exis'!G130+'Orç Term Exis'!G131</f>
        <v>4.2685525569854228</v>
      </c>
      <c r="G13" s="234">
        <f>+'Orç Term Exis'!H130+'Orç Term Exis'!H131</f>
        <v>4.2685525569854228</v>
      </c>
      <c r="H13" s="234">
        <f>+'Orç Term Exis'!I130+'Orç Term Exis'!I131</f>
        <v>4.2685525569854228</v>
      </c>
      <c r="I13" s="234">
        <f>+'Orç Term Exis'!J130+'Orç Term Exis'!J131</f>
        <v>0</v>
      </c>
      <c r="J13" s="234">
        <f>+'Orç Term Exis'!K130+'Orç Term Exis'!K131</f>
        <v>0</v>
      </c>
      <c r="K13" s="234"/>
      <c r="L13" s="195"/>
      <c r="M13" s="195"/>
      <c r="N13" s="195"/>
      <c r="O13" s="195"/>
    </row>
    <row r="14" spans="1:15" ht="15.75" x14ac:dyDescent="0.25">
      <c r="A14" s="215" t="s">
        <v>220</v>
      </c>
      <c r="B14" s="195" t="s">
        <v>221</v>
      </c>
      <c r="C14" s="195"/>
      <c r="D14" s="234">
        <f t="shared" si="0"/>
        <v>37.840000000000003</v>
      </c>
      <c r="E14" s="234">
        <f>+'FERROESTE Inst e Equ'!D176</f>
        <v>0</v>
      </c>
      <c r="F14" s="234">
        <f>+'FERROESTE Inst e Equ'!E176</f>
        <v>12.613333333333333</v>
      </c>
      <c r="G14" s="234">
        <f>+'FERROESTE Inst e Equ'!F176</f>
        <v>12.613333333333333</v>
      </c>
      <c r="H14" s="234">
        <f>+'FERROESTE Inst e Equ'!G176</f>
        <v>12.613333333333333</v>
      </c>
      <c r="I14" s="234">
        <f>+'FERROESTE Inst e Equ'!H176</f>
        <v>0</v>
      </c>
      <c r="J14" s="234">
        <f>+'FERROESTE Inst e Equ'!I176</f>
        <v>0</v>
      </c>
      <c r="K14" s="234"/>
      <c r="L14" s="195"/>
      <c r="M14" s="195"/>
      <c r="N14" s="195"/>
      <c r="O14" s="195"/>
    </row>
    <row r="15" spans="1:15" ht="15.75" x14ac:dyDescent="0.25">
      <c r="A15" s="215" t="s">
        <v>222</v>
      </c>
      <c r="B15" s="195" t="s">
        <v>223</v>
      </c>
      <c r="C15" s="195"/>
      <c r="D15" s="234">
        <f t="shared" si="0"/>
        <v>3.3970000000000002</v>
      </c>
      <c r="E15" s="234">
        <f>+'FERROESTE Inst e Equ'!D177</f>
        <v>0</v>
      </c>
      <c r="F15" s="234">
        <f>+'FERROESTE Inst e Equ'!E177</f>
        <v>1.0191000000000001</v>
      </c>
      <c r="G15" s="234">
        <f>+'FERROESTE Inst e Equ'!F177</f>
        <v>1.0191000000000001</v>
      </c>
      <c r="H15" s="234">
        <f>+'FERROESTE Inst e Equ'!G177</f>
        <v>1.3588000000000002</v>
      </c>
      <c r="I15" s="234">
        <f>+'FERROESTE Inst e Equ'!H177</f>
        <v>0</v>
      </c>
      <c r="J15" s="234">
        <f>+'FERROESTE Inst e Equ'!I177</f>
        <v>0</v>
      </c>
      <c r="K15" s="234"/>
      <c r="L15" s="195"/>
      <c r="M15" s="195"/>
      <c r="N15" s="195"/>
      <c r="O15" s="195"/>
    </row>
    <row r="16" spans="1:15" ht="15.75" x14ac:dyDescent="0.25">
      <c r="A16" s="215" t="s">
        <v>224</v>
      </c>
      <c r="B16" s="195" t="s">
        <v>225</v>
      </c>
      <c r="C16" s="195"/>
      <c r="D16" s="234">
        <f t="shared" si="0"/>
        <v>80.139583610669092</v>
      </c>
      <c r="E16" s="234">
        <f t="shared" ref="E16:H16" si="1">SUM(E8:E15)</f>
        <v>0</v>
      </c>
      <c r="F16" s="234">
        <f t="shared" si="1"/>
        <v>25.732486456081617</v>
      </c>
      <c r="G16" s="234">
        <f t="shared" si="1"/>
        <v>25.732486456081617</v>
      </c>
      <c r="H16" s="234">
        <f t="shared" si="1"/>
        <v>27.167944031839188</v>
      </c>
      <c r="I16" s="234">
        <f>SUM(I8:I15)</f>
        <v>0</v>
      </c>
      <c r="J16" s="234">
        <f>SUM(J8:J15)</f>
        <v>0.82181818181818189</v>
      </c>
      <c r="K16" s="234">
        <f>SUM(K8:K15)</f>
        <v>0.68484848484848493</v>
      </c>
      <c r="L16" s="195"/>
      <c r="M16" s="195"/>
      <c r="N16" s="195"/>
      <c r="O16" s="195"/>
    </row>
    <row r="17" spans="1:15" ht="15.75" x14ac:dyDescent="0.25">
      <c r="A17" s="215"/>
      <c r="B17" s="195" t="s">
        <v>226</v>
      </c>
      <c r="C17" s="195"/>
      <c r="D17" s="234"/>
      <c r="E17" s="234"/>
      <c r="F17" s="234"/>
      <c r="G17" s="234"/>
      <c r="H17" s="234"/>
      <c r="I17" s="234"/>
      <c r="J17" s="234"/>
      <c r="K17" s="234"/>
      <c r="L17" s="195"/>
      <c r="M17" s="195"/>
      <c r="N17" s="195"/>
      <c r="O17" s="195"/>
    </row>
    <row r="18" spans="1:15" ht="15.75" x14ac:dyDescent="0.25">
      <c r="A18" s="213" t="s">
        <v>227</v>
      </c>
      <c r="B18" s="214" t="s">
        <v>228</v>
      </c>
      <c r="C18" s="195"/>
      <c r="D18" s="234"/>
      <c r="E18" s="234"/>
      <c r="F18" s="234"/>
      <c r="G18" s="234"/>
      <c r="H18" s="234"/>
      <c r="I18" s="234"/>
      <c r="J18" s="234"/>
      <c r="K18" s="234"/>
      <c r="L18" s="195"/>
      <c r="M18" s="195"/>
      <c r="N18" s="195"/>
      <c r="O18" s="195"/>
    </row>
    <row r="19" spans="1:15" ht="15.75" x14ac:dyDescent="0.25">
      <c r="A19" s="215" t="s">
        <v>229</v>
      </c>
      <c r="B19" s="195" t="s">
        <v>296</v>
      </c>
      <c r="C19" s="195"/>
      <c r="D19" s="234">
        <f t="shared" ref="D19:D21" si="2">SUM(E19:K19)</f>
        <v>87.5</v>
      </c>
      <c r="E19" s="234"/>
      <c r="F19" s="234"/>
      <c r="G19" s="234"/>
      <c r="H19" s="234"/>
      <c r="I19" s="234">
        <f>+' Inv Frotas'!E136</f>
        <v>44.2</v>
      </c>
      <c r="J19" s="234">
        <f>+' Inv Frotas'!F136</f>
        <v>19.899999999999999</v>
      </c>
      <c r="K19" s="234">
        <f>+' Inv Frotas'!G136</f>
        <v>23.4</v>
      </c>
      <c r="L19" s="195"/>
      <c r="M19" s="195"/>
      <c r="N19" s="195"/>
      <c r="O19" s="195"/>
    </row>
    <row r="20" spans="1:15" ht="15.75" x14ac:dyDescent="0.25">
      <c r="A20" s="215" t="s">
        <v>297</v>
      </c>
      <c r="B20" s="195" t="s">
        <v>233</v>
      </c>
      <c r="C20" s="195"/>
      <c r="D20" s="234">
        <f t="shared" si="2"/>
        <v>4.8</v>
      </c>
      <c r="E20" s="234">
        <f>+'FERROESTE Inst e Equ'!D180</f>
        <v>2.4</v>
      </c>
      <c r="F20" s="234">
        <f>+'FERROESTE Inst e Equ'!E180</f>
        <v>2.4</v>
      </c>
      <c r="G20" s="234">
        <f>+'FERROESTE Inst e Equ'!F180</f>
        <v>0</v>
      </c>
      <c r="H20" s="234">
        <f>+'FERROESTE Inst e Equ'!G180</f>
        <v>0</v>
      </c>
      <c r="I20" s="234">
        <f>+'FERROESTE Inst e Equ'!H180</f>
        <v>0</v>
      </c>
      <c r="J20" s="234"/>
      <c r="K20" s="234"/>
      <c r="L20" s="195"/>
      <c r="M20" s="195"/>
      <c r="N20" s="195"/>
      <c r="O20" s="195"/>
    </row>
    <row r="21" spans="1:15" ht="15.75" x14ac:dyDescent="0.25">
      <c r="A21" s="215" t="s">
        <v>231</v>
      </c>
      <c r="B21" s="195" t="s">
        <v>298</v>
      </c>
      <c r="C21" s="195"/>
      <c r="D21" s="234">
        <f t="shared" si="2"/>
        <v>92.300000000000011</v>
      </c>
      <c r="E21" s="234">
        <f t="shared" ref="E21:H21" si="3">SUM(E19:E20)</f>
        <v>2.4</v>
      </c>
      <c r="F21" s="234">
        <f t="shared" si="3"/>
        <v>2.4</v>
      </c>
      <c r="G21" s="234">
        <f t="shared" si="3"/>
        <v>0</v>
      </c>
      <c r="H21" s="234">
        <f t="shared" si="3"/>
        <v>0</v>
      </c>
      <c r="I21" s="234">
        <f>SUM(I19:I20)</f>
        <v>44.2</v>
      </c>
      <c r="J21" s="234">
        <f>SUM(J19:J20)</f>
        <v>19.899999999999999</v>
      </c>
      <c r="K21" s="234">
        <f>SUM(K19:K20)</f>
        <v>23.4</v>
      </c>
      <c r="L21" s="195"/>
      <c r="M21" s="195"/>
      <c r="N21" s="195"/>
      <c r="O21" s="195"/>
    </row>
    <row r="22" spans="1:15" ht="15.75" x14ac:dyDescent="0.25">
      <c r="A22" s="215"/>
      <c r="B22" s="195"/>
      <c r="C22" s="195"/>
      <c r="D22" s="234"/>
      <c r="E22" s="234"/>
      <c r="F22" s="234"/>
      <c r="G22" s="234"/>
      <c r="H22" s="234"/>
      <c r="I22" s="234"/>
      <c r="J22" s="234"/>
      <c r="K22" s="234"/>
      <c r="L22" s="195"/>
      <c r="M22" s="195"/>
      <c r="N22" s="195"/>
      <c r="O22" s="195"/>
    </row>
    <row r="23" spans="1:15" ht="15.75" x14ac:dyDescent="0.25">
      <c r="A23" s="213" t="s">
        <v>234</v>
      </c>
      <c r="B23" s="214" t="s">
        <v>235</v>
      </c>
      <c r="C23" s="195"/>
      <c r="D23" s="234"/>
      <c r="E23" s="234"/>
      <c r="F23" s="234"/>
      <c r="G23" s="234"/>
      <c r="H23" s="234"/>
      <c r="I23" s="234"/>
      <c r="J23" s="234"/>
      <c r="K23" s="234"/>
      <c r="L23" s="195"/>
      <c r="M23" s="195"/>
      <c r="N23" s="195"/>
      <c r="O23" s="195"/>
    </row>
    <row r="24" spans="1:15" ht="15.75" x14ac:dyDescent="0.25">
      <c r="A24" s="215" t="s">
        <v>236</v>
      </c>
      <c r="B24" s="195" t="s">
        <v>230</v>
      </c>
      <c r="C24" s="195"/>
      <c r="D24" s="234">
        <f t="shared" ref="D24:D26" si="4">SUM(E24:K24)</f>
        <v>59.88</v>
      </c>
      <c r="E24" s="234"/>
      <c r="F24" s="234"/>
      <c r="G24" s="234"/>
      <c r="H24" s="234"/>
      <c r="I24" s="234">
        <f>+' Inv Frotas'!E137</f>
        <v>25.32</v>
      </c>
      <c r="J24" s="234">
        <f>+' Inv Frotas'!F137</f>
        <v>17.28</v>
      </c>
      <c r="K24" s="234">
        <f>+' Inv Frotas'!G137</f>
        <v>17.28</v>
      </c>
      <c r="L24" s="195"/>
      <c r="M24" s="195"/>
      <c r="N24" s="195"/>
      <c r="O24" s="195"/>
    </row>
    <row r="25" spans="1:15" ht="15.75" x14ac:dyDescent="0.25">
      <c r="A25" s="215" t="s">
        <v>237</v>
      </c>
      <c r="B25" s="195" t="s">
        <v>233</v>
      </c>
      <c r="C25" s="195"/>
      <c r="D25" s="234">
        <f t="shared" si="4"/>
        <v>15.2874</v>
      </c>
      <c r="E25" s="234">
        <f>+'FERROESTE Inst e Equ'!D182</f>
        <v>7.6436999999999999</v>
      </c>
      <c r="F25" s="234">
        <f>+'FERROESTE Inst e Equ'!E182</f>
        <v>7.6436999999999999</v>
      </c>
      <c r="G25" s="234">
        <f>+'FERROESTE Inst e Equ'!F182</f>
        <v>0</v>
      </c>
      <c r="H25" s="234">
        <f>+'FERROESTE Inst e Equ'!G182</f>
        <v>0</v>
      </c>
      <c r="I25" s="234">
        <f>+'FERROESTE Inst e Equ'!H182</f>
        <v>0</v>
      </c>
      <c r="J25" s="234"/>
      <c r="K25" s="234"/>
      <c r="L25" s="195"/>
      <c r="M25" s="195"/>
      <c r="N25" s="195"/>
      <c r="O25" s="195"/>
    </row>
    <row r="26" spans="1:15" ht="15.75" x14ac:dyDescent="0.25">
      <c r="A26" s="215" t="s">
        <v>263</v>
      </c>
      <c r="B26" s="195" t="s">
        <v>300</v>
      </c>
      <c r="C26" s="195"/>
      <c r="D26" s="234">
        <f t="shared" si="4"/>
        <v>75.167400000000001</v>
      </c>
      <c r="E26" s="234">
        <f t="shared" ref="E26:H26" si="5">SUM(E24:E25)</f>
        <v>7.6436999999999999</v>
      </c>
      <c r="F26" s="234">
        <f t="shared" si="5"/>
        <v>7.6436999999999999</v>
      </c>
      <c r="G26" s="234">
        <f t="shared" si="5"/>
        <v>0</v>
      </c>
      <c r="H26" s="234">
        <f t="shared" si="5"/>
        <v>0</v>
      </c>
      <c r="I26" s="234">
        <f>SUM(I24:I25)</f>
        <v>25.32</v>
      </c>
      <c r="J26" s="234">
        <f>SUM(J24:J25)</f>
        <v>17.28</v>
      </c>
      <c r="K26" s="234">
        <f>SUM(K24:K25)</f>
        <v>17.28</v>
      </c>
      <c r="L26" s="195"/>
      <c r="M26" s="195"/>
      <c r="N26" s="195"/>
      <c r="O26" s="195"/>
    </row>
    <row r="27" spans="1:15" ht="15.75" x14ac:dyDescent="0.25">
      <c r="A27" s="215"/>
      <c r="B27" s="195"/>
      <c r="C27" s="195"/>
      <c r="D27" s="234"/>
      <c r="E27" s="234"/>
      <c r="F27" s="234"/>
      <c r="G27" s="234"/>
      <c r="H27" s="234"/>
      <c r="I27" s="234"/>
      <c r="J27" s="234"/>
      <c r="K27" s="234"/>
      <c r="L27" s="195"/>
      <c r="M27" s="195"/>
      <c r="N27" s="195"/>
      <c r="O27" s="195"/>
    </row>
    <row r="28" spans="1:15" ht="15.75" x14ac:dyDescent="0.25">
      <c r="A28" s="213" t="s">
        <v>238</v>
      </c>
      <c r="B28" s="214" t="s">
        <v>28</v>
      </c>
      <c r="C28" s="195"/>
      <c r="D28" s="234"/>
      <c r="E28" s="234"/>
      <c r="F28" s="234"/>
      <c r="G28" s="234"/>
      <c r="H28" s="234"/>
      <c r="I28" s="234"/>
      <c r="J28" s="234"/>
      <c r="K28" s="234"/>
      <c r="L28" s="195"/>
      <c r="M28" s="195"/>
      <c r="N28" s="195"/>
      <c r="O28" s="195"/>
    </row>
    <row r="29" spans="1:15" ht="15.75" x14ac:dyDescent="0.25">
      <c r="A29" s="215" t="s">
        <v>239</v>
      </c>
      <c r="B29" s="195" t="s">
        <v>240</v>
      </c>
      <c r="C29" s="195"/>
      <c r="D29" s="234">
        <f t="shared" ref="D29:D34" si="6">SUM(E29:K29)</f>
        <v>21.77</v>
      </c>
      <c r="E29" s="234">
        <f>+'FERROESTE Inst e Equ'!D184</f>
        <v>5.4424999999999999</v>
      </c>
      <c r="F29" s="234">
        <f>+'FERROESTE Inst e Equ'!E184</f>
        <v>5.4424999999999999</v>
      </c>
      <c r="G29" s="234">
        <f>+'FERROESTE Inst e Equ'!F184</f>
        <v>5.4424999999999999</v>
      </c>
      <c r="H29" s="234">
        <f>+'FERROESTE Inst e Equ'!G184</f>
        <v>5.4424999999999999</v>
      </c>
      <c r="I29" s="234">
        <f>+'FERROESTE Inst e Equ'!H184</f>
        <v>0</v>
      </c>
      <c r="J29" s="234">
        <f>+'FERROESTE Inst e Equ'!I184</f>
        <v>0</v>
      </c>
      <c r="K29" s="234"/>
      <c r="L29" s="195"/>
      <c r="M29" s="195"/>
      <c r="N29" s="195"/>
      <c r="O29" s="195"/>
    </row>
    <row r="30" spans="1:15" ht="15.75" x14ac:dyDescent="0.25">
      <c r="A30" s="215" t="s">
        <v>265</v>
      </c>
      <c r="B30" s="195" t="s">
        <v>299</v>
      </c>
      <c r="C30" s="195"/>
      <c r="D30" s="234">
        <f t="shared" si="6"/>
        <v>21.77</v>
      </c>
      <c r="E30" s="234">
        <f t="shared" ref="E30:I30" si="7">+E29</f>
        <v>5.4424999999999999</v>
      </c>
      <c r="F30" s="234">
        <f t="shared" si="7"/>
        <v>5.4424999999999999</v>
      </c>
      <c r="G30" s="234">
        <f t="shared" si="7"/>
        <v>5.4424999999999999</v>
      </c>
      <c r="H30" s="234">
        <f t="shared" si="7"/>
        <v>5.4424999999999999</v>
      </c>
      <c r="I30" s="234">
        <f t="shared" si="7"/>
        <v>0</v>
      </c>
      <c r="J30" s="234">
        <f>+J29</f>
        <v>0</v>
      </c>
      <c r="K30" s="234">
        <f>+K29</f>
        <v>0</v>
      </c>
      <c r="L30" s="195"/>
      <c r="M30" s="195"/>
      <c r="N30" s="195"/>
      <c r="O30" s="195"/>
    </row>
    <row r="31" spans="1:15" ht="15.75" x14ac:dyDescent="0.25">
      <c r="A31" s="215"/>
      <c r="B31" s="195"/>
      <c r="C31" s="195"/>
      <c r="D31" s="234"/>
      <c r="E31" s="234"/>
      <c r="F31" s="234"/>
      <c r="G31" s="234"/>
      <c r="H31" s="234"/>
      <c r="I31" s="234"/>
      <c r="J31" s="234"/>
      <c r="K31" s="234"/>
      <c r="L31" s="195"/>
      <c r="M31" s="195"/>
      <c r="N31" s="195"/>
      <c r="O31" s="195"/>
    </row>
    <row r="32" spans="1:15" ht="31.5" x14ac:dyDescent="0.25">
      <c r="A32" s="213" t="s">
        <v>241</v>
      </c>
      <c r="B32" s="216" t="s">
        <v>242</v>
      </c>
      <c r="C32" s="195"/>
      <c r="D32" s="235">
        <f t="shared" si="6"/>
        <v>0</v>
      </c>
      <c r="E32" s="235"/>
      <c r="F32" s="235"/>
      <c r="G32" s="235"/>
      <c r="H32" s="235"/>
      <c r="I32" s="234"/>
      <c r="J32" s="234"/>
      <c r="K32" s="234"/>
      <c r="L32" s="195"/>
      <c r="M32" s="195"/>
      <c r="N32" s="195"/>
      <c r="O32" s="195"/>
    </row>
    <row r="33" spans="1:15" ht="15.75" x14ac:dyDescent="0.25">
      <c r="A33" s="213"/>
      <c r="B33" s="195"/>
      <c r="C33" s="195"/>
      <c r="D33" s="235"/>
      <c r="E33" s="235"/>
      <c r="F33" s="235"/>
      <c r="G33" s="235"/>
      <c r="H33" s="235"/>
      <c r="I33" s="234"/>
      <c r="J33" s="234"/>
      <c r="K33" s="234"/>
      <c r="L33" s="195"/>
      <c r="M33" s="195"/>
      <c r="N33" s="195"/>
      <c r="O33" s="195"/>
    </row>
    <row r="34" spans="1:15" ht="31.5" x14ac:dyDescent="0.25">
      <c r="A34" s="213" t="s">
        <v>243</v>
      </c>
      <c r="B34" s="217" t="s">
        <v>264</v>
      </c>
      <c r="C34" s="195"/>
      <c r="D34" s="235">
        <f t="shared" si="6"/>
        <v>269.37698361066907</v>
      </c>
      <c r="E34" s="235">
        <f t="shared" ref="E34:H34" si="8">+E30+E26+E21+E16+E32</f>
        <v>15.4862</v>
      </c>
      <c r="F34" s="235">
        <f t="shared" si="8"/>
        <v>41.218686456081613</v>
      </c>
      <c r="G34" s="235">
        <f t="shared" si="8"/>
        <v>31.174986456081616</v>
      </c>
      <c r="H34" s="235">
        <f t="shared" si="8"/>
        <v>32.610444031839187</v>
      </c>
      <c r="I34" s="235">
        <f>+I30+I26+I21+I16+I32</f>
        <v>69.52000000000001</v>
      </c>
      <c r="J34" s="235">
        <f t="shared" ref="J34:K34" si="9">+J30+J26+J21+J16+J32</f>
        <v>38.00181818181818</v>
      </c>
      <c r="K34" s="235">
        <f t="shared" si="9"/>
        <v>41.364848484848487</v>
      </c>
      <c r="L34" s="195"/>
      <c r="M34" s="195"/>
      <c r="N34" s="195"/>
      <c r="O34" s="195"/>
    </row>
    <row r="35" spans="1:15" ht="15.75" x14ac:dyDescent="0.25">
      <c r="A35" s="215"/>
      <c r="B35" s="195"/>
      <c r="C35" s="195"/>
      <c r="D35" s="234"/>
      <c r="E35" s="234"/>
      <c r="F35" s="234"/>
      <c r="G35" s="234"/>
      <c r="H35" s="234"/>
      <c r="I35" s="234"/>
      <c r="J35" s="234"/>
      <c r="K35" s="234"/>
      <c r="L35" s="195"/>
      <c r="M35" s="195"/>
      <c r="N35" s="195"/>
      <c r="O35" s="195"/>
    </row>
    <row r="36" spans="1:15" ht="15.75" x14ac:dyDescent="0.25">
      <c r="A36" s="213" t="s">
        <v>244</v>
      </c>
      <c r="B36" s="214" t="s">
        <v>245</v>
      </c>
      <c r="C36" s="195"/>
      <c r="D36" s="234"/>
      <c r="E36" s="234"/>
      <c r="F36" s="234"/>
      <c r="G36" s="234"/>
      <c r="H36" s="234"/>
      <c r="I36" s="234"/>
      <c r="J36" s="234"/>
      <c r="K36" s="234"/>
      <c r="L36" s="195"/>
      <c r="M36" s="195"/>
      <c r="N36" s="195"/>
      <c r="O36" s="195"/>
    </row>
    <row r="37" spans="1:15" ht="15.75" x14ac:dyDescent="0.25">
      <c r="A37" s="215" t="s">
        <v>246</v>
      </c>
      <c r="B37" s="195" t="s">
        <v>482</v>
      </c>
      <c r="C37" s="195"/>
      <c r="D37" s="234">
        <f t="shared" ref="D37:D41" si="10">SUM(E37:K37)</f>
        <v>89.167748246145791</v>
      </c>
      <c r="E37" s="234"/>
      <c r="F37" s="234"/>
      <c r="G37" s="234"/>
      <c r="H37" s="234"/>
      <c r="I37" s="234">
        <f>+'Inv Repo Via'!D96/1000000</f>
        <v>1.6393178419649121</v>
      </c>
      <c r="J37" s="234">
        <f>SUM('Inv Repo Via'!E96:S96)/1000000</f>
        <v>33.510544234917418</v>
      </c>
      <c r="K37" s="234">
        <f>SUM('Inv Repo Via'!T96:AH96)/1000000</f>
        <v>54.017886169263463</v>
      </c>
      <c r="L37" s="195"/>
      <c r="M37" s="195"/>
      <c r="N37" s="195"/>
      <c r="O37" s="195"/>
    </row>
    <row r="38" spans="1:15" ht="15.75" x14ac:dyDescent="0.25">
      <c r="A38" s="215" t="s">
        <v>247</v>
      </c>
      <c r="B38" s="195" t="s">
        <v>248</v>
      </c>
      <c r="C38" s="195">
        <f>+'Res Frotas'!D57</f>
        <v>0</v>
      </c>
      <c r="D38" s="234">
        <f t="shared" si="10"/>
        <v>0</v>
      </c>
      <c r="E38" s="234">
        <f>+'Res Frotas'!E57</f>
        <v>0</v>
      </c>
      <c r="F38" s="234">
        <f>+'Res Frotas'!F57</f>
        <v>0</v>
      </c>
      <c r="G38" s="234">
        <f>+'Res Frotas'!G57</f>
        <v>0</v>
      </c>
      <c r="H38" s="234">
        <f>+'Res Frotas'!H57</f>
        <v>0</v>
      </c>
      <c r="I38" s="234">
        <f>+'Res Frotas'!I57</f>
        <v>0</v>
      </c>
      <c r="J38" s="234">
        <f>SUM('Res Frotas'!J57:X57)</f>
        <v>0</v>
      </c>
      <c r="K38" s="234">
        <f>SUM('Res Frotas'!Y57:AM57)</f>
        <v>0</v>
      </c>
      <c r="L38" s="195"/>
      <c r="M38" s="195"/>
      <c r="N38" s="195"/>
      <c r="O38" s="195"/>
    </row>
    <row r="39" spans="1:15" ht="15.75" x14ac:dyDescent="0.25">
      <c r="A39" s="215" t="s">
        <v>249</v>
      </c>
      <c r="B39" s="195" t="s">
        <v>250</v>
      </c>
      <c r="C39" s="195">
        <f>+'Res Frotas'!D58</f>
        <v>14.04</v>
      </c>
      <c r="D39" s="234">
        <f t="shared" si="10"/>
        <v>14.04</v>
      </c>
      <c r="E39" s="234">
        <f>+'Res Frotas'!E58</f>
        <v>0</v>
      </c>
      <c r="F39" s="234">
        <f>+'Res Frotas'!F58</f>
        <v>0</v>
      </c>
      <c r="G39" s="234">
        <f>+'Res Frotas'!G58</f>
        <v>0</v>
      </c>
      <c r="H39" s="234">
        <f>+'Res Frotas'!H58</f>
        <v>0</v>
      </c>
      <c r="I39" s="234">
        <f>+'Res Frotas'!I58</f>
        <v>0</v>
      </c>
      <c r="J39" s="234">
        <f>SUM('Res Frotas'!J58:X58)</f>
        <v>1.4039999999999999</v>
      </c>
      <c r="K39" s="234">
        <f>SUM('Res Frotas'!Y58:AM58)</f>
        <v>12.635999999999999</v>
      </c>
      <c r="L39" s="195"/>
      <c r="M39" s="195"/>
      <c r="N39" s="195"/>
      <c r="O39" s="195"/>
    </row>
    <row r="40" spans="1:15" ht="15.75" x14ac:dyDescent="0.25">
      <c r="A40" s="215" t="s">
        <v>251</v>
      </c>
      <c r="B40" s="195" t="s">
        <v>252</v>
      </c>
      <c r="C40" s="195"/>
      <c r="D40" s="234">
        <f t="shared" si="10"/>
        <v>0</v>
      </c>
      <c r="E40" s="234"/>
      <c r="F40" s="234"/>
      <c r="G40" s="234"/>
      <c r="H40" s="234"/>
      <c r="I40" s="234"/>
      <c r="J40" s="234"/>
      <c r="K40" s="234"/>
      <c r="L40" s="195"/>
      <c r="M40" s="195"/>
      <c r="N40" s="195"/>
      <c r="O40" s="195"/>
    </row>
    <row r="41" spans="1:15" ht="15.75" x14ac:dyDescent="0.25">
      <c r="A41" s="215" t="s">
        <v>253</v>
      </c>
      <c r="B41" s="195" t="s">
        <v>254</v>
      </c>
      <c r="C41" s="195"/>
      <c r="D41" s="234">
        <f t="shared" si="10"/>
        <v>103.20774824614578</v>
      </c>
      <c r="E41" s="234"/>
      <c r="F41" s="234"/>
      <c r="G41" s="234"/>
      <c r="H41" s="234"/>
      <c r="I41" s="234">
        <f>SUM(I37:I40)</f>
        <v>1.6393178419649121</v>
      </c>
      <c r="J41" s="234">
        <f>SUM(J37:J40)</f>
        <v>34.914544234917415</v>
      </c>
      <c r="K41" s="234">
        <f>SUM(K37:K40)</f>
        <v>66.653886169263458</v>
      </c>
      <c r="L41" s="195"/>
      <c r="M41" s="195"/>
      <c r="N41" s="195"/>
      <c r="O41" s="195"/>
    </row>
    <row r="42" spans="1:15" ht="15.75" x14ac:dyDescent="0.25">
      <c r="A42" s="215"/>
      <c r="B42" s="195"/>
      <c r="C42" s="195"/>
      <c r="D42" s="234"/>
      <c r="E42" s="234"/>
      <c r="F42" s="234"/>
      <c r="G42" s="234"/>
      <c r="H42" s="234"/>
      <c r="I42" s="234"/>
      <c r="J42" s="234"/>
      <c r="K42" s="234"/>
      <c r="L42" s="195"/>
      <c r="M42" s="195"/>
      <c r="N42" s="195"/>
      <c r="O42" s="195"/>
    </row>
    <row r="43" spans="1:15" ht="15.75" x14ac:dyDescent="0.25">
      <c r="A43" s="213" t="s">
        <v>255</v>
      </c>
      <c r="B43" s="214" t="s">
        <v>256</v>
      </c>
      <c r="C43" s="195"/>
      <c r="D43" s="235">
        <f t="shared" ref="D43:D47" si="11">SUM(E43:K43)</f>
        <v>372.58473185681487</v>
      </c>
      <c r="E43" s="235">
        <f t="shared" ref="E43:H43" si="12">+E41+E34</f>
        <v>15.4862</v>
      </c>
      <c r="F43" s="235">
        <f t="shared" si="12"/>
        <v>41.218686456081613</v>
      </c>
      <c r="G43" s="235">
        <f t="shared" si="12"/>
        <v>31.174986456081616</v>
      </c>
      <c r="H43" s="235">
        <f t="shared" si="12"/>
        <v>32.610444031839187</v>
      </c>
      <c r="I43" s="235">
        <f>+I41+I34</f>
        <v>71.159317841964921</v>
      </c>
      <c r="J43" s="235">
        <f>+J41+J34</f>
        <v>72.916362416735595</v>
      </c>
      <c r="K43" s="235">
        <f>+K41+K34</f>
        <v>108.01873465411194</v>
      </c>
      <c r="L43" s="195"/>
      <c r="M43" s="195"/>
      <c r="N43" s="195"/>
      <c r="O43" s="195"/>
    </row>
    <row r="44" spans="1:15" ht="15.75" x14ac:dyDescent="0.25">
      <c r="A44" s="215"/>
      <c r="B44" s="195"/>
      <c r="C44" s="195"/>
      <c r="D44" s="234"/>
      <c r="E44" s="234"/>
      <c r="F44" s="234"/>
      <c r="G44" s="234"/>
      <c r="H44" s="234"/>
      <c r="I44" s="235"/>
      <c r="J44" s="235"/>
      <c r="K44" s="235"/>
      <c r="L44" s="195"/>
      <c r="M44" s="195"/>
      <c r="N44" s="195"/>
      <c r="O44" s="195"/>
    </row>
    <row r="45" spans="1:15" ht="15.75" x14ac:dyDescent="0.25">
      <c r="A45" s="213" t="s">
        <v>257</v>
      </c>
      <c r="B45" s="214" t="s">
        <v>258</v>
      </c>
      <c r="C45" s="195"/>
      <c r="D45" s="235">
        <f t="shared" si="11"/>
        <v>0</v>
      </c>
      <c r="E45" s="235"/>
      <c r="F45" s="235"/>
      <c r="G45" s="235"/>
      <c r="H45" s="235"/>
      <c r="I45" s="235"/>
      <c r="J45" s="235"/>
      <c r="K45" s="235"/>
      <c r="L45" s="195"/>
      <c r="M45" s="195"/>
      <c r="N45" s="195"/>
      <c r="O45" s="195"/>
    </row>
    <row r="46" spans="1:15" ht="16.5" customHeight="1" x14ac:dyDescent="0.25">
      <c r="A46" s="213"/>
      <c r="B46" s="195"/>
      <c r="C46" s="195"/>
      <c r="D46" s="234"/>
      <c r="E46" s="234"/>
      <c r="F46" s="234"/>
      <c r="G46" s="234"/>
      <c r="H46" s="234"/>
      <c r="I46" s="235"/>
      <c r="J46" s="235"/>
      <c r="K46" s="235"/>
      <c r="L46" s="195"/>
      <c r="M46" s="195"/>
      <c r="N46" s="195"/>
      <c r="O46" s="195"/>
    </row>
    <row r="47" spans="1:15" ht="16.5" thickBot="1" x14ac:dyDescent="0.3">
      <c r="A47" s="228" t="s">
        <v>259</v>
      </c>
      <c r="B47" s="220" t="s">
        <v>260</v>
      </c>
      <c r="C47" s="221"/>
      <c r="D47" s="236">
        <f t="shared" si="11"/>
        <v>372.58473185681487</v>
      </c>
      <c r="E47" s="236">
        <f t="shared" ref="E47:H47" si="13">+E45+E43</f>
        <v>15.4862</v>
      </c>
      <c r="F47" s="236">
        <f t="shared" si="13"/>
        <v>41.218686456081613</v>
      </c>
      <c r="G47" s="236">
        <f t="shared" si="13"/>
        <v>31.174986456081616</v>
      </c>
      <c r="H47" s="236">
        <f t="shared" si="13"/>
        <v>32.610444031839187</v>
      </c>
      <c r="I47" s="236">
        <f>+I45+I43</f>
        <v>71.159317841964921</v>
      </c>
      <c r="J47" s="236">
        <f>+J45+J43</f>
        <v>72.916362416735595</v>
      </c>
      <c r="K47" s="236">
        <f>+K45+K43</f>
        <v>108.01873465411194</v>
      </c>
      <c r="L47" s="195"/>
      <c r="M47" s="195"/>
      <c r="N47" s="195"/>
      <c r="O47" s="195"/>
    </row>
    <row r="48" spans="1:15" ht="15.75" x14ac:dyDescent="0.25">
      <c r="A48" s="195" t="s">
        <v>1175</v>
      </c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 x14ac:dyDescent="0.25">
      <c r="A49" s="195" t="s">
        <v>484</v>
      </c>
      <c r="C49" s="195"/>
      <c r="D49" s="195"/>
      <c r="E49" s="195"/>
      <c r="F49" s="195"/>
      <c r="G49" s="195"/>
      <c r="H49" s="195"/>
      <c r="I49" s="195"/>
      <c r="J49" s="195"/>
      <c r="K49" s="195"/>
      <c r="L49" s="195"/>
      <c r="M49" s="195"/>
      <c r="N49" s="195"/>
      <c r="O49" s="195"/>
    </row>
    <row r="50" spans="1:15" ht="15.75" x14ac:dyDescent="0.25">
      <c r="A50" s="195"/>
      <c r="B50" s="195"/>
      <c r="C50" s="195"/>
      <c r="D50" s="195"/>
      <c r="E50" s="195"/>
      <c r="F50" s="195"/>
      <c r="G50" s="195"/>
      <c r="H50" s="195"/>
      <c r="I50" s="195"/>
      <c r="J50" s="195"/>
      <c r="K50" s="195"/>
      <c r="L50" s="195"/>
      <c r="M50" s="195"/>
      <c r="N50" s="195"/>
      <c r="O50" s="195"/>
    </row>
    <row r="51" spans="1:15" ht="15.75" x14ac:dyDescent="0.25">
      <c r="A51" s="214" t="s">
        <v>267</v>
      </c>
      <c r="J51" s="195"/>
      <c r="K51" s="195"/>
      <c r="L51" s="195"/>
      <c r="M51" s="195"/>
      <c r="N51" s="195"/>
      <c r="O51" s="195"/>
    </row>
    <row r="52" spans="1:15" ht="15.75" x14ac:dyDescent="0.25">
      <c r="A52" s="214" t="s">
        <v>261</v>
      </c>
      <c r="C52" s="195"/>
      <c r="D52" s="195"/>
      <c r="E52" s="195"/>
      <c r="F52" s="195"/>
      <c r="G52" s="195"/>
      <c r="H52" s="195"/>
      <c r="I52" s="195"/>
      <c r="J52" s="195"/>
      <c r="K52" s="195"/>
      <c r="L52" s="195"/>
      <c r="M52" s="195"/>
      <c r="N52" s="195"/>
      <c r="O52" s="195"/>
    </row>
    <row r="53" spans="1:15" ht="15.75" x14ac:dyDescent="0.25">
      <c r="A53" s="214" t="s">
        <v>272</v>
      </c>
      <c r="C53" s="195"/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</row>
    <row r="54" spans="1:15" ht="15.75" x14ac:dyDescent="0.25">
      <c r="A54" s="225"/>
      <c r="B54" s="226"/>
      <c r="C54" s="227"/>
      <c r="D54" s="1189" t="s">
        <v>132</v>
      </c>
      <c r="E54" s="1189"/>
      <c r="F54" s="1189"/>
      <c r="G54" s="1189"/>
      <c r="H54" s="1189"/>
      <c r="I54" s="1189"/>
      <c r="J54" s="1189"/>
      <c r="K54" s="1189"/>
      <c r="L54" s="195"/>
      <c r="M54" s="195"/>
      <c r="N54" s="195"/>
      <c r="O54" s="195"/>
    </row>
    <row r="55" spans="1:15" ht="15.75" x14ac:dyDescent="0.25">
      <c r="A55" s="224"/>
      <c r="B55" s="224"/>
      <c r="C55" s="224"/>
      <c r="D55" s="230" t="s">
        <v>292</v>
      </c>
      <c r="E55" s="230">
        <v>2011</v>
      </c>
      <c r="F55" s="230">
        <v>2012</v>
      </c>
      <c r="G55" s="230">
        <v>2013</v>
      </c>
      <c r="H55" s="230">
        <v>2014</v>
      </c>
      <c r="I55" s="230">
        <v>2015</v>
      </c>
      <c r="J55" s="230">
        <v>2030</v>
      </c>
      <c r="K55" s="230">
        <v>2045</v>
      </c>
      <c r="L55" s="195"/>
      <c r="M55" s="195"/>
      <c r="N55" s="195"/>
      <c r="O55" s="195"/>
    </row>
    <row r="56" spans="1:15" ht="15.75" x14ac:dyDescent="0.25">
      <c r="A56" s="213" t="s">
        <v>206</v>
      </c>
      <c r="B56" s="214" t="s">
        <v>207</v>
      </c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</row>
    <row r="57" spans="1:15" ht="15.75" x14ac:dyDescent="0.25">
      <c r="A57" s="215" t="s">
        <v>208</v>
      </c>
      <c r="B57" s="195" t="s">
        <v>209</v>
      </c>
      <c r="C57" s="195">
        <f>+'Orç Liga Foz'!E26</f>
        <v>206.65128963139188</v>
      </c>
      <c r="D57" s="234">
        <f>SUM(E57:K57)</f>
        <v>206.65128963139188</v>
      </c>
      <c r="E57" s="234">
        <f>+'Orç Liga Foz'!F26</f>
        <v>0</v>
      </c>
      <c r="F57" s="234">
        <f>+'Orç Liga Foz'!G26</f>
        <v>82.660515852556756</v>
      </c>
      <c r="G57" s="234">
        <f>+'Orç Liga Foz'!H26</f>
        <v>82.660515852556756</v>
      </c>
      <c r="H57" s="234">
        <f>+'Orç Liga Foz'!I26</f>
        <v>41.330257926278378</v>
      </c>
      <c r="I57" s="234">
        <f>+'Orç Liga Foz'!J26</f>
        <v>0</v>
      </c>
      <c r="J57" s="234"/>
      <c r="K57" s="234"/>
      <c r="L57" s="195"/>
      <c r="M57" s="195"/>
      <c r="N57" s="195"/>
      <c r="O57" s="195"/>
    </row>
    <row r="58" spans="1:15" ht="15.75" x14ac:dyDescent="0.25">
      <c r="A58" s="215" t="s">
        <v>210</v>
      </c>
      <c r="B58" s="195" t="s">
        <v>211</v>
      </c>
      <c r="C58" s="195">
        <f>+'Orç Liga Foz'!E27</f>
        <v>31.639042188494187</v>
      </c>
      <c r="D58" s="234">
        <f t="shared" ref="D58:D65" si="14">SUM(E58:K58)</f>
        <v>31.639042188494191</v>
      </c>
      <c r="E58" s="234">
        <f>+'Orç Liga Foz'!F27</f>
        <v>0</v>
      </c>
      <c r="F58" s="234">
        <f>+'Orç Liga Foz'!G27</f>
        <v>12.655616875397676</v>
      </c>
      <c r="G58" s="234">
        <f>+'Orç Liga Foz'!H27</f>
        <v>12.655616875397676</v>
      </c>
      <c r="H58" s="234">
        <f>+'Orç Liga Foz'!I27</f>
        <v>6.3278084376988382</v>
      </c>
      <c r="I58" s="234">
        <f>+'Orç Liga Foz'!J27</f>
        <v>0</v>
      </c>
      <c r="J58" s="234"/>
      <c r="K58" s="234"/>
      <c r="L58" s="195"/>
      <c r="M58" s="195"/>
      <c r="N58" s="195"/>
      <c r="O58" s="195"/>
    </row>
    <row r="59" spans="1:15" ht="15.75" x14ac:dyDescent="0.25">
      <c r="A59" s="215" t="s">
        <v>212</v>
      </c>
      <c r="B59" s="195" t="s">
        <v>973</v>
      </c>
      <c r="C59" s="195">
        <f>+'Orç Liga Foz'!E28</f>
        <v>130.65271394366863</v>
      </c>
      <c r="D59" s="234">
        <f t="shared" si="14"/>
        <v>130.65271394366863</v>
      </c>
      <c r="E59" s="234">
        <f>+'Orç Liga Foz'!F28</f>
        <v>0</v>
      </c>
      <c r="F59" s="234">
        <f>+'Orç Liga Foz'!G28</f>
        <v>52.261085577467455</v>
      </c>
      <c r="G59" s="234">
        <f>+'Orç Liga Foz'!H28</f>
        <v>52.261085577467455</v>
      </c>
      <c r="H59" s="234">
        <f>+'Orç Liga Foz'!I28</f>
        <v>26.130542788733727</v>
      </c>
      <c r="I59" s="234">
        <f>+'Orç Liga Foz'!J28</f>
        <v>0</v>
      </c>
      <c r="J59" s="234"/>
      <c r="K59" s="234"/>
      <c r="L59" s="195"/>
      <c r="M59" s="195"/>
      <c r="N59" s="195"/>
      <c r="O59" s="195"/>
    </row>
    <row r="60" spans="1:15" ht="15.75" x14ac:dyDescent="0.25">
      <c r="A60" s="215" t="s">
        <v>214</v>
      </c>
      <c r="B60" s="195" t="s">
        <v>215</v>
      </c>
      <c r="C60" s="234">
        <f>'Orç Licen1 '!I104</f>
        <v>5.5198268398268411</v>
      </c>
      <c r="D60" s="234">
        <f t="shared" si="14"/>
        <v>5.5198268398268411</v>
      </c>
      <c r="E60" s="234">
        <f>'Orç Licen1 '!J104</f>
        <v>0</v>
      </c>
      <c r="F60" s="234">
        <f>'Orç Licen1 '!K104</f>
        <v>0.9724675324675327</v>
      </c>
      <c r="G60" s="234">
        <f>'Orç Licen1 '!L104</f>
        <v>0.9724675324675327</v>
      </c>
      <c r="H60" s="234">
        <f>'Orç Licen1 '!M104</f>
        <v>2.0682251082251089</v>
      </c>
      <c r="I60" s="234">
        <f>'Orç Licen1 '!N104</f>
        <v>0</v>
      </c>
      <c r="J60" s="234">
        <f>SUM('Orç Licen1 '!O104:AC104)</f>
        <v>0.82181818181818189</v>
      </c>
      <c r="K60" s="234">
        <f>SUM('Orç Licen1 '!AD104:AR104)</f>
        <v>0.68484848484848493</v>
      </c>
      <c r="L60" s="195"/>
      <c r="M60" s="195"/>
      <c r="N60" s="195"/>
      <c r="O60" s="195"/>
    </row>
    <row r="61" spans="1:15" ht="15.75" x14ac:dyDescent="0.25">
      <c r="A61" s="215" t="s">
        <v>216</v>
      </c>
      <c r="B61" s="195" t="s">
        <v>217</v>
      </c>
      <c r="C61" s="195"/>
      <c r="D61" s="234">
        <f t="shared" si="14"/>
        <v>7.3760588184708133</v>
      </c>
      <c r="E61" s="234">
        <f>+'Orç P Vias'!F465</f>
        <v>0</v>
      </c>
      <c r="F61" s="234">
        <f>+'Orç P Vias'!G465</f>
        <v>2.4586862728236043</v>
      </c>
      <c r="G61" s="234">
        <f>+'Orç P Vias'!H465</f>
        <v>2.4586862728236043</v>
      </c>
      <c r="H61" s="234">
        <f>+'Orç P Vias'!I465</f>
        <v>2.4586862728236043</v>
      </c>
      <c r="I61" s="234">
        <f>+'Orç P Vias'!J465</f>
        <v>0</v>
      </c>
      <c r="J61" s="234"/>
      <c r="K61" s="234"/>
      <c r="L61" s="195"/>
      <c r="M61" s="195"/>
      <c r="N61" s="195"/>
      <c r="O61" s="195"/>
    </row>
    <row r="62" spans="1:15" ht="15.75" x14ac:dyDescent="0.25">
      <c r="A62" s="215" t="s">
        <v>218</v>
      </c>
      <c r="B62" s="195" t="s">
        <v>219</v>
      </c>
      <c r="C62" s="195"/>
      <c r="D62" s="234">
        <f t="shared" si="14"/>
        <v>20.970545001957991</v>
      </c>
      <c r="E62" s="234">
        <f>+'Orç Term Novos'!F50</f>
        <v>0</v>
      </c>
      <c r="F62" s="234">
        <f>+'Orç Term Novos'!G50</f>
        <v>6.9901816673193302</v>
      </c>
      <c r="G62" s="234">
        <f>+'Orç Term Novos'!H50</f>
        <v>6.9901816673193302</v>
      </c>
      <c r="H62" s="234">
        <f>+'Orç Term Novos'!I50</f>
        <v>6.9901816673193302</v>
      </c>
      <c r="I62" s="234">
        <f>+'Orç Term Novos'!J50</f>
        <v>0</v>
      </c>
      <c r="J62" s="234"/>
      <c r="K62" s="234"/>
    </row>
    <row r="63" spans="1:15" ht="15.75" x14ac:dyDescent="0.25">
      <c r="A63" s="215" t="s">
        <v>220</v>
      </c>
      <c r="B63" s="195" t="s">
        <v>221</v>
      </c>
      <c r="C63" s="195"/>
      <c r="D63" s="234">
        <f t="shared" si="14"/>
        <v>0</v>
      </c>
      <c r="E63" s="234"/>
      <c r="F63" s="234"/>
      <c r="G63" s="234"/>
      <c r="H63" s="234"/>
      <c r="I63" s="234"/>
      <c r="J63" s="234"/>
      <c r="K63" s="234"/>
    </row>
    <row r="64" spans="1:15" ht="15.75" x14ac:dyDescent="0.25">
      <c r="A64" s="215" t="s">
        <v>222</v>
      </c>
      <c r="B64" s="195" t="s">
        <v>223</v>
      </c>
      <c r="C64" s="195"/>
      <c r="D64" s="234">
        <f t="shared" si="14"/>
        <v>0</v>
      </c>
      <c r="E64" s="234"/>
      <c r="F64" s="234"/>
      <c r="G64" s="234"/>
      <c r="H64" s="234"/>
      <c r="I64" s="234"/>
      <c r="J64" s="234"/>
      <c r="K64" s="234"/>
    </row>
    <row r="65" spans="1:11" ht="15.75" x14ac:dyDescent="0.25">
      <c r="A65" s="215" t="s">
        <v>224</v>
      </c>
      <c r="B65" s="195" t="s">
        <v>225</v>
      </c>
      <c r="C65" s="195"/>
      <c r="D65" s="234">
        <f t="shared" si="14"/>
        <v>402.80947642381028</v>
      </c>
      <c r="E65" s="234">
        <f t="shared" ref="E65:H65" si="15">SUM(E57:E64)</f>
        <v>0</v>
      </c>
      <c r="F65" s="234">
        <f t="shared" si="15"/>
        <v>157.99855377803232</v>
      </c>
      <c r="G65" s="234">
        <f t="shared" si="15"/>
        <v>157.99855377803232</v>
      </c>
      <c r="H65" s="234">
        <f t="shared" si="15"/>
        <v>85.305702201078972</v>
      </c>
      <c r="I65" s="234">
        <f>SUM(I57:I64)</f>
        <v>0</v>
      </c>
      <c r="J65" s="234">
        <f>SUM(J57:J64)</f>
        <v>0.82181818181818189</v>
      </c>
      <c r="K65" s="234">
        <f>SUM(K57:K64)</f>
        <v>0.68484848484848493</v>
      </c>
    </row>
    <row r="66" spans="1:11" ht="15.75" x14ac:dyDescent="0.25">
      <c r="A66" s="215"/>
      <c r="B66" s="195" t="s">
        <v>226</v>
      </c>
      <c r="C66" s="195"/>
      <c r="D66" s="234"/>
      <c r="E66" s="234"/>
      <c r="F66" s="234"/>
      <c r="G66" s="234"/>
      <c r="H66" s="234"/>
      <c r="I66" s="234"/>
      <c r="J66" s="234"/>
      <c r="K66" s="234"/>
    </row>
    <row r="67" spans="1:11" ht="15.75" x14ac:dyDescent="0.25">
      <c r="A67" s="213" t="s">
        <v>227</v>
      </c>
      <c r="B67" s="214" t="s">
        <v>228</v>
      </c>
      <c r="C67" s="195"/>
      <c r="D67" s="234"/>
      <c r="E67" s="234"/>
      <c r="F67" s="234"/>
      <c r="G67" s="234"/>
      <c r="H67" s="234"/>
      <c r="I67" s="234"/>
      <c r="J67" s="234"/>
      <c r="K67" s="234"/>
    </row>
    <row r="68" spans="1:11" ht="15.75" x14ac:dyDescent="0.25">
      <c r="A68" s="215" t="s">
        <v>229</v>
      </c>
      <c r="B68" s="195" t="s">
        <v>296</v>
      </c>
      <c r="C68" s="195"/>
      <c r="D68" s="234">
        <f t="shared" ref="D68:D70" si="16">SUM(E68:K68)</f>
        <v>48.5</v>
      </c>
      <c r="E68" s="234"/>
      <c r="F68" s="234"/>
      <c r="G68" s="234"/>
      <c r="H68" s="234"/>
      <c r="I68" s="234">
        <f>+' Inv Frotas'!E164</f>
        <v>19.899999999999999</v>
      </c>
      <c r="J68" s="234">
        <f>+' Inv Frotas'!F164</f>
        <v>15.6</v>
      </c>
      <c r="K68" s="234">
        <f>+' Inv Frotas'!G164</f>
        <v>13</v>
      </c>
    </row>
    <row r="69" spans="1:11" ht="15.75" x14ac:dyDescent="0.25">
      <c r="A69" s="215" t="s">
        <v>297</v>
      </c>
      <c r="B69" s="195" t="s">
        <v>233</v>
      </c>
      <c r="C69" s="195"/>
      <c r="D69" s="234">
        <f t="shared" si="16"/>
        <v>0</v>
      </c>
      <c r="E69" s="234"/>
      <c r="F69" s="234"/>
      <c r="G69" s="234"/>
      <c r="H69" s="234"/>
      <c r="I69" s="234"/>
      <c r="J69" s="234"/>
      <c r="K69" s="234"/>
    </row>
    <row r="70" spans="1:11" ht="15.75" x14ac:dyDescent="0.25">
      <c r="A70" s="215" t="s">
        <v>231</v>
      </c>
      <c r="B70" s="195" t="s">
        <v>298</v>
      </c>
      <c r="C70" s="195"/>
      <c r="D70" s="234">
        <f t="shared" si="16"/>
        <v>48.5</v>
      </c>
      <c r="E70" s="234">
        <f t="shared" ref="E70:H70" si="17">SUM(E68:E69)</f>
        <v>0</v>
      </c>
      <c r="F70" s="234">
        <f t="shared" si="17"/>
        <v>0</v>
      </c>
      <c r="G70" s="234">
        <f t="shared" si="17"/>
        <v>0</v>
      </c>
      <c r="H70" s="234">
        <f t="shared" si="17"/>
        <v>0</v>
      </c>
      <c r="I70" s="234">
        <f>SUM(I68:I69)</f>
        <v>19.899999999999999</v>
      </c>
      <c r="J70" s="234">
        <f>SUM(J68:J69)</f>
        <v>15.6</v>
      </c>
      <c r="K70" s="234">
        <f>SUM(K68:K69)</f>
        <v>13</v>
      </c>
    </row>
    <row r="71" spans="1:11" ht="15.75" x14ac:dyDescent="0.25">
      <c r="A71" s="215"/>
      <c r="B71" s="195"/>
      <c r="C71" s="195"/>
      <c r="D71" s="234"/>
      <c r="E71" s="234"/>
      <c r="F71" s="234"/>
      <c r="G71" s="234"/>
      <c r="H71" s="234"/>
      <c r="I71" s="234"/>
      <c r="J71" s="234"/>
      <c r="K71" s="234"/>
    </row>
    <row r="72" spans="1:11" ht="15.75" x14ac:dyDescent="0.25">
      <c r="A72" s="213" t="s">
        <v>234</v>
      </c>
      <c r="B72" s="214" t="s">
        <v>235</v>
      </c>
      <c r="C72" s="195"/>
      <c r="D72" s="234"/>
      <c r="E72" s="234"/>
      <c r="F72" s="234"/>
      <c r="G72" s="234"/>
      <c r="H72" s="234"/>
      <c r="I72" s="234"/>
      <c r="J72" s="234"/>
      <c r="K72" s="234"/>
    </row>
    <row r="73" spans="1:11" ht="15.75" x14ac:dyDescent="0.25">
      <c r="A73" s="215" t="s">
        <v>236</v>
      </c>
      <c r="B73" s="195" t="s">
        <v>230</v>
      </c>
      <c r="C73" s="195"/>
      <c r="D73" s="234">
        <f t="shared" ref="D73:D75" si="18">SUM(E73:K73)</f>
        <v>39.72</v>
      </c>
      <c r="E73" s="234"/>
      <c r="F73" s="234"/>
      <c r="G73" s="234"/>
      <c r="H73" s="234"/>
      <c r="I73" s="234">
        <f>+' Inv Frotas'!E165</f>
        <v>16.440000000000001</v>
      </c>
      <c r="J73" s="234">
        <f>+' Inv Frotas'!F165</f>
        <v>13.68</v>
      </c>
      <c r="K73" s="234">
        <f>+' Inv Frotas'!G165</f>
        <v>9.6</v>
      </c>
    </row>
    <row r="74" spans="1:11" ht="15.75" x14ac:dyDescent="0.25">
      <c r="A74" s="215" t="s">
        <v>237</v>
      </c>
      <c r="B74" s="195" t="s">
        <v>233</v>
      </c>
      <c r="C74" s="195"/>
      <c r="D74" s="234">
        <f t="shared" si="18"/>
        <v>0</v>
      </c>
      <c r="E74" s="234"/>
      <c r="F74" s="234"/>
      <c r="G74" s="234"/>
      <c r="H74" s="234"/>
      <c r="I74" s="234"/>
      <c r="J74" s="234"/>
      <c r="K74" s="234"/>
    </row>
    <row r="75" spans="1:11" ht="15.75" x14ac:dyDescent="0.25">
      <c r="A75" s="215" t="s">
        <v>263</v>
      </c>
      <c r="B75" s="195" t="s">
        <v>300</v>
      </c>
      <c r="C75" s="195"/>
      <c r="D75" s="234">
        <f t="shared" si="18"/>
        <v>39.72</v>
      </c>
      <c r="E75" s="234">
        <f t="shared" ref="E75:H75" si="19">SUM(E73:E74)</f>
        <v>0</v>
      </c>
      <c r="F75" s="234">
        <f t="shared" si="19"/>
        <v>0</v>
      </c>
      <c r="G75" s="234">
        <f t="shared" si="19"/>
        <v>0</v>
      </c>
      <c r="H75" s="234">
        <f t="shared" si="19"/>
        <v>0</v>
      </c>
      <c r="I75" s="234">
        <f>SUM(I73:I74)</f>
        <v>16.440000000000001</v>
      </c>
      <c r="J75" s="234">
        <f>SUM(J73:J74)</f>
        <v>13.68</v>
      </c>
      <c r="K75" s="234">
        <f>SUM(K73:K74)</f>
        <v>9.6</v>
      </c>
    </row>
    <row r="76" spans="1:11" ht="15.75" x14ac:dyDescent="0.25">
      <c r="A76" s="215"/>
      <c r="B76" s="195"/>
      <c r="C76" s="195"/>
      <c r="D76" s="234"/>
      <c r="E76" s="234"/>
      <c r="F76" s="234"/>
      <c r="G76" s="234"/>
      <c r="H76" s="234"/>
      <c r="I76" s="234"/>
      <c r="J76" s="234"/>
      <c r="K76" s="234"/>
    </row>
    <row r="77" spans="1:11" ht="15.75" x14ac:dyDescent="0.25">
      <c r="A77" s="213" t="s">
        <v>238</v>
      </c>
      <c r="B77" s="214" t="s">
        <v>28</v>
      </c>
      <c r="C77" s="195"/>
      <c r="D77" s="234"/>
      <c r="E77" s="234"/>
      <c r="F77" s="234"/>
      <c r="G77" s="234"/>
      <c r="H77" s="234"/>
      <c r="I77" s="234"/>
      <c r="J77" s="234"/>
      <c r="K77" s="234"/>
    </row>
    <row r="78" spans="1:11" ht="15.75" x14ac:dyDescent="0.25">
      <c r="A78" s="215" t="s">
        <v>239</v>
      </c>
      <c r="B78" s="195" t="s">
        <v>240</v>
      </c>
      <c r="C78" s="195"/>
      <c r="D78" s="234">
        <f t="shared" ref="D78:D83" si="20">SUM(E78:K78)</f>
        <v>0</v>
      </c>
      <c r="E78" s="234"/>
      <c r="F78" s="234"/>
      <c r="G78" s="234"/>
      <c r="H78" s="234"/>
      <c r="I78" s="234"/>
      <c r="J78" s="234"/>
      <c r="K78" s="234"/>
    </row>
    <row r="79" spans="1:11" ht="15.75" x14ac:dyDescent="0.25">
      <c r="A79" s="215" t="s">
        <v>265</v>
      </c>
      <c r="B79" s="195" t="s">
        <v>299</v>
      </c>
      <c r="C79" s="195"/>
      <c r="D79" s="234">
        <f t="shared" si="20"/>
        <v>0</v>
      </c>
      <c r="E79" s="234">
        <f t="shared" ref="E79:H79" si="21">+E78</f>
        <v>0</v>
      </c>
      <c r="F79" s="234">
        <f t="shared" si="21"/>
        <v>0</v>
      </c>
      <c r="G79" s="234">
        <f t="shared" si="21"/>
        <v>0</v>
      </c>
      <c r="H79" s="234">
        <f t="shared" si="21"/>
        <v>0</v>
      </c>
      <c r="I79" s="234">
        <f>+I78</f>
        <v>0</v>
      </c>
      <c r="J79" s="234">
        <f>+J78</f>
        <v>0</v>
      </c>
      <c r="K79" s="234">
        <f>+K78</f>
        <v>0</v>
      </c>
    </row>
    <row r="80" spans="1:11" ht="15.75" x14ac:dyDescent="0.25">
      <c r="A80" s="215"/>
      <c r="B80" s="195"/>
      <c r="C80" s="195"/>
      <c r="D80" s="234"/>
      <c r="E80" s="234"/>
      <c r="F80" s="234"/>
      <c r="G80" s="234"/>
      <c r="H80" s="234"/>
      <c r="I80" s="234"/>
      <c r="J80" s="234"/>
      <c r="K80" s="234"/>
    </row>
    <row r="81" spans="1:11" ht="31.5" x14ac:dyDescent="0.25">
      <c r="A81" s="213" t="s">
        <v>241</v>
      </c>
      <c r="B81" s="216" t="s">
        <v>242</v>
      </c>
      <c r="C81" s="195"/>
      <c r="D81" s="235">
        <f t="shared" si="20"/>
        <v>18.447152288177733</v>
      </c>
      <c r="E81" s="235">
        <f>+'Orç Liga Foz'!F50</f>
        <v>0</v>
      </c>
      <c r="F81" s="235">
        <f>+'Orç Liga Foz'!G50</f>
        <v>7.378860915271094</v>
      </c>
      <c r="G81" s="235">
        <f>+'Orç Liga Foz'!H50</f>
        <v>7.378860915271094</v>
      </c>
      <c r="H81" s="235">
        <f>+'Orç Liga Foz'!I50</f>
        <v>3.689430457635547</v>
      </c>
      <c r="I81" s="235">
        <f>+'Orç Liga Foz'!J50</f>
        <v>0</v>
      </c>
      <c r="J81" s="234"/>
      <c r="K81" s="234"/>
    </row>
    <row r="82" spans="1:11" ht="15.75" x14ac:dyDescent="0.25">
      <c r="A82" s="213"/>
      <c r="B82" s="195"/>
      <c r="C82" s="195"/>
      <c r="D82" s="235"/>
      <c r="E82" s="235"/>
      <c r="F82" s="235"/>
      <c r="G82" s="235"/>
      <c r="H82" s="235"/>
      <c r="I82" s="234"/>
      <c r="J82" s="234"/>
      <c r="K82" s="234"/>
    </row>
    <row r="83" spans="1:11" ht="31.5" x14ac:dyDescent="0.25">
      <c r="A83" s="213" t="s">
        <v>243</v>
      </c>
      <c r="B83" s="217" t="s">
        <v>264</v>
      </c>
      <c r="C83" s="195"/>
      <c r="D83" s="235">
        <f t="shared" si="20"/>
        <v>509.4766287119881</v>
      </c>
      <c r="E83" s="235">
        <f t="shared" ref="E83:H83" si="22">+E79+E75+E70+E65+E81</f>
        <v>0</v>
      </c>
      <c r="F83" s="235">
        <f t="shared" si="22"/>
        <v>165.37741469330342</v>
      </c>
      <c r="G83" s="235">
        <f t="shared" si="22"/>
        <v>165.37741469330342</v>
      </c>
      <c r="H83" s="235">
        <f t="shared" si="22"/>
        <v>88.995132658714525</v>
      </c>
      <c r="I83" s="235">
        <f>+I79+I75+I70+I65+I81</f>
        <v>36.340000000000003</v>
      </c>
      <c r="J83" s="235">
        <f t="shared" ref="J83:K83" si="23">+J79+J75+J70+J65+J81</f>
        <v>30.101818181818182</v>
      </c>
      <c r="K83" s="235">
        <f t="shared" si="23"/>
        <v>23.284848484848485</v>
      </c>
    </row>
    <row r="84" spans="1:11" ht="15.75" x14ac:dyDescent="0.25">
      <c r="A84" s="215"/>
      <c r="B84" s="195"/>
      <c r="C84" s="195"/>
      <c r="D84" s="234"/>
      <c r="E84" s="234"/>
      <c r="F84" s="234"/>
      <c r="G84" s="234"/>
      <c r="H84" s="234"/>
      <c r="I84" s="234"/>
      <c r="J84" s="234"/>
      <c r="K84" s="234"/>
    </row>
    <row r="85" spans="1:11" ht="15.75" x14ac:dyDescent="0.25">
      <c r="A85" s="213" t="s">
        <v>244</v>
      </c>
      <c r="B85" s="214" t="s">
        <v>245</v>
      </c>
      <c r="C85" s="195"/>
      <c r="D85" s="234"/>
      <c r="E85" s="234"/>
      <c r="F85" s="234"/>
      <c r="G85" s="234"/>
      <c r="H85" s="234"/>
      <c r="I85" s="234"/>
      <c r="J85" s="234"/>
      <c r="K85" s="234"/>
    </row>
    <row r="86" spans="1:11" ht="15.75" x14ac:dyDescent="0.25">
      <c r="A86" s="215" t="s">
        <v>246</v>
      </c>
      <c r="B86" s="195" t="s">
        <v>482</v>
      </c>
      <c r="C86" s="195"/>
      <c r="D86" s="234">
        <f t="shared" ref="D86:D90" si="24">SUM(E86:K86)</f>
        <v>8.7007189951567856</v>
      </c>
      <c r="E86" s="234"/>
      <c r="F86" s="234"/>
      <c r="G86" s="234"/>
      <c r="H86" s="234"/>
      <c r="I86" s="234">
        <f>'Inv Repo Via'!D113/1000000</f>
        <v>1.7156342374826664E-2</v>
      </c>
      <c r="J86" s="234">
        <f>SUM('Inv Repo Via'!E113:S113)/1000000</f>
        <v>1.6505421609633808</v>
      </c>
      <c r="K86" s="234">
        <f>SUM('Inv Repo Via'!T113:AH113)/1000000</f>
        <v>7.0330204918185784</v>
      </c>
    </row>
    <row r="87" spans="1:11" ht="15.75" x14ac:dyDescent="0.25">
      <c r="A87" s="215" t="s">
        <v>247</v>
      </c>
      <c r="B87" s="195" t="s">
        <v>248</v>
      </c>
      <c r="C87" s="195">
        <f>+'Res Frotas'!D67</f>
        <v>0</v>
      </c>
      <c r="D87" s="234">
        <f t="shared" si="24"/>
        <v>0</v>
      </c>
      <c r="E87" s="234">
        <f>+'Res Frotas'!E67</f>
        <v>0</v>
      </c>
      <c r="F87" s="234">
        <f>+'Res Frotas'!F67</f>
        <v>0</v>
      </c>
      <c r="G87" s="234">
        <f>+'Res Frotas'!G67</f>
        <v>0</v>
      </c>
      <c r="H87" s="234">
        <f>+'Res Frotas'!H67</f>
        <v>0</v>
      </c>
      <c r="I87" s="234">
        <f>+'Res Frotas'!I67</f>
        <v>0</v>
      </c>
      <c r="J87" s="234">
        <f>SUM('Res Frotas'!J67:X67)</f>
        <v>0</v>
      </c>
      <c r="K87" s="234">
        <f>SUM('Res Frotas'!Y67:AM67)</f>
        <v>0</v>
      </c>
    </row>
    <row r="88" spans="1:11" ht="15.75" x14ac:dyDescent="0.25">
      <c r="A88" s="215" t="s">
        <v>249</v>
      </c>
      <c r="B88" s="195" t="s">
        <v>250</v>
      </c>
      <c r="C88" s="195">
        <f>+'Res Frotas'!D68</f>
        <v>0</v>
      </c>
      <c r="D88" s="234">
        <f t="shared" si="24"/>
        <v>0</v>
      </c>
      <c r="E88" s="234">
        <f>+'Res Frotas'!E68</f>
        <v>0</v>
      </c>
      <c r="F88" s="234">
        <f>+'Res Frotas'!F68</f>
        <v>0</v>
      </c>
      <c r="G88" s="234">
        <f>+'Res Frotas'!G68</f>
        <v>0</v>
      </c>
      <c r="H88" s="234">
        <f>+'Res Frotas'!H68</f>
        <v>0</v>
      </c>
      <c r="I88" s="234">
        <f>+'Res Frotas'!I68</f>
        <v>0</v>
      </c>
      <c r="J88" s="234">
        <f>SUM('Res Frotas'!J68:X68)</f>
        <v>0</v>
      </c>
      <c r="K88" s="234">
        <f>SUM('Res Frotas'!Y68:AM68)</f>
        <v>0</v>
      </c>
    </row>
    <row r="89" spans="1:11" ht="15.75" x14ac:dyDescent="0.25">
      <c r="A89" s="215" t="s">
        <v>251</v>
      </c>
      <c r="B89" s="195" t="s">
        <v>252</v>
      </c>
      <c r="C89" s="195"/>
      <c r="D89" s="234">
        <f t="shared" si="24"/>
        <v>0</v>
      </c>
      <c r="E89" s="234"/>
      <c r="F89" s="234"/>
      <c r="G89" s="234"/>
      <c r="H89" s="234"/>
      <c r="I89" s="234"/>
      <c r="J89" s="234"/>
      <c r="K89" s="234"/>
    </row>
    <row r="90" spans="1:11" ht="15.75" x14ac:dyDescent="0.25">
      <c r="A90" s="215" t="s">
        <v>253</v>
      </c>
      <c r="B90" s="195" t="s">
        <v>254</v>
      </c>
      <c r="C90" s="195"/>
      <c r="D90" s="234">
        <f t="shared" si="24"/>
        <v>8.7007189951567856</v>
      </c>
      <c r="E90" s="234"/>
      <c r="F90" s="234"/>
      <c r="G90" s="234"/>
      <c r="H90" s="234"/>
      <c r="I90" s="234">
        <f>SUM(I86:I89)</f>
        <v>1.7156342374826664E-2</v>
      </c>
      <c r="J90" s="234">
        <f>SUM(J86:J89)</f>
        <v>1.6505421609633808</v>
      </c>
      <c r="K90" s="234">
        <f>SUM(K86:K89)</f>
        <v>7.0330204918185784</v>
      </c>
    </row>
    <row r="91" spans="1:11" ht="15.75" x14ac:dyDescent="0.25">
      <c r="A91" s="215"/>
      <c r="B91" s="195"/>
      <c r="C91" s="195"/>
      <c r="D91" s="234"/>
      <c r="E91" s="234"/>
      <c r="F91" s="234"/>
      <c r="G91" s="234"/>
      <c r="H91" s="234"/>
      <c r="I91" s="234"/>
      <c r="J91" s="234"/>
      <c r="K91" s="234"/>
    </row>
    <row r="92" spans="1:11" ht="15.75" x14ac:dyDescent="0.25">
      <c r="A92" s="213" t="s">
        <v>255</v>
      </c>
      <c r="B92" s="214" t="s">
        <v>256</v>
      </c>
      <c r="C92" s="195"/>
      <c r="D92" s="235">
        <f t="shared" ref="D92:D96" si="25">SUM(E92:K92)</f>
        <v>518.1773477071448</v>
      </c>
      <c r="E92" s="235">
        <f t="shared" ref="E92:H92" si="26">+E90+E83</f>
        <v>0</v>
      </c>
      <c r="F92" s="235">
        <f t="shared" si="26"/>
        <v>165.37741469330342</v>
      </c>
      <c r="G92" s="235">
        <f t="shared" si="26"/>
        <v>165.37741469330342</v>
      </c>
      <c r="H92" s="235">
        <f t="shared" si="26"/>
        <v>88.995132658714525</v>
      </c>
      <c r="I92" s="235">
        <f>+I90+I83</f>
        <v>36.357156342374829</v>
      </c>
      <c r="J92" s="235">
        <f>+J90+J83</f>
        <v>31.752360342781561</v>
      </c>
      <c r="K92" s="235">
        <f>+K90+K83</f>
        <v>30.317868976667064</v>
      </c>
    </row>
    <row r="93" spans="1:11" ht="15.75" x14ac:dyDescent="0.25">
      <c r="A93" s="215"/>
      <c r="B93" s="195"/>
      <c r="C93" s="195"/>
      <c r="D93" s="234"/>
      <c r="E93" s="234"/>
      <c r="F93" s="234"/>
      <c r="G93" s="234"/>
      <c r="H93" s="234"/>
      <c r="I93" s="235"/>
      <c r="J93" s="235"/>
      <c r="K93" s="235"/>
    </row>
    <row r="94" spans="1:11" ht="15.75" x14ac:dyDescent="0.25">
      <c r="A94" s="213" t="s">
        <v>257</v>
      </c>
      <c r="B94" s="214" t="s">
        <v>258</v>
      </c>
      <c r="C94" s="195"/>
      <c r="D94" s="235">
        <f t="shared" si="25"/>
        <v>0</v>
      </c>
      <c r="E94" s="235"/>
      <c r="F94" s="235"/>
      <c r="G94" s="235"/>
      <c r="H94" s="235"/>
      <c r="I94" s="235"/>
      <c r="J94" s="235"/>
      <c r="K94" s="235"/>
    </row>
    <row r="95" spans="1:11" ht="15.75" x14ac:dyDescent="0.25">
      <c r="A95" s="213"/>
      <c r="B95" s="195"/>
      <c r="C95" s="195"/>
      <c r="D95" s="234"/>
      <c r="E95" s="234"/>
      <c r="F95" s="234"/>
      <c r="G95" s="234"/>
      <c r="H95" s="234"/>
      <c r="I95" s="235"/>
      <c r="J95" s="235"/>
      <c r="K95" s="235"/>
    </row>
    <row r="96" spans="1:11" ht="16.5" thickBot="1" x14ac:dyDescent="0.3">
      <c r="A96" s="228" t="s">
        <v>259</v>
      </c>
      <c r="B96" s="220" t="s">
        <v>260</v>
      </c>
      <c r="C96" s="221"/>
      <c r="D96" s="236">
        <f t="shared" si="25"/>
        <v>518.1773477071448</v>
      </c>
      <c r="E96" s="236">
        <f t="shared" ref="E96:H96" si="27">+E94+E92</f>
        <v>0</v>
      </c>
      <c r="F96" s="236">
        <f t="shared" si="27"/>
        <v>165.37741469330342</v>
      </c>
      <c r="G96" s="236">
        <f t="shared" si="27"/>
        <v>165.37741469330342</v>
      </c>
      <c r="H96" s="236">
        <f t="shared" si="27"/>
        <v>88.995132658714525</v>
      </c>
      <c r="I96" s="236">
        <f>+I94+I92</f>
        <v>36.357156342374829</v>
      </c>
      <c r="J96" s="236">
        <f>+J94+J92</f>
        <v>31.752360342781561</v>
      </c>
      <c r="K96" s="236">
        <f>+K94+K92</f>
        <v>30.317868976667064</v>
      </c>
    </row>
    <row r="97" spans="1:15" ht="15.75" x14ac:dyDescent="0.25">
      <c r="A97" s="195" t="s">
        <v>1175</v>
      </c>
    </row>
    <row r="98" spans="1:15" ht="15.75" x14ac:dyDescent="0.25">
      <c r="A98" s="195" t="s">
        <v>484</v>
      </c>
    </row>
    <row r="100" spans="1:15" ht="15.75" x14ac:dyDescent="0.25">
      <c r="A100" s="214" t="s">
        <v>267</v>
      </c>
    </row>
    <row r="101" spans="1:15" ht="15.75" x14ac:dyDescent="0.25">
      <c r="A101" s="214" t="s">
        <v>261</v>
      </c>
      <c r="C101" s="195"/>
      <c r="D101" s="195"/>
      <c r="E101" s="195"/>
      <c r="F101" s="195"/>
      <c r="G101" s="195"/>
      <c r="H101" s="195"/>
      <c r="I101" s="195"/>
    </row>
    <row r="102" spans="1:15" ht="15.75" x14ac:dyDescent="0.25">
      <c r="A102" s="214" t="s">
        <v>273</v>
      </c>
      <c r="C102" s="195"/>
      <c r="D102" s="195"/>
      <c r="E102" s="195"/>
      <c r="F102" s="195"/>
      <c r="G102" s="195"/>
      <c r="H102" s="195"/>
      <c r="I102" s="195"/>
    </row>
    <row r="103" spans="1:15" ht="15.75" x14ac:dyDescent="0.25">
      <c r="A103" s="225"/>
      <c r="B103" s="226"/>
      <c r="C103" s="227"/>
      <c r="D103" s="1189" t="s">
        <v>132</v>
      </c>
      <c r="E103" s="1189"/>
      <c r="F103" s="1189"/>
      <c r="G103" s="1189"/>
      <c r="H103" s="1189"/>
      <c r="I103" s="1189"/>
      <c r="J103" s="1189"/>
      <c r="K103" s="1189"/>
      <c r="L103" s="195"/>
      <c r="M103" s="195"/>
      <c r="N103" s="195"/>
      <c r="O103" s="195"/>
    </row>
    <row r="104" spans="1:15" ht="15.75" x14ac:dyDescent="0.25">
      <c r="A104" s="224"/>
      <c r="B104" s="224"/>
      <c r="C104" s="224"/>
      <c r="D104" s="230" t="s">
        <v>292</v>
      </c>
      <c r="E104" s="230">
        <v>2011</v>
      </c>
      <c r="F104" s="230">
        <v>2012</v>
      </c>
      <c r="G104" s="230">
        <v>2013</v>
      </c>
      <c r="H104" s="230">
        <v>2014</v>
      </c>
      <c r="I104" s="230">
        <v>2015</v>
      </c>
      <c r="J104" s="230">
        <v>2030</v>
      </c>
      <c r="K104" s="230">
        <v>2045</v>
      </c>
      <c r="L104" s="195"/>
      <c r="M104" s="195"/>
      <c r="N104" s="195"/>
      <c r="O104" s="195"/>
    </row>
    <row r="105" spans="1:15" ht="15.75" x14ac:dyDescent="0.25">
      <c r="A105" s="213" t="s">
        <v>206</v>
      </c>
      <c r="B105" s="214" t="s">
        <v>207</v>
      </c>
      <c r="C105" s="195"/>
      <c r="D105" s="195"/>
      <c r="E105" s="195"/>
      <c r="F105" s="195"/>
      <c r="G105" s="195"/>
      <c r="H105" s="195"/>
      <c r="I105" s="195"/>
    </row>
    <row r="106" spans="1:15" ht="15.75" x14ac:dyDescent="0.25">
      <c r="A106" s="215" t="s">
        <v>208</v>
      </c>
      <c r="B106" s="195" t="s">
        <v>209</v>
      </c>
      <c r="C106" s="195"/>
      <c r="D106" s="234">
        <f>SUM(E106:K106)</f>
        <v>206.65128963139188</v>
      </c>
      <c r="E106" s="234">
        <f t="shared" ref="E106:H106" si="28">+E8+E57</f>
        <v>0</v>
      </c>
      <c r="F106" s="234">
        <f t="shared" si="28"/>
        <v>82.660515852556756</v>
      </c>
      <c r="G106" s="234">
        <f t="shared" si="28"/>
        <v>82.660515852556756</v>
      </c>
      <c r="H106" s="234">
        <f t="shared" si="28"/>
        <v>41.330257926278378</v>
      </c>
      <c r="I106" s="234">
        <f t="shared" ref="I106:K114" si="29">+I8+I57</f>
        <v>0</v>
      </c>
      <c r="J106" s="234">
        <f t="shared" si="29"/>
        <v>0</v>
      </c>
      <c r="K106" s="234">
        <f t="shared" si="29"/>
        <v>0</v>
      </c>
    </row>
    <row r="107" spans="1:15" ht="15.75" x14ac:dyDescent="0.25">
      <c r="A107" s="215" t="s">
        <v>210</v>
      </c>
      <c r="B107" s="195" t="s">
        <v>211</v>
      </c>
      <c r="C107" s="195"/>
      <c r="D107" s="234">
        <f t="shared" ref="D107:D114" si="30">SUM(E107:K107)</f>
        <v>31.639042188494191</v>
      </c>
      <c r="E107" s="234">
        <f t="shared" ref="E107:H107" si="31">+E9+E58</f>
        <v>0</v>
      </c>
      <c r="F107" s="234">
        <f t="shared" si="31"/>
        <v>12.655616875397676</v>
      </c>
      <c r="G107" s="234">
        <f t="shared" si="31"/>
        <v>12.655616875397676</v>
      </c>
      <c r="H107" s="234">
        <f t="shared" si="31"/>
        <v>6.3278084376988382</v>
      </c>
      <c r="I107" s="234">
        <f t="shared" si="29"/>
        <v>0</v>
      </c>
      <c r="J107" s="234">
        <f t="shared" si="29"/>
        <v>0</v>
      </c>
      <c r="K107" s="234">
        <f t="shared" si="29"/>
        <v>0</v>
      </c>
    </row>
    <row r="108" spans="1:15" ht="15.75" x14ac:dyDescent="0.25">
      <c r="A108" s="215" t="s">
        <v>212</v>
      </c>
      <c r="B108" s="195" t="s">
        <v>973</v>
      </c>
      <c r="C108" s="195"/>
      <c r="D108" s="234">
        <f t="shared" si="30"/>
        <v>130.65271394366863</v>
      </c>
      <c r="E108" s="234">
        <f t="shared" ref="E108:H108" si="32">+E10+E59</f>
        <v>0</v>
      </c>
      <c r="F108" s="234">
        <f t="shared" si="32"/>
        <v>52.261085577467455</v>
      </c>
      <c r="G108" s="234">
        <f t="shared" si="32"/>
        <v>52.261085577467455</v>
      </c>
      <c r="H108" s="234">
        <f t="shared" si="32"/>
        <v>26.130542788733727</v>
      </c>
      <c r="I108" s="234">
        <f t="shared" si="29"/>
        <v>0</v>
      </c>
      <c r="J108" s="234">
        <f t="shared" si="29"/>
        <v>0</v>
      </c>
      <c r="K108" s="234">
        <f t="shared" si="29"/>
        <v>0</v>
      </c>
    </row>
    <row r="109" spans="1:15" ht="15.75" x14ac:dyDescent="0.25">
      <c r="A109" s="215" t="s">
        <v>214</v>
      </c>
      <c r="B109" s="195" t="s">
        <v>215</v>
      </c>
      <c r="C109" s="195"/>
      <c r="D109" s="234">
        <f t="shared" si="30"/>
        <v>19.85951991341992</v>
      </c>
      <c r="E109" s="234">
        <f t="shared" ref="E109:H109" si="33">+E11+E60</f>
        <v>0</v>
      </c>
      <c r="F109" s="234">
        <f t="shared" si="33"/>
        <v>4.8848904761904777</v>
      </c>
      <c r="G109" s="234">
        <f t="shared" si="33"/>
        <v>4.8848904761904777</v>
      </c>
      <c r="H109" s="234">
        <f t="shared" si="33"/>
        <v>7.07640562770563</v>
      </c>
      <c r="I109" s="234">
        <f t="shared" si="29"/>
        <v>0</v>
      </c>
      <c r="J109" s="234">
        <f t="shared" si="29"/>
        <v>1.6436363636363638</v>
      </c>
      <c r="K109" s="234">
        <f t="shared" si="29"/>
        <v>1.3696969696969699</v>
      </c>
    </row>
    <row r="110" spans="1:15" ht="15.75" x14ac:dyDescent="0.25">
      <c r="A110" s="215" t="s">
        <v>216</v>
      </c>
      <c r="B110" s="195" t="s">
        <v>217</v>
      </c>
      <c r="C110" s="195"/>
      <c r="D110" s="234">
        <f t="shared" si="30"/>
        <v>19.133291684590549</v>
      </c>
      <c r="E110" s="234">
        <f t="shared" ref="E110:H110" si="34">+E12+E61</f>
        <v>0</v>
      </c>
      <c r="F110" s="234">
        <f t="shared" si="34"/>
        <v>6.3777638948635165</v>
      </c>
      <c r="G110" s="234">
        <f t="shared" si="34"/>
        <v>6.3777638948635165</v>
      </c>
      <c r="H110" s="234">
        <f t="shared" si="34"/>
        <v>6.3777638948635165</v>
      </c>
      <c r="I110" s="234">
        <f t="shared" si="29"/>
        <v>0</v>
      </c>
      <c r="J110" s="234">
        <f t="shared" si="29"/>
        <v>0</v>
      </c>
      <c r="K110" s="234">
        <f t="shared" si="29"/>
        <v>0</v>
      </c>
    </row>
    <row r="111" spans="1:15" ht="15.75" x14ac:dyDescent="0.25">
      <c r="A111" s="215" t="s">
        <v>218</v>
      </c>
      <c r="B111" s="195" t="s">
        <v>219</v>
      </c>
      <c r="C111" s="195"/>
      <c r="D111" s="234">
        <f t="shared" si="30"/>
        <v>33.776202672914259</v>
      </c>
      <c r="E111" s="234">
        <f t="shared" ref="E111:H111" si="35">+E13+E62</f>
        <v>0</v>
      </c>
      <c r="F111" s="234">
        <f t="shared" si="35"/>
        <v>11.258734224304753</v>
      </c>
      <c r="G111" s="234">
        <f t="shared" si="35"/>
        <v>11.258734224304753</v>
      </c>
      <c r="H111" s="234">
        <f t="shared" si="35"/>
        <v>11.258734224304753</v>
      </c>
      <c r="I111" s="234">
        <f t="shared" si="29"/>
        <v>0</v>
      </c>
      <c r="J111" s="234">
        <f t="shared" si="29"/>
        <v>0</v>
      </c>
      <c r="K111" s="234">
        <f t="shared" si="29"/>
        <v>0</v>
      </c>
    </row>
    <row r="112" spans="1:15" ht="15.75" x14ac:dyDescent="0.25">
      <c r="A112" s="215" t="s">
        <v>220</v>
      </c>
      <c r="B112" s="195" t="s">
        <v>221</v>
      </c>
      <c r="C112" s="234">
        <f>+D14+D63</f>
        <v>37.840000000000003</v>
      </c>
      <c r="D112" s="234">
        <f t="shared" si="30"/>
        <v>37.840000000000003</v>
      </c>
      <c r="E112" s="234">
        <f t="shared" ref="E112:H112" si="36">+E14+E63</f>
        <v>0</v>
      </c>
      <c r="F112" s="234">
        <f t="shared" si="36"/>
        <v>12.613333333333333</v>
      </c>
      <c r="G112" s="234">
        <f t="shared" si="36"/>
        <v>12.613333333333333</v>
      </c>
      <c r="H112" s="234">
        <f t="shared" si="36"/>
        <v>12.613333333333333</v>
      </c>
      <c r="I112" s="234">
        <f>+I14+I63</f>
        <v>0</v>
      </c>
      <c r="J112" s="234">
        <f t="shared" si="29"/>
        <v>0</v>
      </c>
      <c r="K112" s="234">
        <f t="shared" si="29"/>
        <v>0</v>
      </c>
    </row>
    <row r="113" spans="1:11" ht="15.75" x14ac:dyDescent="0.25">
      <c r="A113" s="215" t="s">
        <v>222</v>
      </c>
      <c r="B113" s="195" t="s">
        <v>223</v>
      </c>
      <c r="C113" s="234">
        <f t="shared" ref="C113:C114" si="37">+D15+D64</f>
        <v>3.3970000000000002</v>
      </c>
      <c r="D113" s="234">
        <f t="shared" si="30"/>
        <v>3.3970000000000002</v>
      </c>
      <c r="E113" s="234">
        <f t="shared" ref="E113:H113" si="38">+E15+E64</f>
        <v>0</v>
      </c>
      <c r="F113" s="234">
        <f t="shared" si="38"/>
        <v>1.0191000000000001</v>
      </c>
      <c r="G113" s="234">
        <f t="shared" si="38"/>
        <v>1.0191000000000001</v>
      </c>
      <c r="H113" s="234">
        <f t="shared" si="38"/>
        <v>1.3588000000000002</v>
      </c>
      <c r="I113" s="234">
        <f t="shared" si="29"/>
        <v>0</v>
      </c>
      <c r="J113" s="234">
        <f t="shared" si="29"/>
        <v>0</v>
      </c>
      <c r="K113" s="234">
        <f t="shared" si="29"/>
        <v>0</v>
      </c>
    </row>
    <row r="114" spans="1:11" ht="15.75" x14ac:dyDescent="0.25">
      <c r="A114" s="215" t="s">
        <v>224</v>
      </c>
      <c r="B114" s="195" t="s">
        <v>225</v>
      </c>
      <c r="C114" s="234">
        <f t="shared" si="37"/>
        <v>482.94906003447937</v>
      </c>
      <c r="D114" s="234">
        <f t="shared" si="30"/>
        <v>482.94906003447937</v>
      </c>
      <c r="E114" s="234">
        <f t="shared" ref="E114:H114" si="39">+E16+E65</f>
        <v>0</v>
      </c>
      <c r="F114" s="234">
        <f t="shared" si="39"/>
        <v>183.73104023411395</v>
      </c>
      <c r="G114" s="234">
        <f t="shared" si="39"/>
        <v>183.73104023411395</v>
      </c>
      <c r="H114" s="234">
        <f t="shared" si="39"/>
        <v>112.47364623291816</v>
      </c>
      <c r="I114" s="234">
        <f t="shared" si="29"/>
        <v>0</v>
      </c>
      <c r="J114" s="234">
        <f t="shared" si="29"/>
        <v>1.6436363636363638</v>
      </c>
      <c r="K114" s="234">
        <f t="shared" si="29"/>
        <v>1.3696969696969699</v>
      </c>
    </row>
    <row r="115" spans="1:11" ht="15.75" x14ac:dyDescent="0.25">
      <c r="A115" s="215"/>
      <c r="B115" s="195" t="s">
        <v>226</v>
      </c>
      <c r="C115" s="195"/>
      <c r="D115" s="234"/>
      <c r="E115" s="234"/>
      <c r="F115" s="234"/>
      <c r="G115" s="234"/>
      <c r="H115" s="234"/>
      <c r="I115" s="234"/>
      <c r="J115" s="234"/>
      <c r="K115" s="234"/>
    </row>
    <row r="116" spans="1:11" ht="15.75" x14ac:dyDescent="0.25">
      <c r="A116" s="213" t="s">
        <v>227</v>
      </c>
      <c r="B116" s="214" t="s">
        <v>228</v>
      </c>
      <c r="C116" s="195"/>
      <c r="D116" s="234"/>
      <c r="E116" s="234"/>
      <c r="F116" s="234"/>
      <c r="G116" s="234"/>
      <c r="H116" s="234"/>
      <c r="I116" s="234"/>
      <c r="J116" s="234"/>
      <c r="K116" s="234"/>
    </row>
    <row r="117" spans="1:11" ht="15.75" x14ac:dyDescent="0.25">
      <c r="A117" s="215" t="s">
        <v>229</v>
      </c>
      <c r="B117" s="195" t="s">
        <v>296</v>
      </c>
      <c r="C117" s="234">
        <f>+D19+D68</f>
        <v>136</v>
      </c>
      <c r="D117" s="234">
        <f t="shared" ref="D117:D119" si="40">SUM(E117:K117)</f>
        <v>136</v>
      </c>
      <c r="E117" s="234">
        <f t="shared" ref="E117:H117" si="41">+E19+E68</f>
        <v>0</v>
      </c>
      <c r="F117" s="234">
        <f t="shared" si="41"/>
        <v>0</v>
      </c>
      <c r="G117" s="234">
        <f t="shared" si="41"/>
        <v>0</v>
      </c>
      <c r="H117" s="234">
        <f t="shared" si="41"/>
        <v>0</v>
      </c>
      <c r="I117" s="234">
        <f t="shared" ref="I117:K119" si="42">+I19+I68</f>
        <v>64.099999999999994</v>
      </c>
      <c r="J117" s="234">
        <f t="shared" si="42"/>
        <v>35.5</v>
      </c>
      <c r="K117" s="234">
        <f t="shared" si="42"/>
        <v>36.4</v>
      </c>
    </row>
    <row r="118" spans="1:11" ht="15.75" x14ac:dyDescent="0.25">
      <c r="A118" s="215" t="s">
        <v>232</v>
      </c>
      <c r="B118" s="195" t="s">
        <v>233</v>
      </c>
      <c r="C118" s="234">
        <f t="shared" ref="C118:C119" si="43">+D20+D69</f>
        <v>4.8</v>
      </c>
      <c r="D118" s="234">
        <f t="shared" si="40"/>
        <v>4.8</v>
      </c>
      <c r="E118" s="234">
        <f t="shared" ref="E118:H118" si="44">+E20+E69</f>
        <v>2.4</v>
      </c>
      <c r="F118" s="234">
        <f t="shared" si="44"/>
        <v>2.4</v>
      </c>
      <c r="G118" s="234">
        <f t="shared" si="44"/>
        <v>0</v>
      </c>
      <c r="H118" s="234">
        <f t="shared" si="44"/>
        <v>0</v>
      </c>
      <c r="I118" s="234">
        <f t="shared" si="42"/>
        <v>0</v>
      </c>
      <c r="J118" s="234">
        <f t="shared" si="42"/>
        <v>0</v>
      </c>
      <c r="K118" s="234">
        <f t="shared" si="42"/>
        <v>0</v>
      </c>
    </row>
    <row r="119" spans="1:11" ht="15.75" x14ac:dyDescent="0.25">
      <c r="A119" s="215" t="s">
        <v>262</v>
      </c>
      <c r="B119" s="195" t="s">
        <v>298</v>
      </c>
      <c r="C119" s="234">
        <f t="shared" si="43"/>
        <v>140.80000000000001</v>
      </c>
      <c r="D119" s="234">
        <f t="shared" si="40"/>
        <v>140.79999999999998</v>
      </c>
      <c r="E119" s="234">
        <f t="shared" ref="E119:H119" si="45">+E21+E70</f>
        <v>2.4</v>
      </c>
      <c r="F119" s="234">
        <f t="shared" si="45"/>
        <v>2.4</v>
      </c>
      <c r="G119" s="234">
        <f t="shared" si="45"/>
        <v>0</v>
      </c>
      <c r="H119" s="234">
        <f t="shared" si="45"/>
        <v>0</v>
      </c>
      <c r="I119" s="234">
        <f t="shared" si="42"/>
        <v>64.099999999999994</v>
      </c>
      <c r="J119" s="234">
        <f t="shared" si="42"/>
        <v>35.5</v>
      </c>
      <c r="K119" s="234">
        <f t="shared" si="42"/>
        <v>36.4</v>
      </c>
    </row>
    <row r="120" spans="1:11" ht="15.75" x14ac:dyDescent="0.25">
      <c r="A120" s="215"/>
      <c r="B120" s="195"/>
      <c r="C120" s="195"/>
      <c r="D120" s="234"/>
      <c r="E120" s="234"/>
      <c r="F120" s="234"/>
      <c r="G120" s="234"/>
      <c r="H120" s="234"/>
      <c r="I120" s="234"/>
      <c r="J120" s="234"/>
      <c r="K120" s="234"/>
    </row>
    <row r="121" spans="1:11" ht="15.75" x14ac:dyDescent="0.25">
      <c r="A121" s="213" t="s">
        <v>234</v>
      </c>
      <c r="B121" s="214" t="s">
        <v>235</v>
      </c>
      <c r="C121" s="195"/>
      <c r="D121" s="234"/>
      <c r="E121" s="234"/>
      <c r="F121" s="234"/>
      <c r="G121" s="234"/>
      <c r="H121" s="234"/>
      <c r="I121" s="234"/>
      <c r="J121" s="234"/>
      <c r="K121" s="234"/>
    </row>
    <row r="122" spans="1:11" ht="15.75" x14ac:dyDescent="0.25">
      <c r="A122" s="215" t="s">
        <v>236</v>
      </c>
      <c r="B122" s="195" t="s">
        <v>230</v>
      </c>
      <c r="C122" s="234">
        <f>+D24+D73</f>
        <v>99.6</v>
      </c>
      <c r="D122" s="234">
        <f t="shared" ref="D122:D124" si="46">SUM(E122:K122)</f>
        <v>99.6</v>
      </c>
      <c r="E122" s="234">
        <f t="shared" ref="E122:H122" si="47">+E24+E73</f>
        <v>0</v>
      </c>
      <c r="F122" s="234">
        <f t="shared" si="47"/>
        <v>0</v>
      </c>
      <c r="G122" s="234">
        <f t="shared" si="47"/>
        <v>0</v>
      </c>
      <c r="H122" s="234">
        <f t="shared" si="47"/>
        <v>0</v>
      </c>
      <c r="I122" s="234">
        <f t="shared" ref="I122:K124" si="48">+I24+I73</f>
        <v>41.760000000000005</v>
      </c>
      <c r="J122" s="234">
        <f t="shared" si="48"/>
        <v>30.96</v>
      </c>
      <c r="K122" s="234">
        <f t="shared" si="48"/>
        <v>26.880000000000003</v>
      </c>
    </row>
    <row r="123" spans="1:11" ht="15.75" x14ac:dyDescent="0.25">
      <c r="A123" s="215" t="s">
        <v>237</v>
      </c>
      <c r="B123" s="195" t="s">
        <v>233</v>
      </c>
      <c r="C123" s="234">
        <f t="shared" ref="C123:C124" si="49">+D25+D74</f>
        <v>15.2874</v>
      </c>
      <c r="D123" s="234">
        <f t="shared" si="46"/>
        <v>15.2874</v>
      </c>
      <c r="E123" s="234">
        <f t="shared" ref="E123:H124" si="50">+E25+E74</f>
        <v>7.6436999999999999</v>
      </c>
      <c r="F123" s="234">
        <f t="shared" si="50"/>
        <v>7.6436999999999999</v>
      </c>
      <c r="G123" s="234">
        <f t="shared" si="50"/>
        <v>0</v>
      </c>
      <c r="H123" s="234">
        <f t="shared" si="50"/>
        <v>0</v>
      </c>
      <c r="I123" s="234">
        <f t="shared" si="48"/>
        <v>0</v>
      </c>
      <c r="J123" s="234">
        <f t="shared" si="48"/>
        <v>0</v>
      </c>
      <c r="K123" s="234">
        <f t="shared" si="48"/>
        <v>0</v>
      </c>
    </row>
    <row r="124" spans="1:11" ht="15.75" x14ac:dyDescent="0.25">
      <c r="A124" s="215" t="s">
        <v>263</v>
      </c>
      <c r="B124" s="195" t="s">
        <v>301</v>
      </c>
      <c r="C124" s="234">
        <f t="shared" si="49"/>
        <v>114.8874</v>
      </c>
      <c r="D124" s="234">
        <f t="shared" si="46"/>
        <v>114.88740000000001</v>
      </c>
      <c r="E124" s="234">
        <f t="shared" si="50"/>
        <v>7.6436999999999999</v>
      </c>
      <c r="F124" s="234">
        <f t="shared" si="50"/>
        <v>7.6436999999999999</v>
      </c>
      <c r="G124" s="234">
        <f t="shared" si="50"/>
        <v>0</v>
      </c>
      <c r="H124" s="234">
        <f t="shared" si="50"/>
        <v>0</v>
      </c>
      <c r="I124" s="234">
        <f t="shared" si="48"/>
        <v>41.760000000000005</v>
      </c>
      <c r="J124" s="234">
        <f t="shared" si="48"/>
        <v>30.96</v>
      </c>
      <c r="K124" s="234">
        <f t="shared" si="48"/>
        <v>26.880000000000003</v>
      </c>
    </row>
    <row r="125" spans="1:11" ht="15.75" x14ac:dyDescent="0.25">
      <c r="A125" s="215"/>
      <c r="B125" s="195"/>
      <c r="C125" s="195"/>
      <c r="D125" s="234"/>
      <c r="E125" s="234"/>
      <c r="F125" s="234"/>
      <c r="G125" s="234"/>
      <c r="H125" s="234"/>
      <c r="I125" s="234"/>
      <c r="J125" s="234"/>
      <c r="K125" s="234"/>
    </row>
    <row r="126" spans="1:11" ht="15.75" x14ac:dyDescent="0.25">
      <c r="A126" s="213" t="s">
        <v>238</v>
      </c>
      <c r="B126" s="214" t="s">
        <v>28</v>
      </c>
      <c r="C126" s="195"/>
      <c r="D126" s="234"/>
      <c r="E126" s="234"/>
      <c r="F126" s="234"/>
      <c r="G126" s="234"/>
      <c r="H126" s="234"/>
      <c r="I126" s="234"/>
      <c r="J126" s="234"/>
      <c r="K126" s="234"/>
    </row>
    <row r="127" spans="1:11" ht="15.75" x14ac:dyDescent="0.25">
      <c r="A127" s="215" t="s">
        <v>239</v>
      </c>
      <c r="B127" s="195" t="s">
        <v>240</v>
      </c>
      <c r="C127" s="234">
        <f t="shared" ref="C127:C132" si="51">+D29+D78</f>
        <v>21.77</v>
      </c>
      <c r="D127" s="234">
        <f t="shared" ref="D127:D132" si="52">SUM(E127:K127)</f>
        <v>21.77</v>
      </c>
      <c r="E127" s="234">
        <f t="shared" ref="E127:J128" si="53">+E29+E78</f>
        <v>5.4424999999999999</v>
      </c>
      <c r="F127" s="234">
        <f t="shared" si="53"/>
        <v>5.4424999999999999</v>
      </c>
      <c r="G127" s="234">
        <f t="shared" si="53"/>
        <v>5.4424999999999999</v>
      </c>
      <c r="H127" s="234">
        <f t="shared" si="53"/>
        <v>5.4424999999999999</v>
      </c>
      <c r="I127" s="234">
        <f t="shared" si="53"/>
        <v>0</v>
      </c>
      <c r="J127" s="234">
        <f t="shared" si="53"/>
        <v>0</v>
      </c>
      <c r="K127" s="234">
        <f t="shared" ref="I127:K128" si="54">+K29+K78</f>
        <v>0</v>
      </c>
    </row>
    <row r="128" spans="1:11" ht="15.75" x14ac:dyDescent="0.25">
      <c r="A128" s="215" t="s">
        <v>265</v>
      </c>
      <c r="B128" s="195" t="s">
        <v>299</v>
      </c>
      <c r="C128" s="234">
        <f t="shared" si="51"/>
        <v>21.77</v>
      </c>
      <c r="D128" s="234">
        <f t="shared" si="52"/>
        <v>21.77</v>
      </c>
      <c r="E128" s="234">
        <f t="shared" si="53"/>
        <v>5.4424999999999999</v>
      </c>
      <c r="F128" s="234">
        <f t="shared" si="53"/>
        <v>5.4424999999999999</v>
      </c>
      <c r="G128" s="234">
        <f t="shared" si="53"/>
        <v>5.4424999999999999</v>
      </c>
      <c r="H128" s="234">
        <f t="shared" si="53"/>
        <v>5.4424999999999999</v>
      </c>
      <c r="I128" s="234">
        <f t="shared" si="54"/>
        <v>0</v>
      </c>
      <c r="J128" s="234">
        <f t="shared" si="54"/>
        <v>0</v>
      </c>
      <c r="K128" s="234">
        <f t="shared" si="54"/>
        <v>0</v>
      </c>
    </row>
    <row r="129" spans="1:11" ht="15.75" x14ac:dyDescent="0.25">
      <c r="A129" s="215"/>
      <c r="B129" s="195"/>
      <c r="C129" s="195"/>
      <c r="D129" s="234"/>
      <c r="E129" s="234"/>
      <c r="F129" s="234"/>
      <c r="G129" s="234"/>
      <c r="H129" s="234"/>
      <c r="I129" s="234"/>
      <c r="J129" s="234"/>
      <c r="K129" s="234"/>
    </row>
    <row r="130" spans="1:11" ht="31.5" x14ac:dyDescent="0.25">
      <c r="A130" s="213" t="s">
        <v>241</v>
      </c>
      <c r="B130" s="216" t="s">
        <v>242</v>
      </c>
      <c r="C130" s="234">
        <f t="shared" si="51"/>
        <v>18.447152288177733</v>
      </c>
      <c r="D130" s="235">
        <f t="shared" si="52"/>
        <v>18.447152288177733</v>
      </c>
      <c r="E130" s="235">
        <f t="shared" ref="E130:H130" si="55">+E32+E81</f>
        <v>0</v>
      </c>
      <c r="F130" s="235">
        <f t="shared" si="55"/>
        <v>7.378860915271094</v>
      </c>
      <c r="G130" s="235">
        <f t="shared" si="55"/>
        <v>7.378860915271094</v>
      </c>
      <c r="H130" s="235">
        <f t="shared" si="55"/>
        <v>3.689430457635547</v>
      </c>
      <c r="I130" s="235">
        <f>+I32+I81</f>
        <v>0</v>
      </c>
      <c r="J130" s="235">
        <f>+J32+J81</f>
        <v>0</v>
      </c>
      <c r="K130" s="235">
        <f>+K32+K81</f>
        <v>0</v>
      </c>
    </row>
    <row r="131" spans="1:11" ht="15.75" x14ac:dyDescent="0.25">
      <c r="A131" s="213"/>
      <c r="B131" s="195"/>
      <c r="C131" s="195"/>
      <c r="D131" s="235"/>
      <c r="E131" s="235"/>
      <c r="F131" s="235"/>
      <c r="G131" s="235"/>
      <c r="H131" s="235"/>
      <c r="I131" s="235"/>
      <c r="J131" s="235"/>
      <c r="K131" s="235"/>
    </row>
    <row r="132" spans="1:11" ht="31.5" x14ac:dyDescent="0.25">
      <c r="A132" s="213" t="s">
        <v>243</v>
      </c>
      <c r="B132" s="217" t="s">
        <v>264</v>
      </c>
      <c r="C132" s="234">
        <f t="shared" si="51"/>
        <v>778.85361232265723</v>
      </c>
      <c r="D132" s="235">
        <f t="shared" si="52"/>
        <v>778.85361232265711</v>
      </c>
      <c r="E132" s="235">
        <f t="shared" ref="E132:H132" si="56">+E128+E124+E119+E114+E130</f>
        <v>15.4862</v>
      </c>
      <c r="F132" s="235">
        <f t="shared" si="56"/>
        <v>206.59610114938505</v>
      </c>
      <c r="G132" s="235">
        <f t="shared" si="56"/>
        <v>196.55240114938505</v>
      </c>
      <c r="H132" s="235">
        <f t="shared" si="56"/>
        <v>121.6055766905537</v>
      </c>
      <c r="I132" s="235">
        <f>+I128+I124+I119+I114+I130</f>
        <v>105.86</v>
      </c>
      <c r="J132" s="235">
        <f t="shared" ref="J132:K132" si="57">+J128+J124+J119+J114+J130</f>
        <v>68.103636363636369</v>
      </c>
      <c r="K132" s="235">
        <f t="shared" si="57"/>
        <v>64.649696969696976</v>
      </c>
    </row>
    <row r="133" spans="1:11" ht="15.75" x14ac:dyDescent="0.25">
      <c r="A133" s="215"/>
      <c r="B133" s="195"/>
      <c r="C133" s="195"/>
      <c r="D133" s="234"/>
      <c r="E133" s="234"/>
      <c r="F133" s="234"/>
      <c r="G133" s="234"/>
      <c r="H133" s="234"/>
      <c r="I133" s="234"/>
      <c r="J133" s="234"/>
      <c r="K133" s="234"/>
    </row>
    <row r="134" spans="1:11" ht="15.75" x14ac:dyDescent="0.25">
      <c r="A134" s="213" t="s">
        <v>244</v>
      </c>
      <c r="B134" s="214" t="s">
        <v>245</v>
      </c>
      <c r="C134" s="195"/>
      <c r="D134" s="234"/>
      <c r="E134" s="234"/>
      <c r="F134" s="234"/>
      <c r="G134" s="234"/>
      <c r="H134" s="234"/>
      <c r="I134" s="234"/>
      <c r="J134" s="234"/>
      <c r="K134" s="234"/>
    </row>
    <row r="135" spans="1:11" ht="15.75" x14ac:dyDescent="0.25">
      <c r="A135" s="215" t="s">
        <v>246</v>
      </c>
      <c r="B135" s="195" t="s">
        <v>482</v>
      </c>
      <c r="C135" s="195"/>
      <c r="D135" s="234">
        <f t="shared" ref="D135:D139" si="58">SUM(E135:K135)</f>
        <v>97.868467241302568</v>
      </c>
      <c r="E135" s="234">
        <f t="shared" ref="E135:H135" si="59">+E37+E86</f>
        <v>0</v>
      </c>
      <c r="F135" s="234">
        <f t="shared" si="59"/>
        <v>0</v>
      </c>
      <c r="G135" s="234">
        <f t="shared" si="59"/>
        <v>0</v>
      </c>
      <c r="H135" s="234">
        <f t="shared" si="59"/>
        <v>0</v>
      </c>
      <c r="I135" s="234">
        <f t="shared" ref="I135:K139" si="60">+I37+I86</f>
        <v>1.6564741843397388</v>
      </c>
      <c r="J135" s="234">
        <f t="shared" si="60"/>
        <v>35.161086395880801</v>
      </c>
      <c r="K135" s="234">
        <f t="shared" si="60"/>
        <v>61.050906661082038</v>
      </c>
    </row>
    <row r="136" spans="1:11" ht="15.75" x14ac:dyDescent="0.25">
      <c r="A136" s="215" t="s">
        <v>247</v>
      </c>
      <c r="B136" s="195" t="s">
        <v>248</v>
      </c>
      <c r="C136" s="195"/>
      <c r="D136" s="234">
        <f t="shared" si="58"/>
        <v>0</v>
      </c>
      <c r="E136" s="234">
        <f t="shared" ref="E136:H136" si="61">+E38+E87</f>
        <v>0</v>
      </c>
      <c r="F136" s="234">
        <f t="shared" si="61"/>
        <v>0</v>
      </c>
      <c r="G136" s="234">
        <f t="shared" si="61"/>
        <v>0</v>
      </c>
      <c r="H136" s="234">
        <f t="shared" si="61"/>
        <v>0</v>
      </c>
      <c r="I136" s="234">
        <f t="shared" si="60"/>
        <v>0</v>
      </c>
      <c r="J136" s="234">
        <f t="shared" si="60"/>
        <v>0</v>
      </c>
      <c r="K136" s="234">
        <f t="shared" si="60"/>
        <v>0</v>
      </c>
    </row>
    <row r="137" spans="1:11" ht="15.75" x14ac:dyDescent="0.25">
      <c r="A137" s="215" t="s">
        <v>249</v>
      </c>
      <c r="B137" s="195" t="s">
        <v>250</v>
      </c>
      <c r="C137" s="195"/>
      <c r="D137" s="234">
        <f t="shared" si="58"/>
        <v>14.04</v>
      </c>
      <c r="E137" s="234">
        <f t="shared" ref="E137:H137" si="62">+E39+E88</f>
        <v>0</v>
      </c>
      <c r="F137" s="234">
        <f t="shared" si="62"/>
        <v>0</v>
      </c>
      <c r="G137" s="234">
        <f t="shared" si="62"/>
        <v>0</v>
      </c>
      <c r="H137" s="234">
        <f t="shared" si="62"/>
        <v>0</v>
      </c>
      <c r="I137" s="234">
        <f t="shared" si="60"/>
        <v>0</v>
      </c>
      <c r="J137" s="234">
        <f t="shared" si="60"/>
        <v>1.4039999999999999</v>
      </c>
      <c r="K137" s="234">
        <f t="shared" si="60"/>
        <v>12.635999999999999</v>
      </c>
    </row>
    <row r="138" spans="1:11" ht="15.75" x14ac:dyDescent="0.25">
      <c r="A138" s="215" t="s">
        <v>251</v>
      </c>
      <c r="B138" s="195" t="s">
        <v>252</v>
      </c>
      <c r="C138" s="195"/>
      <c r="D138" s="234">
        <f t="shared" si="58"/>
        <v>0</v>
      </c>
      <c r="E138" s="234">
        <f t="shared" ref="E138:H138" si="63">+E40+E89</f>
        <v>0</v>
      </c>
      <c r="F138" s="234">
        <f t="shared" si="63"/>
        <v>0</v>
      </c>
      <c r="G138" s="234">
        <f t="shared" si="63"/>
        <v>0</v>
      </c>
      <c r="H138" s="234">
        <f t="shared" si="63"/>
        <v>0</v>
      </c>
      <c r="I138" s="234">
        <f t="shared" si="60"/>
        <v>0</v>
      </c>
      <c r="J138" s="234">
        <f t="shared" si="60"/>
        <v>0</v>
      </c>
      <c r="K138" s="234">
        <f t="shared" si="60"/>
        <v>0</v>
      </c>
    </row>
    <row r="139" spans="1:11" ht="15.75" x14ac:dyDescent="0.25">
      <c r="A139" s="215" t="s">
        <v>253</v>
      </c>
      <c r="B139" s="195" t="s">
        <v>254</v>
      </c>
      <c r="C139" s="195"/>
      <c r="D139" s="234">
        <f t="shared" si="58"/>
        <v>111.90846724130256</v>
      </c>
      <c r="E139" s="235">
        <f t="shared" ref="E139:H139" si="64">+E41+E90</f>
        <v>0</v>
      </c>
      <c r="F139" s="235">
        <f t="shared" si="64"/>
        <v>0</v>
      </c>
      <c r="G139" s="235">
        <f t="shared" si="64"/>
        <v>0</v>
      </c>
      <c r="H139" s="235">
        <f t="shared" si="64"/>
        <v>0</v>
      </c>
      <c r="I139" s="235">
        <f t="shared" si="60"/>
        <v>1.6564741843397388</v>
      </c>
      <c r="J139" s="235">
        <f t="shared" si="60"/>
        <v>36.565086395880797</v>
      </c>
      <c r="K139" s="235">
        <f t="shared" si="60"/>
        <v>73.686906661082034</v>
      </c>
    </row>
    <row r="140" spans="1:11" ht="15.75" x14ac:dyDescent="0.25">
      <c r="A140" s="215"/>
      <c r="B140" s="195"/>
      <c r="C140" s="195"/>
      <c r="D140" s="234"/>
      <c r="E140" s="234"/>
      <c r="F140" s="234"/>
      <c r="G140" s="234"/>
      <c r="H140" s="234"/>
      <c r="I140" s="234"/>
      <c r="J140" s="234"/>
      <c r="K140" s="234"/>
    </row>
    <row r="141" spans="1:11" ht="15.75" x14ac:dyDescent="0.25">
      <c r="A141" s="213" t="s">
        <v>255</v>
      </c>
      <c r="B141" s="214" t="s">
        <v>256</v>
      </c>
      <c r="C141" s="195"/>
      <c r="D141" s="235">
        <f t="shared" ref="D141:D145" si="65">SUM(E141:K141)</f>
        <v>890.76207956395967</v>
      </c>
      <c r="E141" s="235">
        <f t="shared" ref="E141:H141" si="66">+E43+E92</f>
        <v>15.4862</v>
      </c>
      <c r="F141" s="235">
        <f t="shared" si="66"/>
        <v>206.59610114938505</v>
      </c>
      <c r="G141" s="235">
        <f t="shared" si="66"/>
        <v>196.55240114938505</v>
      </c>
      <c r="H141" s="235">
        <f t="shared" si="66"/>
        <v>121.6055766905537</v>
      </c>
      <c r="I141" s="235">
        <f>+I43+I92</f>
        <v>107.51647418433976</v>
      </c>
      <c r="J141" s="235">
        <f>+J43+J92</f>
        <v>104.66872275951715</v>
      </c>
      <c r="K141" s="235">
        <f>+K43+K92</f>
        <v>138.336603630779</v>
      </c>
    </row>
    <row r="142" spans="1:11" ht="15.75" x14ac:dyDescent="0.25">
      <c r="A142" s="215"/>
      <c r="B142" s="195"/>
      <c r="C142" s="195"/>
      <c r="D142" s="234"/>
      <c r="E142" s="234"/>
      <c r="F142" s="234"/>
      <c r="G142" s="234"/>
      <c r="H142" s="234"/>
      <c r="I142" s="234"/>
      <c r="J142" s="234"/>
      <c r="K142" s="234"/>
    </row>
    <row r="143" spans="1:11" ht="15.75" x14ac:dyDescent="0.25">
      <c r="A143" s="213" t="s">
        <v>257</v>
      </c>
      <c r="B143" s="214" t="s">
        <v>258</v>
      </c>
      <c r="C143" s="195"/>
      <c r="D143" s="235">
        <f t="shared" si="65"/>
        <v>0</v>
      </c>
      <c r="E143" s="235">
        <f t="shared" ref="E143:H143" si="67">+E45+E94</f>
        <v>0</v>
      </c>
      <c r="F143" s="235">
        <f t="shared" si="67"/>
        <v>0</v>
      </c>
      <c r="G143" s="235">
        <f t="shared" si="67"/>
        <v>0</v>
      </c>
      <c r="H143" s="235">
        <f t="shared" si="67"/>
        <v>0</v>
      </c>
      <c r="I143" s="235">
        <f>+I45+I94</f>
        <v>0</v>
      </c>
      <c r="J143" s="235">
        <f>+J45+J94</f>
        <v>0</v>
      </c>
      <c r="K143" s="235">
        <f>+K45+K94</f>
        <v>0</v>
      </c>
    </row>
    <row r="144" spans="1:11" ht="15.75" x14ac:dyDescent="0.25">
      <c r="A144" s="213"/>
      <c r="B144" s="195"/>
      <c r="C144" s="195"/>
      <c r="D144" s="234"/>
      <c r="E144" s="234"/>
      <c r="F144" s="234"/>
      <c r="G144" s="234"/>
      <c r="H144" s="234"/>
      <c r="I144" s="234"/>
      <c r="J144" s="234"/>
      <c r="K144" s="234"/>
    </row>
    <row r="145" spans="1:11" ht="16.5" thickBot="1" x14ac:dyDescent="0.3">
      <c r="A145" s="228" t="s">
        <v>259</v>
      </c>
      <c r="B145" s="220" t="s">
        <v>260</v>
      </c>
      <c r="C145" s="221"/>
      <c r="D145" s="236">
        <f t="shared" si="65"/>
        <v>890.76207956395967</v>
      </c>
      <c r="E145" s="236">
        <f t="shared" ref="E145:H145" si="68">+E47+E96</f>
        <v>15.4862</v>
      </c>
      <c r="F145" s="236">
        <f t="shared" si="68"/>
        <v>206.59610114938505</v>
      </c>
      <c r="G145" s="236">
        <f t="shared" si="68"/>
        <v>196.55240114938505</v>
      </c>
      <c r="H145" s="236">
        <f t="shared" si="68"/>
        <v>121.6055766905537</v>
      </c>
      <c r="I145" s="236">
        <f>+I47+I96</f>
        <v>107.51647418433976</v>
      </c>
      <c r="J145" s="236">
        <f>+J47+J96</f>
        <v>104.66872275951715</v>
      </c>
      <c r="K145" s="236">
        <f>+K47+K96</f>
        <v>138.336603630779</v>
      </c>
    </row>
    <row r="146" spans="1:11" ht="15.75" x14ac:dyDescent="0.25">
      <c r="A146" s="195" t="s">
        <v>1175</v>
      </c>
    </row>
    <row r="147" spans="1:11" ht="15.75" x14ac:dyDescent="0.25">
      <c r="A147" s="195" t="s">
        <v>484</v>
      </c>
    </row>
    <row r="148" spans="1:11" x14ac:dyDescent="0.25">
      <c r="D148" s="233">
        <f>+D96+D47</f>
        <v>890.76207956395967</v>
      </c>
      <c r="E148" s="233"/>
      <c r="F148" s="233"/>
      <c r="G148" s="233"/>
      <c r="H148" s="233"/>
    </row>
    <row r="152" spans="1:11" x14ac:dyDescent="0.25">
      <c r="B152" s="1095" t="s">
        <v>1281</v>
      </c>
      <c r="D152" s="237"/>
    </row>
    <row r="153" spans="1:11" x14ac:dyDescent="0.25">
      <c r="B153" s="1095" t="s">
        <v>1292</v>
      </c>
    </row>
    <row r="154" spans="1:11" ht="15.75" thickBot="1" x14ac:dyDescent="0.3">
      <c r="A154" s="12"/>
      <c r="B154" s="561"/>
      <c r="C154" s="561"/>
      <c r="D154" s="561"/>
      <c r="E154" s="561"/>
      <c r="F154" s="561"/>
      <c r="G154" s="561"/>
      <c r="H154" s="561"/>
      <c r="I154" s="561"/>
      <c r="J154" s="561"/>
      <c r="K154" s="561"/>
    </row>
    <row r="155" spans="1:11" x14ac:dyDescent="0.25">
      <c r="A155" s="1089"/>
      <c r="B155" s="1186" t="s">
        <v>1138</v>
      </c>
      <c r="C155" s="1090"/>
      <c r="D155" s="1188" t="s">
        <v>132</v>
      </c>
      <c r="E155" s="1188"/>
      <c r="F155" s="1188"/>
      <c r="G155" s="1188"/>
      <c r="H155" s="1188"/>
      <c r="I155" s="1188"/>
      <c r="J155" s="1188"/>
      <c r="K155" s="1188"/>
    </row>
    <row r="156" spans="1:11" x14ac:dyDescent="0.25">
      <c r="A156" s="1090"/>
      <c r="B156" s="1187"/>
      <c r="C156" s="1091"/>
      <c r="D156" s="1108" t="s">
        <v>292</v>
      </c>
      <c r="E156" s="1108">
        <v>2011</v>
      </c>
      <c r="F156" s="1108">
        <v>2012</v>
      </c>
      <c r="G156" s="1108">
        <v>2013</v>
      </c>
      <c r="H156" s="1108">
        <v>2014</v>
      </c>
      <c r="I156" s="1108">
        <v>2015</v>
      </c>
      <c r="J156" s="1108">
        <v>2030</v>
      </c>
      <c r="K156" s="1108">
        <v>2045</v>
      </c>
    </row>
    <row r="157" spans="1:11" x14ac:dyDescent="0.25">
      <c r="A157" s="1090"/>
      <c r="B157" s="34" t="s">
        <v>1268</v>
      </c>
      <c r="C157" s="34"/>
      <c r="D157" s="358">
        <f>SUM(E157:K157)</f>
        <v>372.58473185681487</v>
      </c>
      <c r="E157" s="1093">
        <f>+E47</f>
        <v>15.4862</v>
      </c>
      <c r="F157" s="1093">
        <f t="shared" ref="F157:K157" si="69">+F47</f>
        <v>41.218686456081613</v>
      </c>
      <c r="G157" s="1093">
        <f t="shared" si="69"/>
        <v>31.174986456081616</v>
      </c>
      <c r="H157" s="1093">
        <f t="shared" si="69"/>
        <v>32.610444031839187</v>
      </c>
      <c r="I157" s="1093">
        <f t="shared" si="69"/>
        <v>71.159317841964921</v>
      </c>
      <c r="J157" s="1093">
        <f t="shared" si="69"/>
        <v>72.916362416735595</v>
      </c>
      <c r="K157" s="1093">
        <f t="shared" si="69"/>
        <v>108.01873465411194</v>
      </c>
    </row>
    <row r="158" spans="1:11" x14ac:dyDescent="0.25">
      <c r="A158" s="1090"/>
      <c r="B158" s="1091" t="s">
        <v>1269</v>
      </c>
      <c r="C158" s="1091"/>
      <c r="D158" s="1102">
        <f t="shared" ref="D158:D159" si="70">SUM(E158:K158)</f>
        <v>518.1773477071448</v>
      </c>
      <c r="E158" s="1094">
        <f>+E96</f>
        <v>0</v>
      </c>
      <c r="F158" s="1094">
        <f t="shared" ref="F158:K158" si="71">+F96</f>
        <v>165.37741469330342</v>
      </c>
      <c r="G158" s="1094">
        <f t="shared" si="71"/>
        <v>165.37741469330342</v>
      </c>
      <c r="H158" s="1094">
        <f t="shared" si="71"/>
        <v>88.995132658714525</v>
      </c>
      <c r="I158" s="1094">
        <f t="shared" si="71"/>
        <v>36.357156342374829</v>
      </c>
      <c r="J158" s="1094">
        <f t="shared" si="71"/>
        <v>31.752360342781561</v>
      </c>
      <c r="K158" s="1094">
        <f t="shared" si="71"/>
        <v>30.317868976667064</v>
      </c>
    </row>
    <row r="159" spans="1:11" x14ac:dyDescent="0.25">
      <c r="A159" s="1090"/>
      <c r="B159" s="1099" t="s">
        <v>1271</v>
      </c>
      <c r="C159" s="1099"/>
      <c r="D159" s="1105">
        <f t="shared" si="70"/>
        <v>890.76207956395967</v>
      </c>
      <c r="E159" s="1100">
        <f>SUM(E157:E158)</f>
        <v>15.4862</v>
      </c>
      <c r="F159" s="1100">
        <f t="shared" ref="F159:K159" si="72">SUM(F157:F158)</f>
        <v>206.59610114938505</v>
      </c>
      <c r="G159" s="1100">
        <f t="shared" si="72"/>
        <v>196.55240114938505</v>
      </c>
      <c r="H159" s="1100">
        <f t="shared" si="72"/>
        <v>121.6055766905537</v>
      </c>
      <c r="I159" s="1100">
        <f t="shared" si="72"/>
        <v>107.51647418433976</v>
      </c>
      <c r="J159" s="1100">
        <f t="shared" si="72"/>
        <v>104.66872275951715</v>
      </c>
      <c r="K159" s="1100">
        <f t="shared" si="72"/>
        <v>138.336603630779</v>
      </c>
    </row>
    <row r="160" spans="1:11" x14ac:dyDescent="0.25">
      <c r="A160" s="1090"/>
      <c r="B160" s="1090" t="s">
        <v>1275</v>
      </c>
      <c r="C160" s="1089"/>
      <c r="D160" s="1106"/>
      <c r="E160" s="1107"/>
      <c r="F160" s="1107"/>
      <c r="G160" s="1107"/>
      <c r="H160" s="1107"/>
      <c r="I160" s="1107"/>
      <c r="J160" s="1107"/>
      <c r="K160" s="1107"/>
    </row>
    <row r="161" spans="2:2" x14ac:dyDescent="0.25">
      <c r="B161" s="1096" t="s">
        <v>1273</v>
      </c>
    </row>
  </sheetData>
  <mergeCells count="5">
    <mergeCell ref="D5:K5"/>
    <mergeCell ref="D54:K54"/>
    <mergeCell ref="D103:K103"/>
    <mergeCell ref="B155:B156"/>
    <mergeCell ref="D155:K15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8"/>
  <sheetViews>
    <sheetView topLeftCell="A128" workbookViewId="0">
      <selection activeCell="D106" sqref="D106:D145"/>
    </sheetView>
  </sheetViews>
  <sheetFormatPr defaultRowHeight="15" x14ac:dyDescent="0.25"/>
  <cols>
    <col min="1" max="1" width="6.140625" style="412" customWidth="1"/>
    <col min="2" max="2" width="55.5703125" style="412" customWidth="1"/>
    <col min="3" max="3" width="4" style="412" customWidth="1"/>
    <col min="4" max="4" width="14.7109375" style="412" customWidth="1"/>
  </cols>
  <sheetData>
    <row r="1" spans="1:6" ht="15.75" x14ac:dyDescent="0.25">
      <c r="A1" s="29"/>
    </row>
    <row r="2" spans="1:6" ht="15.75" x14ac:dyDescent="0.25">
      <c r="A2" s="140" t="s">
        <v>267</v>
      </c>
    </row>
    <row r="3" spans="1:6" ht="15.75" x14ac:dyDescent="0.25">
      <c r="A3" s="140" t="s">
        <v>261</v>
      </c>
      <c r="C3" s="29"/>
      <c r="D3" s="29"/>
      <c r="E3" s="195"/>
      <c r="F3" s="195"/>
    </row>
    <row r="4" spans="1:6" ht="16.5" thickBot="1" x14ac:dyDescent="0.3">
      <c r="A4" s="141" t="s">
        <v>271</v>
      </c>
      <c r="B4" s="652"/>
      <c r="C4" s="73"/>
      <c r="D4" s="73"/>
      <c r="E4" s="195"/>
      <c r="F4" s="195"/>
    </row>
    <row r="5" spans="1:6" ht="15.75" x14ac:dyDescent="0.25">
      <c r="A5" s="154"/>
      <c r="B5" s="1194" t="s">
        <v>1138</v>
      </c>
      <c r="C5" s="155"/>
      <c r="D5" s="533" t="s">
        <v>292</v>
      </c>
      <c r="E5" s="195"/>
      <c r="F5" s="195"/>
    </row>
    <row r="6" spans="1:6" ht="15.75" x14ac:dyDescent="0.25">
      <c r="A6" s="187"/>
      <c r="B6" s="1193"/>
      <c r="C6" s="187"/>
      <c r="D6" s="784" t="s">
        <v>132</v>
      </c>
      <c r="E6" s="195"/>
      <c r="F6" s="195"/>
    </row>
    <row r="7" spans="1:6" ht="15.75" x14ac:dyDescent="0.25">
      <c r="A7" s="388" t="s">
        <v>206</v>
      </c>
      <c r="B7" s="140" t="s">
        <v>207</v>
      </c>
      <c r="C7" s="29"/>
      <c r="D7" s="29"/>
      <c r="E7" s="195"/>
      <c r="F7" s="195"/>
    </row>
    <row r="8" spans="1:6" ht="15.75" x14ac:dyDescent="0.25">
      <c r="A8" s="785" t="s">
        <v>208</v>
      </c>
      <c r="B8" s="29" t="s">
        <v>209</v>
      </c>
      <c r="C8" s="29"/>
      <c r="D8" s="775">
        <f>+'Capex FERROESTE'!D8</f>
        <v>0</v>
      </c>
      <c r="E8" s="195"/>
      <c r="F8" s="195"/>
    </row>
    <row r="9" spans="1:6" ht="15.75" x14ac:dyDescent="0.25">
      <c r="A9" s="785" t="s">
        <v>210</v>
      </c>
      <c r="B9" s="29" t="s">
        <v>211</v>
      </c>
      <c r="C9" s="29"/>
      <c r="D9" s="775">
        <f>+'Capex FERROESTE'!D9</f>
        <v>0</v>
      </c>
      <c r="E9" s="195"/>
      <c r="F9" s="195"/>
    </row>
    <row r="10" spans="1:6" ht="15.75" x14ac:dyDescent="0.25">
      <c r="A10" s="785" t="s">
        <v>212</v>
      </c>
      <c r="B10" s="29" t="s">
        <v>973</v>
      </c>
      <c r="C10" s="29"/>
      <c r="D10" s="775">
        <f>+'Capex FERROESTE'!D10</f>
        <v>0</v>
      </c>
      <c r="E10" s="195"/>
      <c r="F10" s="195"/>
    </row>
    <row r="11" spans="1:6" ht="15.75" x14ac:dyDescent="0.25">
      <c r="A11" s="785" t="s">
        <v>214</v>
      </c>
      <c r="B11" s="29" t="s">
        <v>215</v>
      </c>
      <c r="C11" s="775"/>
      <c r="D11" s="775">
        <f>+'Capex FERROESTE'!D11</f>
        <v>14.339693073593079</v>
      </c>
      <c r="E11" s="195"/>
      <c r="F11" s="195"/>
    </row>
    <row r="12" spans="1:6" ht="15.75" x14ac:dyDescent="0.25">
      <c r="A12" s="785" t="s">
        <v>216</v>
      </c>
      <c r="B12" s="29" t="s">
        <v>217</v>
      </c>
      <c r="C12" s="29"/>
      <c r="D12" s="775">
        <f>+'Capex FERROESTE'!D12</f>
        <v>11.757232866119738</v>
      </c>
      <c r="E12" s="195"/>
      <c r="F12" s="195"/>
    </row>
    <row r="13" spans="1:6" ht="15.75" x14ac:dyDescent="0.25">
      <c r="A13" s="785" t="s">
        <v>218</v>
      </c>
      <c r="B13" s="29" t="s">
        <v>219</v>
      </c>
      <c r="C13" s="29"/>
      <c r="D13" s="775">
        <f>+'Capex FERROESTE'!D13</f>
        <v>12.805657670956268</v>
      </c>
      <c r="E13" s="195"/>
      <c r="F13" s="195"/>
    </row>
    <row r="14" spans="1:6" ht="15.75" x14ac:dyDescent="0.25">
      <c r="A14" s="785" t="s">
        <v>220</v>
      </c>
      <c r="B14" s="29" t="s">
        <v>221</v>
      </c>
      <c r="C14" s="29"/>
      <c r="D14" s="775">
        <f>+'Capex FERROESTE'!D14</f>
        <v>37.840000000000003</v>
      </c>
      <c r="E14" s="195"/>
      <c r="F14" s="195"/>
    </row>
    <row r="15" spans="1:6" ht="15.75" x14ac:dyDescent="0.25">
      <c r="A15" s="785" t="s">
        <v>222</v>
      </c>
      <c r="B15" s="29" t="s">
        <v>223</v>
      </c>
      <c r="C15" s="29"/>
      <c r="D15" s="775">
        <f>+'Capex FERROESTE'!D15</f>
        <v>3.3970000000000002</v>
      </c>
      <c r="E15" s="195"/>
      <c r="F15" s="195"/>
    </row>
    <row r="16" spans="1:6" ht="15.75" x14ac:dyDescent="0.25">
      <c r="A16" s="785" t="s">
        <v>224</v>
      </c>
      <c r="B16" s="29" t="s">
        <v>225</v>
      </c>
      <c r="C16" s="29"/>
      <c r="D16" s="775">
        <f>+'Capex FERROESTE'!D16</f>
        <v>80.139583610669092</v>
      </c>
      <c r="E16" s="195"/>
      <c r="F16" s="195"/>
    </row>
    <row r="17" spans="1:6" ht="15.75" x14ac:dyDescent="0.25">
      <c r="A17" s="785"/>
      <c r="B17" s="29" t="s">
        <v>226</v>
      </c>
      <c r="C17" s="29"/>
      <c r="D17" s="775"/>
      <c r="E17" s="195"/>
      <c r="F17" s="195"/>
    </row>
    <row r="18" spans="1:6" ht="15.75" x14ac:dyDescent="0.25">
      <c r="A18" s="388" t="s">
        <v>227</v>
      </c>
      <c r="B18" s="140" t="s">
        <v>228</v>
      </c>
      <c r="C18" s="29"/>
      <c r="D18" s="775"/>
      <c r="E18" s="195"/>
      <c r="F18" s="195"/>
    </row>
    <row r="19" spans="1:6" ht="15.75" x14ac:dyDescent="0.25">
      <c r="A19" s="785" t="s">
        <v>229</v>
      </c>
      <c r="B19" s="29" t="s">
        <v>296</v>
      </c>
      <c r="C19" s="29"/>
      <c r="D19" s="775">
        <f>+'Capex FERROESTE'!D19</f>
        <v>87.5</v>
      </c>
      <c r="E19" s="195"/>
      <c r="F19" s="195"/>
    </row>
    <row r="20" spans="1:6" ht="15.75" x14ac:dyDescent="0.25">
      <c r="A20" s="785" t="s">
        <v>297</v>
      </c>
      <c r="B20" s="29" t="s">
        <v>233</v>
      </c>
      <c r="C20" s="29"/>
      <c r="D20" s="775">
        <f>+'Capex FERROESTE'!D20</f>
        <v>4.8</v>
      </c>
      <c r="E20" s="195"/>
      <c r="F20" s="195"/>
    </row>
    <row r="21" spans="1:6" ht="15.75" x14ac:dyDescent="0.25">
      <c r="A21" s="785" t="s">
        <v>231</v>
      </c>
      <c r="B21" s="29" t="s">
        <v>298</v>
      </c>
      <c r="C21" s="29"/>
      <c r="D21" s="775">
        <f>+'Capex FERROESTE'!D21</f>
        <v>92.300000000000011</v>
      </c>
      <c r="E21" s="195"/>
      <c r="F21" s="195"/>
    </row>
    <row r="22" spans="1:6" ht="15.75" x14ac:dyDescent="0.25">
      <c r="A22" s="785"/>
      <c r="B22" s="29"/>
      <c r="C22" s="29"/>
      <c r="D22" s="775"/>
      <c r="E22" s="195"/>
      <c r="F22" s="195"/>
    </row>
    <row r="23" spans="1:6" ht="15.75" x14ac:dyDescent="0.25">
      <c r="A23" s="388" t="s">
        <v>234</v>
      </c>
      <c r="B23" s="140" t="s">
        <v>235</v>
      </c>
      <c r="C23" s="29"/>
      <c r="D23" s="775"/>
      <c r="E23" s="195"/>
      <c r="F23" s="195"/>
    </row>
    <row r="24" spans="1:6" ht="15.75" x14ac:dyDescent="0.25">
      <c r="A24" s="785" t="s">
        <v>236</v>
      </c>
      <c r="B24" s="29" t="s">
        <v>230</v>
      </c>
      <c r="C24" s="29"/>
      <c r="D24" s="775">
        <f>+'Capex FERROESTE'!D24</f>
        <v>59.88</v>
      </c>
      <c r="E24" s="195"/>
      <c r="F24" s="195"/>
    </row>
    <row r="25" spans="1:6" ht="15.75" x14ac:dyDescent="0.25">
      <c r="A25" s="785" t="s">
        <v>237</v>
      </c>
      <c r="B25" s="29" t="s">
        <v>233</v>
      </c>
      <c r="C25" s="29"/>
      <c r="D25" s="775">
        <f>+'Capex FERROESTE'!D25</f>
        <v>15.2874</v>
      </c>
      <c r="E25" s="195"/>
      <c r="F25" s="195"/>
    </row>
    <row r="26" spans="1:6" ht="15.75" x14ac:dyDescent="0.25">
      <c r="A26" s="785" t="s">
        <v>263</v>
      </c>
      <c r="B26" s="29" t="s">
        <v>300</v>
      </c>
      <c r="C26" s="29"/>
      <c r="D26" s="775">
        <f>+'Capex FERROESTE'!D26</f>
        <v>75.167400000000001</v>
      </c>
      <c r="E26" s="195"/>
      <c r="F26" s="195"/>
    </row>
    <row r="27" spans="1:6" ht="15.75" x14ac:dyDescent="0.25">
      <c r="A27" s="785"/>
      <c r="B27" s="29"/>
      <c r="C27" s="29"/>
      <c r="D27" s="775"/>
      <c r="E27" s="195"/>
      <c r="F27" s="195"/>
    </row>
    <row r="28" spans="1:6" ht="15.75" x14ac:dyDescent="0.25">
      <c r="A28" s="388" t="s">
        <v>238</v>
      </c>
      <c r="B28" s="140" t="s">
        <v>28</v>
      </c>
      <c r="C28" s="29"/>
      <c r="D28" s="775"/>
      <c r="E28" s="195"/>
      <c r="F28" s="195"/>
    </row>
    <row r="29" spans="1:6" ht="15.75" x14ac:dyDescent="0.25">
      <c r="A29" s="785" t="s">
        <v>239</v>
      </c>
      <c r="B29" s="29" t="s">
        <v>240</v>
      </c>
      <c r="C29" s="29"/>
      <c r="D29" s="775">
        <f>+'Capex FERROESTE'!D29</f>
        <v>21.77</v>
      </c>
      <c r="E29" s="195"/>
      <c r="F29" s="195"/>
    </row>
    <row r="30" spans="1:6" ht="15.75" x14ac:dyDescent="0.25">
      <c r="A30" s="785" t="s">
        <v>265</v>
      </c>
      <c r="B30" s="29" t="s">
        <v>299</v>
      </c>
      <c r="C30" s="29"/>
      <c r="D30" s="775">
        <f>+'Capex FERROESTE'!D30</f>
        <v>21.77</v>
      </c>
      <c r="E30" s="195"/>
      <c r="F30" s="195"/>
    </row>
    <row r="31" spans="1:6" ht="15.75" x14ac:dyDescent="0.25">
      <c r="A31" s="785"/>
      <c r="B31" s="29"/>
      <c r="C31" s="29"/>
      <c r="D31" s="775"/>
      <c r="E31" s="195"/>
      <c r="F31" s="195"/>
    </row>
    <row r="32" spans="1:6" ht="31.5" x14ac:dyDescent="0.25">
      <c r="A32" s="388" t="s">
        <v>241</v>
      </c>
      <c r="B32" s="786" t="s">
        <v>242</v>
      </c>
      <c r="C32" s="29"/>
      <c r="D32" s="787">
        <f>+'Capex FERROESTE'!D32</f>
        <v>0</v>
      </c>
      <c r="E32" s="195"/>
      <c r="F32" s="195"/>
    </row>
    <row r="33" spans="1:6" ht="15.75" x14ac:dyDescent="0.25">
      <c r="A33" s="388"/>
      <c r="B33" s="29"/>
      <c r="C33" s="29"/>
      <c r="D33" s="787"/>
      <c r="E33" s="195"/>
      <c r="F33" s="195"/>
    </row>
    <row r="34" spans="1:6" ht="31.5" x14ac:dyDescent="0.25">
      <c r="A34" s="388" t="s">
        <v>243</v>
      </c>
      <c r="B34" s="788" t="s">
        <v>264</v>
      </c>
      <c r="C34" s="29"/>
      <c r="D34" s="787">
        <f>+'Capex FERROESTE'!D34</f>
        <v>269.37698361066907</v>
      </c>
      <c r="E34" s="195"/>
      <c r="F34" s="195"/>
    </row>
    <row r="35" spans="1:6" ht="15.75" x14ac:dyDescent="0.25">
      <c r="A35" s="785"/>
      <c r="B35" s="29"/>
      <c r="C35" s="29"/>
      <c r="D35" s="775"/>
      <c r="E35" s="195"/>
      <c r="F35" s="195"/>
    </row>
    <row r="36" spans="1:6" ht="15.75" x14ac:dyDescent="0.25">
      <c r="A36" s="388" t="s">
        <v>244</v>
      </c>
      <c r="B36" s="140" t="s">
        <v>245</v>
      </c>
      <c r="C36" s="29"/>
      <c r="D36" s="775"/>
      <c r="E36" s="195"/>
      <c r="F36" s="195"/>
    </row>
    <row r="37" spans="1:6" ht="15.75" x14ac:dyDescent="0.25">
      <c r="A37" s="785" t="s">
        <v>246</v>
      </c>
      <c r="B37" s="29" t="s">
        <v>482</v>
      </c>
      <c r="C37" s="29"/>
      <c r="D37" s="775">
        <f>+'Capex FERROESTE'!D37</f>
        <v>89.167748246145791</v>
      </c>
      <c r="E37" s="195"/>
      <c r="F37" s="195"/>
    </row>
    <row r="38" spans="1:6" ht="15.75" x14ac:dyDescent="0.25">
      <c r="A38" s="785" t="s">
        <v>247</v>
      </c>
      <c r="B38" s="29" t="s">
        <v>248</v>
      </c>
      <c r="C38" s="29"/>
      <c r="D38" s="775">
        <f>+'Capex FERROESTE'!D38</f>
        <v>0</v>
      </c>
      <c r="E38" s="195"/>
      <c r="F38" s="195"/>
    </row>
    <row r="39" spans="1:6" ht="15.75" x14ac:dyDescent="0.25">
      <c r="A39" s="785" t="s">
        <v>249</v>
      </c>
      <c r="B39" s="29" t="s">
        <v>250</v>
      </c>
      <c r="C39" s="29"/>
      <c r="D39" s="775">
        <f>+'Capex FERROESTE'!D39</f>
        <v>14.04</v>
      </c>
      <c r="E39" s="195"/>
      <c r="F39" s="195"/>
    </row>
    <row r="40" spans="1:6" ht="15.75" x14ac:dyDescent="0.25">
      <c r="A40" s="785" t="s">
        <v>251</v>
      </c>
      <c r="B40" s="29" t="s">
        <v>252</v>
      </c>
      <c r="C40" s="29"/>
      <c r="D40" s="775">
        <f>+'Capex FERROESTE'!D40</f>
        <v>0</v>
      </c>
      <c r="E40" s="195"/>
      <c r="F40" s="195"/>
    </row>
    <row r="41" spans="1:6" ht="15.75" x14ac:dyDescent="0.25">
      <c r="A41" s="785" t="s">
        <v>253</v>
      </c>
      <c r="B41" s="29" t="s">
        <v>254</v>
      </c>
      <c r="C41" s="29"/>
      <c r="D41" s="775">
        <f>+'Capex FERROESTE'!D41</f>
        <v>103.20774824614578</v>
      </c>
      <c r="E41" s="195"/>
      <c r="F41" s="195"/>
    </row>
    <row r="42" spans="1:6" ht="15.75" x14ac:dyDescent="0.25">
      <c r="A42" s="785"/>
      <c r="B42" s="29"/>
      <c r="C42" s="29"/>
      <c r="D42" s="775"/>
      <c r="E42" s="195"/>
      <c r="F42" s="195"/>
    </row>
    <row r="43" spans="1:6" ht="15.75" x14ac:dyDescent="0.25">
      <c r="A43" s="388" t="s">
        <v>255</v>
      </c>
      <c r="B43" s="140" t="s">
        <v>256</v>
      </c>
      <c r="C43" s="29"/>
      <c r="D43" s="787">
        <f>+'Capex FERROESTE'!D43</f>
        <v>372.58473185681487</v>
      </c>
      <c r="E43" s="195"/>
      <c r="F43" s="195"/>
    </row>
    <row r="44" spans="1:6" ht="15.75" x14ac:dyDescent="0.25">
      <c r="A44" s="785"/>
      <c r="B44" s="29"/>
      <c r="C44" s="29"/>
      <c r="D44" s="775"/>
      <c r="E44" s="195"/>
      <c r="F44" s="195"/>
    </row>
    <row r="45" spans="1:6" ht="15.75" x14ac:dyDescent="0.25">
      <c r="A45" s="388" t="s">
        <v>257</v>
      </c>
      <c r="B45" s="140" t="s">
        <v>258</v>
      </c>
      <c r="C45" s="29"/>
      <c r="D45" s="787">
        <f>+'Capex FERROESTE'!D45</f>
        <v>0</v>
      </c>
      <c r="E45" s="195"/>
      <c r="F45" s="195"/>
    </row>
    <row r="46" spans="1:6" ht="16.5" customHeight="1" x14ac:dyDescent="0.25">
      <c r="A46" s="388"/>
      <c r="B46" s="29"/>
      <c r="C46" s="29"/>
      <c r="D46" s="775"/>
      <c r="E46" s="195"/>
      <c r="F46" s="195"/>
    </row>
    <row r="47" spans="1:6" ht="16.5" thickBot="1" x14ac:dyDescent="0.3">
      <c r="A47" s="853" t="s">
        <v>259</v>
      </c>
      <c r="B47" s="141" t="s">
        <v>260</v>
      </c>
      <c r="C47" s="73"/>
      <c r="D47" s="789">
        <f>+'Capex FERROESTE'!D47</f>
        <v>372.58473185681487</v>
      </c>
      <c r="E47" s="195"/>
      <c r="F47" s="195"/>
    </row>
    <row r="48" spans="1:6" ht="15.75" x14ac:dyDescent="0.25">
      <c r="A48" s="29" t="s">
        <v>1175</v>
      </c>
      <c r="C48" s="29"/>
      <c r="D48" s="29"/>
      <c r="E48" s="195"/>
      <c r="F48" s="195"/>
    </row>
    <row r="49" spans="1:6" ht="15.75" x14ac:dyDescent="0.25">
      <c r="A49" s="29" t="s">
        <v>484</v>
      </c>
      <c r="C49" s="29"/>
      <c r="D49" s="29"/>
      <c r="E49" s="195"/>
      <c r="F49" s="195"/>
    </row>
    <row r="50" spans="1:6" ht="15.75" x14ac:dyDescent="0.25">
      <c r="A50" s="29"/>
      <c r="B50" s="29"/>
      <c r="C50" s="29"/>
      <c r="D50" s="29"/>
      <c r="E50" s="195"/>
      <c r="F50" s="195"/>
    </row>
    <row r="51" spans="1:6" ht="15.75" x14ac:dyDescent="0.25">
      <c r="A51" s="140" t="s">
        <v>267</v>
      </c>
      <c r="E51" s="195"/>
      <c r="F51" s="195"/>
    </row>
    <row r="52" spans="1:6" ht="15.75" x14ac:dyDescent="0.25">
      <c r="A52" s="140" t="s">
        <v>261</v>
      </c>
      <c r="C52" s="29"/>
      <c r="D52" s="29"/>
      <c r="E52" s="195"/>
      <c r="F52" s="195"/>
    </row>
    <row r="53" spans="1:6" ht="15.75" x14ac:dyDescent="0.25">
      <c r="A53" s="140" t="s">
        <v>272</v>
      </c>
      <c r="C53" s="29"/>
      <c r="D53" s="29"/>
      <c r="E53" s="195"/>
      <c r="F53" s="195"/>
    </row>
    <row r="54" spans="1:6" ht="15.75" x14ac:dyDescent="0.25">
      <c r="A54" s="208"/>
      <c r="B54" s="864"/>
      <c r="C54" s="783"/>
      <c r="D54" s="865" t="s">
        <v>132</v>
      </c>
      <c r="E54" s="195"/>
      <c r="F54" s="195"/>
    </row>
    <row r="55" spans="1:6" ht="15.75" x14ac:dyDescent="0.25">
      <c r="A55" s="187"/>
      <c r="B55" s="187"/>
      <c r="C55" s="187"/>
      <c r="D55" s="784" t="s">
        <v>292</v>
      </c>
      <c r="E55" s="195"/>
      <c r="F55" s="195"/>
    </row>
    <row r="56" spans="1:6" ht="15.75" x14ac:dyDescent="0.25">
      <c r="A56" s="388" t="s">
        <v>206</v>
      </c>
      <c r="B56" s="140" t="s">
        <v>207</v>
      </c>
      <c r="C56" s="29"/>
      <c r="D56" s="29"/>
      <c r="E56" s="195"/>
      <c r="F56" s="195"/>
    </row>
    <row r="57" spans="1:6" ht="15.75" x14ac:dyDescent="0.25">
      <c r="A57" s="785" t="s">
        <v>208</v>
      </c>
      <c r="B57" s="29" t="s">
        <v>209</v>
      </c>
      <c r="C57" s="29"/>
      <c r="D57" s="775">
        <f>+'Capex FERROESTE'!D57</f>
        <v>206.65128963139188</v>
      </c>
      <c r="E57" s="195"/>
      <c r="F57" s="195"/>
    </row>
    <row r="58" spans="1:6" ht="15.75" x14ac:dyDescent="0.25">
      <c r="A58" s="785" t="s">
        <v>210</v>
      </c>
      <c r="B58" s="29" t="s">
        <v>211</v>
      </c>
      <c r="C58" s="29"/>
      <c r="D58" s="775">
        <f>+'Capex FERROESTE'!D58</f>
        <v>31.639042188494191</v>
      </c>
      <c r="E58" s="195"/>
      <c r="F58" s="195"/>
    </row>
    <row r="59" spans="1:6" ht="15.75" x14ac:dyDescent="0.25">
      <c r="A59" s="785" t="s">
        <v>212</v>
      </c>
      <c r="B59" s="29" t="s">
        <v>973</v>
      </c>
      <c r="C59" s="29"/>
      <c r="D59" s="775">
        <f>+'Capex FERROESTE'!D59</f>
        <v>130.65271394366863</v>
      </c>
      <c r="E59" s="195"/>
      <c r="F59" s="195"/>
    </row>
    <row r="60" spans="1:6" ht="15.75" x14ac:dyDescent="0.25">
      <c r="A60" s="785" t="s">
        <v>214</v>
      </c>
      <c r="B60" s="29" t="s">
        <v>215</v>
      </c>
      <c r="C60" s="775"/>
      <c r="D60" s="775">
        <f>+'Capex FERROESTE'!D60</f>
        <v>5.5198268398268411</v>
      </c>
      <c r="E60" s="195"/>
      <c r="F60" s="195"/>
    </row>
    <row r="61" spans="1:6" ht="15.75" x14ac:dyDescent="0.25">
      <c r="A61" s="785" t="s">
        <v>216</v>
      </c>
      <c r="B61" s="29" t="s">
        <v>217</v>
      </c>
      <c r="C61" s="29"/>
      <c r="D61" s="775">
        <f>+'Capex FERROESTE'!D61</f>
        <v>7.3760588184708133</v>
      </c>
      <c r="E61" s="195"/>
      <c r="F61" s="195"/>
    </row>
    <row r="62" spans="1:6" ht="15.75" x14ac:dyDescent="0.25">
      <c r="A62" s="785" t="s">
        <v>218</v>
      </c>
      <c r="B62" s="29" t="s">
        <v>219</v>
      </c>
      <c r="C62" s="29"/>
      <c r="D62" s="775">
        <f>+'Capex FERROESTE'!D62</f>
        <v>20.970545001957991</v>
      </c>
    </row>
    <row r="63" spans="1:6" ht="15.75" x14ac:dyDescent="0.25">
      <c r="A63" s="785" t="s">
        <v>220</v>
      </c>
      <c r="B63" s="29" t="s">
        <v>221</v>
      </c>
      <c r="C63" s="29"/>
      <c r="D63" s="775">
        <f>+'Capex FERROESTE'!D63</f>
        <v>0</v>
      </c>
    </row>
    <row r="64" spans="1:6" ht="15.75" x14ac:dyDescent="0.25">
      <c r="A64" s="785" t="s">
        <v>222</v>
      </c>
      <c r="B64" s="29" t="s">
        <v>223</v>
      </c>
      <c r="C64" s="29"/>
      <c r="D64" s="775">
        <f>+'Capex FERROESTE'!D64</f>
        <v>0</v>
      </c>
    </row>
    <row r="65" spans="1:4" ht="15.75" x14ac:dyDescent="0.25">
      <c r="A65" s="785" t="s">
        <v>224</v>
      </c>
      <c r="B65" s="29" t="s">
        <v>225</v>
      </c>
      <c r="C65" s="29"/>
      <c r="D65" s="775">
        <f>+'Capex FERROESTE'!D65</f>
        <v>402.80947642381028</v>
      </c>
    </row>
    <row r="66" spans="1:4" ht="15.75" x14ac:dyDescent="0.25">
      <c r="A66" s="785"/>
      <c r="B66" s="29" t="s">
        <v>226</v>
      </c>
      <c r="C66" s="29"/>
      <c r="D66" s="775"/>
    </row>
    <row r="67" spans="1:4" ht="15.75" x14ac:dyDescent="0.25">
      <c r="A67" s="388" t="s">
        <v>227</v>
      </c>
      <c r="B67" s="140" t="s">
        <v>228</v>
      </c>
      <c r="C67" s="29"/>
      <c r="D67" s="775"/>
    </row>
    <row r="68" spans="1:4" ht="15.75" x14ac:dyDescent="0.25">
      <c r="A68" s="785" t="s">
        <v>229</v>
      </c>
      <c r="B68" s="29" t="s">
        <v>296</v>
      </c>
      <c r="C68" s="29"/>
      <c r="D68" s="775">
        <f>+'Capex FERROESTE'!D68</f>
        <v>48.5</v>
      </c>
    </row>
    <row r="69" spans="1:4" ht="15.75" x14ac:dyDescent="0.25">
      <c r="A69" s="785" t="s">
        <v>297</v>
      </c>
      <c r="B69" s="29" t="s">
        <v>233</v>
      </c>
      <c r="C69" s="29"/>
      <c r="D69" s="775">
        <f>+'Capex FERROESTE'!D69</f>
        <v>0</v>
      </c>
    </row>
    <row r="70" spans="1:4" ht="15.75" x14ac:dyDescent="0.25">
      <c r="A70" s="785" t="s">
        <v>231</v>
      </c>
      <c r="B70" s="29" t="s">
        <v>298</v>
      </c>
      <c r="C70" s="29"/>
      <c r="D70" s="775">
        <f>+'Capex FERROESTE'!D70</f>
        <v>48.5</v>
      </c>
    </row>
    <row r="71" spans="1:4" ht="15.75" x14ac:dyDescent="0.25">
      <c r="A71" s="785"/>
      <c r="B71" s="29"/>
      <c r="C71" s="29"/>
      <c r="D71" s="775"/>
    </row>
    <row r="72" spans="1:4" ht="15.75" x14ac:dyDescent="0.25">
      <c r="A72" s="388" t="s">
        <v>234</v>
      </c>
      <c r="B72" s="140" t="s">
        <v>235</v>
      </c>
      <c r="C72" s="29"/>
      <c r="D72" s="775"/>
    </row>
    <row r="73" spans="1:4" ht="15.75" x14ac:dyDescent="0.25">
      <c r="A73" s="785" t="s">
        <v>236</v>
      </c>
      <c r="B73" s="29" t="s">
        <v>230</v>
      </c>
      <c r="C73" s="29"/>
      <c r="D73" s="775">
        <f>+'Capex FERROESTE'!D73</f>
        <v>39.72</v>
      </c>
    </row>
    <row r="74" spans="1:4" ht="15.75" x14ac:dyDescent="0.25">
      <c r="A74" s="785" t="s">
        <v>237</v>
      </c>
      <c r="B74" s="29" t="s">
        <v>233</v>
      </c>
      <c r="C74" s="29"/>
      <c r="D74" s="775">
        <f>+'Capex FERROESTE'!D74</f>
        <v>0</v>
      </c>
    </row>
    <row r="75" spans="1:4" ht="15.75" x14ac:dyDescent="0.25">
      <c r="A75" s="785" t="s">
        <v>263</v>
      </c>
      <c r="B75" s="29" t="s">
        <v>300</v>
      </c>
      <c r="C75" s="29"/>
      <c r="D75" s="775">
        <f>+'Capex FERROESTE'!D75</f>
        <v>39.72</v>
      </c>
    </row>
    <row r="76" spans="1:4" ht="15.75" x14ac:dyDescent="0.25">
      <c r="A76" s="785"/>
      <c r="B76" s="29"/>
      <c r="C76" s="29"/>
      <c r="D76" s="775"/>
    </row>
    <row r="77" spans="1:4" ht="15.75" x14ac:dyDescent="0.25">
      <c r="A77" s="388" t="s">
        <v>238</v>
      </c>
      <c r="B77" s="140" t="s">
        <v>28</v>
      </c>
      <c r="C77" s="29"/>
      <c r="D77" s="775"/>
    </row>
    <row r="78" spans="1:4" ht="15.75" x14ac:dyDescent="0.25">
      <c r="A78" s="785" t="s">
        <v>239</v>
      </c>
      <c r="B78" s="29" t="s">
        <v>240</v>
      </c>
      <c r="C78" s="29"/>
      <c r="D78" s="775">
        <f>+'Capex FERROESTE'!D78</f>
        <v>0</v>
      </c>
    </row>
    <row r="79" spans="1:4" ht="15.75" x14ac:dyDescent="0.25">
      <c r="A79" s="785" t="s">
        <v>265</v>
      </c>
      <c r="B79" s="29" t="s">
        <v>299</v>
      </c>
      <c r="C79" s="29"/>
      <c r="D79" s="775">
        <f>+'Capex FERROESTE'!D79</f>
        <v>0</v>
      </c>
    </row>
    <row r="80" spans="1:4" ht="15.75" x14ac:dyDescent="0.25">
      <c r="A80" s="785"/>
      <c r="B80" s="29"/>
      <c r="C80" s="29"/>
      <c r="D80" s="775"/>
    </row>
    <row r="81" spans="1:4" ht="31.5" x14ac:dyDescent="0.25">
      <c r="A81" s="388" t="s">
        <v>241</v>
      </c>
      <c r="B81" s="786" t="s">
        <v>242</v>
      </c>
      <c r="C81" s="29"/>
      <c r="D81" s="787">
        <f>+'Capex FERROESTE'!D81</f>
        <v>18.447152288177733</v>
      </c>
    </row>
    <row r="82" spans="1:4" ht="15.75" x14ac:dyDescent="0.25">
      <c r="A82" s="388"/>
      <c r="B82" s="29"/>
      <c r="C82" s="29"/>
      <c r="D82" s="787"/>
    </row>
    <row r="83" spans="1:4" ht="31.5" x14ac:dyDescent="0.25">
      <c r="A83" s="388" t="s">
        <v>243</v>
      </c>
      <c r="B83" s="788" t="s">
        <v>264</v>
      </c>
      <c r="C83" s="29"/>
      <c r="D83" s="787">
        <f>+'Capex FERROESTE'!D83</f>
        <v>509.4766287119881</v>
      </c>
    </row>
    <row r="84" spans="1:4" ht="15.75" x14ac:dyDescent="0.25">
      <c r="A84" s="785"/>
      <c r="B84" s="29"/>
      <c r="C84" s="29"/>
      <c r="D84" s="775"/>
    </row>
    <row r="85" spans="1:4" ht="15.75" x14ac:dyDescent="0.25">
      <c r="A85" s="388" t="s">
        <v>244</v>
      </c>
      <c r="B85" s="140" t="s">
        <v>245</v>
      </c>
      <c r="C85" s="29"/>
      <c r="D85" s="775"/>
    </row>
    <row r="86" spans="1:4" ht="15.75" x14ac:dyDescent="0.25">
      <c r="A86" s="785" t="s">
        <v>246</v>
      </c>
      <c r="B86" s="29" t="s">
        <v>482</v>
      </c>
      <c r="C86" s="29"/>
      <c r="D86" s="775">
        <f>+'Capex FERROESTE'!D86</f>
        <v>8.7007189951567856</v>
      </c>
    </row>
    <row r="87" spans="1:4" ht="15.75" x14ac:dyDescent="0.25">
      <c r="A87" s="785" t="s">
        <v>247</v>
      </c>
      <c r="B87" s="29" t="s">
        <v>248</v>
      </c>
      <c r="C87" s="29"/>
      <c r="D87" s="775">
        <f>+'Capex FERROESTE'!D87</f>
        <v>0</v>
      </c>
    </row>
    <row r="88" spans="1:4" ht="15.75" x14ac:dyDescent="0.25">
      <c r="A88" s="785" t="s">
        <v>249</v>
      </c>
      <c r="B88" s="29" t="s">
        <v>250</v>
      </c>
      <c r="C88" s="29"/>
      <c r="D88" s="775">
        <f>+'Capex FERROESTE'!D88</f>
        <v>0</v>
      </c>
    </row>
    <row r="89" spans="1:4" ht="15.75" x14ac:dyDescent="0.25">
      <c r="A89" s="785" t="s">
        <v>251</v>
      </c>
      <c r="B89" s="29" t="s">
        <v>252</v>
      </c>
      <c r="C89" s="29"/>
      <c r="D89" s="775">
        <f>+'Capex FERROESTE'!D89</f>
        <v>0</v>
      </c>
    </row>
    <row r="90" spans="1:4" ht="15.75" x14ac:dyDescent="0.25">
      <c r="A90" s="785" t="s">
        <v>253</v>
      </c>
      <c r="B90" s="29" t="s">
        <v>254</v>
      </c>
      <c r="C90" s="29"/>
      <c r="D90" s="775">
        <f>+'Capex FERROESTE'!D90</f>
        <v>8.7007189951567856</v>
      </c>
    </row>
    <row r="91" spans="1:4" ht="15.75" x14ac:dyDescent="0.25">
      <c r="A91" s="785"/>
      <c r="B91" s="29"/>
      <c r="C91" s="29"/>
      <c r="D91" s="775"/>
    </row>
    <row r="92" spans="1:4" ht="15.75" x14ac:dyDescent="0.25">
      <c r="A92" s="388" t="s">
        <v>255</v>
      </c>
      <c r="B92" s="140" t="s">
        <v>256</v>
      </c>
      <c r="C92" s="29"/>
      <c r="D92" s="787">
        <f>+'Capex FERROESTE'!D92</f>
        <v>518.1773477071448</v>
      </c>
    </row>
    <row r="93" spans="1:4" ht="15.75" x14ac:dyDescent="0.25">
      <c r="A93" s="785"/>
      <c r="B93" s="29"/>
      <c r="C93" s="29"/>
      <c r="D93" s="775"/>
    </row>
    <row r="94" spans="1:4" ht="15.75" x14ac:dyDescent="0.25">
      <c r="A94" s="388" t="s">
        <v>257</v>
      </c>
      <c r="B94" s="140" t="s">
        <v>258</v>
      </c>
      <c r="C94" s="29"/>
      <c r="D94" s="787">
        <f>+'Capex FERROESTE'!D94</f>
        <v>0</v>
      </c>
    </row>
    <row r="95" spans="1:4" ht="15.75" x14ac:dyDescent="0.25">
      <c r="A95" s="388"/>
      <c r="B95" s="29"/>
      <c r="C95" s="29"/>
      <c r="D95" s="775"/>
    </row>
    <row r="96" spans="1:4" ht="16.5" thickBot="1" x14ac:dyDescent="0.3">
      <c r="A96" s="853" t="s">
        <v>259</v>
      </c>
      <c r="B96" s="141" t="s">
        <v>260</v>
      </c>
      <c r="C96" s="73"/>
      <c r="D96" s="789">
        <f>+'Capex FERROESTE'!D96</f>
        <v>518.1773477071448</v>
      </c>
    </row>
    <row r="97" spans="1:6" ht="15.75" x14ac:dyDescent="0.25">
      <c r="A97" s="29" t="s">
        <v>1175</v>
      </c>
    </row>
    <row r="98" spans="1:6" ht="15.75" x14ac:dyDescent="0.25">
      <c r="A98" s="29" t="s">
        <v>484</v>
      </c>
    </row>
    <row r="100" spans="1:6" ht="15.75" x14ac:dyDescent="0.25">
      <c r="A100" s="140" t="s">
        <v>267</v>
      </c>
    </row>
    <row r="101" spans="1:6" ht="15.75" x14ac:dyDescent="0.25">
      <c r="A101" s="140" t="s">
        <v>261</v>
      </c>
      <c r="C101" s="29"/>
      <c r="D101" s="29"/>
    </row>
    <row r="102" spans="1:6" ht="15.75" x14ac:dyDescent="0.25">
      <c r="A102" s="140" t="s">
        <v>273</v>
      </c>
      <c r="C102" s="29"/>
      <c r="D102" s="29"/>
    </row>
    <row r="103" spans="1:6" ht="15.75" x14ac:dyDescent="0.25">
      <c r="A103" s="208"/>
      <c r="B103" s="864"/>
      <c r="C103" s="783"/>
      <c r="D103" s="865" t="s">
        <v>132</v>
      </c>
      <c r="E103" s="195"/>
      <c r="F103" s="195"/>
    </row>
    <row r="104" spans="1:6" ht="15.75" x14ac:dyDescent="0.25">
      <c r="A104" s="187"/>
      <c r="B104" s="187"/>
      <c r="C104" s="187"/>
      <c r="D104" s="784" t="s">
        <v>292</v>
      </c>
      <c r="E104" s="195"/>
      <c r="F104" s="195"/>
    </row>
    <row r="105" spans="1:6" ht="15.75" x14ac:dyDescent="0.25">
      <c r="A105" s="388" t="s">
        <v>206</v>
      </c>
      <c r="B105" s="140" t="s">
        <v>207</v>
      </c>
      <c r="C105" s="29"/>
      <c r="D105" s="29"/>
    </row>
    <row r="106" spans="1:6" ht="15.75" x14ac:dyDescent="0.25">
      <c r="A106" s="785" t="s">
        <v>208</v>
      </c>
      <c r="B106" s="29" t="s">
        <v>209</v>
      </c>
      <c r="C106" s="29"/>
      <c r="D106" s="775">
        <f>+'Capex FERROESTE'!D106</f>
        <v>206.65128963139188</v>
      </c>
    </row>
    <row r="107" spans="1:6" ht="15.75" x14ac:dyDescent="0.25">
      <c r="A107" s="785" t="s">
        <v>210</v>
      </c>
      <c r="B107" s="29" t="s">
        <v>211</v>
      </c>
      <c r="C107" s="29"/>
      <c r="D107" s="775">
        <f>+'Capex FERROESTE'!D107</f>
        <v>31.639042188494191</v>
      </c>
    </row>
    <row r="108" spans="1:6" ht="15.75" x14ac:dyDescent="0.25">
      <c r="A108" s="785" t="s">
        <v>212</v>
      </c>
      <c r="B108" s="29" t="s">
        <v>973</v>
      </c>
      <c r="C108" s="29"/>
      <c r="D108" s="775">
        <f>+'Capex FERROESTE'!D108</f>
        <v>130.65271394366863</v>
      </c>
    </row>
    <row r="109" spans="1:6" ht="15.75" x14ac:dyDescent="0.25">
      <c r="A109" s="785" t="s">
        <v>214</v>
      </c>
      <c r="B109" s="29" t="s">
        <v>215</v>
      </c>
      <c r="C109" s="29"/>
      <c r="D109" s="775">
        <f>+'Capex FERROESTE'!D109</f>
        <v>19.85951991341992</v>
      </c>
    </row>
    <row r="110" spans="1:6" ht="15.75" x14ac:dyDescent="0.25">
      <c r="A110" s="785" t="s">
        <v>216</v>
      </c>
      <c r="B110" s="29" t="s">
        <v>217</v>
      </c>
      <c r="C110" s="29"/>
      <c r="D110" s="775">
        <f>+'Capex FERROESTE'!D110</f>
        <v>19.133291684590549</v>
      </c>
    </row>
    <row r="111" spans="1:6" ht="15.75" x14ac:dyDescent="0.25">
      <c r="A111" s="785" t="s">
        <v>218</v>
      </c>
      <c r="B111" s="29" t="s">
        <v>219</v>
      </c>
      <c r="C111" s="29"/>
      <c r="D111" s="775">
        <f>+'Capex FERROESTE'!D111</f>
        <v>33.776202672914259</v>
      </c>
    </row>
    <row r="112" spans="1:6" ht="15.75" x14ac:dyDescent="0.25">
      <c r="A112" s="785" t="s">
        <v>220</v>
      </c>
      <c r="B112" s="29" t="s">
        <v>221</v>
      </c>
      <c r="C112" s="775"/>
      <c r="D112" s="775">
        <f>+'Capex FERROESTE'!D112</f>
        <v>37.840000000000003</v>
      </c>
    </row>
    <row r="113" spans="1:4" ht="15.75" x14ac:dyDescent="0.25">
      <c r="A113" s="785" t="s">
        <v>222</v>
      </c>
      <c r="B113" s="29" t="s">
        <v>223</v>
      </c>
      <c r="C113" s="775"/>
      <c r="D113" s="775">
        <f>+'Capex FERROESTE'!D113</f>
        <v>3.3970000000000002</v>
      </c>
    </row>
    <row r="114" spans="1:4" ht="15.75" x14ac:dyDescent="0.25">
      <c r="A114" s="785" t="s">
        <v>224</v>
      </c>
      <c r="B114" s="29" t="s">
        <v>225</v>
      </c>
      <c r="C114" s="775"/>
      <c r="D114" s="775">
        <f>+'Capex FERROESTE'!D114</f>
        <v>482.94906003447937</v>
      </c>
    </row>
    <row r="115" spans="1:4" ht="15.75" x14ac:dyDescent="0.25">
      <c r="A115" s="785"/>
      <c r="B115" s="29" t="s">
        <v>226</v>
      </c>
      <c r="C115" s="29"/>
      <c r="D115" s="775"/>
    </row>
    <row r="116" spans="1:4" ht="15.75" x14ac:dyDescent="0.25">
      <c r="A116" s="388" t="s">
        <v>227</v>
      </c>
      <c r="B116" s="140" t="s">
        <v>228</v>
      </c>
      <c r="C116" s="29"/>
      <c r="D116" s="775"/>
    </row>
    <row r="117" spans="1:4" ht="15.75" x14ac:dyDescent="0.25">
      <c r="A117" s="785" t="s">
        <v>229</v>
      </c>
      <c r="B117" s="29" t="s">
        <v>296</v>
      </c>
      <c r="C117" s="775"/>
      <c r="D117" s="775">
        <f>+'Capex FERROESTE'!D117</f>
        <v>136</v>
      </c>
    </row>
    <row r="118" spans="1:4" ht="15.75" x14ac:dyDescent="0.25">
      <c r="A118" s="785" t="s">
        <v>232</v>
      </c>
      <c r="B118" s="29" t="s">
        <v>233</v>
      </c>
      <c r="C118" s="775"/>
      <c r="D118" s="775">
        <f>+'Capex FERROESTE'!D118</f>
        <v>4.8</v>
      </c>
    </row>
    <row r="119" spans="1:4" ht="15.75" x14ac:dyDescent="0.25">
      <c r="A119" s="785" t="s">
        <v>262</v>
      </c>
      <c r="B119" s="29" t="s">
        <v>298</v>
      </c>
      <c r="C119" s="775"/>
      <c r="D119" s="775">
        <f>+'Capex FERROESTE'!D119</f>
        <v>140.79999999999998</v>
      </c>
    </row>
    <row r="120" spans="1:4" ht="15.75" x14ac:dyDescent="0.25">
      <c r="A120" s="785"/>
      <c r="B120" s="29"/>
      <c r="C120" s="29"/>
      <c r="D120" s="775"/>
    </row>
    <row r="121" spans="1:4" ht="15.75" x14ac:dyDescent="0.25">
      <c r="A121" s="388" t="s">
        <v>234</v>
      </c>
      <c r="B121" s="140" t="s">
        <v>235</v>
      </c>
      <c r="C121" s="29"/>
      <c r="D121" s="775"/>
    </row>
    <row r="122" spans="1:4" ht="15.75" x14ac:dyDescent="0.25">
      <c r="A122" s="785" t="s">
        <v>236</v>
      </c>
      <c r="B122" s="29" t="s">
        <v>230</v>
      </c>
      <c r="C122" s="775"/>
      <c r="D122" s="775">
        <f>+'Capex FERROESTE'!D122</f>
        <v>99.6</v>
      </c>
    </row>
    <row r="123" spans="1:4" ht="15.75" x14ac:dyDescent="0.25">
      <c r="A123" s="785" t="s">
        <v>237</v>
      </c>
      <c r="B123" s="29" t="s">
        <v>233</v>
      </c>
      <c r="C123" s="775"/>
      <c r="D123" s="775">
        <f>+'Capex FERROESTE'!D123</f>
        <v>15.2874</v>
      </c>
    </row>
    <row r="124" spans="1:4" ht="15.75" x14ac:dyDescent="0.25">
      <c r="A124" s="785" t="s">
        <v>263</v>
      </c>
      <c r="B124" s="29" t="s">
        <v>301</v>
      </c>
      <c r="C124" s="775"/>
      <c r="D124" s="775">
        <f>+'Capex FERROESTE'!D124</f>
        <v>114.88740000000001</v>
      </c>
    </row>
    <row r="125" spans="1:4" ht="15.75" x14ac:dyDescent="0.25">
      <c r="A125" s="785"/>
      <c r="B125" s="29"/>
      <c r="C125" s="29"/>
      <c r="D125" s="775"/>
    </row>
    <row r="126" spans="1:4" ht="15.75" x14ac:dyDescent="0.25">
      <c r="A126" s="388" t="s">
        <v>238</v>
      </c>
      <c r="B126" s="140" t="s">
        <v>28</v>
      </c>
      <c r="C126" s="29"/>
      <c r="D126" s="775"/>
    </row>
    <row r="127" spans="1:4" ht="15.75" x14ac:dyDescent="0.25">
      <c r="A127" s="785" t="s">
        <v>239</v>
      </c>
      <c r="B127" s="29" t="s">
        <v>240</v>
      </c>
      <c r="C127" s="775"/>
      <c r="D127" s="775">
        <f>+'Capex FERROESTE'!D127</f>
        <v>21.77</v>
      </c>
    </row>
    <row r="128" spans="1:4" ht="15.75" x14ac:dyDescent="0.25">
      <c r="A128" s="785" t="s">
        <v>265</v>
      </c>
      <c r="B128" s="29" t="s">
        <v>299</v>
      </c>
      <c r="C128" s="775"/>
      <c r="D128" s="775">
        <f>+'Capex FERROESTE'!D128</f>
        <v>21.77</v>
      </c>
    </row>
    <row r="129" spans="1:4" ht="15.75" x14ac:dyDescent="0.25">
      <c r="A129" s="785"/>
      <c r="B129" s="29"/>
      <c r="C129" s="29"/>
      <c r="D129" s="775"/>
    </row>
    <row r="130" spans="1:4" ht="31.5" x14ac:dyDescent="0.25">
      <c r="A130" s="388" t="s">
        <v>241</v>
      </c>
      <c r="B130" s="786" t="s">
        <v>242</v>
      </c>
      <c r="C130" s="775"/>
      <c r="D130" s="787">
        <f>+'Capex FERROESTE'!D130</f>
        <v>18.447152288177733</v>
      </c>
    </row>
    <row r="131" spans="1:4" ht="15.75" x14ac:dyDescent="0.25">
      <c r="A131" s="388"/>
      <c r="B131" s="29"/>
      <c r="C131" s="29"/>
      <c r="D131" s="787"/>
    </row>
    <row r="132" spans="1:4" ht="31.5" x14ac:dyDescent="0.25">
      <c r="A132" s="388" t="s">
        <v>243</v>
      </c>
      <c r="B132" s="788" t="s">
        <v>264</v>
      </c>
      <c r="C132" s="775"/>
      <c r="D132" s="787">
        <f>+'Capex FERROESTE'!D132</f>
        <v>778.85361232265711</v>
      </c>
    </row>
    <row r="133" spans="1:4" ht="15.75" x14ac:dyDescent="0.25">
      <c r="A133" s="785"/>
      <c r="B133" s="29"/>
      <c r="C133" s="29"/>
      <c r="D133" s="775"/>
    </row>
    <row r="134" spans="1:4" ht="15.75" x14ac:dyDescent="0.25">
      <c r="A134" s="388" t="s">
        <v>244</v>
      </c>
      <c r="B134" s="140" t="s">
        <v>245</v>
      </c>
      <c r="C134" s="29"/>
      <c r="D134" s="775"/>
    </row>
    <row r="135" spans="1:4" ht="15.75" x14ac:dyDescent="0.25">
      <c r="A135" s="785" t="s">
        <v>246</v>
      </c>
      <c r="B135" s="29" t="s">
        <v>482</v>
      </c>
      <c r="C135" s="29"/>
      <c r="D135" s="775">
        <f>+'Capex FERROESTE'!D135</f>
        <v>97.868467241302568</v>
      </c>
    </row>
    <row r="136" spans="1:4" ht="15.75" x14ac:dyDescent="0.25">
      <c r="A136" s="785" t="s">
        <v>247</v>
      </c>
      <c r="B136" s="29" t="s">
        <v>248</v>
      </c>
      <c r="C136" s="29"/>
      <c r="D136" s="775">
        <f>+'Capex FERROESTE'!D136</f>
        <v>0</v>
      </c>
    </row>
    <row r="137" spans="1:4" ht="15.75" x14ac:dyDescent="0.25">
      <c r="A137" s="785" t="s">
        <v>249</v>
      </c>
      <c r="B137" s="29" t="s">
        <v>250</v>
      </c>
      <c r="C137" s="29"/>
      <c r="D137" s="775">
        <f>+'Capex FERROESTE'!D137</f>
        <v>14.04</v>
      </c>
    </row>
    <row r="138" spans="1:4" ht="15.75" x14ac:dyDescent="0.25">
      <c r="A138" s="785" t="s">
        <v>251</v>
      </c>
      <c r="B138" s="29" t="s">
        <v>252</v>
      </c>
      <c r="C138" s="29"/>
      <c r="D138" s="775">
        <f>+'Capex FERROESTE'!D138</f>
        <v>0</v>
      </c>
    </row>
    <row r="139" spans="1:4" ht="15.75" x14ac:dyDescent="0.25">
      <c r="A139" s="785" t="s">
        <v>253</v>
      </c>
      <c r="B139" s="29" t="s">
        <v>254</v>
      </c>
      <c r="C139" s="29"/>
      <c r="D139" s="775">
        <f>+'Capex FERROESTE'!D139</f>
        <v>111.90846724130256</v>
      </c>
    </row>
    <row r="140" spans="1:4" ht="15.75" x14ac:dyDescent="0.25">
      <c r="A140" s="785"/>
      <c r="B140" s="29"/>
      <c r="C140" s="29"/>
      <c r="D140" s="775"/>
    </row>
    <row r="141" spans="1:4" ht="15.75" x14ac:dyDescent="0.25">
      <c r="A141" s="388" t="s">
        <v>255</v>
      </c>
      <c r="B141" s="140" t="s">
        <v>256</v>
      </c>
      <c r="C141" s="29"/>
      <c r="D141" s="787">
        <f>+'Capex FERROESTE'!D141</f>
        <v>890.76207956395967</v>
      </c>
    </row>
    <row r="142" spans="1:4" ht="15.75" x14ac:dyDescent="0.25">
      <c r="A142" s="785"/>
      <c r="B142" s="29"/>
      <c r="C142" s="29"/>
      <c r="D142" s="775"/>
    </row>
    <row r="143" spans="1:4" ht="15.75" x14ac:dyDescent="0.25">
      <c r="A143" s="388" t="s">
        <v>257</v>
      </c>
      <c r="B143" s="140" t="s">
        <v>258</v>
      </c>
      <c r="C143" s="29"/>
      <c r="D143" s="787">
        <f>+'Capex FERROESTE'!D143</f>
        <v>0</v>
      </c>
    </row>
    <row r="144" spans="1:4" ht="15.75" x14ac:dyDescent="0.25">
      <c r="A144" s="388"/>
      <c r="B144" s="29"/>
      <c r="C144" s="29"/>
      <c r="D144" s="775"/>
    </row>
    <row r="145" spans="1:4" ht="16.5" thickBot="1" x14ac:dyDescent="0.3">
      <c r="A145" s="853" t="s">
        <v>259</v>
      </c>
      <c r="B145" s="141" t="s">
        <v>260</v>
      </c>
      <c r="C145" s="73"/>
      <c r="D145" s="789">
        <f>+'Capex FERROESTE'!D145</f>
        <v>890.76207956395967</v>
      </c>
    </row>
    <row r="146" spans="1:4" ht="15.75" x14ac:dyDescent="0.25">
      <c r="A146" s="29" t="s">
        <v>1175</v>
      </c>
    </row>
    <row r="147" spans="1:4" ht="15.75" x14ac:dyDescent="0.25">
      <c r="A147" s="29" t="s">
        <v>484</v>
      </c>
    </row>
    <row r="148" spans="1:4" x14ac:dyDescent="0.25">
      <c r="D148" s="892">
        <f>+D96+D47</f>
        <v>890.76207956395967</v>
      </c>
    </row>
  </sheetData>
  <mergeCells count="1">
    <mergeCell ref="B5:B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workbookViewId="0">
      <selection activeCell="D8" sqref="D8:D47"/>
    </sheetView>
  </sheetViews>
  <sheetFormatPr defaultRowHeight="15" x14ac:dyDescent="0.25"/>
  <cols>
    <col min="1" max="1" width="6.140625" style="412" customWidth="1"/>
    <col min="2" max="2" width="55.5703125" style="412" customWidth="1"/>
    <col min="3" max="3" width="4" style="412" customWidth="1"/>
    <col min="4" max="4" width="14.7109375" style="412" customWidth="1"/>
  </cols>
  <sheetData>
    <row r="1" spans="1:4" ht="15.75" x14ac:dyDescent="0.25">
      <c r="A1" s="29"/>
    </row>
    <row r="2" spans="1:4" ht="15.75" x14ac:dyDescent="0.25">
      <c r="A2" s="140" t="s">
        <v>267</v>
      </c>
    </row>
    <row r="3" spans="1:4" ht="15.75" x14ac:dyDescent="0.25">
      <c r="A3" s="140" t="s">
        <v>1166</v>
      </c>
      <c r="C3" s="29"/>
      <c r="D3" s="29"/>
    </row>
    <row r="4" spans="1:4" ht="16.5" thickBot="1" x14ac:dyDescent="0.3">
      <c r="A4" s="141" t="s">
        <v>1167</v>
      </c>
      <c r="B4" s="652"/>
      <c r="C4" s="73"/>
      <c r="D4" s="73"/>
    </row>
    <row r="5" spans="1:4" ht="15.75" x14ac:dyDescent="0.25">
      <c r="A5" s="154"/>
      <c r="B5" s="1194" t="s">
        <v>1138</v>
      </c>
      <c r="C5" s="155"/>
      <c r="D5" s="533" t="s">
        <v>292</v>
      </c>
    </row>
    <row r="6" spans="1:4" ht="15.75" x14ac:dyDescent="0.25">
      <c r="A6" s="187"/>
      <c r="B6" s="1193"/>
      <c r="C6" s="187"/>
      <c r="D6" s="784" t="s">
        <v>132</v>
      </c>
    </row>
    <row r="7" spans="1:4" ht="15.75" x14ac:dyDescent="0.25">
      <c r="A7" s="388" t="s">
        <v>206</v>
      </c>
      <c r="B7" s="140" t="s">
        <v>207</v>
      </c>
      <c r="C7" s="29"/>
      <c r="D7" s="29"/>
    </row>
    <row r="8" spans="1:4" ht="15.75" x14ac:dyDescent="0.25">
      <c r="A8" s="785" t="s">
        <v>208</v>
      </c>
      <c r="B8" s="29" t="s">
        <v>209</v>
      </c>
      <c r="C8" s="29"/>
      <c r="D8" s="867">
        <f>+'Capex ALL1'!D204+'Capex FERROESTE1'!D106</f>
        <v>612.94728533763555</v>
      </c>
    </row>
    <row r="9" spans="1:4" ht="15.75" x14ac:dyDescent="0.25">
      <c r="A9" s="785" t="s">
        <v>210</v>
      </c>
      <c r="B9" s="29" t="s">
        <v>211</v>
      </c>
      <c r="C9" s="29"/>
      <c r="D9" s="867">
        <f>+'Capex ALL1'!D205+'Capex FERROESTE1'!D107</f>
        <v>626.30063511738615</v>
      </c>
    </row>
    <row r="10" spans="1:4" ht="15.75" x14ac:dyDescent="0.25">
      <c r="A10" s="785" t="s">
        <v>212</v>
      </c>
      <c r="B10" s="29" t="s">
        <v>973</v>
      </c>
      <c r="C10" s="29"/>
      <c r="D10" s="867">
        <f>+'Capex ALL1'!D206+'Capex FERROESTE1'!D108</f>
        <v>480.66618800392172</v>
      </c>
    </row>
    <row r="11" spans="1:4" ht="15.75" x14ac:dyDescent="0.25">
      <c r="A11" s="785" t="s">
        <v>214</v>
      </c>
      <c r="B11" s="29" t="s">
        <v>215</v>
      </c>
      <c r="C11" s="775"/>
      <c r="D11" s="867">
        <f>+'Capex ALL1'!D207+'Capex FERROESTE1'!D109</f>
        <v>59.58215670995672</v>
      </c>
    </row>
    <row r="12" spans="1:4" ht="15.75" x14ac:dyDescent="0.25">
      <c r="A12" s="785" t="s">
        <v>216</v>
      </c>
      <c r="B12" s="29" t="s">
        <v>217</v>
      </c>
      <c r="C12" s="29"/>
      <c r="D12" s="867">
        <f>+'Capex ALL1'!D208+'Capex FERROESTE1'!D110</f>
        <v>34.654670789141861</v>
      </c>
    </row>
    <row r="13" spans="1:4" ht="15.75" x14ac:dyDescent="0.25">
      <c r="A13" s="785" t="s">
        <v>218</v>
      </c>
      <c r="B13" s="29" t="s">
        <v>219</v>
      </c>
      <c r="C13" s="29"/>
      <c r="D13" s="867">
        <f>+'Capex ALL1'!D209+'Capex FERROESTE1'!D111</f>
        <v>129.0502957448289</v>
      </c>
    </row>
    <row r="14" spans="1:4" ht="15.75" x14ac:dyDescent="0.25">
      <c r="A14" s="785" t="s">
        <v>220</v>
      </c>
      <c r="B14" s="29" t="s">
        <v>221</v>
      </c>
      <c r="C14" s="29"/>
      <c r="D14" s="867">
        <f>+'Capex ALL1'!D210+'Capex FERROESTE1'!D112</f>
        <v>37.840000000000003</v>
      </c>
    </row>
    <row r="15" spans="1:4" ht="15.75" x14ac:dyDescent="0.25">
      <c r="A15" s="785" t="s">
        <v>222</v>
      </c>
      <c r="B15" s="29" t="s">
        <v>223</v>
      </c>
      <c r="C15" s="29"/>
      <c r="D15" s="867">
        <f>+'Capex ALL1'!D211+'Capex FERROESTE1'!D113</f>
        <v>3.3970000000000002</v>
      </c>
    </row>
    <row r="16" spans="1:4" ht="15.75" x14ac:dyDescent="0.25">
      <c r="A16" s="785" t="s">
        <v>224</v>
      </c>
      <c r="B16" s="29" t="s">
        <v>225</v>
      </c>
      <c r="C16" s="29"/>
      <c r="D16" s="867">
        <f>+'Capex ALL1'!D212+'Capex FERROESTE1'!D114</f>
        <v>1984.4382317028708</v>
      </c>
    </row>
    <row r="17" spans="1:4" ht="15.75" x14ac:dyDescent="0.25">
      <c r="A17" s="785"/>
      <c r="B17" s="29" t="s">
        <v>226</v>
      </c>
      <c r="C17" s="29"/>
      <c r="D17" s="867"/>
    </row>
    <row r="18" spans="1:4" ht="15.75" x14ac:dyDescent="0.25">
      <c r="A18" s="388" t="s">
        <v>227</v>
      </c>
      <c r="B18" s="140" t="s">
        <v>228</v>
      </c>
      <c r="C18" s="29"/>
      <c r="D18" s="867"/>
    </row>
    <row r="19" spans="1:4" ht="15.75" x14ac:dyDescent="0.25">
      <c r="A19" s="785" t="s">
        <v>229</v>
      </c>
      <c r="B19" s="29" t="s">
        <v>296</v>
      </c>
      <c r="C19" s="29"/>
      <c r="D19" s="867">
        <f>+'Capex ALL1'!D215+'Capex FERROESTE1'!D117</f>
        <v>448.70000000000005</v>
      </c>
    </row>
    <row r="20" spans="1:4" ht="15.75" x14ac:dyDescent="0.25">
      <c r="A20" s="785" t="s">
        <v>297</v>
      </c>
      <c r="B20" s="29" t="s">
        <v>233</v>
      </c>
      <c r="C20" s="29"/>
      <c r="D20" s="867">
        <f>+'Capex ALL1'!D216+'Capex FERROESTE1'!D118</f>
        <v>4.8</v>
      </c>
    </row>
    <row r="21" spans="1:4" ht="15.75" x14ac:dyDescent="0.25">
      <c r="A21" s="785" t="s">
        <v>231</v>
      </c>
      <c r="B21" s="29" t="s">
        <v>298</v>
      </c>
      <c r="C21" s="29"/>
      <c r="D21" s="867">
        <f>+'Capex ALL1'!D217+'Capex FERROESTE1'!D119</f>
        <v>453.5</v>
      </c>
    </row>
    <row r="22" spans="1:4" ht="15.75" x14ac:dyDescent="0.25">
      <c r="A22" s="785"/>
      <c r="B22" s="29"/>
      <c r="C22" s="29"/>
      <c r="D22" s="867"/>
    </row>
    <row r="23" spans="1:4" ht="15.75" x14ac:dyDescent="0.25">
      <c r="A23" s="388" t="s">
        <v>234</v>
      </c>
      <c r="B23" s="140" t="s">
        <v>235</v>
      </c>
      <c r="C23" s="29"/>
      <c r="D23" s="867"/>
    </row>
    <row r="24" spans="1:4" ht="15.75" x14ac:dyDescent="0.25">
      <c r="A24" s="785" t="s">
        <v>236</v>
      </c>
      <c r="B24" s="29" t="s">
        <v>230</v>
      </c>
      <c r="C24" s="29"/>
      <c r="D24" s="867">
        <f>+'Capex ALL1'!D220+'Capex FERROESTE1'!D122</f>
        <v>323.88</v>
      </c>
    </row>
    <row r="25" spans="1:4" ht="15.75" x14ac:dyDescent="0.25">
      <c r="A25" s="785" t="s">
        <v>237</v>
      </c>
      <c r="B25" s="29" t="s">
        <v>233</v>
      </c>
      <c r="C25" s="29"/>
      <c r="D25" s="867">
        <f>+'Capex ALL1'!D221+'Capex FERROESTE1'!D123</f>
        <v>15.2874</v>
      </c>
    </row>
    <row r="26" spans="1:4" ht="15.75" x14ac:dyDescent="0.25">
      <c r="A26" s="785" t="s">
        <v>263</v>
      </c>
      <c r="B26" s="29" t="s">
        <v>300</v>
      </c>
      <c r="C26" s="29"/>
      <c r="D26" s="867">
        <f>+'Capex ALL1'!D222+'Capex FERROESTE1'!D124</f>
        <v>339.16740000000004</v>
      </c>
    </row>
    <row r="27" spans="1:4" ht="15.75" x14ac:dyDescent="0.25">
      <c r="A27" s="785"/>
      <c r="B27" s="29"/>
      <c r="C27" s="29"/>
      <c r="D27" s="867"/>
    </row>
    <row r="28" spans="1:4" ht="15.75" x14ac:dyDescent="0.25">
      <c r="A28" s="388" t="s">
        <v>238</v>
      </c>
      <c r="B28" s="140" t="s">
        <v>28</v>
      </c>
      <c r="C28" s="29"/>
      <c r="D28" s="867"/>
    </row>
    <row r="29" spans="1:4" ht="15.75" x14ac:dyDescent="0.25">
      <c r="A29" s="785" t="s">
        <v>239</v>
      </c>
      <c r="B29" s="29" t="s">
        <v>240</v>
      </c>
      <c r="C29" s="29"/>
      <c r="D29" s="867">
        <f>+'Capex ALL1'!D225+'Capex FERROESTE1'!D127</f>
        <v>21.77</v>
      </c>
    </row>
    <row r="30" spans="1:4" ht="15.75" x14ac:dyDescent="0.25">
      <c r="A30" s="785" t="s">
        <v>265</v>
      </c>
      <c r="B30" s="29" t="s">
        <v>299</v>
      </c>
      <c r="C30" s="29"/>
      <c r="D30" s="867">
        <f>+'Capex ALL1'!D226+'Capex FERROESTE1'!D128</f>
        <v>21.77</v>
      </c>
    </row>
    <row r="31" spans="1:4" ht="15.75" x14ac:dyDescent="0.25">
      <c r="A31" s="785"/>
      <c r="B31" s="29"/>
      <c r="C31" s="29"/>
      <c r="D31" s="867"/>
    </row>
    <row r="32" spans="1:4" ht="31.5" x14ac:dyDescent="0.25">
      <c r="A32" s="388" t="s">
        <v>241</v>
      </c>
      <c r="B32" s="786" t="s">
        <v>242</v>
      </c>
      <c r="C32" s="29"/>
      <c r="D32" s="866">
        <f>+'Capex ALL1'!D228+'Capex FERROESTE1'!D130</f>
        <v>81.206837983835555</v>
      </c>
    </row>
    <row r="33" spans="1:4" ht="15.75" x14ac:dyDescent="0.25">
      <c r="A33" s="388"/>
      <c r="B33" s="29"/>
      <c r="C33" s="29"/>
      <c r="D33" s="866"/>
    </row>
    <row r="34" spans="1:4" ht="31.5" x14ac:dyDescent="0.25">
      <c r="A34" s="388" t="s">
        <v>243</v>
      </c>
      <c r="B34" s="788" t="s">
        <v>264</v>
      </c>
      <c r="C34" s="29"/>
      <c r="D34" s="866">
        <f>+'Capex ALL1'!D230+'Capex FERROESTE1'!D132</f>
        <v>2880.0824696867066</v>
      </c>
    </row>
    <row r="35" spans="1:4" ht="15.75" x14ac:dyDescent="0.25">
      <c r="A35" s="785"/>
      <c r="B35" s="29"/>
      <c r="C35" s="29"/>
      <c r="D35" s="867"/>
    </row>
    <row r="36" spans="1:4" ht="15.75" x14ac:dyDescent="0.25">
      <c r="A36" s="388" t="s">
        <v>244</v>
      </c>
      <c r="B36" s="140" t="s">
        <v>245</v>
      </c>
      <c r="C36" s="29"/>
      <c r="D36" s="867"/>
    </row>
    <row r="37" spans="1:4" ht="15.75" x14ac:dyDescent="0.25">
      <c r="A37" s="785" t="s">
        <v>246</v>
      </c>
      <c r="B37" s="29" t="s">
        <v>482</v>
      </c>
      <c r="C37" s="29"/>
      <c r="D37" s="867">
        <f>+'Capex ALL1'!D233+'Capex FERROESTE1'!D135</f>
        <v>409.41654249999942</v>
      </c>
    </row>
    <row r="38" spans="1:4" ht="15.75" x14ac:dyDescent="0.25">
      <c r="A38" s="785" t="s">
        <v>247</v>
      </c>
      <c r="B38" s="29" t="s">
        <v>248</v>
      </c>
      <c r="C38" s="29"/>
      <c r="D38" s="867">
        <f>+'Capex ALL1'!D234+'Capex FERROESTE1'!D136</f>
        <v>88.40000000000002</v>
      </c>
    </row>
    <row r="39" spans="1:4" ht="15.75" x14ac:dyDescent="0.25">
      <c r="A39" s="785" t="s">
        <v>249</v>
      </c>
      <c r="B39" s="29" t="s">
        <v>250</v>
      </c>
      <c r="C39" s="29"/>
      <c r="D39" s="867">
        <f>+'Capex ALL1'!D235+'Capex FERROESTE1'!D137</f>
        <v>136.19999999999999</v>
      </c>
    </row>
    <row r="40" spans="1:4" ht="15.75" x14ac:dyDescent="0.25">
      <c r="A40" s="785" t="s">
        <v>251</v>
      </c>
      <c r="B40" s="29" t="s">
        <v>252</v>
      </c>
      <c r="C40" s="29"/>
      <c r="D40" s="867">
        <f>+'Capex ALL1'!D236+'Capex FERROESTE1'!D138</f>
        <v>0</v>
      </c>
    </row>
    <row r="41" spans="1:4" ht="15.75" x14ac:dyDescent="0.25">
      <c r="A41" s="785" t="s">
        <v>253</v>
      </c>
      <c r="B41" s="29" t="s">
        <v>254</v>
      </c>
      <c r="C41" s="29"/>
      <c r="D41" s="867">
        <f>+'Capex ALL1'!D237+'Capex FERROESTE1'!D139</f>
        <v>634.01654249999945</v>
      </c>
    </row>
    <row r="42" spans="1:4" ht="15.75" x14ac:dyDescent="0.25">
      <c r="A42" s="785"/>
      <c r="B42" s="29"/>
      <c r="C42" s="29"/>
      <c r="D42" s="867"/>
    </row>
    <row r="43" spans="1:4" ht="15.75" x14ac:dyDescent="0.25">
      <c r="A43" s="388" t="s">
        <v>255</v>
      </c>
      <c r="B43" s="140" t="s">
        <v>256</v>
      </c>
      <c r="C43" s="29"/>
      <c r="D43" s="866">
        <f>+'Capex ALL1'!D239+'Capex FERROESTE1'!D141</f>
        <v>3514.0990121867057</v>
      </c>
    </row>
    <row r="44" spans="1:4" ht="15.75" x14ac:dyDescent="0.25">
      <c r="A44" s="785"/>
      <c r="B44" s="29"/>
      <c r="C44" s="29"/>
      <c r="D44" s="867"/>
    </row>
    <row r="45" spans="1:4" ht="15.75" x14ac:dyDescent="0.25">
      <c r="A45" s="388" t="s">
        <v>257</v>
      </c>
      <c r="B45" s="140" t="s">
        <v>258</v>
      </c>
      <c r="C45" s="29"/>
      <c r="D45" s="866">
        <f>+'Capex ALL1'!D241+'Capex FERROESTE1'!D143</f>
        <v>0</v>
      </c>
    </row>
    <row r="46" spans="1:4" ht="15.75" x14ac:dyDescent="0.25">
      <c r="A46" s="388"/>
      <c r="B46" s="29"/>
      <c r="C46" s="29"/>
      <c r="D46" s="867"/>
    </row>
    <row r="47" spans="1:4" ht="16.5" thickBot="1" x14ac:dyDescent="0.3">
      <c r="A47" s="853" t="s">
        <v>259</v>
      </c>
      <c r="B47" s="141" t="s">
        <v>260</v>
      </c>
      <c r="C47" s="73"/>
      <c r="D47" s="792">
        <f>+'Capex ALL1'!D243+'Capex FERROESTE1'!D145</f>
        <v>3514.0990121867057</v>
      </c>
    </row>
    <row r="48" spans="1:4" ht="15.75" x14ac:dyDescent="0.25">
      <c r="A48" s="29" t="s">
        <v>1175</v>
      </c>
      <c r="C48" s="29"/>
      <c r="D48" s="29"/>
    </row>
    <row r="49" spans="1:4" ht="15.75" x14ac:dyDescent="0.25">
      <c r="A49" s="29" t="s">
        <v>484</v>
      </c>
      <c r="C49" s="29"/>
      <c r="D49" s="29"/>
    </row>
    <row r="50" spans="1:4" ht="15.75" x14ac:dyDescent="0.25">
      <c r="A50" s="29"/>
      <c r="B50" s="29"/>
      <c r="C50" s="29"/>
      <c r="D50" s="29"/>
    </row>
  </sheetData>
  <mergeCells count="1">
    <mergeCell ref="B5:B6"/>
  </mergeCells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0"/>
  <sheetViews>
    <sheetView topLeftCell="A134" workbookViewId="0">
      <selection activeCell="I73" sqref="I73"/>
    </sheetView>
  </sheetViews>
  <sheetFormatPr defaultRowHeight="15" x14ac:dyDescent="0.25"/>
  <cols>
    <col min="1" max="1" width="6.140625" customWidth="1"/>
    <col min="2" max="2" width="55.5703125" customWidth="1"/>
    <col min="3" max="3" width="11.5703125" customWidth="1"/>
    <col min="4" max="4" width="11.140625" customWidth="1"/>
    <col min="5" max="8" width="10.42578125" customWidth="1"/>
    <col min="9" max="9" width="9.28515625" customWidth="1"/>
    <col min="10" max="10" width="8.5703125" customWidth="1"/>
    <col min="11" max="11" width="9" customWidth="1"/>
  </cols>
  <sheetData>
    <row r="1" spans="1:15" ht="15.75" x14ac:dyDescent="0.25">
      <c r="A1" s="195"/>
    </row>
    <row r="2" spans="1:15" ht="15.75" x14ac:dyDescent="0.25">
      <c r="A2" s="214" t="s">
        <v>267</v>
      </c>
    </row>
    <row r="3" spans="1:15" ht="15.75" x14ac:dyDescent="0.25">
      <c r="A3" s="214" t="s">
        <v>275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 x14ac:dyDescent="0.25">
      <c r="A4" s="214" t="s">
        <v>277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</row>
    <row r="5" spans="1:15" ht="15.75" x14ac:dyDescent="0.25">
      <c r="A5" s="225"/>
      <c r="B5" s="226"/>
      <c r="C5" s="227"/>
      <c r="D5" s="1189" t="s">
        <v>132</v>
      </c>
      <c r="E5" s="1189"/>
      <c r="F5" s="1189"/>
      <c r="G5" s="1189"/>
      <c r="H5" s="1189"/>
      <c r="I5" s="1189"/>
      <c r="J5" s="1189"/>
      <c r="K5" s="1189"/>
      <c r="L5" s="195"/>
      <c r="M5" s="195"/>
      <c r="N5" s="195"/>
      <c r="O5" s="195"/>
    </row>
    <row r="6" spans="1:15" ht="15.75" x14ac:dyDescent="0.25">
      <c r="A6" s="224"/>
      <c r="B6" s="22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 x14ac:dyDescent="0.2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 x14ac:dyDescent="0.25">
      <c r="A8" s="215" t="s">
        <v>208</v>
      </c>
      <c r="B8" s="195" t="s">
        <v>209</v>
      </c>
      <c r="C8" s="195">
        <f>'Orç Liga Fbrpa Encar'!E38</f>
        <v>380.952</v>
      </c>
      <c r="D8" s="244">
        <f>SUM(E8:K8)</f>
        <v>380.952</v>
      </c>
      <c r="E8" s="244">
        <f>+'Orç Liga Fbrpa Encar'!F38</f>
        <v>0</v>
      </c>
      <c r="F8" s="244">
        <f>+'Orç Liga Fbrpa Encar'!G38</f>
        <v>152.38079999999999</v>
      </c>
      <c r="G8" s="244">
        <f>+'Orç Liga Fbrpa Encar'!H38</f>
        <v>152.38079999999999</v>
      </c>
      <c r="H8" s="244">
        <f>+'Orç Liga Fbrpa Encar'!I38</f>
        <v>76.190399999999997</v>
      </c>
      <c r="I8" s="244">
        <f>+'Orç Liga Fbrpa Encar'!J38</f>
        <v>0</v>
      </c>
      <c r="J8" s="244"/>
      <c r="K8" s="244"/>
      <c r="L8" s="195"/>
      <c r="M8" s="195"/>
      <c r="N8" s="195"/>
      <c r="O8" s="195"/>
    </row>
    <row r="9" spans="1:15" ht="15.75" x14ac:dyDescent="0.25">
      <c r="A9" s="215" t="s">
        <v>210</v>
      </c>
      <c r="B9" s="195" t="s">
        <v>211</v>
      </c>
      <c r="C9" s="195">
        <f>'Orç Liga Fbrpa Encar'!E39</f>
        <v>304.94880000000001</v>
      </c>
      <c r="D9" s="244">
        <f t="shared" ref="D9:D16" si="0">SUM(E9:K9)</f>
        <v>304.94880000000001</v>
      </c>
      <c r="E9" s="244">
        <f>+'Orç Liga Fbrpa Encar'!F39</f>
        <v>0</v>
      </c>
      <c r="F9" s="244">
        <f>+'Orç Liga Fbrpa Encar'!G39</f>
        <v>121.97952000000001</v>
      </c>
      <c r="G9" s="244">
        <f>+'Orç Liga Fbrpa Encar'!H39</f>
        <v>121.97952000000001</v>
      </c>
      <c r="H9" s="244">
        <f>+'Orç Liga Fbrpa Encar'!I39</f>
        <v>60.989760000000004</v>
      </c>
      <c r="I9" s="244">
        <f>+'Orç Liga Fbrpa Encar'!J39</f>
        <v>0</v>
      </c>
      <c r="J9" s="244"/>
      <c r="K9" s="244"/>
      <c r="L9" s="195"/>
      <c r="M9" s="195"/>
      <c r="N9" s="195"/>
      <c r="O9" s="195"/>
    </row>
    <row r="10" spans="1:15" ht="15.75" x14ac:dyDescent="0.25">
      <c r="A10" s="215" t="s">
        <v>212</v>
      </c>
      <c r="B10" s="195" t="s">
        <v>973</v>
      </c>
      <c r="C10" s="195">
        <f>'Orç Liga Fbrpa Encar'!E40</f>
        <v>268.12924235999998</v>
      </c>
      <c r="D10" s="244">
        <f t="shared" si="0"/>
        <v>268.12924236000003</v>
      </c>
      <c r="E10" s="244">
        <f>+'Orç Liga Fbrpa Encar'!F40</f>
        <v>0</v>
      </c>
      <c r="F10" s="244">
        <f>+'Orç Liga Fbrpa Encar'!G40</f>
        <v>107.251696944</v>
      </c>
      <c r="G10" s="244">
        <f>+'Orç Liga Fbrpa Encar'!H40</f>
        <v>107.251696944</v>
      </c>
      <c r="H10" s="244">
        <f>+'Orç Liga Fbrpa Encar'!I40</f>
        <v>53.625848472000001</v>
      </c>
      <c r="I10" s="244">
        <f>+'Orç Liga Fbrpa Encar'!J40</f>
        <v>0</v>
      </c>
      <c r="J10" s="244"/>
      <c r="K10" s="244"/>
      <c r="L10" s="195"/>
      <c r="M10" s="195"/>
      <c r="N10" s="195"/>
      <c r="O10" s="195"/>
    </row>
    <row r="11" spans="1:15" ht="15.75" x14ac:dyDescent="0.25">
      <c r="A11" s="215" t="s">
        <v>214</v>
      </c>
      <c r="B11" s="195" t="s">
        <v>215</v>
      </c>
      <c r="C11" s="195">
        <f>+'Orç Licen1 '!I149</f>
        <v>16.374671428571432</v>
      </c>
      <c r="D11" s="244">
        <f t="shared" si="0"/>
        <v>16.374671428571432</v>
      </c>
      <c r="E11" s="244">
        <f>+'Orç Licen1 '!J149</f>
        <v>0</v>
      </c>
      <c r="F11" s="244">
        <f>+'Orç Licen1 '!K149</f>
        <v>4.2711531024531038</v>
      </c>
      <c r="G11" s="244">
        <f>+'Orç Licen1 '!L149</f>
        <v>4.2711531024531038</v>
      </c>
      <c r="H11" s="244">
        <f>+'Orç Licen1 '!M149</f>
        <v>5.7778197691197706</v>
      </c>
      <c r="I11" s="244">
        <f>+'Orç Licen1 '!N149</f>
        <v>0</v>
      </c>
      <c r="J11" s="244">
        <f>SUM('Orç Licen1 '!O149:AC149)</f>
        <v>1.0957575757575759</v>
      </c>
      <c r="K11" s="244">
        <f>SUM('Orç Licen1 '!AD149:AR149)</f>
        <v>0.95878787878787886</v>
      </c>
      <c r="L11" s="234"/>
      <c r="M11" s="195"/>
      <c r="N11" s="195"/>
      <c r="O11" s="195"/>
    </row>
    <row r="12" spans="1:15" ht="15.75" x14ac:dyDescent="0.25">
      <c r="A12" s="215" t="s">
        <v>216</v>
      </c>
      <c r="B12" s="195" t="s">
        <v>217</v>
      </c>
      <c r="C12" s="195"/>
      <c r="D12" s="244">
        <f t="shared" si="0"/>
        <v>0</v>
      </c>
      <c r="E12" s="244">
        <f>+'Orç P Vias'!F468</f>
        <v>0</v>
      </c>
      <c r="F12" s="244">
        <f>+'Orç P Vias'!G468</f>
        <v>0</v>
      </c>
      <c r="G12" s="244">
        <f>+'Orç P Vias'!H468</f>
        <v>0</v>
      </c>
      <c r="H12" s="244">
        <f>+'Orç P Vias'!I468</f>
        <v>0</v>
      </c>
      <c r="I12" s="244">
        <f>+'Orç P Vias'!J468</f>
        <v>0</v>
      </c>
      <c r="J12" s="244"/>
      <c r="K12" s="244"/>
      <c r="L12" s="195"/>
      <c r="M12" s="195"/>
      <c r="N12" s="195"/>
      <c r="O12" s="195"/>
    </row>
    <row r="13" spans="1:15" ht="15.75" x14ac:dyDescent="0.25">
      <c r="A13" s="215" t="s">
        <v>218</v>
      </c>
      <c r="B13" s="195" t="s">
        <v>219</v>
      </c>
      <c r="C13" s="234">
        <f>'Orç Term Novos'!E51+'Orç Term Novos'!E52+'Orç Term Novos'!E53</f>
        <v>95.465460820149417</v>
      </c>
      <c r="D13" s="244">
        <f t="shared" si="0"/>
        <v>95.465460820149445</v>
      </c>
      <c r="E13" s="244">
        <f>+'Orç Term Novos'!F51+'Orç Term Novos'!F52+'Orç Term Novos'!F53</f>
        <v>0</v>
      </c>
      <c r="F13" s="244">
        <f>+'Orç Term Novos'!G51+'Orç Term Novos'!G52+'Orç Term Novos'!G53</f>
        <v>31.821820273383146</v>
      </c>
      <c r="G13" s="244">
        <f>+'Orç Term Novos'!H51+'Orç Term Novos'!H52+'Orç Term Novos'!H53</f>
        <v>31.821820273383146</v>
      </c>
      <c r="H13" s="244">
        <f>+'Orç Term Novos'!I51+'Orç Term Novos'!I52+'Orç Term Novos'!I53</f>
        <v>31.821820273383146</v>
      </c>
      <c r="I13" s="244">
        <f>+'Orç Term Novos'!J51+'Orç Term Novos'!J52+'Orç Term Novos'!J53</f>
        <v>0</v>
      </c>
      <c r="J13" s="244"/>
      <c r="K13" s="244"/>
      <c r="L13" s="195"/>
      <c r="M13" s="195"/>
      <c r="N13" s="195"/>
      <c r="O13" s="195"/>
    </row>
    <row r="14" spans="1:15" ht="15.75" x14ac:dyDescent="0.25">
      <c r="A14" s="215" t="s">
        <v>220</v>
      </c>
      <c r="B14" s="195" t="s">
        <v>221</v>
      </c>
      <c r="C14" s="195">
        <f>'FEPASA INST E EQU'!C152</f>
        <v>45.540000000000006</v>
      </c>
      <c r="D14" s="244">
        <f t="shared" si="0"/>
        <v>45.540000000000006</v>
      </c>
      <c r="E14" s="244">
        <f>+'FEPASA INST E EQU'!D152</f>
        <v>0</v>
      </c>
      <c r="F14" s="244">
        <f>+'FEPASA INST E EQU'!E152</f>
        <v>15.180000000000003</v>
      </c>
      <c r="G14" s="244">
        <f>+'FEPASA INST E EQU'!F152</f>
        <v>15.180000000000003</v>
      </c>
      <c r="H14" s="244">
        <f>+'FEPASA INST E EQU'!G152</f>
        <v>15.180000000000003</v>
      </c>
      <c r="I14" s="244">
        <f>+'FEPASA INST E EQU'!H152</f>
        <v>0</v>
      </c>
      <c r="J14" s="244"/>
      <c r="K14" s="244"/>
      <c r="L14" s="195"/>
      <c r="M14" s="195"/>
      <c r="N14" s="195"/>
      <c r="O14" s="195"/>
    </row>
    <row r="15" spans="1:15" ht="15.75" x14ac:dyDescent="0.25">
      <c r="A15" s="215" t="s">
        <v>222</v>
      </c>
      <c r="B15" s="195" t="s">
        <v>223</v>
      </c>
      <c r="C15" s="195">
        <f>'FEPASA INST E EQU'!C153</f>
        <v>7.1050000000000004</v>
      </c>
      <c r="D15" s="244">
        <f t="shared" si="0"/>
        <v>7.1050000000000004</v>
      </c>
      <c r="E15" s="244">
        <f>+'FEPASA INST E EQU'!D153</f>
        <v>0</v>
      </c>
      <c r="F15" s="244">
        <f>+'FEPASA INST E EQU'!E153</f>
        <v>2.1315</v>
      </c>
      <c r="G15" s="244">
        <f>+'FEPASA INST E EQU'!F153</f>
        <v>2.1315</v>
      </c>
      <c r="H15" s="244">
        <f>+'FEPASA INST E EQU'!G153</f>
        <v>2.8420000000000005</v>
      </c>
      <c r="I15" s="244">
        <f>+'FEPASA INST E EQU'!H153</f>
        <v>0</v>
      </c>
      <c r="J15" s="244"/>
      <c r="K15" s="244"/>
      <c r="L15" s="195"/>
      <c r="M15" s="195"/>
      <c r="N15" s="195"/>
      <c r="O15" s="195"/>
    </row>
    <row r="16" spans="1:15" ht="15.75" x14ac:dyDescent="0.25">
      <c r="A16" s="215" t="s">
        <v>224</v>
      </c>
      <c r="B16" s="195" t="s">
        <v>225</v>
      </c>
      <c r="C16" s="244">
        <f>SUM(C8:C15)</f>
        <v>1118.5151746087208</v>
      </c>
      <c r="D16" s="244">
        <f t="shared" si="0"/>
        <v>1118.5151746087208</v>
      </c>
      <c r="E16" s="244">
        <f t="shared" ref="E16:H16" si="1">SUM(E8:E15)</f>
        <v>0</v>
      </c>
      <c r="F16" s="244">
        <f t="shared" si="1"/>
        <v>435.01649031983629</v>
      </c>
      <c r="G16" s="244">
        <f t="shared" si="1"/>
        <v>435.01649031983629</v>
      </c>
      <c r="H16" s="244">
        <f t="shared" si="1"/>
        <v>246.42764851450292</v>
      </c>
      <c r="I16" s="244">
        <f>SUM(I8:I15)</f>
        <v>0</v>
      </c>
      <c r="J16" s="244">
        <f>SUM(J8:J15)</f>
        <v>1.0957575757575759</v>
      </c>
      <c r="K16" s="244">
        <f>SUM(K8:K15)</f>
        <v>0.95878787878787886</v>
      </c>
      <c r="L16" s="195"/>
      <c r="M16" s="195"/>
      <c r="N16" s="195"/>
      <c r="O16" s="195"/>
    </row>
    <row r="17" spans="1:15" ht="15.75" x14ac:dyDescent="0.25">
      <c r="A17" s="215"/>
      <c r="B17" s="195" t="s">
        <v>226</v>
      </c>
      <c r="C17" s="288"/>
      <c r="D17" s="244"/>
      <c r="E17" s="244"/>
      <c r="F17" s="244"/>
      <c r="G17" s="244"/>
      <c r="H17" s="244"/>
      <c r="I17" s="244"/>
      <c r="J17" s="244"/>
      <c r="K17" s="244"/>
      <c r="L17" s="195"/>
      <c r="M17" s="195"/>
      <c r="N17" s="195"/>
      <c r="O17" s="195"/>
    </row>
    <row r="18" spans="1:15" ht="15.75" x14ac:dyDescent="0.25">
      <c r="A18" s="213" t="s">
        <v>227</v>
      </c>
      <c r="B18" s="214" t="s">
        <v>228</v>
      </c>
      <c r="C18" s="195"/>
      <c r="D18" s="244"/>
      <c r="E18" s="244"/>
      <c r="F18" s="244"/>
      <c r="G18" s="244"/>
      <c r="H18" s="244"/>
      <c r="I18" s="244"/>
      <c r="J18" s="244"/>
      <c r="K18" s="244"/>
      <c r="L18" s="195"/>
      <c r="M18" s="195"/>
      <c r="N18" s="195"/>
      <c r="O18" s="195"/>
    </row>
    <row r="19" spans="1:15" ht="15.75" x14ac:dyDescent="0.25">
      <c r="A19" s="215" t="s">
        <v>229</v>
      </c>
      <c r="B19" s="195" t="s">
        <v>296</v>
      </c>
      <c r="C19" s="195"/>
      <c r="D19" s="244">
        <f t="shared" ref="D19:D21" si="2">SUM(E19:K19)</f>
        <v>65.8</v>
      </c>
      <c r="E19" s="244"/>
      <c r="F19" s="244"/>
      <c r="G19" s="244"/>
      <c r="H19" s="244"/>
      <c r="I19" s="244">
        <f>'Inv Frotas 2'!E273/1000000</f>
        <v>27.7</v>
      </c>
      <c r="J19" s="244">
        <f>+' Inv Frotas'!F192</f>
        <v>19.899999999999999</v>
      </c>
      <c r="K19" s="244">
        <f>+' Inv Frotas'!G192</f>
        <v>18.2</v>
      </c>
      <c r="L19" s="195"/>
      <c r="M19" s="195"/>
      <c r="N19" s="195"/>
      <c r="O19" s="195"/>
    </row>
    <row r="20" spans="1:15" ht="15.75" x14ac:dyDescent="0.25">
      <c r="A20" s="215" t="s">
        <v>297</v>
      </c>
      <c r="B20" s="195" t="s">
        <v>233</v>
      </c>
      <c r="C20" s="195"/>
      <c r="D20" s="244">
        <f t="shared" si="2"/>
        <v>4.8</v>
      </c>
      <c r="E20" s="244">
        <f>+'FEPASA INST E EQU'!D156</f>
        <v>0</v>
      </c>
      <c r="F20" s="244">
        <f>+'FEPASA INST E EQU'!E156</f>
        <v>2.4</v>
      </c>
      <c r="G20" s="244">
        <f>+'FEPASA INST E EQU'!F156</f>
        <v>2.4</v>
      </c>
      <c r="H20" s="244">
        <f>+'FEPASA INST E EQU'!G156</f>
        <v>0</v>
      </c>
      <c r="I20" s="244">
        <f>+'FEPASA INST E EQU'!H156</f>
        <v>0</v>
      </c>
      <c r="J20" s="244"/>
      <c r="K20" s="244"/>
      <c r="L20" s="195"/>
      <c r="M20" s="195"/>
      <c r="N20" s="195"/>
      <c r="O20" s="195"/>
    </row>
    <row r="21" spans="1:15" ht="15.75" x14ac:dyDescent="0.25">
      <c r="A21" s="215" t="s">
        <v>231</v>
      </c>
      <c r="B21" s="195" t="s">
        <v>298</v>
      </c>
      <c r="C21" s="195"/>
      <c r="D21" s="244">
        <f t="shared" si="2"/>
        <v>70.599999999999994</v>
      </c>
      <c r="E21" s="244">
        <f t="shared" ref="E21:H21" si="3">SUM(E19:E20)</f>
        <v>0</v>
      </c>
      <c r="F21" s="244">
        <f t="shared" si="3"/>
        <v>2.4</v>
      </c>
      <c r="G21" s="244">
        <f t="shared" si="3"/>
        <v>2.4</v>
      </c>
      <c r="H21" s="244">
        <f t="shared" si="3"/>
        <v>0</v>
      </c>
      <c r="I21" s="244">
        <f>SUM(I19:I20)</f>
        <v>27.7</v>
      </c>
      <c r="J21" s="244">
        <f>SUM(J19:J20)</f>
        <v>19.899999999999999</v>
      </c>
      <c r="K21" s="244">
        <f>SUM(K19:K20)</f>
        <v>18.2</v>
      </c>
      <c r="L21" s="195"/>
      <c r="M21" s="195"/>
      <c r="N21" s="195"/>
      <c r="O21" s="195"/>
    </row>
    <row r="22" spans="1:15" ht="15.75" x14ac:dyDescent="0.25">
      <c r="A22" s="215"/>
      <c r="B22" s="195"/>
      <c r="C22" s="195"/>
      <c r="D22" s="244"/>
      <c r="E22" s="244"/>
      <c r="F22" s="244"/>
      <c r="G22" s="244"/>
      <c r="H22" s="244"/>
      <c r="I22" s="244"/>
      <c r="J22" s="244"/>
      <c r="K22" s="244"/>
      <c r="L22" s="195"/>
      <c r="M22" s="195"/>
      <c r="N22" s="195"/>
      <c r="O22" s="195"/>
    </row>
    <row r="23" spans="1:15" ht="15.75" x14ac:dyDescent="0.25">
      <c r="A23" s="213" t="s">
        <v>234</v>
      </c>
      <c r="B23" s="214" t="s">
        <v>235</v>
      </c>
      <c r="C23" s="195"/>
      <c r="D23" s="244"/>
      <c r="E23" s="244"/>
      <c r="F23" s="244"/>
      <c r="G23" s="244"/>
      <c r="H23" s="244"/>
      <c r="I23" s="244"/>
      <c r="J23" s="244"/>
      <c r="K23" s="244"/>
      <c r="L23" s="195"/>
      <c r="M23" s="195"/>
      <c r="N23" s="195"/>
      <c r="O23" s="195"/>
    </row>
    <row r="24" spans="1:15" ht="15.75" x14ac:dyDescent="0.25">
      <c r="A24" s="215" t="s">
        <v>236</v>
      </c>
      <c r="B24" s="195" t="s">
        <v>230</v>
      </c>
      <c r="C24" s="195"/>
      <c r="D24" s="244">
        <f t="shared" ref="D24:D26" si="4">SUM(E24:K24)</f>
        <v>67.319999999999993</v>
      </c>
      <c r="E24" s="244"/>
      <c r="F24" s="244"/>
      <c r="G24" s="244"/>
      <c r="H24" s="244"/>
      <c r="I24" s="244">
        <f>+' Inv Frotas'!E193</f>
        <v>29.28</v>
      </c>
      <c r="J24" s="244">
        <f>+' Inv Frotas'!F193</f>
        <v>22.44</v>
      </c>
      <c r="K24" s="244">
        <f>+' Inv Frotas'!G193</f>
        <v>15.6</v>
      </c>
      <c r="L24" s="195"/>
      <c r="M24" s="195"/>
      <c r="N24" s="195"/>
      <c r="O24" s="195"/>
    </row>
    <row r="25" spans="1:15" ht="15.75" x14ac:dyDescent="0.25">
      <c r="A25" s="215" t="s">
        <v>237</v>
      </c>
      <c r="B25" s="195" t="s">
        <v>233</v>
      </c>
      <c r="C25" s="195"/>
      <c r="D25" s="244">
        <f t="shared" si="4"/>
        <v>12.299999999999999</v>
      </c>
      <c r="E25" s="244">
        <f>+'FEPASA INST E EQU'!D158</f>
        <v>0</v>
      </c>
      <c r="F25" s="244">
        <f>+'FEPASA INST E EQU'!E158</f>
        <v>6.1499999999999995</v>
      </c>
      <c r="G25" s="244">
        <f>+'FEPASA INST E EQU'!F158</f>
        <v>6.1499999999999995</v>
      </c>
      <c r="H25" s="244">
        <f>+'FEPASA INST E EQU'!G158</f>
        <v>0</v>
      </c>
      <c r="I25" s="244">
        <f>+'FEPASA INST E EQU'!H158</f>
        <v>0</v>
      </c>
      <c r="J25" s="244"/>
      <c r="K25" s="244"/>
      <c r="L25" s="195"/>
      <c r="M25" s="195"/>
      <c r="N25" s="195"/>
      <c r="O25" s="195"/>
    </row>
    <row r="26" spans="1:15" ht="15.75" x14ac:dyDescent="0.25">
      <c r="A26" s="215" t="s">
        <v>263</v>
      </c>
      <c r="B26" s="195" t="s">
        <v>300</v>
      </c>
      <c r="C26" s="195"/>
      <c r="D26" s="244">
        <f t="shared" si="4"/>
        <v>79.61999999999999</v>
      </c>
      <c r="E26" s="244">
        <f t="shared" ref="E26:H26" si="5">SUM(E24:E25)</f>
        <v>0</v>
      </c>
      <c r="F26" s="244">
        <f t="shared" si="5"/>
        <v>6.1499999999999995</v>
      </c>
      <c r="G26" s="244">
        <f t="shared" si="5"/>
        <v>6.1499999999999995</v>
      </c>
      <c r="H26" s="244">
        <f t="shared" si="5"/>
        <v>0</v>
      </c>
      <c r="I26" s="244">
        <f>SUM(I24:I25)</f>
        <v>29.28</v>
      </c>
      <c r="J26" s="244">
        <f>SUM(J24:J25)</f>
        <v>22.44</v>
      </c>
      <c r="K26" s="244">
        <f>SUM(K24:K25)</f>
        <v>15.6</v>
      </c>
      <c r="L26" s="195"/>
      <c r="M26" s="195"/>
      <c r="N26" s="195"/>
      <c r="O26" s="195"/>
    </row>
    <row r="27" spans="1:15" ht="15.75" x14ac:dyDescent="0.25">
      <c r="A27" s="215"/>
      <c r="B27" s="195"/>
      <c r="C27" s="195"/>
      <c r="D27" s="244"/>
      <c r="E27" s="244"/>
      <c r="F27" s="244"/>
      <c r="G27" s="244"/>
      <c r="H27" s="244"/>
      <c r="I27" s="244"/>
      <c r="J27" s="244"/>
      <c r="K27" s="244"/>
      <c r="L27" s="195"/>
      <c r="M27" s="195"/>
      <c r="N27" s="195"/>
      <c r="O27" s="195"/>
    </row>
    <row r="28" spans="1:15" ht="15.75" x14ac:dyDescent="0.25">
      <c r="A28" s="213" t="s">
        <v>238</v>
      </c>
      <c r="B28" s="214" t="s">
        <v>28</v>
      </c>
      <c r="C28" s="195"/>
      <c r="D28" s="244"/>
      <c r="E28" s="244"/>
      <c r="F28" s="244"/>
      <c r="G28" s="244"/>
      <c r="H28" s="244"/>
      <c r="I28" s="244"/>
      <c r="J28" s="244"/>
      <c r="K28" s="244"/>
      <c r="L28" s="195"/>
      <c r="M28" s="195"/>
      <c r="N28" s="195"/>
      <c r="O28" s="195"/>
    </row>
    <row r="29" spans="1:15" ht="15.75" x14ac:dyDescent="0.25">
      <c r="A29" s="215" t="s">
        <v>239</v>
      </c>
      <c r="B29" s="195" t="s">
        <v>240</v>
      </c>
      <c r="C29" s="195"/>
      <c r="D29" s="244">
        <f t="shared" ref="D29:D34" si="6">SUM(E29:K29)</f>
        <v>21.77</v>
      </c>
      <c r="E29" s="244">
        <f>+'FEPASA INST E EQU'!D160</f>
        <v>0</v>
      </c>
      <c r="F29" s="244">
        <f>+'FEPASA INST E EQU'!E160</f>
        <v>10.885</v>
      </c>
      <c r="G29" s="244">
        <f>+'FEPASA INST E EQU'!F160</f>
        <v>5.4424999999999999</v>
      </c>
      <c r="H29" s="244">
        <f>+'FEPASA INST E EQU'!G160</f>
        <v>5.4424999999999999</v>
      </c>
      <c r="I29" s="244">
        <f>+'FEPASA INST E EQU'!H160</f>
        <v>0</v>
      </c>
      <c r="J29" s="244"/>
      <c r="K29" s="244"/>
      <c r="L29" s="195"/>
      <c r="M29" s="195"/>
      <c r="N29" s="195"/>
      <c r="O29" s="195"/>
    </row>
    <row r="30" spans="1:15" ht="15.75" x14ac:dyDescent="0.25">
      <c r="A30" s="215" t="s">
        <v>265</v>
      </c>
      <c r="B30" s="195" t="s">
        <v>299</v>
      </c>
      <c r="C30" s="195"/>
      <c r="D30" s="244">
        <f t="shared" si="6"/>
        <v>21.77</v>
      </c>
      <c r="E30" s="244">
        <f t="shared" ref="E30:H30" si="7">+E29</f>
        <v>0</v>
      </c>
      <c r="F30" s="244">
        <f t="shared" si="7"/>
        <v>10.885</v>
      </c>
      <c r="G30" s="244">
        <f t="shared" si="7"/>
        <v>5.4424999999999999</v>
      </c>
      <c r="H30" s="244">
        <f t="shared" si="7"/>
        <v>5.4424999999999999</v>
      </c>
      <c r="I30" s="244">
        <f>+I29</f>
        <v>0</v>
      </c>
      <c r="J30" s="244">
        <f>+J29</f>
        <v>0</v>
      </c>
      <c r="K30" s="244">
        <f>+K29</f>
        <v>0</v>
      </c>
      <c r="L30" s="195"/>
      <c r="M30" s="195"/>
      <c r="N30" s="195"/>
      <c r="O30" s="195"/>
    </row>
    <row r="31" spans="1:15" ht="15.75" x14ac:dyDescent="0.25">
      <c r="A31" s="215"/>
      <c r="B31" s="195"/>
      <c r="C31" s="195"/>
      <c r="D31" s="244"/>
      <c r="E31" s="244"/>
      <c r="F31" s="244"/>
      <c r="G31" s="244"/>
      <c r="H31" s="244"/>
      <c r="I31" s="244"/>
      <c r="J31" s="244"/>
      <c r="K31" s="244"/>
      <c r="L31" s="195"/>
      <c r="M31" s="195"/>
      <c r="N31" s="195"/>
      <c r="O31" s="195"/>
    </row>
    <row r="32" spans="1:15" ht="31.5" x14ac:dyDescent="0.25">
      <c r="A32" s="213" t="s">
        <v>241</v>
      </c>
      <c r="B32" s="216" t="s">
        <v>242</v>
      </c>
      <c r="C32" s="234">
        <f>'Orç Liga Fbrpa Encar'!E62</f>
        <v>47.701502118000008</v>
      </c>
      <c r="D32" s="243">
        <f t="shared" si="6"/>
        <v>47.701502118000008</v>
      </c>
      <c r="E32" s="243">
        <f>+'Orç Liga Fbrpa Encar'!F62</f>
        <v>0</v>
      </c>
      <c r="F32" s="243">
        <f>+'Orç Liga Fbrpa Encar'!G62</f>
        <v>19.080600847200003</v>
      </c>
      <c r="G32" s="243">
        <f>+'Orç Liga Fbrpa Encar'!H62</f>
        <v>19.080600847200003</v>
      </c>
      <c r="H32" s="243">
        <f>+'Orç Liga Fbrpa Encar'!I62</f>
        <v>9.5403004236000015</v>
      </c>
      <c r="I32" s="243">
        <f>+'Orç Liga Fbrpa Encar'!J62</f>
        <v>0</v>
      </c>
      <c r="J32" s="243">
        <f>+'Orç Liga Fbrpa Encar'!K62</f>
        <v>0</v>
      </c>
      <c r="K32" s="244"/>
      <c r="L32" s="195"/>
      <c r="M32" s="195"/>
      <c r="N32" s="195"/>
      <c r="O32" s="195"/>
    </row>
    <row r="33" spans="1:15" ht="15.75" x14ac:dyDescent="0.25">
      <c r="A33" s="213"/>
      <c r="B33" s="195"/>
      <c r="C33" s="195"/>
      <c r="D33" s="243"/>
      <c r="E33" s="243"/>
      <c r="F33" s="243"/>
      <c r="G33" s="243"/>
      <c r="H33" s="243"/>
      <c r="I33" s="244"/>
      <c r="J33" s="244"/>
      <c r="K33" s="244"/>
      <c r="L33" s="195"/>
      <c r="M33" s="195"/>
      <c r="N33" s="195"/>
      <c r="O33" s="195"/>
    </row>
    <row r="34" spans="1:15" ht="31.5" x14ac:dyDescent="0.25">
      <c r="A34" s="213" t="s">
        <v>243</v>
      </c>
      <c r="B34" s="217" t="s">
        <v>302</v>
      </c>
      <c r="C34" s="195"/>
      <c r="D34" s="243">
        <f t="shared" si="6"/>
        <v>1338.2066767267211</v>
      </c>
      <c r="E34" s="243">
        <f t="shared" ref="E34:H34" si="8">+E30+E26+E21+E16+E32</f>
        <v>0</v>
      </c>
      <c r="F34" s="243">
        <f t="shared" si="8"/>
        <v>473.5320911670363</v>
      </c>
      <c r="G34" s="243">
        <f t="shared" si="8"/>
        <v>468.0895911670363</v>
      </c>
      <c r="H34" s="243">
        <f t="shared" si="8"/>
        <v>261.41044893810295</v>
      </c>
      <c r="I34" s="243">
        <f>+I30+I26+I21+I16+I32</f>
        <v>56.980000000000004</v>
      </c>
      <c r="J34" s="243">
        <f t="shared" ref="J34:K34" si="9">+J30+J26+J21+J16+J32</f>
        <v>43.435757575757577</v>
      </c>
      <c r="K34" s="243">
        <f t="shared" si="9"/>
        <v>34.758787878787878</v>
      </c>
      <c r="L34" s="195"/>
      <c r="M34" s="195"/>
      <c r="N34" s="195"/>
      <c r="O34" s="195"/>
    </row>
    <row r="35" spans="1:15" ht="15.75" x14ac:dyDescent="0.25">
      <c r="A35" s="215"/>
      <c r="B35" s="195"/>
      <c r="C35" s="195"/>
      <c r="D35" s="244"/>
      <c r="E35" s="244"/>
      <c r="F35" s="244"/>
      <c r="G35" s="244"/>
      <c r="H35" s="244"/>
      <c r="I35" s="244"/>
      <c r="J35" s="244"/>
      <c r="K35" s="244"/>
      <c r="L35" s="195"/>
      <c r="M35" s="195"/>
      <c r="N35" s="195"/>
      <c r="O35" s="195"/>
    </row>
    <row r="36" spans="1:15" ht="15.75" x14ac:dyDescent="0.25">
      <c r="A36" s="213" t="s">
        <v>244</v>
      </c>
      <c r="B36" s="214" t="s">
        <v>245</v>
      </c>
      <c r="C36" s="195"/>
      <c r="D36" s="244"/>
      <c r="E36" s="244"/>
      <c r="F36" s="244"/>
      <c r="G36" s="244"/>
      <c r="H36" s="244"/>
      <c r="I36" s="244"/>
      <c r="J36" s="244"/>
      <c r="K36" s="244"/>
      <c r="L36" s="195"/>
      <c r="M36" s="195"/>
      <c r="N36" s="195"/>
      <c r="O36" s="195"/>
    </row>
    <row r="37" spans="1:15" ht="15.75" x14ac:dyDescent="0.25">
      <c r="A37" s="215" t="s">
        <v>246</v>
      </c>
      <c r="B37" s="195" t="s">
        <v>482</v>
      </c>
      <c r="C37" s="234">
        <f>'Inv Repo Via'!C157/1000000</f>
        <v>14.463291616051277</v>
      </c>
      <c r="D37" s="244">
        <f t="shared" ref="D37:D41" si="10">SUM(E37:K37)</f>
        <v>14.463291616051274</v>
      </c>
      <c r="E37" s="244"/>
      <c r="F37" s="244"/>
      <c r="G37" s="244"/>
      <c r="H37" s="244"/>
      <c r="I37" s="244">
        <f>+'Inv Repo Via'!D157/1000000</f>
        <v>2.8797624965391306E-2</v>
      </c>
      <c r="J37" s="244">
        <f>SUM('Inv Repo Via'!E157:S157)/1000000</f>
        <v>2.7591846417171655</v>
      </c>
      <c r="K37" s="244">
        <f>SUM('Inv Repo Via'!T157:AH157)/1000000</f>
        <v>11.675309349368717</v>
      </c>
      <c r="L37" s="195"/>
      <c r="M37" s="195"/>
      <c r="N37" s="195"/>
      <c r="O37" s="195"/>
    </row>
    <row r="38" spans="1:15" ht="15.75" x14ac:dyDescent="0.25">
      <c r="A38" s="215" t="s">
        <v>247</v>
      </c>
      <c r="B38" s="195" t="s">
        <v>248</v>
      </c>
      <c r="C38" s="195"/>
      <c r="D38" s="244">
        <f t="shared" si="10"/>
        <v>0</v>
      </c>
      <c r="E38" s="244">
        <f>+'Res Frotas'!E97</f>
        <v>0</v>
      </c>
      <c r="F38" s="244">
        <f>+'Res Frotas'!F97</f>
        <v>0</v>
      </c>
      <c r="G38" s="244">
        <f>+'Res Frotas'!G97</f>
        <v>0</v>
      </c>
      <c r="H38" s="244">
        <f>+'Res Frotas'!H97</f>
        <v>0</v>
      </c>
      <c r="I38" s="244">
        <f>+'Res Frotas'!I97</f>
        <v>0</v>
      </c>
      <c r="J38" s="244">
        <f>SUM('Res Frotas'!J97:X97)</f>
        <v>0</v>
      </c>
      <c r="K38" s="244">
        <f>SUM('Res Frotas'!Y97:AM97)</f>
        <v>0</v>
      </c>
      <c r="L38" s="195"/>
      <c r="M38" s="195"/>
      <c r="N38" s="195"/>
      <c r="O38" s="195"/>
    </row>
    <row r="39" spans="1:15" ht="15.75" x14ac:dyDescent="0.25">
      <c r="A39" s="215" t="s">
        <v>249</v>
      </c>
      <c r="B39" s="195" t="s">
        <v>250</v>
      </c>
      <c r="C39" s="195"/>
      <c r="D39" s="244">
        <f t="shared" si="10"/>
        <v>0</v>
      </c>
      <c r="E39" s="244">
        <f>+'Res Frotas'!E98</f>
        <v>0</v>
      </c>
      <c r="F39" s="244">
        <f>+'Res Frotas'!F98</f>
        <v>0</v>
      </c>
      <c r="G39" s="244">
        <f>+'Res Frotas'!G98</f>
        <v>0</v>
      </c>
      <c r="H39" s="244">
        <f>+'Res Frotas'!H98</f>
        <v>0</v>
      </c>
      <c r="I39" s="244">
        <f>+'Res Frotas'!I98</f>
        <v>0</v>
      </c>
      <c r="J39" s="244">
        <f>SUM('Res Frotas'!J98:X98)</f>
        <v>0</v>
      </c>
      <c r="K39" s="244">
        <f>SUM('Res Frotas'!Y98:AM98)</f>
        <v>0</v>
      </c>
      <c r="L39" s="195"/>
      <c r="M39" s="195"/>
      <c r="N39" s="195"/>
      <c r="O39" s="195"/>
    </row>
    <row r="40" spans="1:15" ht="15.75" x14ac:dyDescent="0.25">
      <c r="A40" s="215" t="s">
        <v>251</v>
      </c>
      <c r="B40" s="195" t="s">
        <v>252</v>
      </c>
      <c r="C40" s="195"/>
      <c r="D40" s="244">
        <f t="shared" si="10"/>
        <v>0</v>
      </c>
      <c r="E40" s="244"/>
      <c r="F40" s="244"/>
      <c r="G40" s="244"/>
      <c r="H40" s="244"/>
      <c r="I40" s="244"/>
      <c r="J40" s="244"/>
      <c r="K40" s="244"/>
      <c r="L40" s="195"/>
      <c r="M40" s="195"/>
      <c r="N40" s="195"/>
      <c r="O40" s="195"/>
    </row>
    <row r="41" spans="1:15" ht="15.75" x14ac:dyDescent="0.25">
      <c r="A41" s="215" t="s">
        <v>253</v>
      </c>
      <c r="B41" s="195" t="s">
        <v>254</v>
      </c>
      <c r="C41" s="195"/>
      <c r="D41" s="244">
        <f t="shared" si="10"/>
        <v>14.463291616051274</v>
      </c>
      <c r="E41" s="244">
        <f t="shared" ref="E41:H41" si="11">SUM(E37:E40)</f>
        <v>0</v>
      </c>
      <c r="F41" s="244">
        <f t="shared" si="11"/>
        <v>0</v>
      </c>
      <c r="G41" s="244">
        <f t="shared" si="11"/>
        <v>0</v>
      </c>
      <c r="H41" s="244">
        <f t="shared" si="11"/>
        <v>0</v>
      </c>
      <c r="I41" s="244">
        <f>SUM(I37:I40)</f>
        <v>2.8797624965391306E-2</v>
      </c>
      <c r="J41" s="244">
        <f>SUM(J37:J40)</f>
        <v>2.7591846417171655</v>
      </c>
      <c r="K41" s="244">
        <f>SUM(K37:K40)</f>
        <v>11.675309349368717</v>
      </c>
      <c r="L41" s="195"/>
      <c r="M41" s="195"/>
      <c r="N41" s="195"/>
      <c r="O41" s="195"/>
    </row>
    <row r="42" spans="1:15" ht="15.75" x14ac:dyDescent="0.25">
      <c r="A42" s="215"/>
      <c r="B42" s="195"/>
      <c r="C42" s="195"/>
      <c r="D42" s="244"/>
      <c r="E42" s="244"/>
      <c r="F42" s="244"/>
      <c r="G42" s="244"/>
      <c r="H42" s="244"/>
      <c r="I42" s="244"/>
      <c r="J42" s="244"/>
      <c r="K42" s="244"/>
      <c r="L42" s="195"/>
      <c r="M42" s="195"/>
      <c r="N42" s="195"/>
      <c r="O42" s="195"/>
    </row>
    <row r="43" spans="1:15" ht="15.75" x14ac:dyDescent="0.25">
      <c r="A43" s="213" t="s">
        <v>255</v>
      </c>
      <c r="B43" s="214" t="s">
        <v>256</v>
      </c>
      <c r="C43" s="195"/>
      <c r="D43" s="243">
        <f t="shared" ref="D43:D47" si="12">SUM(E43:K43)</f>
        <v>1352.6699683427723</v>
      </c>
      <c r="E43" s="243">
        <f t="shared" ref="E43:H43" si="13">+E41+E34</f>
        <v>0</v>
      </c>
      <c r="F43" s="243">
        <f t="shared" si="13"/>
        <v>473.5320911670363</v>
      </c>
      <c r="G43" s="243">
        <f t="shared" si="13"/>
        <v>468.0895911670363</v>
      </c>
      <c r="H43" s="243">
        <f t="shared" si="13"/>
        <v>261.41044893810295</v>
      </c>
      <c r="I43" s="243">
        <f>+I41+I34</f>
        <v>57.008797624965396</v>
      </c>
      <c r="J43" s="243">
        <f>+J41+J34</f>
        <v>46.19494221747474</v>
      </c>
      <c r="K43" s="243">
        <f>+K41+K34</f>
        <v>46.434097228156595</v>
      </c>
      <c r="L43" s="195"/>
      <c r="M43" s="195"/>
      <c r="N43" s="195"/>
      <c r="O43" s="195"/>
    </row>
    <row r="44" spans="1:15" ht="15.75" x14ac:dyDescent="0.25">
      <c r="A44" s="215"/>
      <c r="B44" s="195"/>
      <c r="C44" s="195"/>
      <c r="D44" s="244"/>
      <c r="E44" s="244"/>
      <c r="F44" s="244"/>
      <c r="G44" s="244"/>
      <c r="H44" s="244"/>
      <c r="I44" s="243"/>
      <c r="J44" s="243"/>
      <c r="K44" s="243"/>
      <c r="L44" s="195"/>
      <c r="M44" s="195"/>
      <c r="N44" s="195"/>
      <c r="O44" s="195"/>
    </row>
    <row r="45" spans="1:15" ht="15.75" x14ac:dyDescent="0.25">
      <c r="A45" s="213" t="s">
        <v>257</v>
      </c>
      <c r="B45" s="214" t="s">
        <v>258</v>
      </c>
      <c r="C45" s="234">
        <f>'Orç Liga Fbrpa Encar'!E75</f>
        <v>68.59008</v>
      </c>
      <c r="D45" s="243">
        <f t="shared" si="12"/>
        <v>68.59008</v>
      </c>
      <c r="E45" s="243">
        <f>+'Orç Liga Fbrpa Encar'!F75</f>
        <v>0</v>
      </c>
      <c r="F45" s="243">
        <f>+'Orç Liga Fbrpa Encar'!G75</f>
        <v>27.436032000000001</v>
      </c>
      <c r="G45" s="243">
        <f>+'Orç Liga Fbrpa Encar'!H75</f>
        <v>27.436032000000001</v>
      </c>
      <c r="H45" s="243">
        <f>+'Orç Liga Fbrpa Encar'!I75</f>
        <v>13.718016</v>
      </c>
      <c r="I45" s="243">
        <f>+'Orç Liga Fbrpa Encar'!J75</f>
        <v>0</v>
      </c>
      <c r="J45" s="243">
        <f>+'Orç Liga Fbrpa Encar'!K75</f>
        <v>0</v>
      </c>
      <c r="K45" s="243"/>
      <c r="L45" s="195"/>
      <c r="M45" s="195"/>
      <c r="N45" s="195"/>
      <c r="O45" s="195"/>
    </row>
    <row r="46" spans="1:15" ht="15.75" x14ac:dyDescent="0.25">
      <c r="A46" s="213"/>
      <c r="B46" s="195"/>
      <c r="C46" s="229"/>
      <c r="D46" s="244"/>
      <c r="E46" s="244"/>
      <c r="F46" s="244"/>
      <c r="G46" s="244"/>
      <c r="H46" s="244"/>
      <c r="I46" s="243"/>
      <c r="J46" s="243"/>
      <c r="K46" s="243"/>
      <c r="L46" s="195"/>
      <c r="M46" s="195"/>
      <c r="N46" s="195"/>
      <c r="O46" s="195"/>
    </row>
    <row r="47" spans="1:15" ht="16.5" thickBot="1" x14ac:dyDescent="0.3">
      <c r="A47" s="228" t="s">
        <v>259</v>
      </c>
      <c r="B47" s="220" t="s">
        <v>260</v>
      </c>
      <c r="C47" s="221"/>
      <c r="D47" s="245">
        <f t="shared" si="12"/>
        <v>1421.2600483427723</v>
      </c>
      <c r="E47" s="245">
        <f t="shared" ref="E47:H47" si="14">+E45+E43</f>
        <v>0</v>
      </c>
      <c r="F47" s="245">
        <f t="shared" si="14"/>
        <v>500.96812316703631</v>
      </c>
      <c r="G47" s="245">
        <f t="shared" si="14"/>
        <v>495.52562316703631</v>
      </c>
      <c r="H47" s="245">
        <f t="shared" si="14"/>
        <v>275.12846493810292</v>
      </c>
      <c r="I47" s="245">
        <f>+I45+I43</f>
        <v>57.008797624965396</v>
      </c>
      <c r="J47" s="245">
        <f>+J45+J43</f>
        <v>46.19494221747474</v>
      </c>
      <c r="K47" s="245">
        <f>+K45+K43</f>
        <v>46.434097228156595</v>
      </c>
      <c r="L47" s="195"/>
      <c r="M47" s="195"/>
      <c r="N47" s="195"/>
      <c r="O47" s="195"/>
    </row>
    <row r="48" spans="1:15" ht="15.75" x14ac:dyDescent="0.25">
      <c r="A48" s="195" t="s">
        <v>1175</v>
      </c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 x14ac:dyDescent="0.25">
      <c r="A49" s="195" t="s">
        <v>484</v>
      </c>
      <c r="C49" s="244">
        <f>C16+D21+D26+D30+C32+C37+C45</f>
        <v>1421.2600483427718</v>
      </c>
      <c r="D49" s="195"/>
      <c r="E49" s="195"/>
      <c r="F49" s="195"/>
      <c r="G49" s="195"/>
      <c r="H49" s="195"/>
      <c r="I49" s="195"/>
      <c r="J49" s="195"/>
      <c r="K49" s="195"/>
      <c r="L49" s="195"/>
      <c r="M49" s="195"/>
      <c r="N49" s="195"/>
      <c r="O49" s="195"/>
    </row>
    <row r="50" spans="1:15" ht="15.75" x14ac:dyDescent="0.25">
      <c r="A50" s="195"/>
      <c r="B50" s="195"/>
      <c r="C50" s="195"/>
      <c r="D50" s="244"/>
      <c r="E50" s="195"/>
      <c r="F50" s="195"/>
      <c r="G50" s="195"/>
      <c r="H50" s="195"/>
      <c r="I50" s="195"/>
      <c r="J50" s="195"/>
      <c r="K50" s="195"/>
      <c r="L50" s="195"/>
      <c r="M50" s="195"/>
      <c r="N50" s="195"/>
      <c r="O50" s="195"/>
    </row>
    <row r="51" spans="1:15" ht="15.75" x14ac:dyDescent="0.25">
      <c r="A51" s="214" t="s">
        <v>267</v>
      </c>
      <c r="J51" s="195"/>
      <c r="K51" s="195"/>
      <c r="L51" s="195"/>
      <c r="M51" s="195"/>
      <c r="N51" s="195"/>
      <c r="O51" s="195"/>
    </row>
    <row r="52" spans="1:15" ht="15.75" x14ac:dyDescent="0.25">
      <c r="A52" s="214" t="s">
        <v>275</v>
      </c>
      <c r="C52" s="195"/>
      <c r="D52" s="195"/>
      <c r="E52" s="195"/>
      <c r="F52" s="195"/>
      <c r="G52" s="195"/>
      <c r="H52" s="195"/>
      <c r="I52" s="195"/>
      <c r="J52" s="195"/>
      <c r="K52" s="195"/>
      <c r="L52" s="195"/>
      <c r="M52" s="195"/>
      <c r="N52" s="195"/>
      <c r="O52" s="195"/>
    </row>
    <row r="53" spans="1:15" ht="15.75" x14ac:dyDescent="0.25">
      <c r="A53" s="214" t="s">
        <v>276</v>
      </c>
      <c r="C53" s="195"/>
      <c r="D53" s="195"/>
      <c r="E53" s="195"/>
      <c r="F53" s="195"/>
      <c r="G53" s="195"/>
      <c r="H53" s="195"/>
      <c r="I53" s="195"/>
      <c r="J53" s="195"/>
      <c r="K53" s="195"/>
      <c r="L53" s="195"/>
      <c r="M53" s="195"/>
      <c r="N53" s="195"/>
      <c r="O53" s="195"/>
    </row>
    <row r="54" spans="1:15" ht="15.75" x14ac:dyDescent="0.25">
      <c r="A54" s="225"/>
      <c r="B54" s="226"/>
      <c r="C54" s="227"/>
      <c r="D54" s="1189" t="s">
        <v>132</v>
      </c>
      <c r="E54" s="1189"/>
      <c r="F54" s="1189"/>
      <c r="G54" s="1189"/>
      <c r="H54" s="1189"/>
      <c r="I54" s="1189"/>
      <c r="J54" s="1189"/>
      <c r="K54" s="1189"/>
      <c r="L54" s="195"/>
      <c r="M54" s="195"/>
      <c r="N54" s="195"/>
      <c r="O54" s="195"/>
    </row>
    <row r="55" spans="1:15" ht="15.75" x14ac:dyDescent="0.25">
      <c r="A55" s="224"/>
      <c r="B55" s="224"/>
      <c r="C55" s="224"/>
      <c r="D55" s="230" t="s">
        <v>292</v>
      </c>
      <c r="E55" s="230">
        <v>2011</v>
      </c>
      <c r="F55" s="230">
        <v>2012</v>
      </c>
      <c r="G55" s="230">
        <v>2013</v>
      </c>
      <c r="H55" s="230">
        <v>2014</v>
      </c>
      <c r="I55" s="230">
        <v>2015</v>
      </c>
      <c r="J55" s="230">
        <v>2030</v>
      </c>
      <c r="K55" s="230">
        <v>2045</v>
      </c>
      <c r="L55" s="195"/>
      <c r="M55" s="195"/>
      <c r="N55" s="195"/>
      <c r="O55" s="195"/>
    </row>
    <row r="56" spans="1:15" ht="15.75" x14ac:dyDescent="0.25">
      <c r="A56" s="213" t="s">
        <v>206</v>
      </c>
      <c r="B56" s="214" t="s">
        <v>207</v>
      </c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</row>
    <row r="57" spans="1:15" ht="15.75" x14ac:dyDescent="0.25">
      <c r="A57" s="215" t="s">
        <v>208</v>
      </c>
      <c r="B57" s="195" t="s">
        <v>209</v>
      </c>
      <c r="C57" s="195"/>
      <c r="D57" s="244">
        <f>SUM(E57:K57)</f>
        <v>513.29520000000002</v>
      </c>
      <c r="E57" s="244">
        <f>+'Orç liga Pira FPaAr'!F23</f>
        <v>0</v>
      </c>
      <c r="F57" s="244">
        <f>+'Orç liga Pira FPaAr'!G23</f>
        <v>205.31808000000001</v>
      </c>
      <c r="G57" s="244">
        <f>+'Orç liga Pira FPaAr'!H23</f>
        <v>205.31808000000001</v>
      </c>
      <c r="H57" s="244">
        <f>+'Orç liga Pira FPaAr'!I23</f>
        <v>102.65904</v>
      </c>
      <c r="I57" s="244">
        <f>+'Orç liga Pira FPaAr'!J23</f>
        <v>0</v>
      </c>
      <c r="J57" s="244"/>
      <c r="K57" s="244"/>
      <c r="L57" s="195"/>
      <c r="M57" s="195"/>
      <c r="N57" s="195"/>
      <c r="O57" s="195"/>
    </row>
    <row r="58" spans="1:15" ht="15.75" x14ac:dyDescent="0.25">
      <c r="A58" s="215" t="s">
        <v>210</v>
      </c>
      <c r="B58" s="195" t="s">
        <v>211</v>
      </c>
      <c r="C58" s="195"/>
      <c r="D58" s="244">
        <f t="shared" ref="D58:D65" si="15">SUM(E58:K58)</f>
        <v>110.5728</v>
      </c>
      <c r="E58" s="244">
        <f>+'Orç liga Pira FPaAr'!F24</f>
        <v>0</v>
      </c>
      <c r="F58" s="244">
        <f>+'Orç liga Pira FPaAr'!G24</f>
        <v>44.229120000000002</v>
      </c>
      <c r="G58" s="244">
        <f>+'Orç liga Pira FPaAr'!H24</f>
        <v>44.229120000000002</v>
      </c>
      <c r="H58" s="244">
        <f>+'Orç liga Pira FPaAr'!I24</f>
        <v>22.114560000000001</v>
      </c>
      <c r="I58" s="244">
        <f>+'Orç liga Pira FPaAr'!J24</f>
        <v>0</v>
      </c>
      <c r="J58" s="244"/>
      <c r="K58" s="244"/>
      <c r="L58" s="195"/>
      <c r="M58" s="195"/>
      <c r="N58" s="195"/>
      <c r="O58" s="195"/>
    </row>
    <row r="59" spans="1:15" ht="15.75" x14ac:dyDescent="0.25">
      <c r="A59" s="215" t="s">
        <v>212</v>
      </c>
      <c r="B59" s="195" t="s">
        <v>973</v>
      </c>
      <c r="C59" s="234"/>
      <c r="D59" s="244">
        <f t="shared" si="15"/>
        <v>295.98285086999999</v>
      </c>
      <c r="E59" s="244">
        <f>+'Orç liga Pira FPaAr'!F25</f>
        <v>0</v>
      </c>
      <c r="F59" s="244">
        <f>+'Orç liga Pira FPaAr'!G25</f>
        <v>118.393140348</v>
      </c>
      <c r="G59" s="244">
        <f>+'Orç liga Pira FPaAr'!H25</f>
        <v>118.393140348</v>
      </c>
      <c r="H59" s="244">
        <f>+'Orç liga Pira FPaAr'!I25</f>
        <v>59.196570174000001</v>
      </c>
      <c r="I59" s="244">
        <f>+'Orç liga Pira FPaAr'!J25</f>
        <v>0</v>
      </c>
      <c r="J59" s="244"/>
      <c r="K59" s="244"/>
      <c r="L59" s="195"/>
      <c r="M59" s="195"/>
      <c r="N59" s="195"/>
      <c r="O59" s="195"/>
    </row>
    <row r="60" spans="1:15" ht="15.75" x14ac:dyDescent="0.25">
      <c r="A60" s="215" t="s">
        <v>214</v>
      </c>
      <c r="B60" s="195" t="s">
        <v>215</v>
      </c>
      <c r="C60" s="234">
        <f>'Orç Licen1 '!I164</f>
        <v>4.1719480519480516</v>
      </c>
      <c r="D60" s="244">
        <f t="shared" si="15"/>
        <v>4.1719480519480525</v>
      </c>
      <c r="E60" s="244">
        <f>'Orç Licen1 '!J164</f>
        <v>0</v>
      </c>
      <c r="F60" s="244">
        <f>'Orç Licen1 '!K164</f>
        <v>0.79711399711399733</v>
      </c>
      <c r="G60" s="244">
        <f>'Orç Licen1 '!L164</f>
        <v>0.79711399711399733</v>
      </c>
      <c r="H60" s="244">
        <f>'Orç Licen1 '!M164</f>
        <v>1.7559018759018761</v>
      </c>
      <c r="I60" s="244">
        <f>'Orç Licen1 '!N164</f>
        <v>0</v>
      </c>
      <c r="J60" s="244">
        <f>SUM('Orç Licen1 '!O164:AC164)</f>
        <v>0.410909090909091</v>
      </c>
      <c r="K60" s="244">
        <f>SUM('Orç Licen1 '!AD164:AR164)</f>
        <v>0.410909090909091</v>
      </c>
      <c r="L60" s="195"/>
      <c r="M60" s="195"/>
      <c r="N60" s="195"/>
      <c r="O60" s="195"/>
    </row>
    <row r="61" spans="1:15" ht="15.75" x14ac:dyDescent="0.25">
      <c r="A61" s="215" t="s">
        <v>216</v>
      </c>
      <c r="B61" s="195" t="s">
        <v>217</v>
      </c>
      <c r="C61" s="195"/>
      <c r="D61" s="244">
        <f t="shared" si="15"/>
        <v>0</v>
      </c>
      <c r="E61" s="244">
        <f>+'Orç P Vias'!F468</f>
        <v>0</v>
      </c>
      <c r="F61" s="244">
        <f>+'Orç P Vias'!G468</f>
        <v>0</v>
      </c>
      <c r="G61" s="244">
        <f>+'Orç P Vias'!H468</f>
        <v>0</v>
      </c>
      <c r="H61" s="244">
        <f>+'Orç P Vias'!I468</f>
        <v>0</v>
      </c>
      <c r="I61" s="244">
        <f>+'Orç P Vias'!J468</f>
        <v>0</v>
      </c>
      <c r="J61" s="244"/>
      <c r="K61" s="244"/>
      <c r="L61" s="195"/>
      <c r="M61" s="195"/>
      <c r="N61" s="195"/>
      <c r="O61" s="195"/>
    </row>
    <row r="62" spans="1:15" ht="15.75" x14ac:dyDescent="0.25">
      <c r="A62" s="215" t="s">
        <v>218</v>
      </c>
      <c r="B62" s="195" t="s">
        <v>219</v>
      </c>
      <c r="C62" s="195"/>
      <c r="D62" s="244">
        <f t="shared" si="15"/>
        <v>26.861147530597876</v>
      </c>
      <c r="E62" s="244">
        <f>+'Orç Term Novos'!F54</f>
        <v>0</v>
      </c>
      <c r="F62" s="244">
        <f>+'Orç Term Novos'!G54</f>
        <v>8.9537158435326258</v>
      </c>
      <c r="G62" s="244">
        <f>+'Orç Term Novos'!H54</f>
        <v>8.9537158435326258</v>
      </c>
      <c r="H62" s="244">
        <f>+'Orç Term Novos'!I54</f>
        <v>8.9537158435326258</v>
      </c>
      <c r="I62" s="244">
        <f>+'Orç Term Novos'!J54</f>
        <v>0</v>
      </c>
      <c r="J62" s="244"/>
      <c r="K62" s="244"/>
    </row>
    <row r="63" spans="1:15" ht="15.75" x14ac:dyDescent="0.25">
      <c r="A63" s="215" t="s">
        <v>220</v>
      </c>
      <c r="B63" s="195" t="s">
        <v>221</v>
      </c>
      <c r="C63" s="195"/>
      <c r="D63" s="244">
        <f t="shared" si="15"/>
        <v>0</v>
      </c>
      <c r="E63" s="244"/>
      <c r="F63" s="244"/>
      <c r="G63" s="244"/>
      <c r="H63" s="244"/>
      <c r="I63" s="244"/>
      <c r="J63" s="244"/>
      <c r="K63" s="244"/>
    </row>
    <row r="64" spans="1:15" ht="15.75" x14ac:dyDescent="0.25">
      <c r="A64" s="215" t="s">
        <v>222</v>
      </c>
      <c r="B64" s="195" t="s">
        <v>223</v>
      </c>
      <c r="C64" s="195"/>
      <c r="D64" s="244">
        <f t="shared" si="15"/>
        <v>0</v>
      </c>
      <c r="E64" s="244"/>
      <c r="F64" s="244"/>
      <c r="G64" s="244"/>
      <c r="H64" s="244"/>
      <c r="I64" s="244"/>
      <c r="J64" s="244"/>
      <c r="K64" s="244"/>
    </row>
    <row r="65" spans="1:11" ht="15.75" x14ac:dyDescent="0.25">
      <c r="A65" s="215" t="s">
        <v>224</v>
      </c>
      <c r="B65" s="195" t="s">
        <v>225</v>
      </c>
      <c r="C65" s="195"/>
      <c r="D65" s="244">
        <f t="shared" si="15"/>
        <v>950.88394645254596</v>
      </c>
      <c r="E65" s="244">
        <f t="shared" ref="E65:H65" si="16">SUM(E57:E64)</f>
        <v>0</v>
      </c>
      <c r="F65" s="244">
        <f t="shared" si="16"/>
        <v>377.69117018864665</v>
      </c>
      <c r="G65" s="244">
        <f t="shared" si="16"/>
        <v>377.69117018864665</v>
      </c>
      <c r="H65" s="244">
        <f t="shared" si="16"/>
        <v>194.67978789343451</v>
      </c>
      <c r="I65" s="244">
        <f>SUM(I57:I64)</f>
        <v>0</v>
      </c>
      <c r="J65" s="244">
        <f>SUM(J57:J64)</f>
        <v>0.410909090909091</v>
      </c>
      <c r="K65" s="244">
        <f>SUM(K57:K64)</f>
        <v>0.410909090909091</v>
      </c>
    </row>
    <row r="66" spans="1:11" ht="15.75" x14ac:dyDescent="0.25">
      <c r="A66" s="215"/>
      <c r="B66" s="195" t="s">
        <v>226</v>
      </c>
      <c r="C66" s="195"/>
      <c r="D66" s="244"/>
      <c r="E66" s="244"/>
      <c r="F66" s="244"/>
      <c r="G66" s="244"/>
      <c r="H66" s="244"/>
      <c r="I66" s="244"/>
      <c r="J66" s="244"/>
      <c r="K66" s="244"/>
    </row>
    <row r="67" spans="1:11" ht="15.75" x14ac:dyDescent="0.25">
      <c r="A67" s="213" t="s">
        <v>227</v>
      </c>
      <c r="B67" s="214" t="s">
        <v>228</v>
      </c>
      <c r="C67" s="195"/>
      <c r="D67" s="244"/>
      <c r="E67" s="244"/>
      <c r="F67" s="244"/>
      <c r="G67" s="244"/>
      <c r="H67" s="244"/>
      <c r="I67" s="244"/>
      <c r="J67" s="244"/>
      <c r="K67" s="244"/>
    </row>
    <row r="68" spans="1:11" ht="15.75" x14ac:dyDescent="0.25">
      <c r="A68" s="215" t="s">
        <v>229</v>
      </c>
      <c r="B68" s="195" t="s">
        <v>296</v>
      </c>
      <c r="C68" s="195"/>
      <c r="D68" s="244">
        <f t="shared" ref="D68:D70" si="17">SUM(E68:K68)</f>
        <v>32.9</v>
      </c>
      <c r="E68" s="244"/>
      <c r="F68" s="244"/>
      <c r="G68" s="244"/>
      <c r="H68" s="244"/>
      <c r="I68" s="244">
        <f>+' Inv Frotas'!E220</f>
        <v>17.3</v>
      </c>
      <c r="J68" s="244">
        <f>+' Inv Frotas'!F220</f>
        <v>7.8</v>
      </c>
      <c r="K68" s="244">
        <f>+' Inv Frotas'!G220</f>
        <v>7.8</v>
      </c>
    </row>
    <row r="69" spans="1:11" ht="15.75" x14ac:dyDescent="0.25">
      <c r="A69" s="215" t="s">
        <v>297</v>
      </c>
      <c r="B69" s="195" t="s">
        <v>233</v>
      </c>
      <c r="C69" s="195"/>
      <c r="D69" s="244">
        <f t="shared" si="17"/>
        <v>0</v>
      </c>
      <c r="E69" s="244"/>
      <c r="F69" s="244"/>
      <c r="G69" s="244"/>
      <c r="H69" s="244"/>
      <c r="I69" s="244"/>
      <c r="J69" s="244"/>
      <c r="K69" s="244"/>
    </row>
    <row r="70" spans="1:11" ht="15.75" x14ac:dyDescent="0.25">
      <c r="A70" s="215" t="s">
        <v>231</v>
      </c>
      <c r="B70" s="195" t="s">
        <v>298</v>
      </c>
      <c r="C70" s="195"/>
      <c r="D70" s="244">
        <f t="shared" si="17"/>
        <v>32.9</v>
      </c>
      <c r="E70" s="244">
        <f t="shared" ref="E70:H70" si="18">SUM(E68:E69)</f>
        <v>0</v>
      </c>
      <c r="F70" s="244">
        <f t="shared" si="18"/>
        <v>0</v>
      </c>
      <c r="G70" s="244">
        <f t="shared" si="18"/>
        <v>0</v>
      </c>
      <c r="H70" s="244">
        <f t="shared" si="18"/>
        <v>0</v>
      </c>
      <c r="I70" s="244">
        <f>SUM(I68:I69)</f>
        <v>17.3</v>
      </c>
      <c r="J70" s="244">
        <f>SUM(J68:J69)</f>
        <v>7.8</v>
      </c>
      <c r="K70" s="244">
        <f>SUM(K68:K69)</f>
        <v>7.8</v>
      </c>
    </row>
    <row r="71" spans="1:11" ht="15.75" x14ac:dyDescent="0.25">
      <c r="A71" s="215"/>
      <c r="B71" s="195"/>
      <c r="C71" s="195"/>
      <c r="D71" s="244"/>
      <c r="E71" s="244"/>
      <c r="F71" s="244"/>
      <c r="G71" s="244"/>
      <c r="H71" s="244"/>
      <c r="I71" s="244"/>
      <c r="J71" s="244"/>
      <c r="K71" s="244"/>
    </row>
    <row r="72" spans="1:11" ht="15.75" x14ac:dyDescent="0.25">
      <c r="A72" s="213" t="s">
        <v>234</v>
      </c>
      <c r="B72" s="214" t="s">
        <v>235</v>
      </c>
      <c r="C72" s="195"/>
      <c r="D72" s="244"/>
      <c r="E72" s="244"/>
      <c r="F72" s="244"/>
      <c r="G72" s="244"/>
      <c r="H72" s="244"/>
      <c r="I72" s="244"/>
      <c r="J72" s="244"/>
      <c r="K72" s="244"/>
    </row>
    <row r="73" spans="1:11" ht="15.75" x14ac:dyDescent="0.25">
      <c r="A73" s="215" t="s">
        <v>236</v>
      </c>
      <c r="B73" s="195" t="s">
        <v>230</v>
      </c>
      <c r="C73" s="195"/>
      <c r="D73" s="244">
        <f t="shared" ref="D73:D75" si="19">SUM(E73:K73)</f>
        <v>32.76</v>
      </c>
      <c r="E73" s="244"/>
      <c r="F73" s="244"/>
      <c r="G73" s="244"/>
      <c r="H73" s="244"/>
      <c r="I73" s="244">
        <f>+' Inv Frotas'!E221</f>
        <v>16.440000000000001</v>
      </c>
      <c r="J73" s="244">
        <f>+' Inv Frotas'!F221</f>
        <v>9.36</v>
      </c>
      <c r="K73" s="244">
        <f>+' Inv Frotas'!G221</f>
        <v>6.96</v>
      </c>
    </row>
    <row r="74" spans="1:11" ht="15.75" x14ac:dyDescent="0.25">
      <c r="A74" s="215" t="s">
        <v>237</v>
      </c>
      <c r="B74" s="195" t="s">
        <v>233</v>
      </c>
      <c r="C74" s="195"/>
      <c r="D74" s="244">
        <f t="shared" si="19"/>
        <v>0</v>
      </c>
      <c r="E74" s="244"/>
      <c r="F74" s="244"/>
      <c r="G74" s="244"/>
      <c r="H74" s="244"/>
      <c r="I74" s="244"/>
      <c r="J74" s="244"/>
      <c r="K74" s="244"/>
    </row>
    <row r="75" spans="1:11" ht="15.75" x14ac:dyDescent="0.25">
      <c r="A75" s="215" t="s">
        <v>263</v>
      </c>
      <c r="B75" s="195" t="s">
        <v>300</v>
      </c>
      <c r="C75" s="195"/>
      <c r="D75" s="244">
        <f t="shared" si="19"/>
        <v>32.76</v>
      </c>
      <c r="E75" s="244">
        <f t="shared" ref="E75:H75" si="20">SUM(E73:E74)</f>
        <v>0</v>
      </c>
      <c r="F75" s="244">
        <f t="shared" si="20"/>
        <v>0</v>
      </c>
      <c r="G75" s="244">
        <f t="shared" si="20"/>
        <v>0</v>
      </c>
      <c r="H75" s="244">
        <f t="shared" si="20"/>
        <v>0</v>
      </c>
      <c r="I75" s="244">
        <f>SUM(I73:I74)</f>
        <v>16.440000000000001</v>
      </c>
      <c r="J75" s="244">
        <f>SUM(J73:J74)</f>
        <v>9.36</v>
      </c>
      <c r="K75" s="244">
        <f>SUM(K73:K74)</f>
        <v>6.96</v>
      </c>
    </row>
    <row r="76" spans="1:11" ht="15.75" x14ac:dyDescent="0.25">
      <c r="A76" s="215"/>
      <c r="B76" s="195"/>
      <c r="C76" s="195"/>
      <c r="D76" s="244"/>
      <c r="E76" s="244"/>
      <c r="F76" s="244"/>
      <c r="G76" s="244"/>
      <c r="H76" s="244"/>
      <c r="I76" s="244"/>
      <c r="J76" s="244"/>
      <c r="K76" s="244"/>
    </row>
    <row r="77" spans="1:11" ht="15.75" x14ac:dyDescent="0.25">
      <c r="A77" s="213" t="s">
        <v>238</v>
      </c>
      <c r="B77" s="214" t="s">
        <v>28</v>
      </c>
      <c r="C77" s="195"/>
      <c r="D77" s="244"/>
      <c r="E77" s="244"/>
      <c r="F77" s="244"/>
      <c r="G77" s="244"/>
      <c r="H77" s="244"/>
      <c r="I77" s="244"/>
      <c r="J77" s="244"/>
      <c r="K77" s="244"/>
    </row>
    <row r="78" spans="1:11" ht="15.75" x14ac:dyDescent="0.25">
      <c r="A78" s="215" t="s">
        <v>239</v>
      </c>
      <c r="B78" s="195" t="s">
        <v>240</v>
      </c>
      <c r="C78" s="195"/>
      <c r="D78" s="244">
        <f t="shared" ref="D78:D83" si="21">SUM(E78:K78)</f>
        <v>0</v>
      </c>
      <c r="E78" s="244"/>
      <c r="F78" s="244"/>
      <c r="G78" s="244"/>
      <c r="H78" s="244"/>
      <c r="I78" s="244"/>
      <c r="J78" s="244"/>
      <c r="K78" s="244"/>
    </row>
    <row r="79" spans="1:11" ht="15.75" x14ac:dyDescent="0.25">
      <c r="A79" s="215" t="s">
        <v>265</v>
      </c>
      <c r="B79" s="195" t="s">
        <v>299</v>
      </c>
      <c r="C79" s="195"/>
      <c r="D79" s="244">
        <f t="shared" si="21"/>
        <v>0</v>
      </c>
      <c r="E79" s="244">
        <f t="shared" ref="E79:H79" si="22">+E78</f>
        <v>0</v>
      </c>
      <c r="F79" s="244">
        <f t="shared" si="22"/>
        <v>0</v>
      </c>
      <c r="G79" s="244">
        <f t="shared" si="22"/>
        <v>0</v>
      </c>
      <c r="H79" s="244">
        <f t="shared" si="22"/>
        <v>0</v>
      </c>
      <c r="I79" s="244">
        <f>+I78</f>
        <v>0</v>
      </c>
      <c r="J79" s="244">
        <f>+J78</f>
        <v>0</v>
      </c>
      <c r="K79" s="244">
        <f>+K78</f>
        <v>0</v>
      </c>
    </row>
    <row r="80" spans="1:11" ht="15.75" x14ac:dyDescent="0.25">
      <c r="A80" s="215"/>
      <c r="B80" s="195"/>
      <c r="C80" s="195"/>
      <c r="D80" s="244"/>
      <c r="E80" s="244"/>
      <c r="F80" s="244"/>
      <c r="G80" s="244"/>
      <c r="H80" s="244"/>
      <c r="I80" s="244"/>
      <c r="J80" s="244"/>
      <c r="K80" s="244"/>
    </row>
    <row r="81" spans="1:11" ht="31.5" x14ac:dyDescent="0.25">
      <c r="A81" s="213" t="s">
        <v>241</v>
      </c>
      <c r="B81" s="216" t="s">
        <v>242</v>
      </c>
      <c r="C81" s="195"/>
      <c r="D81" s="243">
        <f t="shared" si="21"/>
        <v>45.992542543500008</v>
      </c>
      <c r="E81" s="243">
        <f>+'Orç liga Pira FPaAr'!F47</f>
        <v>0</v>
      </c>
      <c r="F81" s="243">
        <f>+'Orç liga Pira FPaAr'!G47</f>
        <v>18.397017017400003</v>
      </c>
      <c r="G81" s="243">
        <f>+'Orç liga Pira FPaAr'!H47</f>
        <v>18.397017017400003</v>
      </c>
      <c r="H81" s="243">
        <f>+'Orç liga Pira FPaAr'!I47</f>
        <v>9.1985085087000016</v>
      </c>
      <c r="I81" s="243">
        <f>+'Orç liga Pira FPaAr'!J47</f>
        <v>0</v>
      </c>
      <c r="J81" s="244"/>
      <c r="K81" s="244"/>
    </row>
    <row r="82" spans="1:11" ht="15.75" x14ac:dyDescent="0.25">
      <c r="A82" s="213"/>
      <c r="B82" s="195"/>
      <c r="C82" s="195"/>
      <c r="D82" s="243"/>
      <c r="E82" s="243"/>
      <c r="F82" s="243"/>
      <c r="G82" s="243"/>
      <c r="H82" s="243"/>
      <c r="I82" s="244"/>
      <c r="J82" s="244"/>
      <c r="K82" s="244"/>
    </row>
    <row r="83" spans="1:11" ht="31.5" x14ac:dyDescent="0.25">
      <c r="A83" s="213" t="s">
        <v>243</v>
      </c>
      <c r="B83" s="217" t="s">
        <v>302</v>
      </c>
      <c r="C83" s="195"/>
      <c r="D83" s="243">
        <f t="shared" si="21"/>
        <v>1062.536488996046</v>
      </c>
      <c r="E83" s="243">
        <f t="shared" ref="E83:H83" si="23">+E79+E75+E70+E65+E81</f>
        <v>0</v>
      </c>
      <c r="F83" s="243">
        <f t="shared" si="23"/>
        <v>396.08818720604665</v>
      </c>
      <c r="G83" s="243">
        <f t="shared" si="23"/>
        <v>396.08818720604665</v>
      </c>
      <c r="H83" s="243">
        <f t="shared" si="23"/>
        <v>203.87829640213451</v>
      </c>
      <c r="I83" s="243">
        <f>+I79+I75+I70+I65+I81</f>
        <v>33.74</v>
      </c>
      <c r="J83" s="243">
        <f t="shared" ref="J83:K83" si="24">+J79+J75+J70+J65+J81</f>
        <v>17.57090909090909</v>
      </c>
      <c r="K83" s="243">
        <f t="shared" si="24"/>
        <v>15.17090909090909</v>
      </c>
    </row>
    <row r="84" spans="1:11" ht="15.75" x14ac:dyDescent="0.25">
      <c r="A84" s="215"/>
      <c r="B84" s="195"/>
      <c r="C84" s="195"/>
      <c r="D84" s="244"/>
      <c r="E84" s="244"/>
      <c r="F84" s="244"/>
      <c r="G84" s="244"/>
      <c r="H84" s="244"/>
      <c r="I84" s="244"/>
      <c r="J84" s="244"/>
      <c r="K84" s="244"/>
    </row>
    <row r="85" spans="1:11" ht="15.75" x14ac:dyDescent="0.25">
      <c r="A85" s="213" t="s">
        <v>244</v>
      </c>
      <c r="B85" s="214" t="s">
        <v>245</v>
      </c>
      <c r="C85" s="195"/>
      <c r="D85" s="244"/>
      <c r="E85" s="244"/>
      <c r="F85" s="244"/>
      <c r="G85" s="244"/>
      <c r="H85" s="244"/>
      <c r="I85" s="244"/>
      <c r="J85" s="244"/>
      <c r="K85" s="244"/>
    </row>
    <row r="86" spans="1:11" ht="15.75" x14ac:dyDescent="0.25">
      <c r="A86" s="215" t="s">
        <v>246</v>
      </c>
      <c r="B86" s="195" t="s">
        <v>482</v>
      </c>
      <c r="C86" s="195"/>
      <c r="D86" s="244">
        <f t="shared" ref="D86:D90" si="25">SUM(E86:K86)</f>
        <v>26.291926303380841</v>
      </c>
      <c r="E86" s="244"/>
      <c r="F86" s="244"/>
      <c r="G86" s="244"/>
      <c r="H86" s="244"/>
      <c r="I86" s="244">
        <f>+'Inv Repo Via'!D175/1000000</f>
        <v>2.994751359819809E-2</v>
      </c>
      <c r="J86" s="244">
        <f>SUM('Inv Repo Via'!E175:S175)/1000000</f>
        <v>4.503223244012676</v>
      </c>
      <c r="K86" s="244">
        <f>SUM('Inv Repo Via'!T175:AH175)/1000000</f>
        <v>21.758755545769969</v>
      </c>
    </row>
    <row r="87" spans="1:11" ht="15.75" x14ac:dyDescent="0.25">
      <c r="A87" s="215" t="s">
        <v>247</v>
      </c>
      <c r="B87" s="195" t="s">
        <v>248</v>
      </c>
      <c r="C87" s="195"/>
      <c r="D87" s="244">
        <f t="shared" si="25"/>
        <v>0</v>
      </c>
      <c r="E87" s="244">
        <f>+'Res Frotas'!E107</f>
        <v>0</v>
      </c>
      <c r="F87" s="244">
        <f>+'Res Frotas'!F107</f>
        <v>0</v>
      </c>
      <c r="G87" s="244">
        <f>+'Res Frotas'!G107</f>
        <v>0</v>
      </c>
      <c r="H87" s="244">
        <f>+'Res Frotas'!H107</f>
        <v>0</v>
      </c>
      <c r="I87" s="244">
        <f>+'Res Frotas'!I107</f>
        <v>0</v>
      </c>
      <c r="J87" s="244">
        <f>SUM('Res Frotas'!J107:X107)</f>
        <v>0</v>
      </c>
      <c r="K87" s="244">
        <f>SUM('Res Frotas'!Y107:AM107)</f>
        <v>0</v>
      </c>
    </row>
    <row r="88" spans="1:11" ht="15.75" x14ac:dyDescent="0.25">
      <c r="A88" s="215" t="s">
        <v>249</v>
      </c>
      <c r="B88" s="195" t="s">
        <v>250</v>
      </c>
      <c r="C88" s="195"/>
      <c r="D88" s="244">
        <f t="shared" si="25"/>
        <v>0</v>
      </c>
      <c r="E88" s="244">
        <f>+'Res Frotas'!E108</f>
        <v>0</v>
      </c>
      <c r="F88" s="244">
        <f>+'Res Frotas'!F108</f>
        <v>0</v>
      </c>
      <c r="G88" s="244">
        <f>+'Res Frotas'!G108</f>
        <v>0</v>
      </c>
      <c r="H88" s="244">
        <f>+'Res Frotas'!H108</f>
        <v>0</v>
      </c>
      <c r="I88" s="244">
        <f>+'Res Frotas'!I108</f>
        <v>0</v>
      </c>
      <c r="J88" s="244">
        <f>SUM('Res Frotas'!J108:X108)</f>
        <v>0</v>
      </c>
      <c r="K88" s="244">
        <f>SUM('Res Frotas'!Y108:AM108)</f>
        <v>0</v>
      </c>
    </row>
    <row r="89" spans="1:11" ht="15.75" x14ac:dyDescent="0.25">
      <c r="A89" s="215" t="s">
        <v>251</v>
      </c>
      <c r="B89" s="195" t="s">
        <v>252</v>
      </c>
      <c r="C89" s="195"/>
      <c r="D89" s="244">
        <f t="shared" si="25"/>
        <v>0</v>
      </c>
      <c r="E89" s="244"/>
      <c r="F89" s="244"/>
      <c r="G89" s="244"/>
      <c r="H89" s="244"/>
      <c r="I89" s="244"/>
      <c r="J89" s="244"/>
      <c r="K89" s="244"/>
    </row>
    <row r="90" spans="1:11" ht="15.75" x14ac:dyDescent="0.25">
      <c r="A90" s="215" t="s">
        <v>253</v>
      </c>
      <c r="B90" s="195" t="s">
        <v>254</v>
      </c>
      <c r="C90" s="195"/>
      <c r="D90" s="244">
        <f t="shared" si="25"/>
        <v>26.291926303380841</v>
      </c>
      <c r="E90" s="244"/>
      <c r="F90" s="244"/>
      <c r="G90" s="244"/>
      <c r="H90" s="244"/>
      <c r="I90" s="244">
        <f>SUM(I86:I89)</f>
        <v>2.994751359819809E-2</v>
      </c>
      <c r="J90" s="244">
        <f>SUM(J86:J89)</f>
        <v>4.503223244012676</v>
      </c>
      <c r="K90" s="244">
        <f>SUM(K86:K89)</f>
        <v>21.758755545769969</v>
      </c>
    </row>
    <row r="91" spans="1:11" ht="15.75" x14ac:dyDescent="0.25">
      <c r="A91" s="215"/>
      <c r="B91" s="195"/>
      <c r="C91" s="195"/>
      <c r="D91" s="244"/>
      <c r="E91" s="244"/>
      <c r="F91" s="244"/>
      <c r="G91" s="244"/>
      <c r="H91" s="244"/>
      <c r="I91" s="244"/>
      <c r="J91" s="244"/>
      <c r="K91" s="244"/>
    </row>
    <row r="92" spans="1:11" ht="15.75" x14ac:dyDescent="0.25">
      <c r="A92" s="213" t="s">
        <v>255</v>
      </c>
      <c r="B92" s="214" t="s">
        <v>256</v>
      </c>
      <c r="C92" s="195"/>
      <c r="D92" s="243">
        <f t="shared" ref="D92:D96" si="26">SUM(E92:K92)</f>
        <v>1088.828415299427</v>
      </c>
      <c r="E92" s="243">
        <f t="shared" ref="E92:H92" si="27">+E90+E83</f>
        <v>0</v>
      </c>
      <c r="F92" s="243">
        <f t="shared" si="27"/>
        <v>396.08818720604665</v>
      </c>
      <c r="G92" s="243">
        <f t="shared" si="27"/>
        <v>396.08818720604665</v>
      </c>
      <c r="H92" s="243">
        <f t="shared" si="27"/>
        <v>203.87829640213451</v>
      </c>
      <c r="I92" s="243">
        <f>+I90+I83</f>
        <v>33.769947513598197</v>
      </c>
      <c r="J92" s="243">
        <f>+J90+J83</f>
        <v>22.074132334921767</v>
      </c>
      <c r="K92" s="243">
        <f>+K90+K83</f>
        <v>36.929664636679057</v>
      </c>
    </row>
    <row r="93" spans="1:11" ht="15.75" x14ac:dyDescent="0.25">
      <c r="A93" s="215"/>
      <c r="B93" s="195"/>
      <c r="C93" s="195"/>
      <c r="D93" s="244"/>
      <c r="E93" s="244"/>
      <c r="F93" s="244"/>
      <c r="G93" s="244"/>
      <c r="H93" s="244"/>
      <c r="I93" s="243"/>
      <c r="J93" s="243"/>
      <c r="K93" s="243"/>
    </row>
    <row r="94" spans="1:11" ht="15.75" x14ac:dyDescent="0.25">
      <c r="A94" s="213" t="s">
        <v>257</v>
      </c>
      <c r="B94" s="214" t="s">
        <v>258</v>
      </c>
      <c r="C94" s="195"/>
      <c r="D94" s="243">
        <f t="shared" si="26"/>
        <v>62.386800000000015</v>
      </c>
      <c r="E94" s="243">
        <f>+'Orç liga Pira FPaAr'!F60</f>
        <v>0</v>
      </c>
      <c r="F94" s="243">
        <f>+'Orç liga Pira FPaAr'!G60</f>
        <v>24.954720000000005</v>
      </c>
      <c r="G94" s="243">
        <f>+'Orç liga Pira FPaAr'!H60</f>
        <v>24.954720000000005</v>
      </c>
      <c r="H94" s="243">
        <f>+'Orç liga Pira FPaAr'!I60</f>
        <v>12.477360000000003</v>
      </c>
      <c r="I94" s="243">
        <f>+'Orç liga Pira FPaAr'!J60</f>
        <v>0</v>
      </c>
      <c r="J94" s="243"/>
      <c r="K94" s="243"/>
    </row>
    <row r="95" spans="1:11" ht="15.75" x14ac:dyDescent="0.25">
      <c r="A95" s="213"/>
      <c r="B95" s="195"/>
      <c r="C95" s="195"/>
      <c r="D95" s="244"/>
      <c r="E95" s="244"/>
      <c r="F95" s="244"/>
      <c r="G95" s="244"/>
      <c r="H95" s="244"/>
      <c r="I95" s="243"/>
      <c r="J95" s="243"/>
      <c r="K95" s="243"/>
    </row>
    <row r="96" spans="1:11" ht="16.5" thickBot="1" x14ac:dyDescent="0.3">
      <c r="A96" s="228" t="s">
        <v>259</v>
      </c>
      <c r="B96" s="220" t="s">
        <v>260</v>
      </c>
      <c r="C96" s="221"/>
      <c r="D96" s="245">
        <f t="shared" si="26"/>
        <v>1151.215215299427</v>
      </c>
      <c r="E96" s="245">
        <f t="shared" ref="E96:H96" si="28">+E94+E92</f>
        <v>0</v>
      </c>
      <c r="F96" s="245">
        <f t="shared" si="28"/>
        <v>421.04290720604666</v>
      </c>
      <c r="G96" s="245">
        <f t="shared" si="28"/>
        <v>421.04290720604666</v>
      </c>
      <c r="H96" s="245">
        <f t="shared" si="28"/>
        <v>216.35565640213451</v>
      </c>
      <c r="I96" s="245">
        <f>+I94+I92</f>
        <v>33.769947513598197</v>
      </c>
      <c r="J96" s="245">
        <f>+J94+J92</f>
        <v>22.074132334921767</v>
      </c>
      <c r="K96" s="245">
        <f>+K94+K92</f>
        <v>36.929664636679057</v>
      </c>
    </row>
    <row r="97" spans="1:15" ht="15.75" x14ac:dyDescent="0.25">
      <c r="A97" s="195" t="s">
        <v>1175</v>
      </c>
      <c r="D97" s="240"/>
      <c r="E97" s="240"/>
      <c r="F97" s="240"/>
      <c r="G97" s="240"/>
      <c r="H97" s="240"/>
      <c r="I97" s="240"/>
      <c r="J97" s="240"/>
      <c r="K97" s="240"/>
    </row>
    <row r="98" spans="1:15" ht="15.75" x14ac:dyDescent="0.25">
      <c r="A98" s="195" t="s">
        <v>484</v>
      </c>
      <c r="D98" s="240"/>
      <c r="E98" s="240"/>
      <c r="F98" s="240"/>
      <c r="G98" s="240"/>
      <c r="H98" s="240"/>
      <c r="I98" s="240"/>
      <c r="J98" s="240"/>
      <c r="K98" s="240"/>
    </row>
    <row r="99" spans="1:15" x14ac:dyDescent="0.25">
      <c r="D99" s="240"/>
      <c r="E99" s="240"/>
      <c r="F99" s="240"/>
      <c r="G99" s="240"/>
      <c r="H99" s="240"/>
      <c r="I99" s="240"/>
      <c r="J99" s="240"/>
      <c r="K99" s="240"/>
    </row>
    <row r="100" spans="1:15" ht="15.75" x14ac:dyDescent="0.25">
      <c r="A100" s="214" t="s">
        <v>267</v>
      </c>
      <c r="D100" s="240"/>
      <c r="E100" s="240"/>
      <c r="F100" s="240"/>
      <c r="G100" s="240"/>
      <c r="H100" s="240"/>
      <c r="I100" s="240"/>
      <c r="J100" s="240"/>
      <c r="K100" s="240"/>
    </row>
    <row r="101" spans="1:15" ht="15.75" x14ac:dyDescent="0.25">
      <c r="A101" s="214" t="s">
        <v>275</v>
      </c>
      <c r="C101" s="195"/>
      <c r="D101" s="244"/>
      <c r="E101" s="244"/>
      <c r="F101" s="244"/>
      <c r="G101" s="244"/>
      <c r="H101" s="244"/>
      <c r="I101" s="244"/>
      <c r="J101" s="240"/>
      <c r="K101" s="240"/>
    </row>
    <row r="102" spans="1:15" ht="15.75" x14ac:dyDescent="0.25">
      <c r="A102" s="214" t="s">
        <v>291</v>
      </c>
      <c r="C102" s="195"/>
      <c r="D102" s="244"/>
      <c r="E102" s="244"/>
      <c r="F102" s="244"/>
      <c r="G102" s="244"/>
      <c r="H102" s="244"/>
      <c r="I102" s="244"/>
      <c r="J102" s="240"/>
      <c r="K102" s="240"/>
    </row>
    <row r="103" spans="1:15" ht="15.75" x14ac:dyDescent="0.25">
      <c r="A103" s="225"/>
      <c r="B103" s="226"/>
      <c r="C103" s="227"/>
      <c r="D103" s="1195" t="s">
        <v>132</v>
      </c>
      <c r="E103" s="1195"/>
      <c r="F103" s="1195"/>
      <c r="G103" s="1195"/>
      <c r="H103" s="1195"/>
      <c r="I103" s="1195"/>
      <c r="J103" s="1195"/>
      <c r="K103" s="1195"/>
      <c r="L103" s="195"/>
      <c r="M103" s="195"/>
      <c r="N103" s="195"/>
      <c r="O103" s="195"/>
    </row>
    <row r="104" spans="1:15" ht="15.75" x14ac:dyDescent="0.25">
      <c r="A104" s="224"/>
      <c r="B104" s="224"/>
      <c r="C104" s="224"/>
      <c r="D104" s="1088" t="s">
        <v>292</v>
      </c>
      <c r="E104" s="230">
        <v>2011</v>
      </c>
      <c r="F104" s="230">
        <v>2012</v>
      </c>
      <c r="G104" s="230">
        <v>2013</v>
      </c>
      <c r="H104" s="230">
        <v>2014</v>
      </c>
      <c r="I104" s="230">
        <v>2015</v>
      </c>
      <c r="J104" s="230">
        <v>2030</v>
      </c>
      <c r="K104" s="230">
        <v>2045</v>
      </c>
      <c r="L104" s="195"/>
      <c r="M104" s="195"/>
      <c r="N104" s="195"/>
      <c r="O104" s="195"/>
    </row>
    <row r="105" spans="1:15" ht="15.75" x14ac:dyDescent="0.25">
      <c r="A105" s="213" t="s">
        <v>206</v>
      </c>
      <c r="B105" s="214" t="s">
        <v>207</v>
      </c>
      <c r="C105" s="195"/>
      <c r="D105" s="244"/>
      <c r="E105" s="244"/>
      <c r="F105" s="244"/>
      <c r="G105" s="244"/>
      <c r="H105" s="244"/>
      <c r="I105" s="244"/>
      <c r="J105" s="240"/>
      <c r="K105" s="240"/>
    </row>
    <row r="106" spans="1:15" ht="15.75" x14ac:dyDescent="0.25">
      <c r="A106" s="215" t="s">
        <v>208</v>
      </c>
      <c r="B106" s="195" t="s">
        <v>209</v>
      </c>
      <c r="C106" s="195"/>
      <c r="D106" s="244">
        <f>SUM(E106:K106)</f>
        <v>894.24720000000002</v>
      </c>
      <c r="E106" s="244">
        <f t="shared" ref="E106:H106" si="29">+E8+E57</f>
        <v>0</v>
      </c>
      <c r="F106" s="244">
        <f t="shared" si="29"/>
        <v>357.69888000000003</v>
      </c>
      <c r="G106" s="244">
        <f t="shared" si="29"/>
        <v>357.69888000000003</v>
      </c>
      <c r="H106" s="244">
        <f t="shared" si="29"/>
        <v>178.84944000000002</v>
      </c>
      <c r="I106" s="244">
        <f t="shared" ref="I106:K114" si="30">+I8+I57</f>
        <v>0</v>
      </c>
      <c r="J106" s="244">
        <f t="shared" si="30"/>
        <v>0</v>
      </c>
      <c r="K106" s="244">
        <f t="shared" si="30"/>
        <v>0</v>
      </c>
    </row>
    <row r="107" spans="1:15" ht="15.75" x14ac:dyDescent="0.25">
      <c r="A107" s="215" t="s">
        <v>210</v>
      </c>
      <c r="B107" s="195" t="s">
        <v>211</v>
      </c>
      <c r="C107" s="195"/>
      <c r="D107" s="244">
        <f t="shared" ref="D107:D114" si="31">SUM(E107:K107)</f>
        <v>415.52160000000003</v>
      </c>
      <c r="E107" s="244">
        <f t="shared" ref="E107:I107" si="32">+E9+E58</f>
        <v>0</v>
      </c>
      <c r="F107" s="244">
        <f t="shared" si="32"/>
        <v>166.20864</v>
      </c>
      <c r="G107" s="244">
        <f t="shared" si="32"/>
        <v>166.20864</v>
      </c>
      <c r="H107" s="244">
        <f t="shared" si="32"/>
        <v>83.104320000000001</v>
      </c>
      <c r="I107" s="244">
        <f t="shared" si="32"/>
        <v>0</v>
      </c>
      <c r="J107" s="244">
        <f t="shared" si="30"/>
        <v>0</v>
      </c>
      <c r="K107" s="244">
        <f t="shared" si="30"/>
        <v>0</v>
      </c>
    </row>
    <row r="108" spans="1:15" ht="15.75" x14ac:dyDescent="0.25">
      <c r="A108" s="215" t="s">
        <v>212</v>
      </c>
      <c r="B108" s="195" t="s">
        <v>973</v>
      </c>
      <c r="C108" s="195"/>
      <c r="D108" s="244">
        <f t="shared" si="31"/>
        <v>564.11209323000003</v>
      </c>
      <c r="E108" s="244">
        <f t="shared" ref="E108:I108" si="33">+E10+E59</f>
        <v>0</v>
      </c>
      <c r="F108" s="244">
        <f t="shared" si="33"/>
        <v>225.64483729200001</v>
      </c>
      <c r="G108" s="244">
        <f t="shared" si="33"/>
        <v>225.64483729200001</v>
      </c>
      <c r="H108" s="244">
        <f t="shared" si="33"/>
        <v>112.822418646</v>
      </c>
      <c r="I108" s="244">
        <f t="shared" si="33"/>
        <v>0</v>
      </c>
      <c r="J108" s="244">
        <f t="shared" si="30"/>
        <v>0</v>
      </c>
      <c r="K108" s="244">
        <f t="shared" si="30"/>
        <v>0</v>
      </c>
    </row>
    <row r="109" spans="1:15" ht="15.75" x14ac:dyDescent="0.25">
      <c r="A109" s="215" t="s">
        <v>214</v>
      </c>
      <c r="B109" s="195" t="s">
        <v>215</v>
      </c>
      <c r="C109" s="195"/>
      <c r="D109" s="244">
        <f t="shared" si="31"/>
        <v>20.546619480519485</v>
      </c>
      <c r="E109" s="244">
        <f t="shared" ref="E109:I109" si="34">+E11+E60</f>
        <v>0</v>
      </c>
      <c r="F109" s="244">
        <f t="shared" si="34"/>
        <v>5.0682670995671009</v>
      </c>
      <c r="G109" s="244">
        <f t="shared" si="34"/>
        <v>5.0682670995671009</v>
      </c>
      <c r="H109" s="244">
        <f t="shared" si="34"/>
        <v>7.5337216450216467</v>
      </c>
      <c r="I109" s="244">
        <f t="shared" si="34"/>
        <v>0</v>
      </c>
      <c r="J109" s="244">
        <f t="shared" si="30"/>
        <v>1.5066666666666668</v>
      </c>
      <c r="K109" s="244">
        <f t="shared" si="30"/>
        <v>1.3696969696969699</v>
      </c>
    </row>
    <row r="110" spans="1:15" ht="15.75" x14ac:dyDescent="0.25">
      <c r="A110" s="215" t="s">
        <v>216</v>
      </c>
      <c r="B110" s="195" t="s">
        <v>217</v>
      </c>
      <c r="C110" s="195"/>
      <c r="D110" s="244">
        <f t="shared" si="31"/>
        <v>0</v>
      </c>
      <c r="E110" s="244">
        <f t="shared" ref="E110:I110" si="35">+E12+E61</f>
        <v>0</v>
      </c>
      <c r="F110" s="244">
        <f t="shared" si="35"/>
        <v>0</v>
      </c>
      <c r="G110" s="244">
        <f t="shared" si="35"/>
        <v>0</v>
      </c>
      <c r="H110" s="244">
        <f t="shared" si="35"/>
        <v>0</v>
      </c>
      <c r="I110" s="244">
        <f t="shared" si="35"/>
        <v>0</v>
      </c>
      <c r="J110" s="244">
        <f t="shared" si="30"/>
        <v>0</v>
      </c>
      <c r="K110" s="244">
        <f t="shared" si="30"/>
        <v>0</v>
      </c>
    </row>
    <row r="111" spans="1:15" ht="15.75" x14ac:dyDescent="0.25">
      <c r="A111" s="215" t="s">
        <v>218</v>
      </c>
      <c r="B111" s="195" t="s">
        <v>219</v>
      </c>
      <c r="C111" s="195"/>
      <c r="D111" s="244">
        <f t="shared" si="31"/>
        <v>122.32660835074732</v>
      </c>
      <c r="E111" s="244">
        <f t="shared" ref="E111:I111" si="36">+E13+E62</f>
        <v>0</v>
      </c>
      <c r="F111" s="244">
        <f t="shared" si="36"/>
        <v>40.775536116915774</v>
      </c>
      <c r="G111" s="244">
        <f t="shared" si="36"/>
        <v>40.775536116915774</v>
      </c>
      <c r="H111" s="244">
        <f t="shared" si="36"/>
        <v>40.775536116915774</v>
      </c>
      <c r="I111" s="244">
        <f t="shared" si="36"/>
        <v>0</v>
      </c>
      <c r="J111" s="244">
        <f t="shared" si="30"/>
        <v>0</v>
      </c>
      <c r="K111" s="244">
        <f t="shared" si="30"/>
        <v>0</v>
      </c>
    </row>
    <row r="112" spans="1:15" ht="15.75" x14ac:dyDescent="0.25">
      <c r="A112" s="215" t="s">
        <v>220</v>
      </c>
      <c r="B112" s="195" t="s">
        <v>221</v>
      </c>
      <c r="C112" s="195"/>
      <c r="D112" s="244">
        <f t="shared" si="31"/>
        <v>45.540000000000006</v>
      </c>
      <c r="E112" s="244">
        <f t="shared" ref="E112:I112" si="37">+E14+E63</f>
        <v>0</v>
      </c>
      <c r="F112" s="244">
        <f t="shared" si="37"/>
        <v>15.180000000000003</v>
      </c>
      <c r="G112" s="244">
        <f t="shared" si="37"/>
        <v>15.180000000000003</v>
      </c>
      <c r="H112" s="244">
        <f t="shared" si="37"/>
        <v>15.180000000000003</v>
      </c>
      <c r="I112" s="244">
        <f t="shared" si="37"/>
        <v>0</v>
      </c>
      <c r="J112" s="244">
        <f t="shared" si="30"/>
        <v>0</v>
      </c>
      <c r="K112" s="244">
        <f t="shared" si="30"/>
        <v>0</v>
      </c>
    </row>
    <row r="113" spans="1:11" ht="15.75" x14ac:dyDescent="0.25">
      <c r="A113" s="215" t="s">
        <v>222</v>
      </c>
      <c r="B113" s="195" t="s">
        <v>223</v>
      </c>
      <c r="C113" s="195"/>
      <c r="D113" s="244">
        <f t="shared" si="31"/>
        <v>7.1050000000000004</v>
      </c>
      <c r="E113" s="244">
        <f t="shared" ref="E113:I114" si="38">+E15+E64</f>
        <v>0</v>
      </c>
      <c r="F113" s="244">
        <f t="shared" si="38"/>
        <v>2.1315</v>
      </c>
      <c r="G113" s="244">
        <f t="shared" si="38"/>
        <v>2.1315</v>
      </c>
      <c r="H113" s="244">
        <f t="shared" si="38"/>
        <v>2.8420000000000005</v>
      </c>
      <c r="I113" s="244">
        <f t="shared" si="38"/>
        <v>0</v>
      </c>
      <c r="J113" s="244">
        <f t="shared" si="30"/>
        <v>0</v>
      </c>
      <c r="K113" s="244">
        <f t="shared" si="30"/>
        <v>0</v>
      </c>
    </row>
    <row r="114" spans="1:11" ht="15.75" x14ac:dyDescent="0.25">
      <c r="A114" s="215" t="s">
        <v>224</v>
      </c>
      <c r="B114" s="195" t="s">
        <v>225</v>
      </c>
      <c r="C114" s="195"/>
      <c r="D114" s="244">
        <f t="shared" si="31"/>
        <v>2069.3991210612671</v>
      </c>
      <c r="E114" s="244">
        <f t="shared" si="38"/>
        <v>0</v>
      </c>
      <c r="F114" s="244">
        <f t="shared" si="38"/>
        <v>812.70766050848295</v>
      </c>
      <c r="G114" s="244">
        <f t="shared" si="38"/>
        <v>812.70766050848295</v>
      </c>
      <c r="H114" s="244">
        <f t="shared" si="38"/>
        <v>441.10743640793743</v>
      </c>
      <c r="I114" s="244">
        <f t="shared" si="30"/>
        <v>0</v>
      </c>
      <c r="J114" s="244">
        <f t="shared" si="30"/>
        <v>1.5066666666666668</v>
      </c>
      <c r="K114" s="244">
        <f t="shared" si="30"/>
        <v>1.3696969696969699</v>
      </c>
    </row>
    <row r="115" spans="1:11" ht="15.75" x14ac:dyDescent="0.25">
      <c r="A115" s="215"/>
      <c r="B115" s="195" t="s">
        <v>226</v>
      </c>
      <c r="C115" s="195"/>
      <c r="D115" s="244"/>
      <c r="E115" s="244"/>
      <c r="F115" s="244"/>
      <c r="G115" s="244"/>
      <c r="H115" s="244"/>
      <c r="I115" s="244"/>
      <c r="J115" s="244"/>
      <c r="K115" s="244"/>
    </row>
    <row r="116" spans="1:11" ht="15.75" x14ac:dyDescent="0.25">
      <c r="A116" s="213" t="s">
        <v>227</v>
      </c>
      <c r="B116" s="214" t="s">
        <v>228</v>
      </c>
      <c r="C116" s="195"/>
      <c r="D116" s="244"/>
      <c r="E116" s="244"/>
      <c r="F116" s="244"/>
      <c r="G116" s="244"/>
      <c r="H116" s="244"/>
      <c r="I116" s="244"/>
      <c r="J116" s="244"/>
      <c r="K116" s="244"/>
    </row>
    <row r="117" spans="1:11" ht="15.75" x14ac:dyDescent="0.25">
      <c r="A117" s="215" t="s">
        <v>229</v>
      </c>
      <c r="B117" s="195" t="s">
        <v>296</v>
      </c>
      <c r="C117" s="195"/>
      <c r="D117" s="244">
        <f t="shared" ref="D117:D119" si="39">SUM(E117:K117)</f>
        <v>98.7</v>
      </c>
      <c r="E117" s="244">
        <f t="shared" ref="E117:H117" si="40">+E19+E68</f>
        <v>0</v>
      </c>
      <c r="F117" s="244">
        <f t="shared" si="40"/>
        <v>0</v>
      </c>
      <c r="G117" s="244">
        <f t="shared" si="40"/>
        <v>0</v>
      </c>
      <c r="H117" s="244">
        <f t="shared" si="40"/>
        <v>0</v>
      </c>
      <c r="I117" s="244">
        <f t="shared" ref="I117:K119" si="41">+I19+I68</f>
        <v>45</v>
      </c>
      <c r="J117" s="244">
        <f t="shared" si="41"/>
        <v>27.7</v>
      </c>
      <c r="K117" s="244">
        <f t="shared" si="41"/>
        <v>26</v>
      </c>
    </row>
    <row r="118" spans="1:11" ht="15.75" x14ac:dyDescent="0.25">
      <c r="A118" s="215" t="s">
        <v>297</v>
      </c>
      <c r="B118" s="195" t="s">
        <v>233</v>
      </c>
      <c r="C118" s="195"/>
      <c r="D118" s="244">
        <f t="shared" si="39"/>
        <v>4.8</v>
      </c>
      <c r="E118" s="244">
        <f t="shared" ref="E118:H118" si="42">+E20+E69</f>
        <v>0</v>
      </c>
      <c r="F118" s="244">
        <f t="shared" si="42"/>
        <v>2.4</v>
      </c>
      <c r="G118" s="244">
        <f t="shared" si="42"/>
        <v>2.4</v>
      </c>
      <c r="H118" s="244">
        <f t="shared" si="42"/>
        <v>0</v>
      </c>
      <c r="I118" s="244">
        <f t="shared" si="41"/>
        <v>0</v>
      </c>
      <c r="J118" s="244">
        <f t="shared" si="41"/>
        <v>0</v>
      </c>
      <c r="K118" s="244">
        <f t="shared" si="41"/>
        <v>0</v>
      </c>
    </row>
    <row r="119" spans="1:11" ht="15.75" x14ac:dyDescent="0.25">
      <c r="A119" s="215" t="s">
        <v>231</v>
      </c>
      <c r="B119" s="195" t="s">
        <v>298</v>
      </c>
      <c r="C119" s="195"/>
      <c r="D119" s="244">
        <f t="shared" si="39"/>
        <v>103.5</v>
      </c>
      <c r="E119" s="244">
        <f t="shared" ref="E119:H119" si="43">+E21+E70</f>
        <v>0</v>
      </c>
      <c r="F119" s="244">
        <f t="shared" si="43"/>
        <v>2.4</v>
      </c>
      <c r="G119" s="244">
        <f t="shared" si="43"/>
        <v>2.4</v>
      </c>
      <c r="H119" s="244">
        <f t="shared" si="43"/>
        <v>0</v>
      </c>
      <c r="I119" s="244">
        <f t="shared" si="41"/>
        <v>45</v>
      </c>
      <c r="J119" s="244">
        <f t="shared" si="41"/>
        <v>27.7</v>
      </c>
      <c r="K119" s="244">
        <f t="shared" si="41"/>
        <v>26</v>
      </c>
    </row>
    <row r="120" spans="1:11" ht="15.75" x14ac:dyDescent="0.25">
      <c r="A120" s="215"/>
      <c r="B120" s="195"/>
      <c r="C120" s="195"/>
      <c r="D120" s="244"/>
      <c r="E120" s="244"/>
      <c r="F120" s="244"/>
      <c r="G120" s="244"/>
      <c r="H120" s="244"/>
      <c r="I120" s="244"/>
      <c r="J120" s="244"/>
      <c r="K120" s="244"/>
    </row>
    <row r="121" spans="1:11" ht="15.75" x14ac:dyDescent="0.25">
      <c r="A121" s="213" t="s">
        <v>234</v>
      </c>
      <c r="B121" s="214" t="s">
        <v>235</v>
      </c>
      <c r="C121" s="195"/>
      <c r="D121" s="244"/>
      <c r="E121" s="244"/>
      <c r="F121" s="244"/>
      <c r="G121" s="244"/>
      <c r="H121" s="244"/>
      <c r="I121" s="244"/>
      <c r="J121" s="244"/>
      <c r="K121" s="244"/>
    </row>
    <row r="122" spans="1:11" ht="15.75" x14ac:dyDescent="0.25">
      <c r="A122" s="215" t="s">
        <v>236</v>
      </c>
      <c r="B122" s="195" t="s">
        <v>230</v>
      </c>
      <c r="C122" s="195"/>
      <c r="D122" s="244">
        <f t="shared" ref="D122:D124" si="44">SUM(E122:K122)</f>
        <v>100.08</v>
      </c>
      <c r="E122" s="244">
        <f t="shared" ref="E122:H122" si="45">+E24+E73</f>
        <v>0</v>
      </c>
      <c r="F122" s="244">
        <f t="shared" si="45"/>
        <v>0</v>
      </c>
      <c r="G122" s="244">
        <f t="shared" si="45"/>
        <v>0</v>
      </c>
      <c r="H122" s="244">
        <f t="shared" si="45"/>
        <v>0</v>
      </c>
      <c r="I122" s="244">
        <f t="shared" ref="I122:K124" si="46">+I24+I73</f>
        <v>45.72</v>
      </c>
      <c r="J122" s="244">
        <f t="shared" si="46"/>
        <v>31.8</v>
      </c>
      <c r="K122" s="244">
        <f t="shared" si="46"/>
        <v>22.56</v>
      </c>
    </row>
    <row r="123" spans="1:11" ht="15.75" x14ac:dyDescent="0.25">
      <c r="A123" s="215" t="s">
        <v>237</v>
      </c>
      <c r="B123" s="195" t="s">
        <v>233</v>
      </c>
      <c r="C123" s="195"/>
      <c r="D123" s="244">
        <f t="shared" si="44"/>
        <v>12.299999999999999</v>
      </c>
      <c r="E123" s="244">
        <f t="shared" ref="E123:H123" si="47">+E25+E74</f>
        <v>0</v>
      </c>
      <c r="F123" s="244">
        <f t="shared" si="47"/>
        <v>6.1499999999999995</v>
      </c>
      <c r="G123" s="244">
        <f t="shared" si="47"/>
        <v>6.1499999999999995</v>
      </c>
      <c r="H123" s="244">
        <f t="shared" si="47"/>
        <v>0</v>
      </c>
      <c r="I123" s="244">
        <f t="shared" si="46"/>
        <v>0</v>
      </c>
      <c r="J123" s="244">
        <f t="shared" si="46"/>
        <v>0</v>
      </c>
      <c r="K123" s="244">
        <f t="shared" si="46"/>
        <v>0</v>
      </c>
    </row>
    <row r="124" spans="1:11" ht="15.75" x14ac:dyDescent="0.25">
      <c r="A124" s="215" t="s">
        <v>263</v>
      </c>
      <c r="B124" s="195" t="s">
        <v>300</v>
      </c>
      <c r="C124" s="195"/>
      <c r="D124" s="244">
        <f t="shared" si="44"/>
        <v>112.38</v>
      </c>
      <c r="E124" s="244">
        <f t="shared" ref="E124:H124" si="48">+E26+E75</f>
        <v>0</v>
      </c>
      <c r="F124" s="244">
        <f t="shared" si="48"/>
        <v>6.1499999999999995</v>
      </c>
      <c r="G124" s="244">
        <f t="shared" si="48"/>
        <v>6.1499999999999995</v>
      </c>
      <c r="H124" s="244">
        <f t="shared" si="48"/>
        <v>0</v>
      </c>
      <c r="I124" s="244">
        <f t="shared" si="46"/>
        <v>45.72</v>
      </c>
      <c r="J124" s="244">
        <f t="shared" si="46"/>
        <v>31.8</v>
      </c>
      <c r="K124" s="244">
        <f t="shared" si="46"/>
        <v>22.56</v>
      </c>
    </row>
    <row r="125" spans="1:11" ht="15.75" x14ac:dyDescent="0.25">
      <c r="A125" s="215"/>
      <c r="B125" s="195"/>
      <c r="C125" s="195"/>
      <c r="D125" s="244"/>
      <c r="E125" s="244"/>
      <c r="F125" s="244"/>
      <c r="G125" s="244"/>
      <c r="H125" s="244"/>
      <c r="I125" s="244"/>
      <c r="J125" s="244"/>
      <c r="K125" s="244"/>
    </row>
    <row r="126" spans="1:11" ht="15.75" x14ac:dyDescent="0.25">
      <c r="A126" s="213" t="s">
        <v>238</v>
      </c>
      <c r="B126" s="214" t="s">
        <v>28</v>
      </c>
      <c r="C126" s="195"/>
      <c r="D126" s="244"/>
      <c r="E126" s="244"/>
      <c r="F126" s="244"/>
      <c r="G126" s="244"/>
      <c r="H126" s="244"/>
      <c r="I126" s="244"/>
      <c r="J126" s="244"/>
      <c r="K126" s="244"/>
    </row>
    <row r="127" spans="1:11" ht="15.75" x14ac:dyDescent="0.25">
      <c r="A127" s="215" t="s">
        <v>239</v>
      </c>
      <c r="B127" s="195" t="s">
        <v>240</v>
      </c>
      <c r="C127" s="195"/>
      <c r="D127" s="244">
        <f t="shared" ref="D127:D132" si="49">SUM(E127:K127)</f>
        <v>21.77</v>
      </c>
      <c r="E127" s="244">
        <f t="shared" ref="E127:H127" si="50">+E29+E78</f>
        <v>0</v>
      </c>
      <c r="F127" s="244">
        <f t="shared" si="50"/>
        <v>10.885</v>
      </c>
      <c r="G127" s="244">
        <f t="shared" si="50"/>
        <v>5.4424999999999999</v>
      </c>
      <c r="H127" s="244">
        <f t="shared" si="50"/>
        <v>5.4424999999999999</v>
      </c>
      <c r="I127" s="244">
        <f t="shared" ref="I127:K128" si="51">+I29+I78</f>
        <v>0</v>
      </c>
      <c r="J127" s="244">
        <f t="shared" si="51"/>
        <v>0</v>
      </c>
      <c r="K127" s="244">
        <f t="shared" si="51"/>
        <v>0</v>
      </c>
    </row>
    <row r="128" spans="1:11" ht="15.75" x14ac:dyDescent="0.25">
      <c r="A128" s="215" t="s">
        <v>265</v>
      </c>
      <c r="B128" s="195" t="s">
        <v>299</v>
      </c>
      <c r="C128" s="195"/>
      <c r="D128" s="244">
        <f t="shared" si="49"/>
        <v>21.77</v>
      </c>
      <c r="E128" s="244">
        <f t="shared" ref="E128:H128" si="52">+E30+E79</f>
        <v>0</v>
      </c>
      <c r="F128" s="244">
        <f t="shared" si="52"/>
        <v>10.885</v>
      </c>
      <c r="G128" s="244">
        <f t="shared" si="52"/>
        <v>5.4424999999999999</v>
      </c>
      <c r="H128" s="244">
        <f t="shared" si="52"/>
        <v>5.4424999999999999</v>
      </c>
      <c r="I128" s="244">
        <f t="shared" si="51"/>
        <v>0</v>
      </c>
      <c r="J128" s="244">
        <f t="shared" si="51"/>
        <v>0</v>
      </c>
      <c r="K128" s="244">
        <f t="shared" si="51"/>
        <v>0</v>
      </c>
    </row>
    <row r="129" spans="1:11" ht="15.75" x14ac:dyDescent="0.25">
      <c r="A129" s="215"/>
      <c r="B129" s="195"/>
      <c r="C129" s="195"/>
      <c r="D129" s="244"/>
      <c r="E129" s="244"/>
      <c r="F129" s="244"/>
      <c r="G129" s="244"/>
      <c r="H129" s="244"/>
      <c r="I129" s="244"/>
      <c r="J129" s="244"/>
      <c r="K129" s="244"/>
    </row>
    <row r="130" spans="1:11" ht="31.5" x14ac:dyDescent="0.25">
      <c r="A130" s="213" t="s">
        <v>241</v>
      </c>
      <c r="B130" s="216" t="s">
        <v>242</v>
      </c>
      <c r="C130" s="195"/>
      <c r="D130" s="243">
        <f t="shared" si="49"/>
        <v>93.694044661500016</v>
      </c>
      <c r="E130" s="243">
        <f t="shared" ref="E130:H130" si="53">+E32+E81</f>
        <v>0</v>
      </c>
      <c r="F130" s="243">
        <f t="shared" si="53"/>
        <v>37.477617864600006</v>
      </c>
      <c r="G130" s="243">
        <f t="shared" si="53"/>
        <v>37.477617864600006</v>
      </c>
      <c r="H130" s="243">
        <f t="shared" si="53"/>
        <v>18.738808932300003</v>
      </c>
      <c r="I130" s="243">
        <f>+I32+I81</f>
        <v>0</v>
      </c>
      <c r="J130" s="243">
        <f>+J32+J81</f>
        <v>0</v>
      </c>
      <c r="K130" s="243">
        <f>+K32+K81</f>
        <v>0</v>
      </c>
    </row>
    <row r="131" spans="1:11" ht="15.75" x14ac:dyDescent="0.25">
      <c r="A131" s="213"/>
      <c r="B131" s="195"/>
      <c r="C131" s="195"/>
      <c r="D131" s="243"/>
      <c r="E131" s="243"/>
      <c r="F131" s="243"/>
      <c r="G131" s="243"/>
      <c r="H131" s="243"/>
      <c r="I131" s="243"/>
      <c r="J131" s="243"/>
      <c r="K131" s="243"/>
    </row>
    <row r="132" spans="1:11" ht="31.5" x14ac:dyDescent="0.25">
      <c r="A132" s="213" t="s">
        <v>243</v>
      </c>
      <c r="B132" s="217" t="s">
        <v>302</v>
      </c>
      <c r="C132" s="195"/>
      <c r="D132" s="243">
        <f t="shared" si="49"/>
        <v>2400.7431657227667</v>
      </c>
      <c r="E132" s="243">
        <f t="shared" ref="E132:H132" si="54">+E128+E124+E119+E114+E130</f>
        <v>0</v>
      </c>
      <c r="F132" s="243">
        <f t="shared" si="54"/>
        <v>869.6202783730829</v>
      </c>
      <c r="G132" s="243">
        <f t="shared" si="54"/>
        <v>864.1777783730829</v>
      </c>
      <c r="H132" s="243">
        <f t="shared" si="54"/>
        <v>465.28874534023743</v>
      </c>
      <c r="I132" s="243">
        <f>+I128+I124+I119+I114+I130</f>
        <v>90.72</v>
      </c>
      <c r="J132" s="243">
        <f t="shared" ref="J132:K132" si="55">+J128+J124+J119+J114+J130</f>
        <v>61.006666666666668</v>
      </c>
      <c r="K132" s="243">
        <f t="shared" si="55"/>
        <v>49.92969696969697</v>
      </c>
    </row>
    <row r="133" spans="1:11" ht="15.75" x14ac:dyDescent="0.25">
      <c r="A133" s="215"/>
      <c r="B133" s="195"/>
      <c r="C133" s="195"/>
      <c r="D133" s="244"/>
      <c r="E133" s="244"/>
      <c r="F133" s="244"/>
      <c r="G133" s="244"/>
      <c r="H133" s="244"/>
      <c r="I133" s="244"/>
      <c r="J133" s="244"/>
      <c r="K133" s="244"/>
    </row>
    <row r="134" spans="1:11" ht="15.75" x14ac:dyDescent="0.25">
      <c r="A134" s="213" t="s">
        <v>244</v>
      </c>
      <c r="B134" s="214" t="s">
        <v>245</v>
      </c>
      <c r="C134" s="195"/>
      <c r="D134" s="244"/>
      <c r="E134" s="244"/>
      <c r="F134" s="244"/>
      <c r="G134" s="244"/>
      <c r="H134" s="244"/>
      <c r="I134" s="244"/>
      <c r="J134" s="244"/>
      <c r="K134" s="244"/>
    </row>
    <row r="135" spans="1:11" ht="15.75" x14ac:dyDescent="0.25">
      <c r="A135" s="215" t="s">
        <v>246</v>
      </c>
      <c r="B135" s="195" t="s">
        <v>482</v>
      </c>
      <c r="C135" s="195"/>
      <c r="D135" s="244">
        <f t="shared" ref="D135:D139" si="56">SUM(E135:K135)</f>
        <v>40.75521791943212</v>
      </c>
      <c r="E135" s="244">
        <f t="shared" ref="E135:H135" si="57">+E37+E86</f>
        <v>0</v>
      </c>
      <c r="F135" s="244">
        <f t="shared" si="57"/>
        <v>0</v>
      </c>
      <c r="G135" s="244">
        <f t="shared" si="57"/>
        <v>0</v>
      </c>
      <c r="H135" s="244">
        <f t="shared" si="57"/>
        <v>0</v>
      </c>
      <c r="I135" s="244">
        <f t="shared" ref="I135:K139" si="58">+I37+I86</f>
        <v>5.87451385635894E-2</v>
      </c>
      <c r="J135" s="244">
        <f t="shared" si="58"/>
        <v>7.2624078857298411</v>
      </c>
      <c r="K135" s="244">
        <f t="shared" si="58"/>
        <v>33.43406489513869</v>
      </c>
    </row>
    <row r="136" spans="1:11" ht="15.75" x14ac:dyDescent="0.25">
      <c r="A136" s="215" t="s">
        <v>247</v>
      </c>
      <c r="B136" s="195" t="s">
        <v>248</v>
      </c>
      <c r="C136" s="195"/>
      <c r="D136" s="244">
        <f t="shared" si="56"/>
        <v>0</v>
      </c>
      <c r="E136" s="244">
        <f t="shared" ref="E136:H136" si="59">+E38+E87</f>
        <v>0</v>
      </c>
      <c r="F136" s="244">
        <f t="shared" si="59"/>
        <v>0</v>
      </c>
      <c r="G136" s="244">
        <f t="shared" si="59"/>
        <v>0</v>
      </c>
      <c r="H136" s="244">
        <f t="shared" si="59"/>
        <v>0</v>
      </c>
      <c r="I136" s="244">
        <f t="shared" si="58"/>
        <v>0</v>
      </c>
      <c r="J136" s="244">
        <f t="shared" si="58"/>
        <v>0</v>
      </c>
      <c r="K136" s="244">
        <f t="shared" si="58"/>
        <v>0</v>
      </c>
    </row>
    <row r="137" spans="1:11" ht="15.75" x14ac:dyDescent="0.25">
      <c r="A137" s="215" t="s">
        <v>249</v>
      </c>
      <c r="B137" s="195" t="s">
        <v>250</v>
      </c>
      <c r="C137" s="195"/>
      <c r="D137" s="244">
        <f t="shared" si="56"/>
        <v>0</v>
      </c>
      <c r="E137" s="244">
        <f t="shared" ref="E137:H137" si="60">+E39+E88</f>
        <v>0</v>
      </c>
      <c r="F137" s="244">
        <f t="shared" si="60"/>
        <v>0</v>
      </c>
      <c r="G137" s="244">
        <f t="shared" si="60"/>
        <v>0</v>
      </c>
      <c r="H137" s="244">
        <f t="shared" si="60"/>
        <v>0</v>
      </c>
      <c r="I137" s="244">
        <f t="shared" si="58"/>
        <v>0</v>
      </c>
      <c r="J137" s="244">
        <f t="shared" si="58"/>
        <v>0</v>
      </c>
      <c r="K137" s="244">
        <f t="shared" si="58"/>
        <v>0</v>
      </c>
    </row>
    <row r="138" spans="1:11" ht="15.75" x14ac:dyDescent="0.25">
      <c r="A138" s="215" t="s">
        <v>251</v>
      </c>
      <c r="B138" s="195" t="s">
        <v>252</v>
      </c>
      <c r="C138" s="195"/>
      <c r="D138" s="244">
        <f t="shared" si="56"/>
        <v>0</v>
      </c>
      <c r="E138" s="244">
        <f t="shared" ref="E138:H138" si="61">+E40+E89</f>
        <v>0</v>
      </c>
      <c r="F138" s="244">
        <f t="shared" si="61"/>
        <v>0</v>
      </c>
      <c r="G138" s="244">
        <f t="shared" si="61"/>
        <v>0</v>
      </c>
      <c r="H138" s="244">
        <f t="shared" si="61"/>
        <v>0</v>
      </c>
      <c r="I138" s="244">
        <f t="shared" si="58"/>
        <v>0</v>
      </c>
      <c r="J138" s="244">
        <f t="shared" si="58"/>
        <v>0</v>
      </c>
      <c r="K138" s="244">
        <f t="shared" si="58"/>
        <v>0</v>
      </c>
    </row>
    <row r="139" spans="1:11" ht="15.75" x14ac:dyDescent="0.25">
      <c r="A139" s="215" t="s">
        <v>253</v>
      </c>
      <c r="B139" s="195" t="s">
        <v>254</v>
      </c>
      <c r="C139" s="195"/>
      <c r="D139" s="244">
        <f t="shared" si="56"/>
        <v>40.75521791943212</v>
      </c>
      <c r="E139" s="243">
        <f t="shared" ref="E139:H139" si="62">+E41+E90</f>
        <v>0</v>
      </c>
      <c r="F139" s="243">
        <f t="shared" si="62"/>
        <v>0</v>
      </c>
      <c r="G139" s="243">
        <f t="shared" si="62"/>
        <v>0</v>
      </c>
      <c r="H139" s="243">
        <f t="shared" si="62"/>
        <v>0</v>
      </c>
      <c r="I139" s="243">
        <f t="shared" si="58"/>
        <v>5.87451385635894E-2</v>
      </c>
      <c r="J139" s="243">
        <f t="shared" si="58"/>
        <v>7.2624078857298411</v>
      </c>
      <c r="K139" s="243">
        <f t="shared" si="58"/>
        <v>33.43406489513869</v>
      </c>
    </row>
    <row r="140" spans="1:11" ht="15.75" x14ac:dyDescent="0.25">
      <c r="A140" s="215"/>
      <c r="B140" s="195"/>
      <c r="C140" s="195"/>
      <c r="D140" s="244"/>
      <c r="E140" s="244"/>
      <c r="F140" s="244"/>
      <c r="G140" s="244"/>
      <c r="H140" s="244"/>
      <c r="I140" s="244"/>
      <c r="J140" s="244"/>
      <c r="K140" s="244"/>
    </row>
    <row r="141" spans="1:11" ht="15.75" x14ac:dyDescent="0.25">
      <c r="A141" s="213" t="s">
        <v>255</v>
      </c>
      <c r="B141" s="214" t="s">
        <v>256</v>
      </c>
      <c r="C141" s="195"/>
      <c r="D141" s="243">
        <f t="shared" ref="D141:D145" si="63">SUM(E141:K141)</f>
        <v>2441.4983836421993</v>
      </c>
      <c r="E141" s="243">
        <f t="shared" ref="E141:H141" si="64">+E43+E92</f>
        <v>0</v>
      </c>
      <c r="F141" s="243">
        <f t="shared" si="64"/>
        <v>869.62027837308301</v>
      </c>
      <c r="G141" s="243">
        <f t="shared" si="64"/>
        <v>864.1777783730829</v>
      </c>
      <c r="H141" s="243">
        <f t="shared" si="64"/>
        <v>465.28874534023748</v>
      </c>
      <c r="I141" s="243">
        <f>+I43+I92</f>
        <v>90.778745138563593</v>
      </c>
      <c r="J141" s="243">
        <f>+J43+J92</f>
        <v>68.269074552396503</v>
      </c>
      <c r="K141" s="243">
        <f>+K43+K92</f>
        <v>83.363761864835652</v>
      </c>
    </row>
    <row r="142" spans="1:11" ht="15.75" x14ac:dyDescent="0.25">
      <c r="A142" s="215"/>
      <c r="B142" s="195"/>
      <c r="C142" s="195"/>
      <c r="D142" s="244"/>
      <c r="E142" s="244"/>
      <c r="F142" s="244"/>
      <c r="G142" s="244"/>
      <c r="H142" s="244"/>
      <c r="I142" s="244"/>
      <c r="J142" s="244"/>
      <c r="K142" s="244"/>
    </row>
    <row r="143" spans="1:11" ht="15.75" x14ac:dyDescent="0.25">
      <c r="A143" s="213" t="s">
        <v>257</v>
      </c>
      <c r="B143" s="214" t="s">
        <v>258</v>
      </c>
      <c r="C143" s="195"/>
      <c r="D143" s="243">
        <f t="shared" si="63"/>
        <v>130.97688000000002</v>
      </c>
      <c r="E143" s="243">
        <f t="shared" ref="E143:H143" si="65">+E45+E94</f>
        <v>0</v>
      </c>
      <c r="F143" s="243">
        <f t="shared" si="65"/>
        <v>52.390752000000006</v>
      </c>
      <c r="G143" s="243">
        <f t="shared" si="65"/>
        <v>52.390752000000006</v>
      </c>
      <c r="H143" s="243">
        <f t="shared" si="65"/>
        <v>26.195376000000003</v>
      </c>
      <c r="I143" s="243">
        <f>+I45+I94</f>
        <v>0</v>
      </c>
      <c r="J143" s="243">
        <f>+J45+J94</f>
        <v>0</v>
      </c>
      <c r="K143" s="243">
        <f>+K45+K94</f>
        <v>0</v>
      </c>
    </row>
    <row r="144" spans="1:11" ht="15.75" x14ac:dyDescent="0.25">
      <c r="A144" s="213"/>
      <c r="B144" s="195"/>
      <c r="C144" s="195"/>
      <c r="D144" s="244"/>
      <c r="E144" s="244"/>
      <c r="F144" s="244"/>
      <c r="G144" s="244"/>
      <c r="H144" s="244"/>
      <c r="I144" s="244"/>
      <c r="J144" s="244"/>
      <c r="K144" s="244"/>
    </row>
    <row r="145" spans="1:11" ht="16.5" thickBot="1" x14ac:dyDescent="0.3">
      <c r="A145" s="228" t="s">
        <v>259</v>
      </c>
      <c r="B145" s="220" t="s">
        <v>260</v>
      </c>
      <c r="C145" s="221"/>
      <c r="D145" s="245">
        <f t="shared" si="63"/>
        <v>2572.475263642199</v>
      </c>
      <c r="E145" s="245">
        <f t="shared" ref="E145:H145" si="66">+E47+E96</f>
        <v>0</v>
      </c>
      <c r="F145" s="245">
        <f t="shared" si="66"/>
        <v>922.01103037308303</v>
      </c>
      <c r="G145" s="245">
        <f t="shared" si="66"/>
        <v>916.56853037308292</v>
      </c>
      <c r="H145" s="245">
        <f t="shared" si="66"/>
        <v>491.48412134023744</v>
      </c>
      <c r="I145" s="245">
        <f>+I47+I96</f>
        <v>90.778745138563593</v>
      </c>
      <c r="J145" s="245">
        <f>+J47+J96</f>
        <v>68.269074552396503</v>
      </c>
      <c r="K145" s="245">
        <f>+K47+K96</f>
        <v>83.363761864835652</v>
      </c>
    </row>
    <row r="146" spans="1:11" ht="15.75" x14ac:dyDescent="0.25">
      <c r="A146" s="195" t="s">
        <v>1175</v>
      </c>
    </row>
    <row r="147" spans="1:11" ht="15.75" x14ac:dyDescent="0.25">
      <c r="A147" s="195" t="s">
        <v>484</v>
      </c>
    </row>
    <row r="148" spans="1:11" x14ac:dyDescent="0.25">
      <c r="D148" s="237">
        <f>+D47+D96</f>
        <v>2572.475263642199</v>
      </c>
    </row>
    <row r="151" spans="1:11" x14ac:dyDescent="0.25">
      <c r="B151" s="1095" t="s">
        <v>1281</v>
      </c>
      <c r="D151" s="237"/>
    </row>
    <row r="152" spans="1:11" x14ac:dyDescent="0.25">
      <c r="B152" s="1095" t="s">
        <v>1277</v>
      </c>
    </row>
    <row r="153" spans="1:11" ht="15.75" thickBot="1" x14ac:dyDescent="0.3">
      <c r="A153" s="12"/>
      <c r="B153" s="561"/>
      <c r="C153" s="561"/>
      <c r="D153" s="561"/>
      <c r="E153" s="561"/>
      <c r="F153" s="561"/>
      <c r="G153" s="561"/>
      <c r="H153" s="561"/>
      <c r="I153" s="561"/>
      <c r="J153" s="561"/>
      <c r="K153" s="561"/>
    </row>
    <row r="154" spans="1:11" x14ac:dyDescent="0.25">
      <c r="A154" s="1089"/>
      <c r="B154" s="1186" t="s">
        <v>1138</v>
      </c>
      <c r="C154" s="1090"/>
      <c r="D154" s="1188" t="s">
        <v>132</v>
      </c>
      <c r="E154" s="1188"/>
      <c r="F154" s="1188"/>
      <c r="G154" s="1188"/>
      <c r="H154" s="1188"/>
      <c r="I154" s="1188"/>
      <c r="J154" s="1188"/>
      <c r="K154" s="1188"/>
    </row>
    <row r="155" spans="1:11" x14ac:dyDescent="0.25">
      <c r="A155" s="1090"/>
      <c r="B155" s="1187"/>
      <c r="C155" s="1091"/>
      <c r="D155" s="1092" t="s">
        <v>292</v>
      </c>
      <c r="E155" s="1092">
        <v>2011</v>
      </c>
      <c r="F155" s="1092">
        <v>2012</v>
      </c>
      <c r="G155" s="1092">
        <v>2013</v>
      </c>
      <c r="H155" s="1092">
        <v>2014</v>
      </c>
      <c r="I155" s="1092">
        <v>2015</v>
      </c>
      <c r="J155" s="1092">
        <v>2030</v>
      </c>
      <c r="K155" s="1092">
        <v>2045</v>
      </c>
    </row>
    <row r="156" spans="1:11" x14ac:dyDescent="0.25">
      <c r="A156" s="1090"/>
      <c r="B156" s="34" t="s">
        <v>1278</v>
      </c>
      <c r="C156" s="34"/>
      <c r="D156" s="358">
        <f>SUM(E156:K156)</f>
        <v>1421.2600483427723</v>
      </c>
      <c r="E156" s="1093">
        <f>+E47</f>
        <v>0</v>
      </c>
      <c r="F156" s="1093">
        <f t="shared" ref="F156:K156" si="67">+F47</f>
        <v>500.96812316703631</v>
      </c>
      <c r="G156" s="1093">
        <f t="shared" si="67"/>
        <v>495.52562316703631</v>
      </c>
      <c r="H156" s="1093">
        <f t="shared" si="67"/>
        <v>275.12846493810292</v>
      </c>
      <c r="I156" s="1093">
        <f t="shared" si="67"/>
        <v>57.008797624965396</v>
      </c>
      <c r="J156" s="1093">
        <f t="shared" si="67"/>
        <v>46.19494221747474</v>
      </c>
      <c r="K156" s="1093">
        <f t="shared" si="67"/>
        <v>46.434097228156595</v>
      </c>
    </row>
    <row r="157" spans="1:11" x14ac:dyDescent="0.25">
      <c r="A157" s="1090"/>
      <c r="B157" s="34" t="s">
        <v>1279</v>
      </c>
      <c r="C157" s="34"/>
      <c r="D157" s="358">
        <f t="shared" ref="D157:D158" si="68">SUM(E157:K157)</f>
        <v>1151.215215299427</v>
      </c>
      <c r="E157" s="1093">
        <f>+E96</f>
        <v>0</v>
      </c>
      <c r="F157" s="1093">
        <f t="shared" ref="F157:K157" si="69">+F96</f>
        <v>421.04290720604666</v>
      </c>
      <c r="G157" s="1093">
        <f t="shared" si="69"/>
        <v>421.04290720604666</v>
      </c>
      <c r="H157" s="1093">
        <f t="shared" si="69"/>
        <v>216.35565640213451</v>
      </c>
      <c r="I157" s="1093">
        <f t="shared" si="69"/>
        <v>33.769947513598197</v>
      </c>
      <c r="J157" s="1093">
        <f t="shared" si="69"/>
        <v>22.074132334921767</v>
      </c>
      <c r="K157" s="1093">
        <f t="shared" si="69"/>
        <v>36.929664636679057</v>
      </c>
    </row>
    <row r="158" spans="1:11" x14ac:dyDescent="0.25">
      <c r="A158" s="1090"/>
      <c r="B158" s="1097" t="s">
        <v>1280</v>
      </c>
      <c r="C158" s="1097"/>
      <c r="D158" s="1105">
        <f t="shared" si="68"/>
        <v>2572.475263642199</v>
      </c>
      <c r="E158" s="1098">
        <f t="shared" ref="E158:K158" si="70">SUM(E156:E157)</f>
        <v>0</v>
      </c>
      <c r="F158" s="1098">
        <f t="shared" si="70"/>
        <v>922.01103037308303</v>
      </c>
      <c r="G158" s="1098">
        <f t="shared" si="70"/>
        <v>916.56853037308292</v>
      </c>
      <c r="H158" s="1098">
        <f t="shared" si="70"/>
        <v>491.48412134023744</v>
      </c>
      <c r="I158" s="1098">
        <f t="shared" si="70"/>
        <v>90.778745138563593</v>
      </c>
      <c r="J158" s="1098">
        <f t="shared" si="70"/>
        <v>68.269074552396503</v>
      </c>
      <c r="K158" s="1098">
        <f t="shared" si="70"/>
        <v>83.363761864835652</v>
      </c>
    </row>
    <row r="159" spans="1:11" x14ac:dyDescent="0.25">
      <c r="A159" s="1090"/>
      <c r="B159" s="1090" t="s">
        <v>1275</v>
      </c>
      <c r="C159" s="1089"/>
      <c r="D159" s="1106"/>
      <c r="E159" s="1107"/>
      <c r="F159" s="1107"/>
      <c r="G159" s="1107"/>
      <c r="H159" s="1107"/>
      <c r="I159" s="1107"/>
      <c r="J159" s="1107"/>
      <c r="K159" s="1107"/>
    </row>
    <row r="160" spans="1:11" x14ac:dyDescent="0.25">
      <c r="B160" s="1096" t="s">
        <v>1273</v>
      </c>
    </row>
  </sheetData>
  <mergeCells count="5">
    <mergeCell ref="D5:K5"/>
    <mergeCell ref="D54:K54"/>
    <mergeCell ref="D103:K103"/>
    <mergeCell ref="B154:B155"/>
    <mergeCell ref="D154:K15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8"/>
  <sheetViews>
    <sheetView topLeftCell="A95" workbookViewId="0">
      <selection activeCell="D106" sqref="D106:D145"/>
    </sheetView>
  </sheetViews>
  <sheetFormatPr defaultRowHeight="15" x14ac:dyDescent="0.25"/>
  <cols>
    <col min="1" max="1" width="6.140625" style="412" customWidth="1"/>
    <col min="2" max="2" width="55.5703125" style="412" customWidth="1"/>
    <col min="3" max="3" width="5.85546875" style="412" customWidth="1"/>
    <col min="4" max="4" width="16" style="412" customWidth="1"/>
  </cols>
  <sheetData>
    <row r="1" spans="1:7" ht="15.75" x14ac:dyDescent="0.25">
      <c r="A1" s="29"/>
    </row>
    <row r="2" spans="1:7" ht="15.75" x14ac:dyDescent="0.25">
      <c r="A2" s="140" t="s">
        <v>267</v>
      </c>
    </row>
    <row r="3" spans="1:7" ht="15.75" x14ac:dyDescent="0.25">
      <c r="A3" s="140" t="s">
        <v>275</v>
      </c>
      <c r="C3" s="29"/>
      <c r="D3" s="29"/>
      <c r="E3" s="195"/>
      <c r="F3" s="195"/>
      <c r="G3" s="195"/>
    </row>
    <row r="4" spans="1:7" ht="16.5" thickBot="1" x14ac:dyDescent="0.3">
      <c r="A4" s="141" t="s">
        <v>277</v>
      </c>
      <c r="B4" s="652"/>
      <c r="C4" s="73"/>
      <c r="D4" s="73"/>
      <c r="E4" s="195"/>
      <c r="F4" s="195"/>
      <c r="G4" s="195"/>
    </row>
    <row r="5" spans="1:7" ht="15.75" x14ac:dyDescent="0.25">
      <c r="A5" s="154"/>
      <c r="B5" s="1194" t="s">
        <v>1138</v>
      </c>
      <c r="C5" s="155"/>
      <c r="D5" s="533" t="s">
        <v>292</v>
      </c>
      <c r="E5" s="195"/>
      <c r="F5" s="195"/>
      <c r="G5" s="195"/>
    </row>
    <row r="6" spans="1:7" ht="15.75" x14ac:dyDescent="0.25">
      <c r="A6" s="187"/>
      <c r="B6" s="1193"/>
      <c r="C6" s="187"/>
      <c r="D6" s="784" t="s">
        <v>132</v>
      </c>
      <c r="E6" s="195"/>
      <c r="F6" s="195"/>
      <c r="G6" s="195"/>
    </row>
    <row r="7" spans="1:7" ht="15.75" x14ac:dyDescent="0.25">
      <c r="A7" s="388" t="s">
        <v>206</v>
      </c>
      <c r="B7" s="140" t="s">
        <v>207</v>
      </c>
      <c r="C7" s="29"/>
      <c r="D7" s="29"/>
      <c r="E7" s="195"/>
      <c r="F7" s="195"/>
      <c r="G7" s="195"/>
    </row>
    <row r="8" spans="1:7" ht="15.75" x14ac:dyDescent="0.25">
      <c r="A8" s="785" t="s">
        <v>208</v>
      </c>
      <c r="B8" s="29" t="s">
        <v>209</v>
      </c>
      <c r="C8" s="29"/>
      <c r="D8" s="867">
        <f>+'Capex FEPASA'!D8</f>
        <v>380.952</v>
      </c>
      <c r="E8" s="195"/>
      <c r="F8" s="195"/>
      <c r="G8" s="195"/>
    </row>
    <row r="9" spans="1:7" ht="15.75" x14ac:dyDescent="0.25">
      <c r="A9" s="785" t="s">
        <v>210</v>
      </c>
      <c r="B9" s="29" t="s">
        <v>211</v>
      </c>
      <c r="C9" s="29"/>
      <c r="D9" s="867">
        <f>+'Capex FEPASA'!D9</f>
        <v>304.94880000000001</v>
      </c>
      <c r="E9" s="195"/>
      <c r="F9" s="195"/>
      <c r="G9" s="195"/>
    </row>
    <row r="10" spans="1:7" ht="15.75" x14ac:dyDescent="0.25">
      <c r="A10" s="785" t="s">
        <v>212</v>
      </c>
      <c r="B10" s="29" t="s">
        <v>973</v>
      </c>
      <c r="C10" s="29"/>
      <c r="D10" s="867">
        <f>+'Capex FEPASA'!D10</f>
        <v>268.12924236000003</v>
      </c>
      <c r="E10" s="195"/>
      <c r="F10" s="195"/>
      <c r="G10" s="195"/>
    </row>
    <row r="11" spans="1:7" ht="15.75" x14ac:dyDescent="0.25">
      <c r="A11" s="785" t="s">
        <v>214</v>
      </c>
      <c r="B11" s="29" t="s">
        <v>215</v>
      </c>
      <c r="C11" s="29"/>
      <c r="D11" s="867">
        <f>+'Capex FEPASA'!D11</f>
        <v>16.374671428571432</v>
      </c>
      <c r="E11" s="195"/>
      <c r="F11" s="195"/>
      <c r="G11" s="195"/>
    </row>
    <row r="12" spans="1:7" ht="15.75" x14ac:dyDescent="0.25">
      <c r="A12" s="785" t="s">
        <v>216</v>
      </c>
      <c r="B12" s="29" t="s">
        <v>217</v>
      </c>
      <c r="C12" s="29"/>
      <c r="D12" s="867">
        <f>+'Capex FEPASA'!D12</f>
        <v>0</v>
      </c>
      <c r="E12" s="195"/>
      <c r="F12" s="195"/>
      <c r="G12" s="195"/>
    </row>
    <row r="13" spans="1:7" ht="15.75" x14ac:dyDescent="0.25">
      <c r="A13" s="785" t="s">
        <v>218</v>
      </c>
      <c r="B13" s="29" t="s">
        <v>219</v>
      </c>
      <c r="C13" s="29"/>
      <c r="D13" s="867">
        <f>+'Capex FEPASA'!D13</f>
        <v>95.465460820149445</v>
      </c>
      <c r="E13" s="195"/>
      <c r="F13" s="195"/>
      <c r="G13" s="195"/>
    </row>
    <row r="14" spans="1:7" ht="15.75" x14ac:dyDescent="0.25">
      <c r="A14" s="785" t="s">
        <v>220</v>
      </c>
      <c r="B14" s="29" t="s">
        <v>221</v>
      </c>
      <c r="C14" s="29"/>
      <c r="D14" s="867">
        <f>+'Capex FEPASA'!D14</f>
        <v>45.540000000000006</v>
      </c>
      <c r="E14" s="195"/>
      <c r="F14" s="195"/>
      <c r="G14" s="195"/>
    </row>
    <row r="15" spans="1:7" ht="15.75" x14ac:dyDescent="0.25">
      <c r="A15" s="785" t="s">
        <v>222</v>
      </c>
      <c r="B15" s="29" t="s">
        <v>223</v>
      </c>
      <c r="C15" s="29"/>
      <c r="D15" s="867">
        <f>+'Capex FEPASA'!D15</f>
        <v>7.1050000000000004</v>
      </c>
      <c r="E15" s="195"/>
      <c r="F15" s="195"/>
      <c r="G15" s="195"/>
    </row>
    <row r="16" spans="1:7" ht="15.75" x14ac:dyDescent="0.25">
      <c r="A16" s="785" t="s">
        <v>224</v>
      </c>
      <c r="B16" s="29" t="s">
        <v>225</v>
      </c>
      <c r="C16" s="29"/>
      <c r="D16" s="867">
        <f>+'Capex FEPASA'!D16</f>
        <v>1118.5151746087208</v>
      </c>
      <c r="E16" s="195"/>
      <c r="F16" s="195"/>
      <c r="G16" s="195"/>
    </row>
    <row r="17" spans="1:7" ht="15.75" x14ac:dyDescent="0.25">
      <c r="A17" s="785"/>
      <c r="B17" s="29" t="s">
        <v>226</v>
      </c>
      <c r="C17" s="29"/>
      <c r="D17" s="867"/>
      <c r="E17" s="195"/>
      <c r="F17" s="195"/>
      <c r="G17" s="195"/>
    </row>
    <row r="18" spans="1:7" ht="15.75" x14ac:dyDescent="0.25">
      <c r="A18" s="388" t="s">
        <v>227</v>
      </c>
      <c r="B18" s="140" t="s">
        <v>228</v>
      </c>
      <c r="C18" s="29"/>
      <c r="D18" s="867"/>
      <c r="E18" s="195"/>
      <c r="F18" s="195"/>
      <c r="G18" s="195"/>
    </row>
    <row r="19" spans="1:7" ht="15.75" x14ac:dyDescent="0.25">
      <c r="A19" s="785" t="s">
        <v>229</v>
      </c>
      <c r="B19" s="29" t="s">
        <v>296</v>
      </c>
      <c r="C19" s="29"/>
      <c r="D19" s="867">
        <f>+'Capex FEPASA'!D19</f>
        <v>65.8</v>
      </c>
      <c r="E19" s="195"/>
      <c r="F19" s="195"/>
      <c r="G19" s="195"/>
    </row>
    <row r="20" spans="1:7" ht="15.75" x14ac:dyDescent="0.25">
      <c r="A20" s="785" t="s">
        <v>297</v>
      </c>
      <c r="B20" s="29" t="s">
        <v>233</v>
      </c>
      <c r="C20" s="29"/>
      <c r="D20" s="867">
        <f>+'Capex FEPASA'!D20</f>
        <v>4.8</v>
      </c>
      <c r="E20" s="195"/>
      <c r="F20" s="195"/>
      <c r="G20" s="195"/>
    </row>
    <row r="21" spans="1:7" ht="15.75" x14ac:dyDescent="0.25">
      <c r="A21" s="785" t="s">
        <v>231</v>
      </c>
      <c r="B21" s="29" t="s">
        <v>298</v>
      </c>
      <c r="C21" s="29"/>
      <c r="D21" s="867">
        <f>+'Capex FEPASA'!D21</f>
        <v>70.599999999999994</v>
      </c>
      <c r="E21" s="195"/>
      <c r="F21" s="195"/>
      <c r="G21" s="195"/>
    </row>
    <row r="22" spans="1:7" ht="15.75" x14ac:dyDescent="0.25">
      <c r="A22" s="785"/>
      <c r="B22" s="29"/>
      <c r="C22" s="29"/>
      <c r="D22" s="867"/>
      <c r="E22" s="195"/>
      <c r="F22" s="195"/>
      <c r="G22" s="195"/>
    </row>
    <row r="23" spans="1:7" ht="15.75" x14ac:dyDescent="0.25">
      <c r="A23" s="388" t="s">
        <v>234</v>
      </c>
      <c r="B23" s="140" t="s">
        <v>235</v>
      </c>
      <c r="C23" s="29"/>
      <c r="D23" s="867"/>
      <c r="E23" s="195"/>
      <c r="F23" s="195"/>
      <c r="G23" s="195"/>
    </row>
    <row r="24" spans="1:7" ht="15.75" x14ac:dyDescent="0.25">
      <c r="A24" s="785" t="s">
        <v>236</v>
      </c>
      <c r="B24" s="29" t="s">
        <v>230</v>
      </c>
      <c r="C24" s="29"/>
      <c r="D24" s="867">
        <f>+'Capex FEPASA'!D24</f>
        <v>67.319999999999993</v>
      </c>
      <c r="E24" s="195"/>
      <c r="F24" s="195"/>
      <c r="G24" s="195"/>
    </row>
    <row r="25" spans="1:7" ht="15.75" x14ac:dyDescent="0.25">
      <c r="A25" s="785" t="s">
        <v>237</v>
      </c>
      <c r="B25" s="29" t="s">
        <v>233</v>
      </c>
      <c r="C25" s="29"/>
      <c r="D25" s="867">
        <f>+'Capex FEPASA'!D25</f>
        <v>12.299999999999999</v>
      </c>
      <c r="E25" s="195"/>
      <c r="F25" s="195"/>
      <c r="G25" s="195"/>
    </row>
    <row r="26" spans="1:7" ht="15.75" x14ac:dyDescent="0.25">
      <c r="A26" s="785" t="s">
        <v>263</v>
      </c>
      <c r="B26" s="29" t="s">
        <v>300</v>
      </c>
      <c r="C26" s="29"/>
      <c r="D26" s="867">
        <f>+'Capex FEPASA'!D26</f>
        <v>79.61999999999999</v>
      </c>
      <c r="E26" s="195"/>
      <c r="F26" s="195"/>
      <c r="G26" s="195"/>
    </row>
    <row r="27" spans="1:7" ht="15.75" x14ac:dyDescent="0.25">
      <c r="A27" s="785"/>
      <c r="B27" s="29"/>
      <c r="C27" s="29"/>
      <c r="D27" s="867"/>
      <c r="E27" s="195"/>
      <c r="F27" s="195"/>
      <c r="G27" s="195"/>
    </row>
    <row r="28" spans="1:7" ht="15.75" x14ac:dyDescent="0.25">
      <c r="A28" s="388" t="s">
        <v>238</v>
      </c>
      <c r="B28" s="140" t="s">
        <v>28</v>
      </c>
      <c r="C28" s="29"/>
      <c r="D28" s="867"/>
      <c r="E28" s="195"/>
      <c r="F28" s="195"/>
      <c r="G28" s="195"/>
    </row>
    <row r="29" spans="1:7" ht="15.75" x14ac:dyDescent="0.25">
      <c r="A29" s="785" t="s">
        <v>239</v>
      </c>
      <c r="B29" s="29" t="s">
        <v>240</v>
      </c>
      <c r="C29" s="29"/>
      <c r="D29" s="867">
        <f>+'Capex FEPASA'!D29</f>
        <v>21.77</v>
      </c>
      <c r="E29" s="195"/>
      <c r="F29" s="195"/>
      <c r="G29" s="195"/>
    </row>
    <row r="30" spans="1:7" ht="15.75" x14ac:dyDescent="0.25">
      <c r="A30" s="785" t="s">
        <v>265</v>
      </c>
      <c r="B30" s="29" t="s">
        <v>299</v>
      </c>
      <c r="C30" s="29"/>
      <c r="D30" s="867">
        <f>+'Capex FEPASA'!D30</f>
        <v>21.77</v>
      </c>
      <c r="E30" s="195"/>
      <c r="F30" s="195"/>
      <c r="G30" s="195"/>
    </row>
    <row r="31" spans="1:7" ht="15.75" x14ac:dyDescent="0.25">
      <c r="A31" s="785"/>
      <c r="B31" s="29"/>
      <c r="C31" s="29"/>
      <c r="D31" s="867"/>
      <c r="E31" s="195"/>
      <c r="F31" s="195"/>
      <c r="G31" s="195"/>
    </row>
    <row r="32" spans="1:7" ht="31.5" x14ac:dyDescent="0.25">
      <c r="A32" s="388" t="s">
        <v>241</v>
      </c>
      <c r="B32" s="786" t="s">
        <v>242</v>
      </c>
      <c r="C32" s="29"/>
      <c r="D32" s="866">
        <f>+'Capex FEPASA'!D32</f>
        <v>47.701502118000008</v>
      </c>
      <c r="E32" s="195"/>
      <c r="F32" s="195"/>
      <c r="G32" s="195"/>
    </row>
    <row r="33" spans="1:7" ht="15.75" x14ac:dyDescent="0.25">
      <c r="A33" s="388"/>
      <c r="B33" s="29"/>
      <c r="C33" s="29"/>
      <c r="D33" s="866"/>
      <c r="E33" s="195"/>
      <c r="F33" s="195"/>
      <c r="G33" s="195"/>
    </row>
    <row r="34" spans="1:7" ht="31.5" x14ac:dyDescent="0.25">
      <c r="A34" s="388" t="s">
        <v>243</v>
      </c>
      <c r="B34" s="788" t="s">
        <v>302</v>
      </c>
      <c r="C34" s="29"/>
      <c r="D34" s="866">
        <f>+'Capex FEPASA'!D34</f>
        <v>1338.2066767267211</v>
      </c>
      <c r="E34" s="195"/>
      <c r="F34" s="195"/>
      <c r="G34" s="195"/>
    </row>
    <row r="35" spans="1:7" ht="15.75" x14ac:dyDescent="0.25">
      <c r="A35" s="785"/>
      <c r="B35" s="29"/>
      <c r="C35" s="29"/>
      <c r="D35" s="867"/>
      <c r="E35" s="195"/>
      <c r="F35" s="195"/>
      <c r="G35" s="195"/>
    </row>
    <row r="36" spans="1:7" ht="15.75" x14ac:dyDescent="0.25">
      <c r="A36" s="388" t="s">
        <v>244</v>
      </c>
      <c r="B36" s="140" t="s">
        <v>245</v>
      </c>
      <c r="C36" s="29"/>
      <c r="D36" s="867"/>
      <c r="E36" s="195"/>
      <c r="F36" s="195"/>
      <c r="G36" s="195"/>
    </row>
    <row r="37" spans="1:7" ht="15.75" x14ac:dyDescent="0.25">
      <c r="A37" s="785" t="s">
        <v>246</v>
      </c>
      <c r="B37" s="29" t="s">
        <v>482</v>
      </c>
      <c r="C37" s="29"/>
      <c r="D37" s="867">
        <f>+'Capex FEPASA'!D37</f>
        <v>14.463291616051274</v>
      </c>
      <c r="E37" s="195"/>
      <c r="F37" s="195"/>
      <c r="G37" s="195"/>
    </row>
    <row r="38" spans="1:7" ht="15.75" x14ac:dyDescent="0.25">
      <c r="A38" s="785" t="s">
        <v>247</v>
      </c>
      <c r="B38" s="29" t="s">
        <v>248</v>
      </c>
      <c r="C38" s="29"/>
      <c r="D38" s="867">
        <f>+'Capex FEPASA'!D38</f>
        <v>0</v>
      </c>
      <c r="E38" s="195"/>
      <c r="F38" s="195"/>
      <c r="G38" s="195"/>
    </row>
    <row r="39" spans="1:7" ht="15.75" x14ac:dyDescent="0.25">
      <c r="A39" s="785" t="s">
        <v>249</v>
      </c>
      <c r="B39" s="29" t="s">
        <v>250</v>
      </c>
      <c r="C39" s="29"/>
      <c r="D39" s="867">
        <f>+'Capex FEPASA'!D39</f>
        <v>0</v>
      </c>
      <c r="E39" s="195"/>
      <c r="F39" s="195"/>
      <c r="G39" s="195"/>
    </row>
    <row r="40" spans="1:7" ht="15.75" x14ac:dyDescent="0.25">
      <c r="A40" s="785" t="s">
        <v>251</v>
      </c>
      <c r="B40" s="29" t="s">
        <v>252</v>
      </c>
      <c r="C40" s="29"/>
      <c r="D40" s="867">
        <f>+'Capex FEPASA'!D40</f>
        <v>0</v>
      </c>
      <c r="E40" s="195"/>
      <c r="F40" s="195"/>
      <c r="G40" s="195"/>
    </row>
    <row r="41" spans="1:7" ht="15.75" x14ac:dyDescent="0.25">
      <c r="A41" s="785" t="s">
        <v>253</v>
      </c>
      <c r="B41" s="29" t="s">
        <v>254</v>
      </c>
      <c r="C41" s="29"/>
      <c r="D41" s="867">
        <f>+'Capex FEPASA'!D41</f>
        <v>14.463291616051274</v>
      </c>
      <c r="E41" s="195"/>
      <c r="F41" s="195"/>
      <c r="G41" s="195"/>
    </row>
    <row r="42" spans="1:7" ht="15.75" x14ac:dyDescent="0.25">
      <c r="A42" s="785"/>
      <c r="B42" s="29"/>
      <c r="C42" s="29"/>
      <c r="D42" s="867"/>
      <c r="E42" s="195"/>
      <c r="F42" s="195"/>
      <c r="G42" s="195"/>
    </row>
    <row r="43" spans="1:7" ht="15.75" x14ac:dyDescent="0.25">
      <c r="A43" s="388" t="s">
        <v>255</v>
      </c>
      <c r="B43" s="140" t="s">
        <v>256</v>
      </c>
      <c r="C43" s="29"/>
      <c r="D43" s="866">
        <f>+'Capex FEPASA'!D43</f>
        <v>1352.6699683427723</v>
      </c>
      <c r="E43" s="195"/>
      <c r="F43" s="195"/>
      <c r="G43" s="195"/>
    </row>
    <row r="44" spans="1:7" ht="15.75" x14ac:dyDescent="0.25">
      <c r="A44" s="785"/>
      <c r="B44" s="29"/>
      <c r="C44" s="29"/>
      <c r="D44" s="867"/>
      <c r="E44" s="195"/>
      <c r="F44" s="195"/>
      <c r="G44" s="195"/>
    </row>
    <row r="45" spans="1:7" ht="15.75" x14ac:dyDescent="0.25">
      <c r="A45" s="388" t="s">
        <v>257</v>
      </c>
      <c r="B45" s="140" t="s">
        <v>258</v>
      </c>
      <c r="C45" s="29"/>
      <c r="D45" s="866">
        <f>+'Capex FEPASA'!D45</f>
        <v>68.59008</v>
      </c>
      <c r="E45" s="195"/>
      <c r="F45" s="195"/>
      <c r="G45" s="195"/>
    </row>
    <row r="46" spans="1:7" ht="15.75" x14ac:dyDescent="0.25">
      <c r="A46" s="388"/>
      <c r="B46" s="29"/>
      <c r="C46" s="155"/>
      <c r="D46" s="867"/>
      <c r="E46" s="195"/>
      <c r="F46" s="195"/>
      <c r="G46" s="195"/>
    </row>
    <row r="47" spans="1:7" ht="16.5" thickBot="1" x14ac:dyDescent="0.3">
      <c r="A47" s="853" t="s">
        <v>259</v>
      </c>
      <c r="B47" s="141" t="s">
        <v>260</v>
      </c>
      <c r="C47" s="73"/>
      <c r="D47" s="792">
        <f>+'Capex FEPASA'!D47</f>
        <v>1421.2600483427723</v>
      </c>
      <c r="E47" s="195"/>
      <c r="F47" s="195"/>
      <c r="G47" s="195"/>
    </row>
    <row r="48" spans="1:7" ht="15.75" x14ac:dyDescent="0.25">
      <c r="A48" s="29" t="s">
        <v>1175</v>
      </c>
      <c r="C48" s="29"/>
      <c r="D48" s="29"/>
      <c r="E48" s="195"/>
      <c r="F48" s="195"/>
      <c r="G48" s="195"/>
    </row>
    <row r="49" spans="1:7" ht="15.75" x14ac:dyDescent="0.25">
      <c r="A49" s="29" t="s">
        <v>484</v>
      </c>
      <c r="C49" s="29"/>
      <c r="D49" s="29"/>
      <c r="E49" s="195"/>
      <c r="F49" s="195"/>
      <c r="G49" s="195"/>
    </row>
    <row r="50" spans="1:7" ht="15.75" x14ac:dyDescent="0.25">
      <c r="A50" s="29"/>
      <c r="B50" s="29"/>
      <c r="C50" s="29"/>
      <c r="D50" s="29"/>
      <c r="E50" s="195"/>
      <c r="F50" s="195"/>
      <c r="G50" s="195"/>
    </row>
    <row r="51" spans="1:7" ht="15.75" x14ac:dyDescent="0.25">
      <c r="A51" s="140" t="s">
        <v>267</v>
      </c>
      <c r="E51" s="195"/>
      <c r="F51" s="195"/>
      <c r="G51" s="195"/>
    </row>
    <row r="52" spans="1:7" ht="15.75" x14ac:dyDescent="0.25">
      <c r="A52" s="140" t="s">
        <v>275</v>
      </c>
      <c r="C52" s="29"/>
      <c r="D52" s="29"/>
      <c r="E52" s="195"/>
      <c r="F52" s="195"/>
      <c r="G52" s="195"/>
    </row>
    <row r="53" spans="1:7" ht="16.5" thickBot="1" x14ac:dyDescent="0.3">
      <c r="A53" s="141" t="s">
        <v>276</v>
      </c>
      <c r="B53" s="652"/>
      <c r="C53" s="73"/>
      <c r="D53" s="73"/>
      <c r="E53" s="195"/>
      <c r="F53" s="195"/>
      <c r="G53" s="195"/>
    </row>
    <row r="54" spans="1:7" ht="15.75" x14ac:dyDescent="0.25">
      <c r="A54" s="154"/>
      <c r="B54" s="1194" t="s">
        <v>1138</v>
      </c>
      <c r="C54" s="155"/>
      <c r="D54" s="533" t="s">
        <v>292</v>
      </c>
      <c r="E54" s="195"/>
      <c r="F54" s="195"/>
      <c r="G54" s="195"/>
    </row>
    <row r="55" spans="1:7" ht="15.75" x14ac:dyDescent="0.25">
      <c r="A55" s="187"/>
      <c r="B55" s="1193"/>
      <c r="C55" s="187"/>
      <c r="D55" s="784" t="s">
        <v>132</v>
      </c>
      <c r="E55" s="195"/>
      <c r="F55" s="195"/>
      <c r="G55" s="195"/>
    </row>
    <row r="56" spans="1:7" ht="15.75" x14ac:dyDescent="0.25">
      <c r="A56" s="388" t="s">
        <v>206</v>
      </c>
      <c r="B56" s="140" t="s">
        <v>207</v>
      </c>
      <c r="C56" s="29"/>
      <c r="D56" s="29"/>
      <c r="E56" s="195"/>
      <c r="F56" s="195"/>
      <c r="G56" s="195"/>
    </row>
    <row r="57" spans="1:7" ht="15.75" x14ac:dyDescent="0.25">
      <c r="A57" s="785" t="s">
        <v>208</v>
      </c>
      <c r="B57" s="29" t="s">
        <v>209</v>
      </c>
      <c r="C57" s="29"/>
      <c r="D57" s="867">
        <f>+'Capex FEPASA'!D57</f>
        <v>513.29520000000002</v>
      </c>
      <c r="E57" s="195"/>
      <c r="F57" s="195"/>
      <c r="G57" s="195"/>
    </row>
    <row r="58" spans="1:7" ht="15.75" x14ac:dyDescent="0.25">
      <c r="A58" s="785" t="s">
        <v>210</v>
      </c>
      <c r="B58" s="29" t="s">
        <v>211</v>
      </c>
      <c r="C58" s="29"/>
      <c r="D58" s="867">
        <f>+'Capex FEPASA'!D58</f>
        <v>110.5728</v>
      </c>
      <c r="E58" s="195"/>
      <c r="F58" s="195"/>
      <c r="G58" s="195"/>
    </row>
    <row r="59" spans="1:7" ht="15.75" x14ac:dyDescent="0.25">
      <c r="A59" s="785" t="s">
        <v>212</v>
      </c>
      <c r="B59" s="29" t="s">
        <v>973</v>
      </c>
      <c r="C59" s="775"/>
      <c r="D59" s="867">
        <f>+'Capex FEPASA'!D59</f>
        <v>295.98285086999999</v>
      </c>
      <c r="E59" s="195"/>
      <c r="F59" s="195"/>
      <c r="G59" s="195"/>
    </row>
    <row r="60" spans="1:7" ht="15.75" x14ac:dyDescent="0.25">
      <c r="A60" s="785" t="s">
        <v>214</v>
      </c>
      <c r="B60" s="29" t="s">
        <v>215</v>
      </c>
      <c r="C60" s="775"/>
      <c r="D60" s="867">
        <f>+'Capex FEPASA'!D60</f>
        <v>4.1719480519480525</v>
      </c>
      <c r="E60" s="195"/>
      <c r="F60" s="195"/>
      <c r="G60" s="195"/>
    </row>
    <row r="61" spans="1:7" ht="15.75" x14ac:dyDescent="0.25">
      <c r="A61" s="785" t="s">
        <v>216</v>
      </c>
      <c r="B61" s="29" t="s">
        <v>217</v>
      </c>
      <c r="C61" s="29"/>
      <c r="D61" s="867">
        <f>+'Capex FEPASA'!D61</f>
        <v>0</v>
      </c>
      <c r="E61" s="195"/>
      <c r="F61" s="195"/>
      <c r="G61" s="195"/>
    </row>
    <row r="62" spans="1:7" ht="15.75" x14ac:dyDescent="0.25">
      <c r="A62" s="785" t="s">
        <v>218</v>
      </c>
      <c r="B62" s="29" t="s">
        <v>219</v>
      </c>
      <c r="C62" s="29"/>
      <c r="D62" s="867">
        <f>+'Capex FEPASA'!D62</f>
        <v>26.861147530597876</v>
      </c>
    </row>
    <row r="63" spans="1:7" ht="15.75" x14ac:dyDescent="0.25">
      <c r="A63" s="785" t="s">
        <v>220</v>
      </c>
      <c r="B63" s="29" t="s">
        <v>221</v>
      </c>
      <c r="C63" s="29"/>
      <c r="D63" s="867">
        <f>+'Capex FEPASA'!D63</f>
        <v>0</v>
      </c>
    </row>
    <row r="64" spans="1:7" ht="15.75" x14ac:dyDescent="0.25">
      <c r="A64" s="785" t="s">
        <v>222</v>
      </c>
      <c r="B64" s="29" t="s">
        <v>223</v>
      </c>
      <c r="C64" s="29"/>
      <c r="D64" s="867">
        <f>+'Capex FEPASA'!D64</f>
        <v>0</v>
      </c>
    </row>
    <row r="65" spans="1:4" ht="15.75" x14ac:dyDescent="0.25">
      <c r="A65" s="785" t="s">
        <v>224</v>
      </c>
      <c r="B65" s="29" t="s">
        <v>225</v>
      </c>
      <c r="C65" s="29"/>
      <c r="D65" s="867">
        <f>+'Capex FEPASA'!D65</f>
        <v>950.88394645254596</v>
      </c>
    </row>
    <row r="66" spans="1:4" ht="15.75" x14ac:dyDescent="0.25">
      <c r="A66" s="785"/>
      <c r="B66" s="29" t="s">
        <v>226</v>
      </c>
      <c r="C66" s="29"/>
      <c r="D66" s="867"/>
    </row>
    <row r="67" spans="1:4" ht="15.75" x14ac:dyDescent="0.25">
      <c r="A67" s="388" t="s">
        <v>227</v>
      </c>
      <c r="B67" s="140" t="s">
        <v>228</v>
      </c>
      <c r="C67" s="29"/>
      <c r="D67" s="867"/>
    </row>
    <row r="68" spans="1:4" ht="15.75" x14ac:dyDescent="0.25">
      <c r="A68" s="785" t="s">
        <v>229</v>
      </c>
      <c r="B68" s="29" t="s">
        <v>296</v>
      </c>
      <c r="C68" s="29"/>
      <c r="D68" s="867">
        <f>+'Capex FEPASA'!D68</f>
        <v>32.9</v>
      </c>
    </row>
    <row r="69" spans="1:4" ht="15.75" x14ac:dyDescent="0.25">
      <c r="A69" s="785" t="s">
        <v>297</v>
      </c>
      <c r="B69" s="29" t="s">
        <v>233</v>
      </c>
      <c r="C69" s="29"/>
      <c r="D69" s="867">
        <f>+'Capex FEPASA'!D69</f>
        <v>0</v>
      </c>
    </row>
    <row r="70" spans="1:4" ht="15.75" x14ac:dyDescent="0.25">
      <c r="A70" s="785" t="s">
        <v>231</v>
      </c>
      <c r="B70" s="29" t="s">
        <v>298</v>
      </c>
      <c r="C70" s="29"/>
      <c r="D70" s="867">
        <f>+'Capex FEPASA'!D70</f>
        <v>32.9</v>
      </c>
    </row>
    <row r="71" spans="1:4" ht="15.75" x14ac:dyDescent="0.25">
      <c r="A71" s="785"/>
      <c r="B71" s="29"/>
      <c r="C71" s="29"/>
      <c r="D71" s="867"/>
    </row>
    <row r="72" spans="1:4" ht="15.75" x14ac:dyDescent="0.25">
      <c r="A72" s="388" t="s">
        <v>234</v>
      </c>
      <c r="B72" s="140" t="s">
        <v>235</v>
      </c>
      <c r="C72" s="29"/>
      <c r="D72" s="867"/>
    </row>
    <row r="73" spans="1:4" ht="15.75" x14ac:dyDescent="0.25">
      <c r="A73" s="785" t="s">
        <v>236</v>
      </c>
      <c r="B73" s="29" t="s">
        <v>230</v>
      </c>
      <c r="C73" s="29"/>
      <c r="D73" s="867">
        <f>+'Capex FEPASA'!D73</f>
        <v>32.76</v>
      </c>
    </row>
    <row r="74" spans="1:4" ht="15.75" x14ac:dyDescent="0.25">
      <c r="A74" s="785" t="s">
        <v>237</v>
      </c>
      <c r="B74" s="29" t="s">
        <v>233</v>
      </c>
      <c r="C74" s="29"/>
      <c r="D74" s="867">
        <f>+'Capex FEPASA'!D74</f>
        <v>0</v>
      </c>
    </row>
    <row r="75" spans="1:4" ht="15.75" x14ac:dyDescent="0.25">
      <c r="A75" s="785" t="s">
        <v>263</v>
      </c>
      <c r="B75" s="29" t="s">
        <v>300</v>
      </c>
      <c r="C75" s="29"/>
      <c r="D75" s="867">
        <f>+'Capex FEPASA'!D75</f>
        <v>32.76</v>
      </c>
    </row>
    <row r="76" spans="1:4" ht="15.75" x14ac:dyDescent="0.25">
      <c r="A76" s="785"/>
      <c r="B76" s="29"/>
      <c r="C76" s="29"/>
      <c r="D76" s="867"/>
    </row>
    <row r="77" spans="1:4" ht="15.75" x14ac:dyDescent="0.25">
      <c r="A77" s="388" t="s">
        <v>238</v>
      </c>
      <c r="B77" s="140" t="s">
        <v>28</v>
      </c>
      <c r="C77" s="29"/>
      <c r="D77" s="867"/>
    </row>
    <row r="78" spans="1:4" ht="15.75" x14ac:dyDescent="0.25">
      <c r="A78" s="785" t="s">
        <v>239</v>
      </c>
      <c r="B78" s="29" t="s">
        <v>240</v>
      </c>
      <c r="C78" s="29"/>
      <c r="D78" s="867">
        <f>+'Capex FEPASA'!D78</f>
        <v>0</v>
      </c>
    </row>
    <row r="79" spans="1:4" ht="15.75" x14ac:dyDescent="0.25">
      <c r="A79" s="785" t="s">
        <v>265</v>
      </c>
      <c r="B79" s="29" t="s">
        <v>299</v>
      </c>
      <c r="C79" s="29"/>
      <c r="D79" s="867">
        <f>+'Capex FEPASA'!D79</f>
        <v>0</v>
      </c>
    </row>
    <row r="80" spans="1:4" ht="15.75" x14ac:dyDescent="0.25">
      <c r="A80" s="785"/>
      <c r="B80" s="29"/>
      <c r="C80" s="29"/>
      <c r="D80" s="867"/>
    </row>
    <row r="81" spans="1:4" ht="31.5" x14ac:dyDescent="0.25">
      <c r="A81" s="388" t="s">
        <v>241</v>
      </c>
      <c r="B81" s="786" t="s">
        <v>242</v>
      </c>
      <c r="C81" s="29"/>
      <c r="D81" s="866">
        <f>+'Capex FEPASA'!D81</f>
        <v>45.992542543500008</v>
      </c>
    </row>
    <row r="82" spans="1:4" ht="15.75" x14ac:dyDescent="0.25">
      <c r="A82" s="388"/>
      <c r="B82" s="29"/>
      <c r="C82" s="29"/>
      <c r="D82" s="866"/>
    </row>
    <row r="83" spans="1:4" ht="31.5" x14ac:dyDescent="0.25">
      <c r="A83" s="388" t="s">
        <v>243</v>
      </c>
      <c r="B83" s="788" t="s">
        <v>302</v>
      </c>
      <c r="C83" s="29"/>
      <c r="D83" s="866">
        <f>+'Capex FEPASA'!D83</f>
        <v>1062.536488996046</v>
      </c>
    </row>
    <row r="84" spans="1:4" ht="15.75" x14ac:dyDescent="0.25">
      <c r="A84" s="785"/>
      <c r="B84" s="29"/>
      <c r="C84" s="29"/>
      <c r="D84" s="867"/>
    </row>
    <row r="85" spans="1:4" ht="15.75" x14ac:dyDescent="0.25">
      <c r="A85" s="388" t="s">
        <v>244</v>
      </c>
      <c r="B85" s="140" t="s">
        <v>245</v>
      </c>
      <c r="C85" s="29"/>
      <c r="D85" s="867"/>
    </row>
    <row r="86" spans="1:4" ht="15.75" x14ac:dyDescent="0.25">
      <c r="A86" s="785" t="s">
        <v>246</v>
      </c>
      <c r="B86" s="29" t="s">
        <v>482</v>
      </c>
      <c r="C86" s="29"/>
      <c r="D86" s="867">
        <f>+'Capex FEPASA'!D86</f>
        <v>26.291926303380841</v>
      </c>
    </row>
    <row r="87" spans="1:4" ht="15.75" x14ac:dyDescent="0.25">
      <c r="A87" s="785" t="s">
        <v>247</v>
      </c>
      <c r="B87" s="29" t="s">
        <v>248</v>
      </c>
      <c r="C87" s="29"/>
      <c r="D87" s="867">
        <f>+'Capex FEPASA'!D87</f>
        <v>0</v>
      </c>
    </row>
    <row r="88" spans="1:4" ht="15.75" x14ac:dyDescent="0.25">
      <c r="A88" s="785" t="s">
        <v>249</v>
      </c>
      <c r="B88" s="29" t="s">
        <v>250</v>
      </c>
      <c r="C88" s="29"/>
      <c r="D88" s="867">
        <f>+'Capex FEPASA'!D88</f>
        <v>0</v>
      </c>
    </row>
    <row r="89" spans="1:4" ht="15.75" x14ac:dyDescent="0.25">
      <c r="A89" s="785" t="s">
        <v>251</v>
      </c>
      <c r="B89" s="29" t="s">
        <v>252</v>
      </c>
      <c r="C89" s="29"/>
      <c r="D89" s="867">
        <f>+'Capex FEPASA'!D89</f>
        <v>0</v>
      </c>
    </row>
    <row r="90" spans="1:4" ht="15.75" x14ac:dyDescent="0.25">
      <c r="A90" s="785" t="s">
        <v>253</v>
      </c>
      <c r="B90" s="29" t="s">
        <v>254</v>
      </c>
      <c r="C90" s="29"/>
      <c r="D90" s="867">
        <f>+'Capex FEPASA'!D90</f>
        <v>26.291926303380841</v>
      </c>
    </row>
    <row r="91" spans="1:4" ht="15.75" x14ac:dyDescent="0.25">
      <c r="A91" s="785"/>
      <c r="B91" s="29"/>
      <c r="C91" s="29"/>
      <c r="D91" s="867"/>
    </row>
    <row r="92" spans="1:4" ht="15.75" x14ac:dyDescent="0.25">
      <c r="A92" s="388" t="s">
        <v>255</v>
      </c>
      <c r="B92" s="140" t="s">
        <v>256</v>
      </c>
      <c r="C92" s="29"/>
      <c r="D92" s="866">
        <f>+'Capex FEPASA'!D92</f>
        <v>1088.828415299427</v>
      </c>
    </row>
    <row r="93" spans="1:4" ht="15.75" x14ac:dyDescent="0.25">
      <c r="A93" s="785"/>
      <c r="B93" s="29"/>
      <c r="C93" s="29"/>
      <c r="D93" s="867"/>
    </row>
    <row r="94" spans="1:4" ht="15.75" x14ac:dyDescent="0.25">
      <c r="A94" s="388" t="s">
        <v>257</v>
      </c>
      <c r="B94" s="140" t="s">
        <v>258</v>
      </c>
      <c r="C94" s="29"/>
      <c r="D94" s="866">
        <f>+'Capex FEPASA'!D94</f>
        <v>62.386800000000015</v>
      </c>
    </row>
    <row r="95" spans="1:4" ht="15.75" x14ac:dyDescent="0.25">
      <c r="A95" s="388"/>
      <c r="B95" s="29"/>
      <c r="C95" s="29"/>
      <c r="D95" s="867"/>
    </row>
    <row r="96" spans="1:4" ht="16.5" thickBot="1" x14ac:dyDescent="0.3">
      <c r="A96" s="853" t="s">
        <v>259</v>
      </c>
      <c r="B96" s="141" t="s">
        <v>260</v>
      </c>
      <c r="C96" s="73"/>
      <c r="D96" s="792">
        <f>+'Capex FEPASA'!D96</f>
        <v>1151.215215299427</v>
      </c>
    </row>
    <row r="97" spans="1:7" ht="15.75" x14ac:dyDescent="0.25">
      <c r="A97" s="29" t="s">
        <v>1175</v>
      </c>
    </row>
    <row r="98" spans="1:7" ht="15.75" x14ac:dyDescent="0.25">
      <c r="A98" s="29" t="s">
        <v>484</v>
      </c>
    </row>
    <row r="100" spans="1:7" ht="15.75" x14ac:dyDescent="0.25">
      <c r="A100" s="140" t="s">
        <v>267</v>
      </c>
    </row>
    <row r="101" spans="1:7" ht="15.75" x14ac:dyDescent="0.25">
      <c r="A101" s="140" t="s">
        <v>275</v>
      </c>
      <c r="C101" s="29"/>
      <c r="D101" s="29"/>
    </row>
    <row r="102" spans="1:7" ht="16.5" thickBot="1" x14ac:dyDescent="0.3">
      <c r="A102" s="141" t="s">
        <v>291</v>
      </c>
      <c r="B102" s="652"/>
      <c r="C102" s="73"/>
      <c r="D102" s="73"/>
    </row>
    <row r="103" spans="1:7" ht="15.75" x14ac:dyDescent="0.25">
      <c r="A103" s="154"/>
      <c r="B103" s="1194" t="s">
        <v>1138</v>
      </c>
      <c r="C103" s="155"/>
      <c r="D103" s="533" t="s">
        <v>292</v>
      </c>
      <c r="E103" s="195"/>
      <c r="F103" s="195"/>
      <c r="G103" s="195"/>
    </row>
    <row r="104" spans="1:7" ht="15.75" x14ac:dyDescent="0.25">
      <c r="A104" s="187"/>
      <c r="B104" s="1193"/>
      <c r="C104" s="187"/>
      <c r="D104" s="784" t="s">
        <v>132</v>
      </c>
      <c r="E104" s="195"/>
      <c r="F104" s="195"/>
      <c r="G104" s="195"/>
    </row>
    <row r="105" spans="1:7" ht="15.75" x14ac:dyDescent="0.25">
      <c r="A105" s="388" t="s">
        <v>206</v>
      </c>
      <c r="B105" s="140" t="s">
        <v>207</v>
      </c>
      <c r="C105" s="29"/>
      <c r="D105" s="29"/>
    </row>
    <row r="106" spans="1:7" ht="15.75" x14ac:dyDescent="0.25">
      <c r="A106" s="785" t="s">
        <v>208</v>
      </c>
      <c r="B106" s="29" t="s">
        <v>209</v>
      </c>
      <c r="C106" s="29"/>
      <c r="D106" s="867">
        <f>+'Capex FEPASA'!D106</f>
        <v>894.24720000000002</v>
      </c>
    </row>
    <row r="107" spans="1:7" ht="15.75" x14ac:dyDescent="0.25">
      <c r="A107" s="785" t="s">
        <v>210</v>
      </c>
      <c r="B107" s="29" t="s">
        <v>211</v>
      </c>
      <c r="C107" s="29"/>
      <c r="D107" s="867">
        <f>+'Capex FEPASA'!D107</f>
        <v>415.52160000000003</v>
      </c>
    </row>
    <row r="108" spans="1:7" ht="15.75" x14ac:dyDescent="0.25">
      <c r="A108" s="785" t="s">
        <v>212</v>
      </c>
      <c r="B108" s="29" t="s">
        <v>973</v>
      </c>
      <c r="C108" s="29"/>
      <c r="D108" s="867">
        <f>+'Capex FEPASA'!D108</f>
        <v>564.11209323000003</v>
      </c>
    </row>
    <row r="109" spans="1:7" ht="15.75" x14ac:dyDescent="0.25">
      <c r="A109" s="785" t="s">
        <v>214</v>
      </c>
      <c r="B109" s="29" t="s">
        <v>215</v>
      </c>
      <c r="C109" s="29"/>
      <c r="D109" s="867">
        <f>+'Capex FEPASA'!D109</f>
        <v>20.546619480519485</v>
      </c>
    </row>
    <row r="110" spans="1:7" ht="15.75" x14ac:dyDescent="0.25">
      <c r="A110" s="785" t="s">
        <v>216</v>
      </c>
      <c r="B110" s="29" t="s">
        <v>217</v>
      </c>
      <c r="C110" s="29"/>
      <c r="D110" s="867">
        <f>+'Capex FEPASA'!D110</f>
        <v>0</v>
      </c>
    </row>
    <row r="111" spans="1:7" ht="15.75" x14ac:dyDescent="0.25">
      <c r="A111" s="785" t="s">
        <v>218</v>
      </c>
      <c r="B111" s="29" t="s">
        <v>219</v>
      </c>
      <c r="C111" s="29"/>
      <c r="D111" s="867">
        <f>+'Capex FEPASA'!D111</f>
        <v>122.32660835074732</v>
      </c>
    </row>
    <row r="112" spans="1:7" ht="15.75" x14ac:dyDescent="0.25">
      <c r="A112" s="785" t="s">
        <v>220</v>
      </c>
      <c r="B112" s="29" t="s">
        <v>221</v>
      </c>
      <c r="C112" s="29"/>
      <c r="D112" s="867">
        <f>+'Capex FEPASA'!D112</f>
        <v>45.540000000000006</v>
      </c>
    </row>
    <row r="113" spans="1:4" ht="15.75" x14ac:dyDescent="0.25">
      <c r="A113" s="785" t="s">
        <v>222</v>
      </c>
      <c r="B113" s="29" t="s">
        <v>223</v>
      </c>
      <c r="C113" s="29"/>
      <c r="D113" s="867">
        <f>+'Capex FEPASA'!D113</f>
        <v>7.1050000000000004</v>
      </c>
    </row>
    <row r="114" spans="1:4" ht="15.75" x14ac:dyDescent="0.25">
      <c r="A114" s="785" t="s">
        <v>224</v>
      </c>
      <c r="B114" s="29" t="s">
        <v>225</v>
      </c>
      <c r="C114" s="29"/>
      <c r="D114" s="867">
        <f>+'Capex FEPASA'!D114</f>
        <v>2069.3991210612671</v>
      </c>
    </row>
    <row r="115" spans="1:4" ht="15.75" x14ac:dyDescent="0.25">
      <c r="A115" s="785"/>
      <c r="B115" s="29" t="s">
        <v>226</v>
      </c>
      <c r="C115" s="29"/>
      <c r="D115" s="867"/>
    </row>
    <row r="116" spans="1:4" ht="15.75" x14ac:dyDescent="0.25">
      <c r="A116" s="388" t="s">
        <v>227</v>
      </c>
      <c r="B116" s="140" t="s">
        <v>228</v>
      </c>
      <c r="C116" s="29"/>
      <c r="D116" s="867"/>
    </row>
    <row r="117" spans="1:4" ht="15.75" x14ac:dyDescent="0.25">
      <c r="A117" s="785" t="s">
        <v>229</v>
      </c>
      <c r="B117" s="29" t="s">
        <v>296</v>
      </c>
      <c r="C117" s="29"/>
      <c r="D117" s="867">
        <f>+'Capex FEPASA'!D117</f>
        <v>98.7</v>
      </c>
    </row>
    <row r="118" spans="1:4" ht="15.75" x14ac:dyDescent="0.25">
      <c r="A118" s="785" t="s">
        <v>297</v>
      </c>
      <c r="B118" s="29" t="s">
        <v>233</v>
      </c>
      <c r="C118" s="29"/>
      <c r="D118" s="867">
        <f>+'Capex FEPASA'!D118</f>
        <v>4.8</v>
      </c>
    </row>
    <row r="119" spans="1:4" ht="15.75" x14ac:dyDescent="0.25">
      <c r="A119" s="785" t="s">
        <v>231</v>
      </c>
      <c r="B119" s="29" t="s">
        <v>298</v>
      </c>
      <c r="C119" s="29"/>
      <c r="D119" s="867">
        <f>+'Capex FEPASA'!D119</f>
        <v>103.5</v>
      </c>
    </row>
    <row r="120" spans="1:4" ht="15.75" x14ac:dyDescent="0.25">
      <c r="A120" s="785"/>
      <c r="B120" s="29"/>
      <c r="C120" s="29"/>
      <c r="D120" s="867"/>
    </row>
    <row r="121" spans="1:4" ht="15.75" x14ac:dyDescent="0.25">
      <c r="A121" s="388" t="s">
        <v>234</v>
      </c>
      <c r="B121" s="140" t="s">
        <v>235</v>
      </c>
      <c r="C121" s="29"/>
      <c r="D121" s="867"/>
    </row>
    <row r="122" spans="1:4" ht="15.75" x14ac:dyDescent="0.25">
      <c r="A122" s="785" t="s">
        <v>236</v>
      </c>
      <c r="B122" s="29" t="s">
        <v>230</v>
      </c>
      <c r="C122" s="29"/>
      <c r="D122" s="867">
        <f>+'Capex FEPASA'!D122</f>
        <v>100.08</v>
      </c>
    </row>
    <row r="123" spans="1:4" ht="15.75" x14ac:dyDescent="0.25">
      <c r="A123" s="785" t="s">
        <v>237</v>
      </c>
      <c r="B123" s="29" t="s">
        <v>233</v>
      </c>
      <c r="C123" s="29"/>
      <c r="D123" s="867">
        <f>+'Capex FEPASA'!D123</f>
        <v>12.299999999999999</v>
      </c>
    </row>
    <row r="124" spans="1:4" ht="15.75" x14ac:dyDescent="0.25">
      <c r="A124" s="785" t="s">
        <v>263</v>
      </c>
      <c r="B124" s="29" t="s">
        <v>300</v>
      </c>
      <c r="C124" s="29"/>
      <c r="D124" s="867">
        <f>+'Capex FEPASA'!D124</f>
        <v>112.38</v>
      </c>
    </row>
    <row r="125" spans="1:4" ht="15.75" x14ac:dyDescent="0.25">
      <c r="A125" s="785"/>
      <c r="B125" s="29"/>
      <c r="C125" s="29"/>
      <c r="D125" s="867"/>
    </row>
    <row r="126" spans="1:4" ht="15.75" x14ac:dyDescent="0.25">
      <c r="A126" s="388" t="s">
        <v>238</v>
      </c>
      <c r="B126" s="140" t="s">
        <v>28</v>
      </c>
      <c r="C126" s="29"/>
      <c r="D126" s="867"/>
    </row>
    <row r="127" spans="1:4" ht="15.75" x14ac:dyDescent="0.25">
      <c r="A127" s="785" t="s">
        <v>239</v>
      </c>
      <c r="B127" s="29" t="s">
        <v>240</v>
      </c>
      <c r="C127" s="29"/>
      <c r="D127" s="867">
        <f>+'Capex FEPASA'!D127</f>
        <v>21.77</v>
      </c>
    </row>
    <row r="128" spans="1:4" ht="15.75" x14ac:dyDescent="0.25">
      <c r="A128" s="785" t="s">
        <v>265</v>
      </c>
      <c r="B128" s="29" t="s">
        <v>299</v>
      </c>
      <c r="C128" s="29"/>
      <c r="D128" s="867">
        <f>+'Capex FEPASA'!D128</f>
        <v>21.77</v>
      </c>
    </row>
    <row r="129" spans="1:4" ht="15.75" x14ac:dyDescent="0.25">
      <c r="A129" s="785"/>
      <c r="B129" s="29"/>
      <c r="C129" s="29"/>
      <c r="D129" s="867"/>
    </row>
    <row r="130" spans="1:4" ht="31.5" x14ac:dyDescent="0.25">
      <c r="A130" s="388" t="s">
        <v>241</v>
      </c>
      <c r="B130" s="786" t="s">
        <v>242</v>
      </c>
      <c r="C130" s="29"/>
      <c r="D130" s="866">
        <f>+'Capex FEPASA'!D130</f>
        <v>93.694044661500016</v>
      </c>
    </row>
    <row r="131" spans="1:4" ht="15.75" x14ac:dyDescent="0.25">
      <c r="A131" s="388"/>
      <c r="B131" s="29"/>
      <c r="C131" s="29"/>
      <c r="D131" s="866"/>
    </row>
    <row r="132" spans="1:4" ht="31.5" x14ac:dyDescent="0.25">
      <c r="A132" s="388" t="s">
        <v>243</v>
      </c>
      <c r="B132" s="788" t="s">
        <v>302</v>
      </c>
      <c r="C132" s="29"/>
      <c r="D132" s="866">
        <f>+'Capex FEPASA'!D132</f>
        <v>2400.7431657227667</v>
      </c>
    </row>
    <row r="133" spans="1:4" ht="15.75" x14ac:dyDescent="0.25">
      <c r="A133" s="785"/>
      <c r="B133" s="29"/>
      <c r="C133" s="29"/>
      <c r="D133" s="867"/>
    </row>
    <row r="134" spans="1:4" ht="15.75" x14ac:dyDescent="0.25">
      <c r="A134" s="388" t="s">
        <v>244</v>
      </c>
      <c r="B134" s="140" t="s">
        <v>245</v>
      </c>
      <c r="C134" s="29"/>
      <c r="D134" s="867"/>
    </row>
    <row r="135" spans="1:4" ht="15.75" x14ac:dyDescent="0.25">
      <c r="A135" s="785" t="s">
        <v>246</v>
      </c>
      <c r="B135" s="29" t="s">
        <v>482</v>
      </c>
      <c r="C135" s="29"/>
      <c r="D135" s="867">
        <f>+'Capex FEPASA'!D135</f>
        <v>40.75521791943212</v>
      </c>
    </row>
    <row r="136" spans="1:4" ht="15.75" x14ac:dyDescent="0.25">
      <c r="A136" s="785" t="s">
        <v>247</v>
      </c>
      <c r="B136" s="29" t="s">
        <v>248</v>
      </c>
      <c r="C136" s="29"/>
      <c r="D136" s="867">
        <f>+'Capex FEPASA'!D136</f>
        <v>0</v>
      </c>
    </row>
    <row r="137" spans="1:4" ht="15.75" x14ac:dyDescent="0.25">
      <c r="A137" s="785" t="s">
        <v>249</v>
      </c>
      <c r="B137" s="29" t="s">
        <v>250</v>
      </c>
      <c r="C137" s="29"/>
      <c r="D137" s="867">
        <f>+'Capex FEPASA'!D137</f>
        <v>0</v>
      </c>
    </row>
    <row r="138" spans="1:4" ht="15.75" x14ac:dyDescent="0.25">
      <c r="A138" s="785" t="s">
        <v>251</v>
      </c>
      <c r="B138" s="29" t="s">
        <v>252</v>
      </c>
      <c r="C138" s="29"/>
      <c r="D138" s="867">
        <f>+'Capex FEPASA'!D138</f>
        <v>0</v>
      </c>
    </row>
    <row r="139" spans="1:4" ht="15.75" x14ac:dyDescent="0.25">
      <c r="A139" s="785" t="s">
        <v>253</v>
      </c>
      <c r="B139" s="29" t="s">
        <v>254</v>
      </c>
      <c r="C139" s="29"/>
      <c r="D139" s="867">
        <f>+'Capex FEPASA'!D139</f>
        <v>40.75521791943212</v>
      </c>
    </row>
    <row r="140" spans="1:4" ht="15.75" x14ac:dyDescent="0.25">
      <c r="A140" s="785"/>
      <c r="B140" s="29"/>
      <c r="C140" s="29"/>
      <c r="D140" s="867"/>
    </row>
    <row r="141" spans="1:4" ht="15.75" x14ac:dyDescent="0.25">
      <c r="A141" s="388" t="s">
        <v>255</v>
      </c>
      <c r="B141" s="140" t="s">
        <v>256</v>
      </c>
      <c r="C141" s="29"/>
      <c r="D141" s="866">
        <f>+'Capex FEPASA'!D141</f>
        <v>2441.4983836421993</v>
      </c>
    </row>
    <row r="142" spans="1:4" ht="15.75" x14ac:dyDescent="0.25">
      <c r="A142" s="785"/>
      <c r="B142" s="29"/>
      <c r="C142" s="29"/>
      <c r="D142" s="867"/>
    </row>
    <row r="143" spans="1:4" ht="15.75" x14ac:dyDescent="0.25">
      <c r="A143" s="388" t="s">
        <v>257</v>
      </c>
      <c r="B143" s="140" t="s">
        <v>258</v>
      </c>
      <c r="C143" s="29"/>
      <c r="D143" s="866">
        <f>+'Capex FEPASA'!D143</f>
        <v>130.97688000000002</v>
      </c>
    </row>
    <row r="144" spans="1:4" ht="15.75" x14ac:dyDescent="0.25">
      <c r="A144" s="388"/>
      <c r="B144" s="29"/>
      <c r="C144" s="29"/>
      <c r="D144" s="867"/>
    </row>
    <row r="145" spans="1:4" ht="16.5" thickBot="1" x14ac:dyDescent="0.3">
      <c r="A145" s="853" t="s">
        <v>259</v>
      </c>
      <c r="B145" s="141" t="s">
        <v>260</v>
      </c>
      <c r="C145" s="73"/>
      <c r="D145" s="792">
        <f>+'Capex FEPASA'!D145</f>
        <v>2572.475263642199</v>
      </c>
    </row>
    <row r="146" spans="1:4" ht="15.75" x14ac:dyDescent="0.25">
      <c r="A146" s="29" t="s">
        <v>1175</v>
      </c>
    </row>
    <row r="147" spans="1:4" ht="15.75" x14ac:dyDescent="0.25">
      <c r="A147" s="29" t="s">
        <v>484</v>
      </c>
    </row>
    <row r="148" spans="1:4" x14ac:dyDescent="0.25">
      <c r="D148" s="891">
        <f>+D47+D96</f>
        <v>2572.475263642199</v>
      </c>
    </row>
  </sheetData>
  <mergeCells count="3">
    <mergeCell ref="B5:B6"/>
    <mergeCell ref="B54:B55"/>
    <mergeCell ref="B103:B10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0"/>
  <sheetViews>
    <sheetView workbookViewId="0">
      <selection activeCell="F10" sqref="F10"/>
    </sheetView>
  </sheetViews>
  <sheetFormatPr defaultRowHeight="15" x14ac:dyDescent="0.25"/>
  <cols>
    <col min="1" max="1" width="6.140625" customWidth="1"/>
    <col min="2" max="2" width="55.5703125" customWidth="1"/>
    <col min="3" max="3" width="9.5703125" bestFit="1" customWidth="1"/>
    <col min="4" max="4" width="11.5703125" customWidth="1"/>
    <col min="5" max="8" width="9.85546875" customWidth="1"/>
    <col min="9" max="9" width="10.85546875" customWidth="1"/>
    <col min="10" max="11" width="10.85546875" bestFit="1" customWidth="1"/>
  </cols>
  <sheetData>
    <row r="1" spans="1:15" ht="15.75" x14ac:dyDescent="0.25">
      <c r="A1" s="195"/>
    </row>
    <row r="2" spans="1:15" ht="15.75" x14ac:dyDescent="0.25">
      <c r="A2" s="214" t="s">
        <v>267</v>
      </c>
    </row>
    <row r="3" spans="1:15" ht="15.75" x14ac:dyDescent="0.25">
      <c r="A3" s="214" t="s">
        <v>278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 x14ac:dyDescent="0.25">
      <c r="A4" s="214" t="s">
        <v>279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</row>
    <row r="5" spans="1:15" ht="15.75" x14ac:dyDescent="0.25">
      <c r="A5" s="225"/>
      <c r="B5" s="226"/>
      <c r="C5" s="227"/>
      <c r="D5" s="1189" t="s">
        <v>132</v>
      </c>
      <c r="E5" s="1189"/>
      <c r="F5" s="1189"/>
      <c r="G5" s="1189"/>
      <c r="H5" s="1189"/>
      <c r="I5" s="1189"/>
      <c r="J5" s="1189"/>
      <c r="K5" s="1189"/>
      <c r="L5" s="195"/>
      <c r="M5" s="195"/>
      <c r="N5" s="195"/>
      <c r="O5" s="195"/>
    </row>
    <row r="6" spans="1:15" ht="15.75" x14ac:dyDescent="0.25">
      <c r="A6" s="224"/>
      <c r="B6" s="22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 x14ac:dyDescent="0.2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 x14ac:dyDescent="0.25">
      <c r="A8" s="215" t="s">
        <v>208</v>
      </c>
      <c r="B8" s="195" t="s">
        <v>209</v>
      </c>
      <c r="C8" s="195"/>
      <c r="D8" s="234">
        <f>SUM(E8:K8)</f>
        <v>96.940799999999996</v>
      </c>
      <c r="E8" s="234">
        <f>+'Orç liga FPaAr Barran'!F23</f>
        <v>0</v>
      </c>
      <c r="F8" s="234">
        <f>+'Orç liga FPaAr Barran'!G23</f>
        <v>38.776319999999998</v>
      </c>
      <c r="G8" s="234">
        <f>+'Orç liga FPaAr Barran'!H23</f>
        <v>38.776319999999998</v>
      </c>
      <c r="H8" s="234">
        <f>+'Orç liga FPaAr Barran'!I23</f>
        <v>19.388159999999999</v>
      </c>
      <c r="I8" s="234">
        <f>+'Orç liga FPaAr Barran'!J23</f>
        <v>0</v>
      </c>
      <c r="J8" s="234">
        <f>+'FEPASA INST E EQU'!I152</f>
        <v>0</v>
      </c>
      <c r="K8" s="234"/>
      <c r="L8" s="195"/>
      <c r="M8" s="195"/>
      <c r="N8" s="195"/>
      <c r="O8" s="195"/>
    </row>
    <row r="9" spans="1:15" ht="15.75" x14ac:dyDescent="0.25">
      <c r="A9" s="215" t="s">
        <v>210</v>
      </c>
      <c r="B9" s="195" t="s">
        <v>211</v>
      </c>
      <c r="C9" s="195"/>
      <c r="D9" s="234">
        <f t="shared" ref="D9:D16" si="0">SUM(E9:K9)</f>
        <v>30.784000000000002</v>
      </c>
      <c r="E9" s="234">
        <f>+'Orç liga FPaAr Barran'!F24</f>
        <v>0</v>
      </c>
      <c r="F9" s="234">
        <f>+'Orç liga FPaAr Barran'!G24</f>
        <v>12.313600000000001</v>
      </c>
      <c r="G9" s="234">
        <f>+'Orç liga FPaAr Barran'!H24</f>
        <v>12.313600000000001</v>
      </c>
      <c r="H9" s="234">
        <f>+'Orç liga FPaAr Barran'!I24</f>
        <v>6.1568000000000005</v>
      </c>
      <c r="I9" s="234">
        <f>+'Orç liga FPaAr Barran'!J24</f>
        <v>0</v>
      </c>
      <c r="J9" s="234">
        <f>+'FEPASA INST E EQU'!I153</f>
        <v>0</v>
      </c>
      <c r="K9" s="234"/>
      <c r="L9" s="195"/>
      <c r="M9" s="195"/>
      <c r="N9" s="195"/>
      <c r="O9" s="195"/>
    </row>
    <row r="10" spans="1:15" ht="15.75" x14ac:dyDescent="0.25">
      <c r="A10" s="215" t="s">
        <v>212</v>
      </c>
      <c r="B10" s="195" t="s">
        <v>973</v>
      </c>
      <c r="C10" s="244">
        <f>+'Orç Rec Super SOE'!D53</f>
        <v>567.49</v>
      </c>
      <c r="D10" s="234">
        <f t="shared" si="0"/>
        <v>621.01090552000005</v>
      </c>
      <c r="E10" s="234">
        <f>'Orç Rec Super SOE'!E53+'Orç liga FPaAr Barran'!F25</f>
        <v>0</v>
      </c>
      <c r="F10" s="234">
        <f>'Orç Rec Super SOE'!F53+'Orç liga FPaAr Barran'!G25</f>
        <v>134.90636220800002</v>
      </c>
      <c r="G10" s="234">
        <f>'Orç Rec Super SOE'!G53+'Orç liga FPaAr Barran'!H25</f>
        <v>134.90636220800002</v>
      </c>
      <c r="H10" s="234">
        <f>'Orç Rec Super SOE'!H53+'Orç liga FPaAr Barran'!I25</f>
        <v>124.202181104</v>
      </c>
      <c r="I10" s="234">
        <f>'Orç Rec Super SOE'!I53+'Orç liga FPaAr Barran'!J25</f>
        <v>56.749000000000002</v>
      </c>
      <c r="J10" s="234">
        <f>SUM('Orç Rec Super SOE'!J53:L53)</f>
        <v>170.24700000000001</v>
      </c>
      <c r="K10" s="234"/>
      <c r="L10" s="195"/>
      <c r="M10" s="195"/>
      <c r="N10" s="195"/>
      <c r="O10" s="195"/>
    </row>
    <row r="11" spans="1:15" ht="15.75" x14ac:dyDescent="0.25">
      <c r="A11" s="215" t="s">
        <v>214</v>
      </c>
      <c r="B11" s="195" t="s">
        <v>215</v>
      </c>
      <c r="C11" s="195">
        <f>'Orç Licen1 '!I194</f>
        <v>24.012853246753245</v>
      </c>
      <c r="D11" s="234">
        <f t="shared" si="0"/>
        <v>24.012853246753252</v>
      </c>
      <c r="E11" s="234">
        <f>'Orç Licen1 '!J194</f>
        <v>0</v>
      </c>
      <c r="F11" s="234">
        <f>'Orç Licen1 '!K194</f>
        <v>5.6301430014430025</v>
      </c>
      <c r="G11" s="234">
        <f>'Orç Licen1 '!L194</f>
        <v>5.6301430014430025</v>
      </c>
      <c r="H11" s="234">
        <f>'Orç Licen1 '!M194</f>
        <v>10.013173304473305</v>
      </c>
      <c r="I11" s="234">
        <f>'Orç Licen1 '!N194</f>
        <v>0</v>
      </c>
      <c r="J11" s="234">
        <f>SUM('Orç Licen1 '!O194:AC194)</f>
        <v>1.5066666666666668</v>
      </c>
      <c r="K11" s="234">
        <f>SUM('Orç Licen1 '!AD194:AR194)</f>
        <v>1.2327272727272729</v>
      </c>
      <c r="L11" s="195"/>
      <c r="M11" s="195"/>
      <c r="N11" s="195"/>
      <c r="O11" s="195"/>
    </row>
    <row r="12" spans="1:15" ht="15.75" x14ac:dyDescent="0.25">
      <c r="A12" s="215" t="s">
        <v>216</v>
      </c>
      <c r="B12" s="195" t="s">
        <v>217</v>
      </c>
      <c r="C12" s="195"/>
      <c r="D12" s="234">
        <f t="shared" si="0"/>
        <v>1.3200000000000003</v>
      </c>
      <c r="E12" s="234">
        <f>'Orç P Vias'!F471+'Orç P Vias'!F474+'Orç P Vias'!F477</f>
        <v>0</v>
      </c>
      <c r="F12" s="234">
        <f>'Orç P Vias'!G471+'Orç P Vias'!G474+'Orç P Vias'!G477</f>
        <v>0.44000000000000006</v>
      </c>
      <c r="G12" s="234">
        <f>'Orç P Vias'!H471+'Orç P Vias'!H474+'Orç P Vias'!H477</f>
        <v>0.44000000000000006</v>
      </c>
      <c r="H12" s="234">
        <f>'Orç P Vias'!I471+'Orç P Vias'!I474+'Orç P Vias'!I477</f>
        <v>0.44000000000000006</v>
      </c>
      <c r="I12" s="234">
        <f>'Orç P Vias'!J471+'Orç P Vias'!J474+'Orç P Vias'!J477</f>
        <v>0</v>
      </c>
      <c r="J12" s="234">
        <f>'Orç P Vias'!K471+'Orç P Vias'!K474+'Orç P Vias'!K477</f>
        <v>0</v>
      </c>
      <c r="K12" s="234"/>
      <c r="L12" s="195"/>
      <c r="M12" s="195"/>
      <c r="N12" s="195"/>
      <c r="O12" s="195"/>
    </row>
    <row r="13" spans="1:15" ht="15.75" x14ac:dyDescent="0.25">
      <c r="A13" s="215" t="s">
        <v>218</v>
      </c>
      <c r="B13" s="195" t="s">
        <v>219</v>
      </c>
      <c r="C13" s="195"/>
      <c r="D13" s="234">
        <f t="shared" si="0"/>
        <v>26.635767955589042</v>
      </c>
      <c r="E13" s="234">
        <f>+'Orç Term Exis'!F133+'Orç Term Exis'!F134+'Orç Term Exis'!F135</f>
        <v>0</v>
      </c>
      <c r="F13" s="234">
        <f>+'Orç Term Exis'!G133+'Orç Term Exis'!G134+'Orç Term Exis'!G135</f>
        <v>8.8785893185296807</v>
      </c>
      <c r="G13" s="234">
        <f>+'Orç Term Exis'!H133+'Orç Term Exis'!H134+'Orç Term Exis'!H135</f>
        <v>8.8785893185296807</v>
      </c>
      <c r="H13" s="234">
        <f>+'Orç Term Exis'!I133+'Orç Term Exis'!I134+'Orç Term Exis'!I135</f>
        <v>8.8785893185296807</v>
      </c>
      <c r="I13" s="234">
        <f>+'Orç Term Exis'!J133+'Orç Term Exis'!J134+'Orç Term Exis'!J135</f>
        <v>0</v>
      </c>
      <c r="J13" s="234"/>
      <c r="K13" s="234"/>
      <c r="L13" s="195"/>
      <c r="M13" s="195"/>
      <c r="N13" s="195"/>
      <c r="O13" s="195"/>
    </row>
    <row r="14" spans="1:15" ht="15.75" x14ac:dyDescent="0.25">
      <c r="A14" s="215" t="s">
        <v>220</v>
      </c>
      <c r="B14" s="195" t="s">
        <v>221</v>
      </c>
      <c r="C14" s="195"/>
      <c r="D14" s="234">
        <f t="shared" si="0"/>
        <v>0</v>
      </c>
      <c r="E14" s="234"/>
      <c r="F14" s="234"/>
      <c r="G14" s="234"/>
      <c r="H14" s="234"/>
      <c r="I14" s="234"/>
      <c r="J14" s="234"/>
      <c r="K14" s="234"/>
      <c r="L14" s="195"/>
      <c r="M14" s="195"/>
      <c r="N14" s="195"/>
      <c r="O14" s="195"/>
    </row>
    <row r="15" spans="1:15" ht="15.75" x14ac:dyDescent="0.25">
      <c r="A15" s="215" t="s">
        <v>222</v>
      </c>
      <c r="B15" s="195" t="s">
        <v>223</v>
      </c>
      <c r="C15" s="195"/>
      <c r="D15" s="234">
        <f t="shared" si="0"/>
        <v>0</v>
      </c>
      <c r="E15" s="234"/>
      <c r="F15" s="234"/>
      <c r="G15" s="234"/>
      <c r="H15" s="234"/>
      <c r="I15" s="234"/>
      <c r="J15" s="234"/>
      <c r="K15" s="234"/>
      <c r="L15" s="195"/>
      <c r="M15" s="195"/>
      <c r="N15" s="195"/>
      <c r="O15" s="195"/>
    </row>
    <row r="16" spans="1:15" ht="15.75" x14ac:dyDescent="0.25">
      <c r="A16" s="215" t="s">
        <v>224</v>
      </c>
      <c r="B16" s="195" t="s">
        <v>225</v>
      </c>
      <c r="C16" s="195"/>
      <c r="D16" s="234">
        <f t="shared" si="0"/>
        <v>800.70432672234233</v>
      </c>
      <c r="E16" s="234">
        <f t="shared" ref="E16:H16" si="1">SUM(E8:E15)</f>
        <v>0</v>
      </c>
      <c r="F16" s="234">
        <f t="shared" si="1"/>
        <v>200.94501452797272</v>
      </c>
      <c r="G16" s="234">
        <f t="shared" si="1"/>
        <v>200.94501452797272</v>
      </c>
      <c r="H16" s="234">
        <f t="shared" si="1"/>
        <v>169.078903727003</v>
      </c>
      <c r="I16" s="234">
        <f>SUM(I8:I15)</f>
        <v>56.749000000000002</v>
      </c>
      <c r="J16" s="234">
        <f>SUM(J8:J15)</f>
        <v>171.75366666666667</v>
      </c>
      <c r="K16" s="234">
        <f>SUM(K8:K15)</f>
        <v>1.2327272727272729</v>
      </c>
      <c r="L16" s="195"/>
      <c r="M16" s="195"/>
      <c r="N16" s="195"/>
      <c r="O16" s="195"/>
    </row>
    <row r="17" spans="1:15" ht="15.75" x14ac:dyDescent="0.25">
      <c r="A17" s="215"/>
      <c r="B17" s="195" t="s">
        <v>226</v>
      </c>
      <c r="C17" s="195"/>
      <c r="D17" s="234"/>
      <c r="E17" s="234"/>
      <c r="F17" s="234"/>
      <c r="G17" s="234"/>
      <c r="H17" s="234"/>
      <c r="I17" s="234"/>
      <c r="J17" s="234"/>
      <c r="K17" s="234"/>
      <c r="L17" s="195"/>
      <c r="M17" s="195"/>
      <c r="N17" s="195"/>
      <c r="O17" s="195"/>
    </row>
    <row r="18" spans="1:15" ht="15.75" x14ac:dyDescent="0.25">
      <c r="A18" s="213" t="s">
        <v>227</v>
      </c>
      <c r="B18" s="214" t="s">
        <v>228</v>
      </c>
      <c r="C18" s="195"/>
      <c r="D18" s="234"/>
      <c r="E18" s="234"/>
      <c r="F18" s="234"/>
      <c r="G18" s="234"/>
      <c r="H18" s="234"/>
      <c r="I18" s="234"/>
      <c r="J18" s="234"/>
      <c r="K18" s="234"/>
      <c r="L18" s="195"/>
      <c r="M18" s="195"/>
      <c r="N18" s="195"/>
      <c r="O18" s="195"/>
    </row>
    <row r="19" spans="1:15" ht="15.75" x14ac:dyDescent="0.25">
      <c r="A19" s="215" t="s">
        <v>229</v>
      </c>
      <c r="B19" s="195" t="s">
        <v>296</v>
      </c>
      <c r="C19" s="195"/>
      <c r="D19" s="234">
        <f t="shared" ref="D19:D21" si="2">SUM(E19:K19)</f>
        <v>134.30000000000001</v>
      </c>
      <c r="E19" s="234"/>
      <c r="F19" s="234"/>
      <c r="G19" s="234"/>
      <c r="H19" s="234"/>
      <c r="I19" s="234">
        <f>+' Inv Frotas'!E248</f>
        <v>83.2</v>
      </c>
      <c r="J19" s="234">
        <f>+' Inv Frotas'!F248</f>
        <v>25.1</v>
      </c>
      <c r="K19" s="234">
        <f>+' Inv Frotas'!G248</f>
        <v>26</v>
      </c>
      <c r="L19" s="195"/>
      <c r="M19" s="195"/>
      <c r="N19" s="195"/>
      <c r="O19" s="195"/>
    </row>
    <row r="20" spans="1:15" ht="15.75" x14ac:dyDescent="0.25">
      <c r="A20" s="215" t="s">
        <v>297</v>
      </c>
      <c r="B20" s="195" t="s">
        <v>233</v>
      </c>
      <c r="C20" s="195"/>
      <c r="D20" s="234">
        <f t="shared" si="2"/>
        <v>0</v>
      </c>
      <c r="E20" s="234"/>
      <c r="F20" s="234"/>
      <c r="G20" s="234"/>
      <c r="H20" s="234"/>
      <c r="I20" s="234"/>
      <c r="J20" s="234"/>
      <c r="K20" s="234"/>
      <c r="L20" s="195"/>
      <c r="M20" s="195"/>
      <c r="N20" s="195"/>
      <c r="O20" s="195"/>
    </row>
    <row r="21" spans="1:15" ht="15.75" x14ac:dyDescent="0.25">
      <c r="A21" s="215" t="s">
        <v>231</v>
      </c>
      <c r="B21" s="195" t="s">
        <v>298</v>
      </c>
      <c r="C21" s="195"/>
      <c r="D21" s="234">
        <f t="shared" si="2"/>
        <v>134.30000000000001</v>
      </c>
      <c r="E21" s="234">
        <f t="shared" ref="E21:H21" si="3">SUM(E19:E20)</f>
        <v>0</v>
      </c>
      <c r="F21" s="234">
        <f t="shared" si="3"/>
        <v>0</v>
      </c>
      <c r="G21" s="234">
        <f t="shared" si="3"/>
        <v>0</v>
      </c>
      <c r="H21" s="234">
        <f t="shared" si="3"/>
        <v>0</v>
      </c>
      <c r="I21" s="234">
        <f>SUM(I19:I20)</f>
        <v>83.2</v>
      </c>
      <c r="J21" s="234">
        <f>SUM(J19:J20)</f>
        <v>25.1</v>
      </c>
      <c r="K21" s="234">
        <f>SUM(K19:K20)</f>
        <v>26</v>
      </c>
      <c r="L21" s="195"/>
      <c r="M21" s="195"/>
      <c r="N21" s="195"/>
      <c r="O21" s="195"/>
    </row>
    <row r="22" spans="1:15" ht="15.75" x14ac:dyDescent="0.25">
      <c r="A22" s="215"/>
      <c r="B22" s="195"/>
      <c r="C22" s="195"/>
      <c r="D22" s="234"/>
      <c r="E22" s="234"/>
      <c r="F22" s="234"/>
      <c r="G22" s="234"/>
      <c r="H22" s="234"/>
      <c r="I22" s="234"/>
      <c r="J22" s="234"/>
      <c r="K22" s="234"/>
      <c r="L22" s="195"/>
      <c r="M22" s="195"/>
      <c r="N22" s="195"/>
      <c r="O22" s="195"/>
    </row>
    <row r="23" spans="1:15" ht="15.75" x14ac:dyDescent="0.25">
      <c r="A23" s="213" t="s">
        <v>234</v>
      </c>
      <c r="B23" s="214" t="s">
        <v>235</v>
      </c>
      <c r="C23" s="195"/>
      <c r="D23" s="234"/>
      <c r="E23" s="234"/>
      <c r="F23" s="234"/>
      <c r="G23" s="234"/>
      <c r="H23" s="234"/>
      <c r="I23" s="234"/>
      <c r="J23" s="234"/>
      <c r="K23" s="234"/>
      <c r="L23" s="195"/>
      <c r="M23" s="195"/>
      <c r="N23" s="195"/>
      <c r="O23" s="195"/>
    </row>
    <row r="24" spans="1:15" ht="15.75" x14ac:dyDescent="0.25">
      <c r="A24" s="215" t="s">
        <v>236</v>
      </c>
      <c r="B24" s="195" t="s">
        <v>230</v>
      </c>
      <c r="C24" s="195"/>
      <c r="D24" s="234">
        <f t="shared" ref="D24:D26" si="4">SUM(E24:K24)</f>
        <v>84.36</v>
      </c>
      <c r="E24" s="234"/>
      <c r="F24" s="234"/>
      <c r="G24" s="234"/>
      <c r="H24" s="234"/>
      <c r="I24" s="234">
        <f>+' Inv Frotas'!E249</f>
        <v>51.36</v>
      </c>
      <c r="J24" s="234">
        <f>+' Inv Frotas'!F249</f>
        <v>16.440000000000001</v>
      </c>
      <c r="K24" s="234">
        <f>+' Inv Frotas'!G249</f>
        <v>16.559999999999999</v>
      </c>
      <c r="L24" s="195"/>
      <c r="M24" s="195"/>
      <c r="N24" s="195"/>
      <c r="O24" s="195"/>
    </row>
    <row r="25" spans="1:15" ht="15.75" x14ac:dyDescent="0.25">
      <c r="A25" s="215" t="s">
        <v>237</v>
      </c>
      <c r="B25" s="195" t="s">
        <v>233</v>
      </c>
      <c r="C25" s="195"/>
      <c r="D25" s="234">
        <f t="shared" si="4"/>
        <v>0</v>
      </c>
      <c r="E25" s="234"/>
      <c r="F25" s="234"/>
      <c r="G25" s="234"/>
      <c r="H25" s="234"/>
      <c r="I25" s="234"/>
      <c r="J25" s="234"/>
      <c r="K25" s="234"/>
      <c r="L25" s="195"/>
      <c r="M25" s="195"/>
      <c r="N25" s="195"/>
      <c r="O25" s="195"/>
    </row>
    <row r="26" spans="1:15" ht="15.75" x14ac:dyDescent="0.25">
      <c r="A26" s="215" t="s">
        <v>263</v>
      </c>
      <c r="B26" s="195" t="s">
        <v>300</v>
      </c>
      <c r="C26" s="195"/>
      <c r="D26" s="234">
        <f t="shared" si="4"/>
        <v>84.36</v>
      </c>
      <c r="E26" s="234">
        <f t="shared" ref="E26:H26" si="5">SUM(E24:E25)</f>
        <v>0</v>
      </c>
      <c r="F26" s="234">
        <f t="shared" si="5"/>
        <v>0</v>
      </c>
      <c r="G26" s="234">
        <f t="shared" si="5"/>
        <v>0</v>
      </c>
      <c r="H26" s="234">
        <f t="shared" si="5"/>
        <v>0</v>
      </c>
      <c r="I26" s="234">
        <f>SUM(I24:I25)</f>
        <v>51.36</v>
      </c>
      <c r="J26" s="234">
        <f>SUM(J24:J25)</f>
        <v>16.440000000000001</v>
      </c>
      <c r="K26" s="234">
        <f>SUM(K24:K25)</f>
        <v>16.559999999999999</v>
      </c>
      <c r="L26" s="195"/>
      <c r="M26" s="195"/>
      <c r="N26" s="195"/>
      <c r="O26" s="195"/>
    </row>
    <row r="27" spans="1:15" ht="15.75" x14ac:dyDescent="0.25">
      <c r="A27" s="215"/>
      <c r="B27" s="195"/>
      <c r="C27" s="195"/>
      <c r="D27" s="234"/>
      <c r="E27" s="234"/>
      <c r="F27" s="234"/>
      <c r="G27" s="234"/>
      <c r="H27" s="234"/>
      <c r="I27" s="234"/>
      <c r="J27" s="234"/>
      <c r="K27" s="234"/>
      <c r="L27" s="195"/>
      <c r="M27" s="195"/>
      <c r="N27" s="195"/>
      <c r="O27" s="195"/>
    </row>
    <row r="28" spans="1:15" ht="15.75" x14ac:dyDescent="0.25">
      <c r="A28" s="213" t="s">
        <v>238</v>
      </c>
      <c r="B28" s="214" t="s">
        <v>28</v>
      </c>
      <c r="C28" s="195"/>
      <c r="D28" s="234"/>
      <c r="E28" s="234"/>
      <c r="F28" s="234"/>
      <c r="G28" s="234"/>
      <c r="H28" s="234"/>
      <c r="I28" s="234"/>
      <c r="J28" s="234"/>
      <c r="K28" s="234"/>
      <c r="L28" s="195"/>
      <c r="M28" s="195"/>
      <c r="N28" s="195"/>
      <c r="O28" s="195"/>
    </row>
    <row r="29" spans="1:15" ht="15.75" x14ac:dyDescent="0.25">
      <c r="A29" s="215" t="s">
        <v>239</v>
      </c>
      <c r="B29" s="195" t="s">
        <v>240</v>
      </c>
      <c r="C29" s="195"/>
      <c r="D29" s="234">
        <f t="shared" ref="D29:D34" si="6">SUM(E29:K29)</f>
        <v>0</v>
      </c>
      <c r="E29" s="234"/>
      <c r="F29" s="234"/>
      <c r="G29" s="234"/>
      <c r="H29" s="234"/>
      <c r="I29" s="234"/>
      <c r="J29" s="234"/>
      <c r="K29" s="234"/>
      <c r="L29" s="195"/>
      <c r="M29" s="195"/>
      <c r="N29" s="195"/>
      <c r="O29" s="195"/>
    </row>
    <row r="30" spans="1:15" ht="15.75" x14ac:dyDescent="0.25">
      <c r="A30" s="215" t="s">
        <v>265</v>
      </c>
      <c r="B30" s="195" t="s">
        <v>299</v>
      </c>
      <c r="C30" s="195"/>
      <c r="D30" s="234">
        <f t="shared" si="6"/>
        <v>0</v>
      </c>
      <c r="E30" s="234">
        <f t="shared" ref="E30:H30" si="7">+E29</f>
        <v>0</v>
      </c>
      <c r="F30" s="234">
        <f t="shared" si="7"/>
        <v>0</v>
      </c>
      <c r="G30" s="234">
        <f t="shared" si="7"/>
        <v>0</v>
      </c>
      <c r="H30" s="234">
        <f t="shared" si="7"/>
        <v>0</v>
      </c>
      <c r="I30" s="234">
        <f>+I29</f>
        <v>0</v>
      </c>
      <c r="J30" s="234">
        <f>+J29</f>
        <v>0</v>
      </c>
      <c r="K30" s="234">
        <f>+K29</f>
        <v>0</v>
      </c>
      <c r="L30" s="195"/>
      <c r="M30" s="195"/>
      <c r="N30" s="195"/>
      <c r="O30" s="195"/>
    </row>
    <row r="31" spans="1:15" ht="15.75" x14ac:dyDescent="0.25">
      <c r="A31" s="215"/>
      <c r="B31" s="195"/>
      <c r="C31" s="195"/>
      <c r="D31" s="234"/>
      <c r="E31" s="234"/>
      <c r="F31" s="234"/>
      <c r="G31" s="234"/>
      <c r="H31" s="234"/>
      <c r="I31" s="234"/>
      <c r="J31" s="234"/>
      <c r="K31" s="234"/>
      <c r="L31" s="195"/>
      <c r="M31" s="195"/>
      <c r="N31" s="195"/>
      <c r="O31" s="195"/>
    </row>
    <row r="32" spans="1:15" ht="31.5" x14ac:dyDescent="0.25">
      <c r="A32" s="213" t="s">
        <v>241</v>
      </c>
      <c r="B32" s="216" t="s">
        <v>242</v>
      </c>
      <c r="C32" s="195"/>
      <c r="D32" s="235">
        <f t="shared" si="6"/>
        <v>9.0622852760000008</v>
      </c>
      <c r="E32" s="235">
        <f>+'Orç liga FPaAr Barran'!F47</f>
        <v>0</v>
      </c>
      <c r="F32" s="235">
        <f>+'Orç liga FPaAr Barran'!G47</f>
        <v>3.6249141104000007</v>
      </c>
      <c r="G32" s="235">
        <f>+'Orç liga FPaAr Barran'!H47</f>
        <v>3.6249141104000007</v>
      </c>
      <c r="H32" s="235">
        <f>+'Orç liga FPaAr Barran'!I47</f>
        <v>1.8124570552000003</v>
      </c>
      <c r="I32" s="235">
        <f>+'Orç liga FPaAr Barran'!J47</f>
        <v>0</v>
      </c>
      <c r="J32" s="234"/>
      <c r="K32" s="234"/>
      <c r="L32" s="195"/>
      <c r="M32" s="195"/>
      <c r="N32" s="195"/>
      <c r="O32" s="195"/>
    </row>
    <row r="33" spans="1:15" ht="15.75" x14ac:dyDescent="0.25">
      <c r="A33" s="213"/>
      <c r="B33" s="195"/>
      <c r="C33" s="195"/>
      <c r="D33" s="235"/>
      <c r="E33" s="235"/>
      <c r="F33" s="235"/>
      <c r="G33" s="235"/>
      <c r="H33" s="235"/>
      <c r="I33" s="234"/>
      <c r="J33" s="234"/>
      <c r="K33" s="234"/>
      <c r="L33" s="195"/>
      <c r="M33" s="195"/>
      <c r="N33" s="195"/>
      <c r="O33" s="195"/>
    </row>
    <row r="34" spans="1:15" ht="31.5" x14ac:dyDescent="0.25">
      <c r="A34" s="213" t="s">
        <v>243</v>
      </c>
      <c r="B34" s="217" t="s">
        <v>302</v>
      </c>
      <c r="C34" s="195"/>
      <c r="D34" s="243">
        <f t="shared" si="6"/>
        <v>1028.4266119983424</v>
      </c>
      <c r="E34" s="235">
        <f t="shared" ref="E34:H34" si="8">+E30+E26+E21+E16+E32</f>
        <v>0</v>
      </c>
      <c r="F34" s="235">
        <f t="shared" si="8"/>
        <v>204.56992863837272</v>
      </c>
      <c r="G34" s="235">
        <f t="shared" si="8"/>
        <v>204.56992863837272</v>
      </c>
      <c r="H34" s="235">
        <f t="shared" si="8"/>
        <v>170.89136078220301</v>
      </c>
      <c r="I34" s="235">
        <f>+I30+I26+I21+I16+I32</f>
        <v>191.309</v>
      </c>
      <c r="J34" s="235">
        <f t="shared" ref="J34:K34" si="9">+J30+J26+J21+J16+J32</f>
        <v>213.2936666666667</v>
      </c>
      <c r="K34" s="235">
        <f t="shared" si="9"/>
        <v>43.792727272727276</v>
      </c>
      <c r="L34" s="195"/>
      <c r="M34" s="195"/>
      <c r="N34" s="195"/>
      <c r="O34" s="195"/>
    </row>
    <row r="35" spans="1:15" ht="15.75" x14ac:dyDescent="0.25">
      <c r="A35" s="215"/>
      <c r="B35" s="195"/>
      <c r="C35" s="195"/>
      <c r="D35" s="234"/>
      <c r="E35" s="234"/>
      <c r="F35" s="234"/>
      <c r="G35" s="234"/>
      <c r="H35" s="234"/>
      <c r="I35" s="234"/>
      <c r="J35" s="234"/>
      <c r="K35" s="234"/>
      <c r="L35" s="195"/>
      <c r="M35" s="195"/>
      <c r="N35" s="195"/>
      <c r="O35" s="195"/>
    </row>
    <row r="36" spans="1:15" ht="15.75" x14ac:dyDescent="0.25">
      <c r="A36" s="213" t="s">
        <v>244</v>
      </c>
      <c r="B36" s="214" t="s">
        <v>245</v>
      </c>
      <c r="C36" s="195"/>
      <c r="D36" s="234"/>
      <c r="E36" s="234"/>
      <c r="F36" s="234"/>
      <c r="G36" s="234"/>
      <c r="H36" s="234"/>
      <c r="I36" s="234"/>
      <c r="J36" s="234"/>
      <c r="K36" s="234"/>
      <c r="L36" s="195"/>
      <c r="M36" s="195"/>
      <c r="N36" s="195"/>
      <c r="O36" s="195"/>
    </row>
    <row r="37" spans="1:15" ht="15.75" x14ac:dyDescent="0.25">
      <c r="A37" s="215" t="s">
        <v>246</v>
      </c>
      <c r="B37" s="195" t="s">
        <v>482</v>
      </c>
      <c r="C37" s="195"/>
      <c r="D37" s="234">
        <f t="shared" ref="D37:D41" si="10">SUM(E37:K37)</f>
        <v>47.201937801828919</v>
      </c>
      <c r="E37" s="234"/>
      <c r="F37" s="234"/>
      <c r="G37" s="234"/>
      <c r="H37" s="234"/>
      <c r="I37" s="234">
        <f>+'Inv Repo Via'!D207/1000000</f>
        <v>7.1001979155269859E-2</v>
      </c>
      <c r="J37" s="234">
        <f>SUM('Inv Repo Via'!E207:S207)/1000000</f>
        <v>7.2993093041539954</v>
      </c>
      <c r="K37" s="234">
        <f>SUM('Inv Repo Via'!T207:AH207)/1000000</f>
        <v>39.831626518519656</v>
      </c>
      <c r="L37" s="195"/>
      <c r="M37" s="195"/>
      <c r="N37" s="195"/>
      <c r="O37" s="195"/>
    </row>
    <row r="38" spans="1:15" ht="15.75" x14ac:dyDescent="0.25">
      <c r="A38" s="215" t="s">
        <v>247</v>
      </c>
      <c r="B38" s="195" t="s">
        <v>248</v>
      </c>
      <c r="C38" s="195">
        <f>+'Res Frotas'!D127</f>
        <v>0</v>
      </c>
      <c r="D38" s="234">
        <f t="shared" si="10"/>
        <v>0</v>
      </c>
      <c r="E38" s="234">
        <f>+'Res Frotas'!E127</f>
        <v>0</v>
      </c>
      <c r="F38" s="234">
        <f>+'Res Frotas'!F127</f>
        <v>0</v>
      </c>
      <c r="G38" s="234">
        <f>+'Res Frotas'!G127</f>
        <v>0</v>
      </c>
      <c r="H38" s="234">
        <f>+'Res Frotas'!H127</f>
        <v>0</v>
      </c>
      <c r="I38" s="234">
        <f>+'Res Frotas'!I127</f>
        <v>0</v>
      </c>
      <c r="J38" s="234">
        <f>SUM('Res Frotas'!J127:X127)</f>
        <v>0</v>
      </c>
      <c r="K38" s="234">
        <f>SUM('Res Frotas'!Y127:AM127)</f>
        <v>0</v>
      </c>
      <c r="L38" s="195"/>
      <c r="M38" s="195"/>
      <c r="N38" s="195"/>
      <c r="O38" s="195"/>
    </row>
    <row r="39" spans="1:15" ht="15.75" x14ac:dyDescent="0.25">
      <c r="A39" s="215" t="s">
        <v>249</v>
      </c>
      <c r="B39" s="195" t="s">
        <v>250</v>
      </c>
      <c r="C39" s="195">
        <f>+'Res Frotas'!D128</f>
        <v>11.04</v>
      </c>
      <c r="D39" s="234">
        <f t="shared" si="10"/>
        <v>11.039999999999997</v>
      </c>
      <c r="E39" s="234">
        <f>+'Res Frotas'!E128</f>
        <v>0</v>
      </c>
      <c r="F39" s="234">
        <f>+'Res Frotas'!F128</f>
        <v>0</v>
      </c>
      <c r="G39" s="234">
        <f>+'Res Frotas'!G128</f>
        <v>0</v>
      </c>
      <c r="H39" s="234">
        <f>+'Res Frotas'!H128</f>
        <v>0</v>
      </c>
      <c r="I39" s="234">
        <f>+'Res Frotas'!I128</f>
        <v>0</v>
      </c>
      <c r="J39" s="234">
        <f>SUM('Res Frotas'!J128:X128)</f>
        <v>1.1039999999999999</v>
      </c>
      <c r="K39" s="234">
        <f>SUM('Res Frotas'!Y128:AM128)</f>
        <v>9.9359999999999982</v>
      </c>
      <c r="L39" s="195"/>
      <c r="M39" s="195"/>
      <c r="N39" s="195"/>
      <c r="O39" s="195"/>
    </row>
    <row r="40" spans="1:15" ht="15.75" x14ac:dyDescent="0.25">
      <c r="A40" s="215" t="s">
        <v>251</v>
      </c>
      <c r="B40" s="195" t="s">
        <v>252</v>
      </c>
      <c r="C40" s="195"/>
      <c r="D40" s="234">
        <f t="shared" si="10"/>
        <v>0</v>
      </c>
      <c r="E40" s="234"/>
      <c r="F40" s="234"/>
      <c r="G40" s="234"/>
      <c r="H40" s="234"/>
      <c r="I40" s="234"/>
      <c r="J40" s="234"/>
      <c r="K40" s="234"/>
      <c r="L40" s="195"/>
      <c r="M40" s="195"/>
      <c r="N40" s="195"/>
      <c r="O40" s="195"/>
    </row>
    <row r="41" spans="1:15" ht="15.75" x14ac:dyDescent="0.25">
      <c r="A41" s="215" t="s">
        <v>253</v>
      </c>
      <c r="B41" s="195" t="s">
        <v>254</v>
      </c>
      <c r="C41" s="195"/>
      <c r="D41" s="234">
        <f t="shared" si="10"/>
        <v>58.241937801828918</v>
      </c>
      <c r="E41" s="234">
        <f t="shared" ref="E41:H41" si="11">SUM(E37:E40)</f>
        <v>0</v>
      </c>
      <c r="F41" s="234">
        <f t="shared" si="11"/>
        <v>0</v>
      </c>
      <c r="G41" s="234">
        <f t="shared" si="11"/>
        <v>0</v>
      </c>
      <c r="H41" s="234">
        <f t="shared" si="11"/>
        <v>0</v>
      </c>
      <c r="I41" s="234">
        <f>SUM(I37:I40)</f>
        <v>7.1001979155269859E-2</v>
      </c>
      <c r="J41" s="234">
        <f>SUM(J37:J40)</f>
        <v>8.4033093041539946</v>
      </c>
      <c r="K41" s="234">
        <f>SUM(K37:K40)</f>
        <v>49.767626518519656</v>
      </c>
      <c r="L41" s="195"/>
      <c r="M41" s="195"/>
      <c r="N41" s="195"/>
      <c r="O41" s="195"/>
    </row>
    <row r="42" spans="1:15" ht="15.75" x14ac:dyDescent="0.25">
      <c r="A42" s="215"/>
      <c r="B42" s="195"/>
      <c r="C42" s="195"/>
      <c r="D42" s="234"/>
      <c r="E42" s="234"/>
      <c r="F42" s="234"/>
      <c r="G42" s="234"/>
      <c r="H42" s="234"/>
      <c r="I42" s="234"/>
      <c r="J42" s="234"/>
      <c r="K42" s="234"/>
      <c r="L42" s="195"/>
      <c r="M42" s="195"/>
      <c r="N42" s="195"/>
      <c r="O42" s="195"/>
    </row>
    <row r="43" spans="1:15" ht="15.75" x14ac:dyDescent="0.25">
      <c r="A43" s="213" t="s">
        <v>255</v>
      </c>
      <c r="B43" s="214" t="s">
        <v>256</v>
      </c>
      <c r="C43" s="195"/>
      <c r="D43" s="243">
        <f t="shared" ref="D43:D47" si="12">SUM(E43:K43)</f>
        <v>1086.6685498001711</v>
      </c>
      <c r="E43" s="235">
        <f t="shared" ref="E43:H43" si="13">+E41+E34</f>
        <v>0</v>
      </c>
      <c r="F43" s="235">
        <f t="shared" si="13"/>
        <v>204.56992863837272</v>
      </c>
      <c r="G43" s="235">
        <f t="shared" si="13"/>
        <v>204.56992863837272</v>
      </c>
      <c r="H43" s="235">
        <f t="shared" si="13"/>
        <v>170.89136078220301</v>
      </c>
      <c r="I43" s="235">
        <f>+I41+I34</f>
        <v>191.38000197915528</v>
      </c>
      <c r="J43" s="235">
        <f>+J41+J34</f>
        <v>221.69697597082069</v>
      </c>
      <c r="K43" s="235">
        <f>+K41+K34</f>
        <v>93.560353791246939</v>
      </c>
      <c r="L43" s="195"/>
      <c r="M43" s="195"/>
      <c r="N43" s="195"/>
      <c r="O43" s="195"/>
    </row>
    <row r="44" spans="1:15" ht="15.75" x14ac:dyDescent="0.25">
      <c r="A44" s="215"/>
      <c r="B44" s="195"/>
      <c r="C44" s="195"/>
      <c r="D44" s="244"/>
      <c r="E44" s="234"/>
      <c r="F44" s="234"/>
      <c r="G44" s="234"/>
      <c r="H44" s="234"/>
      <c r="I44" s="235"/>
      <c r="J44" s="235"/>
      <c r="K44" s="235"/>
      <c r="L44" s="195"/>
      <c r="M44" s="195"/>
      <c r="N44" s="195"/>
      <c r="O44" s="195"/>
    </row>
    <row r="45" spans="1:15" ht="15.75" x14ac:dyDescent="0.25">
      <c r="A45" s="213" t="s">
        <v>257</v>
      </c>
      <c r="B45" s="214" t="s">
        <v>258</v>
      </c>
      <c r="C45" s="195"/>
      <c r="D45" s="243">
        <f t="shared" si="12"/>
        <v>12.772480000000002</v>
      </c>
      <c r="E45" s="235">
        <f>+'Orç liga FPaAr Barran'!F60</f>
        <v>0</v>
      </c>
      <c r="F45" s="235">
        <f>+'Orç liga FPaAr Barran'!G60</f>
        <v>5.1089920000000006</v>
      </c>
      <c r="G45" s="235">
        <f>+'Orç liga FPaAr Barran'!H60</f>
        <v>5.1089920000000006</v>
      </c>
      <c r="H45" s="235">
        <f>+'Orç liga FPaAr Barran'!I60</f>
        <v>2.5544960000000003</v>
      </c>
      <c r="I45" s="235">
        <f>+'Orç liga FPaAr Barran'!J60</f>
        <v>0</v>
      </c>
      <c r="J45" s="235"/>
      <c r="K45" s="235"/>
      <c r="L45" s="195"/>
      <c r="M45" s="195"/>
      <c r="N45" s="195"/>
      <c r="O45" s="195"/>
    </row>
    <row r="46" spans="1:15" ht="15.75" x14ac:dyDescent="0.25">
      <c r="A46" s="213"/>
      <c r="B46" s="195"/>
      <c r="C46" s="195"/>
      <c r="D46" s="244"/>
      <c r="E46" s="234"/>
      <c r="F46" s="234"/>
      <c r="G46" s="234"/>
      <c r="H46" s="234"/>
      <c r="I46" s="235"/>
      <c r="J46" s="235"/>
      <c r="K46" s="235"/>
      <c r="L46" s="195"/>
      <c r="M46" s="195"/>
      <c r="N46" s="195"/>
      <c r="O46" s="195"/>
    </row>
    <row r="47" spans="1:15" ht="16.5" thickBot="1" x14ac:dyDescent="0.3">
      <c r="A47" s="228" t="s">
        <v>259</v>
      </c>
      <c r="B47" s="220" t="s">
        <v>260</v>
      </c>
      <c r="C47" s="221"/>
      <c r="D47" s="245">
        <f t="shared" si="12"/>
        <v>1099.4410298001712</v>
      </c>
      <c r="E47" s="236">
        <f t="shared" ref="E47:H47" si="14">+E45+E43</f>
        <v>0</v>
      </c>
      <c r="F47" s="236">
        <f t="shared" si="14"/>
        <v>209.67892063837272</v>
      </c>
      <c r="G47" s="236">
        <f t="shared" si="14"/>
        <v>209.67892063837272</v>
      </c>
      <c r="H47" s="236">
        <f t="shared" si="14"/>
        <v>173.44585678220301</v>
      </c>
      <c r="I47" s="236">
        <f>+I45+I43</f>
        <v>191.38000197915528</v>
      </c>
      <c r="J47" s="236">
        <f>+J45+J43</f>
        <v>221.69697597082069</v>
      </c>
      <c r="K47" s="236">
        <f>+K45+K43</f>
        <v>93.560353791246939</v>
      </c>
      <c r="L47" s="195"/>
      <c r="M47" s="195"/>
      <c r="N47" s="195"/>
      <c r="O47" s="195"/>
    </row>
    <row r="48" spans="1:15" ht="15.75" x14ac:dyDescent="0.25">
      <c r="A48" s="195" t="s">
        <v>1175</v>
      </c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 x14ac:dyDescent="0.25">
      <c r="A49" s="195" t="s">
        <v>484</v>
      </c>
      <c r="C49" s="195"/>
      <c r="D49" s="234"/>
      <c r="E49" s="234"/>
      <c r="F49" s="234"/>
      <c r="G49" s="234"/>
      <c r="H49" s="234"/>
      <c r="I49" s="234"/>
      <c r="J49" s="234"/>
      <c r="K49" s="234"/>
      <c r="L49" s="195"/>
      <c r="M49" s="195"/>
      <c r="N49" s="195"/>
      <c r="O49" s="195"/>
    </row>
    <row r="50" spans="1:15" ht="15.75" x14ac:dyDescent="0.25">
      <c r="A50" s="195"/>
      <c r="B50" s="195"/>
      <c r="C50" s="195"/>
      <c r="D50" s="234"/>
      <c r="E50" s="234"/>
      <c r="F50" s="234"/>
      <c r="G50" s="234"/>
      <c r="H50" s="234"/>
      <c r="I50" s="234"/>
      <c r="J50" s="234"/>
      <c r="K50" s="234"/>
      <c r="L50" s="195"/>
      <c r="M50" s="195"/>
      <c r="N50" s="195"/>
      <c r="O50" s="195"/>
    </row>
    <row r="51" spans="1:15" ht="15.75" x14ac:dyDescent="0.25">
      <c r="A51" s="214" t="s">
        <v>267</v>
      </c>
      <c r="D51" s="237"/>
      <c r="E51" s="237"/>
      <c r="F51" s="237"/>
      <c r="G51" s="237"/>
      <c r="H51" s="237"/>
      <c r="I51" s="237"/>
      <c r="J51" s="234"/>
      <c r="K51" s="234"/>
      <c r="L51" s="195"/>
      <c r="M51" s="195"/>
      <c r="N51" s="195"/>
      <c r="O51" s="195"/>
    </row>
    <row r="52" spans="1:15" ht="15.75" x14ac:dyDescent="0.25">
      <c r="A52" s="214" t="s">
        <v>278</v>
      </c>
      <c r="C52" s="195"/>
      <c r="D52" s="234"/>
      <c r="E52" s="234"/>
      <c r="F52" s="234"/>
      <c r="G52" s="234"/>
      <c r="H52" s="234"/>
      <c r="I52" s="234"/>
      <c r="J52" s="234"/>
      <c r="K52" s="234"/>
      <c r="L52" s="195"/>
      <c r="M52" s="195"/>
      <c r="N52" s="195"/>
      <c r="O52" s="195"/>
    </row>
    <row r="53" spans="1:15" ht="15.75" x14ac:dyDescent="0.25">
      <c r="A53" s="214" t="s">
        <v>280</v>
      </c>
      <c r="C53" s="195"/>
      <c r="D53" s="234"/>
      <c r="E53" s="234"/>
      <c r="F53" s="234"/>
      <c r="G53" s="234"/>
      <c r="H53" s="234"/>
      <c r="I53" s="234"/>
      <c r="J53" s="234"/>
      <c r="K53" s="234"/>
      <c r="L53" s="195"/>
      <c r="M53" s="195"/>
      <c r="N53" s="195"/>
      <c r="O53" s="195"/>
    </row>
    <row r="54" spans="1:15" ht="15.75" x14ac:dyDescent="0.25">
      <c r="A54" s="225"/>
      <c r="B54" s="226"/>
      <c r="C54" s="227"/>
      <c r="D54" s="1196" t="s">
        <v>132</v>
      </c>
      <c r="E54" s="1196"/>
      <c r="F54" s="1196"/>
      <c r="G54" s="1196"/>
      <c r="H54" s="1196"/>
      <c r="I54" s="1196"/>
      <c r="J54" s="1196"/>
      <c r="K54" s="1196"/>
      <c r="L54" s="195"/>
      <c r="M54" s="195"/>
      <c r="N54" s="195"/>
      <c r="O54" s="195"/>
    </row>
    <row r="55" spans="1:15" ht="15.75" x14ac:dyDescent="0.25">
      <c r="A55" s="224"/>
      <c r="B55" s="224"/>
      <c r="C55" s="224"/>
      <c r="D55" s="238" t="s">
        <v>292</v>
      </c>
      <c r="E55" s="238"/>
      <c r="F55" s="238"/>
      <c r="G55" s="238"/>
      <c r="H55" s="238"/>
      <c r="I55" s="239">
        <v>2015</v>
      </c>
      <c r="J55" s="239">
        <v>2030</v>
      </c>
      <c r="K55" s="239">
        <v>2045</v>
      </c>
      <c r="L55" s="195"/>
      <c r="M55" s="195"/>
      <c r="N55" s="195"/>
      <c r="O55" s="195"/>
    </row>
    <row r="56" spans="1:15" ht="15.75" x14ac:dyDescent="0.25">
      <c r="A56" s="213" t="s">
        <v>206</v>
      </c>
      <c r="B56" s="214" t="s">
        <v>207</v>
      </c>
      <c r="C56" s="195"/>
      <c r="D56" s="234"/>
      <c r="E56" s="234"/>
      <c r="F56" s="234"/>
      <c r="G56" s="234"/>
      <c r="H56" s="234"/>
      <c r="I56" s="234"/>
      <c r="J56" s="234"/>
      <c r="K56" s="234"/>
      <c r="L56" s="195"/>
      <c r="M56" s="195"/>
      <c r="N56" s="195"/>
      <c r="O56" s="195"/>
    </row>
    <row r="57" spans="1:15" ht="15.75" x14ac:dyDescent="0.25">
      <c r="A57" s="215" t="s">
        <v>208</v>
      </c>
      <c r="B57" s="195" t="s">
        <v>209</v>
      </c>
      <c r="C57" s="195"/>
      <c r="D57" s="234">
        <f>SUM(E57:K57)</f>
        <v>0</v>
      </c>
      <c r="E57" s="234"/>
      <c r="F57" s="234"/>
      <c r="G57" s="234"/>
      <c r="H57" s="234"/>
      <c r="I57" s="234"/>
      <c r="J57" s="234"/>
      <c r="K57" s="234"/>
      <c r="L57" s="195"/>
      <c r="M57" s="195"/>
      <c r="N57" s="195"/>
      <c r="O57" s="195"/>
    </row>
    <row r="58" spans="1:15" ht="15.75" x14ac:dyDescent="0.25">
      <c r="A58" s="215" t="s">
        <v>210</v>
      </c>
      <c r="B58" s="195" t="s">
        <v>211</v>
      </c>
      <c r="C58" s="195"/>
      <c r="D58" s="234">
        <f t="shared" ref="D58:D65" si="15">SUM(E58:K58)</f>
        <v>0</v>
      </c>
      <c r="E58" s="234"/>
      <c r="F58" s="234"/>
      <c r="G58" s="234"/>
      <c r="H58" s="234"/>
      <c r="I58" s="234"/>
      <c r="J58" s="234"/>
      <c r="K58" s="234"/>
      <c r="L58" s="195"/>
      <c r="M58" s="195"/>
      <c r="N58" s="195"/>
      <c r="O58" s="195"/>
    </row>
    <row r="59" spans="1:15" ht="15.75" x14ac:dyDescent="0.25">
      <c r="A59" s="215" t="s">
        <v>212</v>
      </c>
      <c r="B59" s="195" t="s">
        <v>973</v>
      </c>
      <c r="C59" s="244">
        <f>+'Orç Rec Super SOE'!D54</f>
        <v>270.49</v>
      </c>
      <c r="D59" s="234">
        <f t="shared" si="15"/>
        <v>270.49</v>
      </c>
      <c r="E59" s="234">
        <f>+'Orç Rec Super SOE'!E54</f>
        <v>0</v>
      </c>
      <c r="F59" s="234">
        <f>+'Orç Rec Super SOE'!F54</f>
        <v>54.098000000000006</v>
      </c>
      <c r="G59" s="234">
        <f>+'Orç Rec Super SOE'!G54</f>
        <v>54.098000000000006</v>
      </c>
      <c r="H59" s="234">
        <f>+'Orç Rec Super SOE'!H54</f>
        <v>54.098000000000006</v>
      </c>
      <c r="I59" s="234">
        <f>+'Orç Rec Super SOE'!I54</f>
        <v>27.049000000000003</v>
      </c>
      <c r="J59" s="234">
        <f>SUM('Orç Rec Super SOE'!J54:L54)</f>
        <v>81.147000000000006</v>
      </c>
      <c r="K59" s="234"/>
      <c r="L59" s="195"/>
      <c r="M59" s="195"/>
      <c r="N59" s="195"/>
      <c r="O59" s="195"/>
    </row>
    <row r="60" spans="1:15" ht="15.75" x14ac:dyDescent="0.25">
      <c r="A60" s="215" t="s">
        <v>214</v>
      </c>
      <c r="B60" s="195" t="s">
        <v>215</v>
      </c>
      <c r="C60" s="234">
        <f>'Orç Licen1 '!I209</f>
        <v>7.5034632034632054</v>
      </c>
      <c r="D60" s="234">
        <f t="shared" si="15"/>
        <v>7.5034632034632054</v>
      </c>
      <c r="E60" s="234">
        <f>'Orç Licen1 '!J209</f>
        <v>0</v>
      </c>
      <c r="F60" s="234">
        <f>'Orç Licen1 '!K209</f>
        <v>1.5423665223665228</v>
      </c>
      <c r="G60" s="234">
        <f>'Orç Licen1 '!L209</f>
        <v>1.5423665223665228</v>
      </c>
      <c r="H60" s="234">
        <f>'Orç Licen1 '!M209</f>
        <v>2.7750937950937957</v>
      </c>
      <c r="I60" s="234">
        <f>'Orç Licen1 '!N209</f>
        <v>0</v>
      </c>
      <c r="J60" s="234">
        <f>SUM('Orç Licen1 '!O209:AC209)</f>
        <v>0.27393939393939398</v>
      </c>
      <c r="K60" s="234">
        <f>SUM('Orç Licen1 '!AD209:AR209)</f>
        <v>1.3696969696969699</v>
      </c>
      <c r="L60" s="195"/>
      <c r="M60" s="195"/>
      <c r="N60" s="195"/>
      <c r="O60" s="195"/>
    </row>
    <row r="61" spans="1:15" ht="15.75" x14ac:dyDescent="0.25">
      <c r="A61" s="215" t="s">
        <v>216</v>
      </c>
      <c r="B61" s="195" t="s">
        <v>217</v>
      </c>
      <c r="C61" s="195"/>
      <c r="D61" s="234">
        <f t="shared" si="15"/>
        <v>0</v>
      </c>
      <c r="E61" s="234">
        <f>+'Orç P Vias'!F480+'Orç P Vias'!F483+'Orç P Vias'!F486</f>
        <v>0</v>
      </c>
      <c r="F61" s="234">
        <f>+'Orç P Vias'!G480+'Orç P Vias'!G483+'Orç P Vias'!G486</f>
        <v>0</v>
      </c>
      <c r="G61" s="234">
        <f>+'Orç P Vias'!H480+'Orç P Vias'!H483+'Orç P Vias'!H486</f>
        <v>0</v>
      </c>
      <c r="H61" s="234">
        <f>+'Orç P Vias'!I480+'Orç P Vias'!I483+'Orç P Vias'!I486</f>
        <v>0</v>
      </c>
      <c r="I61" s="234">
        <f>+'Orç P Vias'!J480+'Orç P Vias'!J483+'Orç P Vias'!J486</f>
        <v>0</v>
      </c>
      <c r="J61" s="234"/>
      <c r="K61" s="234"/>
      <c r="L61" s="195"/>
      <c r="M61" s="195"/>
      <c r="N61" s="195"/>
      <c r="O61" s="195"/>
    </row>
    <row r="62" spans="1:15" ht="15.75" x14ac:dyDescent="0.25">
      <c r="A62" s="215" t="s">
        <v>218</v>
      </c>
      <c r="B62" s="195" t="s">
        <v>219</v>
      </c>
      <c r="C62" s="195"/>
      <c r="D62" s="234">
        <f t="shared" si="15"/>
        <v>0</v>
      </c>
      <c r="E62" s="234"/>
      <c r="F62" s="234"/>
      <c r="G62" s="234"/>
      <c r="H62" s="234"/>
      <c r="I62" s="234"/>
      <c r="J62" s="234"/>
      <c r="K62" s="234"/>
    </row>
    <row r="63" spans="1:15" ht="15.75" x14ac:dyDescent="0.25">
      <c r="A63" s="215" t="s">
        <v>220</v>
      </c>
      <c r="B63" s="195" t="s">
        <v>221</v>
      </c>
      <c r="C63" s="195"/>
      <c r="D63" s="234">
        <f t="shared" si="15"/>
        <v>0</v>
      </c>
      <c r="E63" s="234"/>
      <c r="F63" s="234"/>
      <c r="G63" s="234"/>
      <c r="H63" s="234"/>
      <c r="I63" s="234"/>
      <c r="J63" s="234"/>
      <c r="K63" s="234"/>
    </row>
    <row r="64" spans="1:15" ht="15.75" x14ac:dyDescent="0.25">
      <c r="A64" s="215" t="s">
        <v>222</v>
      </c>
      <c r="B64" s="195" t="s">
        <v>223</v>
      </c>
      <c r="C64" s="195"/>
      <c r="D64" s="234">
        <f t="shared" si="15"/>
        <v>0</v>
      </c>
      <c r="E64" s="234"/>
      <c r="F64" s="234"/>
      <c r="G64" s="234"/>
      <c r="H64" s="234"/>
      <c r="I64" s="234"/>
      <c r="J64" s="234"/>
      <c r="K64" s="234"/>
    </row>
    <row r="65" spans="1:11" ht="15.75" x14ac:dyDescent="0.25">
      <c r="A65" s="215" t="s">
        <v>224</v>
      </c>
      <c r="B65" s="195" t="s">
        <v>225</v>
      </c>
      <c r="C65" s="195"/>
      <c r="D65" s="234">
        <f t="shared" si="15"/>
        <v>277.99346320346325</v>
      </c>
      <c r="E65" s="234">
        <f t="shared" ref="E65:H65" si="16">SUM(E57:E64)</f>
        <v>0</v>
      </c>
      <c r="F65" s="234">
        <f t="shared" si="16"/>
        <v>55.640366522366527</v>
      </c>
      <c r="G65" s="234">
        <f t="shared" si="16"/>
        <v>55.640366522366527</v>
      </c>
      <c r="H65" s="234">
        <f t="shared" si="16"/>
        <v>56.873093795093801</v>
      </c>
      <c r="I65" s="234">
        <f>SUM(I57:I64)</f>
        <v>27.049000000000003</v>
      </c>
      <c r="J65" s="234">
        <f>SUM(J57:J64)</f>
        <v>81.420939393939406</v>
      </c>
      <c r="K65" s="234">
        <f>SUM(K57:K64)</f>
        <v>1.3696969696969699</v>
      </c>
    </row>
    <row r="66" spans="1:11" ht="15.75" x14ac:dyDescent="0.25">
      <c r="A66" s="215"/>
      <c r="B66" s="195" t="s">
        <v>226</v>
      </c>
      <c r="C66" s="195"/>
      <c r="D66" s="234"/>
      <c r="E66" s="234"/>
      <c r="F66" s="234"/>
      <c r="G66" s="234"/>
      <c r="H66" s="234"/>
      <c r="I66" s="234"/>
      <c r="J66" s="234"/>
      <c r="K66" s="234"/>
    </row>
    <row r="67" spans="1:11" ht="15.75" x14ac:dyDescent="0.25">
      <c r="A67" s="213" t="s">
        <v>227</v>
      </c>
      <c r="B67" s="214" t="s">
        <v>228</v>
      </c>
      <c r="C67" s="195"/>
      <c r="D67" s="234"/>
      <c r="E67" s="234"/>
      <c r="F67" s="234"/>
      <c r="G67" s="234"/>
      <c r="H67" s="234"/>
      <c r="I67" s="234"/>
      <c r="J67" s="234"/>
      <c r="K67" s="234"/>
    </row>
    <row r="68" spans="1:11" ht="15.75" x14ac:dyDescent="0.25">
      <c r="A68" s="215" t="s">
        <v>229</v>
      </c>
      <c r="B68" s="195" t="s">
        <v>296</v>
      </c>
      <c r="C68" s="195"/>
      <c r="D68" s="234">
        <f t="shared" ref="D68:D70" si="17">SUM(E68:K68)</f>
        <v>54.599999999999994</v>
      </c>
      <c r="E68" s="234"/>
      <c r="F68" s="234"/>
      <c r="G68" s="234"/>
      <c r="H68" s="234"/>
      <c r="I68" s="234">
        <f>+' Inv Frotas'!E276</f>
        <v>23.4</v>
      </c>
      <c r="J68" s="234">
        <f>+' Inv Frotas'!F276</f>
        <v>5.2</v>
      </c>
      <c r="K68" s="234">
        <f>+' Inv Frotas'!G276</f>
        <v>26</v>
      </c>
    </row>
    <row r="69" spans="1:11" ht="15.75" x14ac:dyDescent="0.25">
      <c r="A69" s="215" t="s">
        <v>297</v>
      </c>
      <c r="B69" s="195" t="s">
        <v>233</v>
      </c>
      <c r="C69" s="195"/>
      <c r="D69" s="234">
        <f t="shared" si="17"/>
        <v>0</v>
      </c>
      <c r="E69" s="234"/>
      <c r="F69" s="234"/>
      <c r="G69" s="234"/>
      <c r="H69" s="234"/>
      <c r="I69" s="234"/>
      <c r="J69" s="234"/>
      <c r="K69" s="234"/>
    </row>
    <row r="70" spans="1:11" ht="15.75" x14ac:dyDescent="0.25">
      <c r="A70" s="215" t="s">
        <v>231</v>
      </c>
      <c r="B70" s="195" t="s">
        <v>298</v>
      </c>
      <c r="C70" s="195"/>
      <c r="D70" s="234">
        <f t="shared" si="17"/>
        <v>54.599999999999994</v>
      </c>
      <c r="E70" s="234">
        <f t="shared" ref="E70:H70" si="18">SUM(E68:E69)</f>
        <v>0</v>
      </c>
      <c r="F70" s="234">
        <f t="shared" si="18"/>
        <v>0</v>
      </c>
      <c r="G70" s="234">
        <f t="shared" si="18"/>
        <v>0</v>
      </c>
      <c r="H70" s="234">
        <f t="shared" si="18"/>
        <v>0</v>
      </c>
      <c r="I70" s="234">
        <f>SUM(I68:I69)</f>
        <v>23.4</v>
      </c>
      <c r="J70" s="234">
        <f>SUM(J68:J69)</f>
        <v>5.2</v>
      </c>
      <c r="K70" s="234">
        <f>SUM(K68:K69)</f>
        <v>26</v>
      </c>
    </row>
    <row r="71" spans="1:11" ht="15.75" x14ac:dyDescent="0.25">
      <c r="A71" s="215"/>
      <c r="B71" s="195"/>
      <c r="C71" s="195"/>
      <c r="D71" s="234"/>
      <c r="E71" s="234"/>
      <c r="F71" s="234"/>
      <c r="G71" s="234"/>
      <c r="H71" s="234"/>
      <c r="I71" s="234"/>
      <c r="J71" s="234"/>
      <c r="K71" s="234"/>
    </row>
    <row r="72" spans="1:11" ht="15.75" x14ac:dyDescent="0.25">
      <c r="A72" s="213" t="s">
        <v>234</v>
      </c>
      <c r="B72" s="214" t="s">
        <v>235</v>
      </c>
      <c r="C72" s="195"/>
      <c r="D72" s="234"/>
      <c r="E72" s="234"/>
      <c r="F72" s="234"/>
      <c r="G72" s="234"/>
      <c r="H72" s="234"/>
      <c r="I72" s="234"/>
      <c r="J72" s="234"/>
      <c r="K72" s="234"/>
    </row>
    <row r="73" spans="1:11" ht="15.75" x14ac:dyDescent="0.25">
      <c r="A73" s="215" t="s">
        <v>236</v>
      </c>
      <c r="B73" s="195" t="s">
        <v>230</v>
      </c>
      <c r="C73" s="195"/>
      <c r="D73" s="234">
        <f t="shared" ref="D73:D75" si="19">SUM(E73:K73)</f>
        <v>34.799999999999997</v>
      </c>
      <c r="E73" s="234"/>
      <c r="F73" s="234"/>
      <c r="G73" s="234"/>
      <c r="H73" s="234"/>
      <c r="I73" s="234">
        <f>+' Inv Frotas'!E277</f>
        <v>14.28</v>
      </c>
      <c r="J73" s="234">
        <f>+' Inv Frotas'!F277</f>
        <v>4.68</v>
      </c>
      <c r="K73" s="234">
        <f>+' Inv Frotas'!G277</f>
        <v>15.84</v>
      </c>
    </row>
    <row r="74" spans="1:11" ht="15.75" x14ac:dyDescent="0.25">
      <c r="A74" s="215" t="s">
        <v>237</v>
      </c>
      <c r="B74" s="195" t="s">
        <v>233</v>
      </c>
      <c r="C74" s="195"/>
      <c r="D74" s="234">
        <f t="shared" si="19"/>
        <v>0</v>
      </c>
      <c r="E74" s="234"/>
      <c r="F74" s="234"/>
      <c r="G74" s="234"/>
      <c r="H74" s="234"/>
      <c r="I74" s="234"/>
      <c r="J74" s="234"/>
      <c r="K74" s="234"/>
    </row>
    <row r="75" spans="1:11" ht="15.75" x14ac:dyDescent="0.25">
      <c r="A75" s="215" t="s">
        <v>263</v>
      </c>
      <c r="B75" s="195" t="s">
        <v>300</v>
      </c>
      <c r="C75" s="195"/>
      <c r="D75" s="234">
        <f t="shared" si="19"/>
        <v>34.799999999999997</v>
      </c>
      <c r="E75" s="234">
        <f t="shared" ref="E75:H75" si="20">SUM(E73:E74)</f>
        <v>0</v>
      </c>
      <c r="F75" s="234">
        <f t="shared" si="20"/>
        <v>0</v>
      </c>
      <c r="G75" s="234">
        <f t="shared" si="20"/>
        <v>0</v>
      </c>
      <c r="H75" s="234">
        <f t="shared" si="20"/>
        <v>0</v>
      </c>
      <c r="I75" s="234">
        <f>SUM(I73:I74)</f>
        <v>14.28</v>
      </c>
      <c r="J75" s="234">
        <f>SUM(J73:J74)</f>
        <v>4.68</v>
      </c>
      <c r="K75" s="234">
        <f>SUM(K73:K74)</f>
        <v>15.84</v>
      </c>
    </row>
    <row r="76" spans="1:11" ht="15.75" x14ac:dyDescent="0.25">
      <c r="A76" s="215"/>
      <c r="B76" s="195"/>
      <c r="C76" s="195"/>
      <c r="D76" s="234"/>
      <c r="E76" s="234"/>
      <c r="F76" s="234"/>
      <c r="G76" s="234"/>
      <c r="H76" s="234"/>
      <c r="I76" s="234"/>
      <c r="J76" s="234"/>
      <c r="K76" s="234"/>
    </row>
    <row r="77" spans="1:11" ht="15.75" x14ac:dyDescent="0.25">
      <c r="A77" s="213" t="s">
        <v>238</v>
      </c>
      <c r="B77" s="214" t="s">
        <v>28</v>
      </c>
      <c r="C77" s="195"/>
      <c r="D77" s="234"/>
      <c r="E77" s="234"/>
      <c r="F77" s="234"/>
      <c r="G77" s="234"/>
      <c r="H77" s="234"/>
      <c r="I77" s="234"/>
      <c r="J77" s="234"/>
      <c r="K77" s="234"/>
    </row>
    <row r="78" spans="1:11" ht="15.75" x14ac:dyDescent="0.25">
      <c r="A78" s="215" t="s">
        <v>239</v>
      </c>
      <c r="B78" s="195" t="s">
        <v>240</v>
      </c>
      <c r="C78" s="195"/>
      <c r="D78" s="234">
        <f t="shared" ref="D78:D83" si="21">SUM(E78:K78)</f>
        <v>0</v>
      </c>
      <c r="E78" s="234"/>
      <c r="F78" s="234"/>
      <c r="G78" s="234"/>
      <c r="H78" s="234"/>
      <c r="I78" s="234"/>
      <c r="J78" s="234"/>
      <c r="K78" s="234"/>
    </row>
    <row r="79" spans="1:11" ht="15.75" x14ac:dyDescent="0.25">
      <c r="A79" s="215" t="s">
        <v>265</v>
      </c>
      <c r="B79" s="195" t="s">
        <v>299</v>
      </c>
      <c r="C79" s="195"/>
      <c r="D79" s="234">
        <f t="shared" si="21"/>
        <v>0</v>
      </c>
      <c r="E79" s="234">
        <f t="shared" ref="E79:H79" si="22">+E78</f>
        <v>0</v>
      </c>
      <c r="F79" s="234">
        <f t="shared" si="22"/>
        <v>0</v>
      </c>
      <c r="G79" s="234">
        <f t="shared" si="22"/>
        <v>0</v>
      </c>
      <c r="H79" s="234">
        <f t="shared" si="22"/>
        <v>0</v>
      </c>
      <c r="I79" s="234">
        <f>+I78</f>
        <v>0</v>
      </c>
      <c r="J79" s="234">
        <f>+J78</f>
        <v>0</v>
      </c>
      <c r="K79" s="234">
        <f>+K78</f>
        <v>0</v>
      </c>
    </row>
    <row r="80" spans="1:11" ht="15.75" x14ac:dyDescent="0.25">
      <c r="A80" s="215"/>
      <c r="B80" s="195"/>
      <c r="C80" s="195"/>
      <c r="D80" s="234"/>
      <c r="E80" s="234"/>
      <c r="F80" s="234"/>
      <c r="G80" s="234"/>
      <c r="H80" s="234"/>
      <c r="I80" s="234"/>
      <c r="J80" s="234"/>
      <c r="K80" s="234"/>
    </row>
    <row r="81" spans="1:11" ht="31.5" x14ac:dyDescent="0.25">
      <c r="A81" s="213" t="s">
        <v>241</v>
      </c>
      <c r="B81" s="216" t="s">
        <v>242</v>
      </c>
      <c r="C81" s="195"/>
      <c r="D81" s="235">
        <f t="shared" si="21"/>
        <v>0</v>
      </c>
      <c r="E81" s="235"/>
      <c r="F81" s="235"/>
      <c r="G81" s="235"/>
      <c r="H81" s="235"/>
      <c r="I81" s="234"/>
      <c r="J81" s="234"/>
      <c r="K81" s="234"/>
    </row>
    <row r="82" spans="1:11" ht="15.75" x14ac:dyDescent="0.25">
      <c r="A82" s="213"/>
      <c r="B82" s="195"/>
      <c r="C82" s="195"/>
      <c r="D82" s="235"/>
      <c r="E82" s="235"/>
      <c r="F82" s="235"/>
      <c r="G82" s="235"/>
      <c r="H82" s="235"/>
      <c r="I82" s="234"/>
      <c r="J82" s="234"/>
      <c r="K82" s="234"/>
    </row>
    <row r="83" spans="1:11" ht="31.5" x14ac:dyDescent="0.25">
      <c r="A83" s="213" t="s">
        <v>243</v>
      </c>
      <c r="B83" s="217" t="s">
        <v>302</v>
      </c>
      <c r="C83" s="195"/>
      <c r="D83" s="235">
        <f t="shared" si="21"/>
        <v>367.39346320346323</v>
      </c>
      <c r="E83" s="235">
        <f t="shared" ref="E83:H83" si="23">+E79+E75+E70+E65+E81</f>
        <v>0</v>
      </c>
      <c r="F83" s="235">
        <f t="shared" si="23"/>
        <v>55.640366522366527</v>
      </c>
      <c r="G83" s="235">
        <f t="shared" si="23"/>
        <v>55.640366522366527</v>
      </c>
      <c r="H83" s="235">
        <f t="shared" si="23"/>
        <v>56.873093795093801</v>
      </c>
      <c r="I83" s="235">
        <f>+I79+I75+I70+I65+I81</f>
        <v>64.728999999999999</v>
      </c>
      <c r="J83" s="235">
        <f t="shared" ref="J83:K83" si="24">+J79+J75+J70+J65+J81</f>
        <v>91.300939393939402</v>
      </c>
      <c r="K83" s="235">
        <f t="shared" si="24"/>
        <v>43.209696969696971</v>
      </c>
    </row>
    <row r="84" spans="1:11" ht="15.75" x14ac:dyDescent="0.25">
      <c r="A84" s="215"/>
      <c r="B84" s="195"/>
      <c r="C84" s="195"/>
      <c r="D84" s="234"/>
      <c r="E84" s="234"/>
      <c r="F84" s="234"/>
      <c r="G84" s="234"/>
      <c r="H84" s="234"/>
      <c r="I84" s="234"/>
      <c r="J84" s="234"/>
      <c r="K84" s="234"/>
    </row>
    <row r="85" spans="1:11" ht="15.75" x14ac:dyDescent="0.25">
      <c r="A85" s="213" t="s">
        <v>244</v>
      </c>
      <c r="B85" s="214" t="s">
        <v>245</v>
      </c>
      <c r="C85" s="195"/>
      <c r="D85" s="234"/>
      <c r="E85" s="234"/>
      <c r="F85" s="234"/>
      <c r="G85" s="234"/>
      <c r="H85" s="234"/>
      <c r="I85" s="234"/>
      <c r="J85" s="234"/>
      <c r="K85" s="234"/>
    </row>
    <row r="86" spans="1:11" ht="15.75" x14ac:dyDescent="0.25">
      <c r="A86" s="215" t="s">
        <v>246</v>
      </c>
      <c r="B86" s="195" t="s">
        <v>482</v>
      </c>
      <c r="C86" s="195"/>
      <c r="D86" s="234">
        <f t="shared" ref="D86:D90" si="25">SUM(E86:K86)</f>
        <v>12.580617919207503</v>
      </c>
      <c r="E86" s="234"/>
      <c r="F86" s="234"/>
      <c r="G86" s="234"/>
      <c r="H86" s="234"/>
      <c r="I86" s="234">
        <f>+'Inv Repo Via'!D225/1000000</f>
        <v>2.6374970917687875E-2</v>
      </c>
      <c r="J86" s="234">
        <f>SUM('Inv Repo Via'!E225:S225)/1000000</f>
        <v>2.392360108581427</v>
      </c>
      <c r="K86" s="234">
        <f>SUM('Inv Repo Via'!T225:AH225)/1000000</f>
        <v>10.161882839708388</v>
      </c>
    </row>
    <row r="87" spans="1:11" ht="15.75" x14ac:dyDescent="0.25">
      <c r="A87" s="215" t="s">
        <v>247</v>
      </c>
      <c r="B87" s="195" t="s">
        <v>248</v>
      </c>
      <c r="C87" s="195">
        <f>+'Res Frotas'!D137</f>
        <v>0</v>
      </c>
      <c r="D87" s="234">
        <f t="shared" si="25"/>
        <v>0</v>
      </c>
      <c r="E87" s="234">
        <f>+'Res Frotas'!E137</f>
        <v>0</v>
      </c>
      <c r="F87" s="234">
        <f>+'Res Frotas'!F137</f>
        <v>0</v>
      </c>
      <c r="G87" s="234">
        <f>+'Res Frotas'!G137</f>
        <v>0</v>
      </c>
      <c r="H87" s="234">
        <f>+'Res Frotas'!H137</f>
        <v>0</v>
      </c>
      <c r="I87" s="234">
        <f>+'Res Frotas'!I137</f>
        <v>0</v>
      </c>
      <c r="J87" s="234">
        <f>SUM('Res Frotas'!J137:X137)</f>
        <v>0</v>
      </c>
      <c r="K87" s="234">
        <f>SUM('Res Frotas'!Y137:AM137)</f>
        <v>0</v>
      </c>
    </row>
    <row r="88" spans="1:11" ht="15.75" x14ac:dyDescent="0.25">
      <c r="A88" s="215" t="s">
        <v>249</v>
      </c>
      <c r="B88" s="195" t="s">
        <v>250</v>
      </c>
      <c r="C88" s="195">
        <f>+'Res Frotas'!D138</f>
        <v>2.52</v>
      </c>
      <c r="D88" s="234">
        <f t="shared" si="25"/>
        <v>2.5199999999999996</v>
      </c>
      <c r="E88" s="234">
        <f>+'Res Frotas'!E138</f>
        <v>0</v>
      </c>
      <c r="F88" s="234">
        <f>+'Res Frotas'!F138</f>
        <v>0</v>
      </c>
      <c r="G88" s="234">
        <f>+'Res Frotas'!G138</f>
        <v>0</v>
      </c>
      <c r="H88" s="234">
        <f>+'Res Frotas'!H138</f>
        <v>0</v>
      </c>
      <c r="I88" s="234">
        <f>+'Res Frotas'!I138</f>
        <v>0</v>
      </c>
      <c r="J88" s="234">
        <f>SUM('Res Frotas'!J138:X138)</f>
        <v>0.252</v>
      </c>
      <c r="K88" s="234">
        <f>SUM('Res Frotas'!Y138:AM138)</f>
        <v>2.2679999999999998</v>
      </c>
    </row>
    <row r="89" spans="1:11" ht="15.75" x14ac:dyDescent="0.25">
      <c r="A89" s="215" t="s">
        <v>251</v>
      </c>
      <c r="B89" s="195" t="s">
        <v>252</v>
      </c>
      <c r="C89" s="195"/>
      <c r="D89" s="234">
        <f t="shared" si="25"/>
        <v>0</v>
      </c>
      <c r="E89" s="234"/>
      <c r="F89" s="234"/>
      <c r="G89" s="234"/>
      <c r="H89" s="234"/>
      <c r="I89" s="234"/>
      <c r="J89" s="234"/>
      <c r="K89" s="234"/>
    </row>
    <row r="90" spans="1:11" ht="15.75" x14ac:dyDescent="0.25">
      <c r="A90" s="215" t="s">
        <v>253</v>
      </c>
      <c r="B90" s="195" t="s">
        <v>254</v>
      </c>
      <c r="C90" s="195"/>
      <c r="D90" s="234">
        <f t="shared" si="25"/>
        <v>15.100617919207503</v>
      </c>
      <c r="E90" s="234">
        <f t="shared" ref="E90:H90" si="26">SUM(E86:E89)</f>
        <v>0</v>
      </c>
      <c r="F90" s="234">
        <f t="shared" si="26"/>
        <v>0</v>
      </c>
      <c r="G90" s="234">
        <f t="shared" si="26"/>
        <v>0</v>
      </c>
      <c r="H90" s="234">
        <f t="shared" si="26"/>
        <v>0</v>
      </c>
      <c r="I90" s="234">
        <f>SUM(I86:I89)</f>
        <v>2.6374970917687875E-2</v>
      </c>
      <c r="J90" s="234">
        <f>SUM(J86:J89)</f>
        <v>2.6443601085814272</v>
      </c>
      <c r="K90" s="234">
        <f>SUM(K86:K89)</f>
        <v>12.429882839708387</v>
      </c>
    </row>
    <row r="91" spans="1:11" ht="15.75" x14ac:dyDescent="0.25">
      <c r="A91" s="215"/>
      <c r="B91" s="195"/>
      <c r="C91" s="195"/>
      <c r="D91" s="234"/>
      <c r="E91" s="234"/>
      <c r="F91" s="234"/>
      <c r="G91" s="234"/>
      <c r="H91" s="234"/>
      <c r="I91" s="234"/>
      <c r="J91" s="234"/>
      <c r="K91" s="234"/>
    </row>
    <row r="92" spans="1:11" ht="15.75" x14ac:dyDescent="0.25">
      <c r="A92" s="213" t="s">
        <v>255</v>
      </c>
      <c r="B92" s="214" t="s">
        <v>256</v>
      </c>
      <c r="C92" s="195"/>
      <c r="D92" s="235">
        <f t="shared" ref="D92:D96" si="27">SUM(E92:K92)</f>
        <v>382.49408112267071</v>
      </c>
      <c r="E92" s="235">
        <f t="shared" ref="E92:H92" si="28">+E90+E83</f>
        <v>0</v>
      </c>
      <c r="F92" s="235">
        <f t="shared" si="28"/>
        <v>55.640366522366527</v>
      </c>
      <c r="G92" s="235">
        <f t="shared" si="28"/>
        <v>55.640366522366527</v>
      </c>
      <c r="H92" s="235">
        <f t="shared" si="28"/>
        <v>56.873093795093801</v>
      </c>
      <c r="I92" s="235">
        <f>+I90+I83</f>
        <v>64.755374970917686</v>
      </c>
      <c r="J92" s="235">
        <f>+J90+J83</f>
        <v>93.945299502520825</v>
      </c>
      <c r="K92" s="235">
        <f>+K90+K83</f>
        <v>55.639579809405362</v>
      </c>
    </row>
    <row r="93" spans="1:11" ht="15.75" x14ac:dyDescent="0.25">
      <c r="A93" s="215"/>
      <c r="B93" s="195"/>
      <c r="C93" s="195"/>
      <c r="D93" s="234"/>
      <c r="E93" s="234"/>
      <c r="F93" s="234"/>
      <c r="G93" s="234"/>
      <c r="H93" s="234"/>
      <c r="I93" s="235"/>
      <c r="J93" s="235"/>
      <c r="K93" s="235"/>
    </row>
    <row r="94" spans="1:11" ht="15.75" x14ac:dyDescent="0.25">
      <c r="A94" s="213" t="s">
        <v>257</v>
      </c>
      <c r="B94" s="214" t="s">
        <v>258</v>
      </c>
      <c r="C94" s="195"/>
      <c r="D94" s="235">
        <f t="shared" si="27"/>
        <v>0</v>
      </c>
      <c r="E94" s="235"/>
      <c r="F94" s="235"/>
      <c r="G94" s="235"/>
      <c r="H94" s="235"/>
      <c r="I94" s="235"/>
      <c r="J94" s="235"/>
      <c r="K94" s="235"/>
    </row>
    <row r="95" spans="1:11" ht="15.75" x14ac:dyDescent="0.25">
      <c r="A95" s="213"/>
      <c r="B95" s="195"/>
      <c r="C95" s="195"/>
      <c r="D95" s="234"/>
      <c r="E95" s="234"/>
      <c r="F95" s="234"/>
      <c r="G95" s="234"/>
      <c r="H95" s="234"/>
      <c r="I95" s="235"/>
      <c r="J95" s="235"/>
      <c r="K95" s="235"/>
    </row>
    <row r="96" spans="1:11" ht="16.5" thickBot="1" x14ac:dyDescent="0.3">
      <c r="A96" s="228" t="s">
        <v>259</v>
      </c>
      <c r="B96" s="220" t="s">
        <v>260</v>
      </c>
      <c r="C96" s="221"/>
      <c r="D96" s="236">
        <f t="shared" si="27"/>
        <v>382.49408112267071</v>
      </c>
      <c r="E96" s="236">
        <f t="shared" ref="E96:H96" si="29">+E94+E92</f>
        <v>0</v>
      </c>
      <c r="F96" s="236">
        <f t="shared" si="29"/>
        <v>55.640366522366527</v>
      </c>
      <c r="G96" s="236">
        <f t="shared" si="29"/>
        <v>55.640366522366527</v>
      </c>
      <c r="H96" s="236">
        <f t="shared" si="29"/>
        <v>56.873093795093801</v>
      </c>
      <c r="I96" s="236">
        <f>+I94+I92</f>
        <v>64.755374970917686</v>
      </c>
      <c r="J96" s="236">
        <f>+J94+J92</f>
        <v>93.945299502520825</v>
      </c>
      <c r="K96" s="236">
        <f>+K94+K92</f>
        <v>55.639579809405362</v>
      </c>
    </row>
    <row r="97" spans="1:15" ht="15.75" x14ac:dyDescent="0.25">
      <c r="A97" s="195" t="s">
        <v>1175</v>
      </c>
    </row>
    <row r="98" spans="1:15" ht="15.75" x14ac:dyDescent="0.25">
      <c r="A98" s="195" t="s">
        <v>484</v>
      </c>
    </row>
    <row r="100" spans="1:15" ht="15.75" x14ac:dyDescent="0.25">
      <c r="A100" s="214" t="s">
        <v>267</v>
      </c>
    </row>
    <row r="101" spans="1:15" ht="15.75" x14ac:dyDescent="0.25">
      <c r="A101" s="214" t="s">
        <v>278</v>
      </c>
      <c r="C101" s="195"/>
      <c r="D101" s="195"/>
      <c r="E101" s="195"/>
      <c r="F101" s="195"/>
      <c r="G101" s="195"/>
      <c r="H101" s="195"/>
      <c r="I101" s="195"/>
    </row>
    <row r="102" spans="1:15" ht="15.75" x14ac:dyDescent="0.25">
      <c r="A102" s="214" t="s">
        <v>281</v>
      </c>
      <c r="C102" s="195"/>
      <c r="D102" s="195"/>
      <c r="E102" s="195"/>
      <c r="F102" s="195"/>
      <c r="G102" s="195"/>
      <c r="H102" s="195"/>
      <c r="I102" s="195"/>
    </row>
    <row r="103" spans="1:15" ht="15.75" x14ac:dyDescent="0.25">
      <c r="A103" s="225"/>
      <c r="B103" s="226"/>
      <c r="C103" s="227"/>
      <c r="D103" s="1189" t="s">
        <v>132</v>
      </c>
      <c r="E103" s="1189"/>
      <c r="F103" s="1189"/>
      <c r="G103" s="1189"/>
      <c r="H103" s="1189"/>
      <c r="I103" s="1189"/>
      <c r="J103" s="1189"/>
      <c r="K103" s="1189"/>
      <c r="L103" s="195"/>
      <c r="M103" s="195"/>
      <c r="N103" s="195"/>
      <c r="O103" s="195"/>
    </row>
    <row r="104" spans="1:15" ht="15.75" x14ac:dyDescent="0.25">
      <c r="A104" s="224"/>
      <c r="B104" s="224"/>
      <c r="C104" s="224"/>
      <c r="D104" s="230" t="s">
        <v>292</v>
      </c>
      <c r="E104" s="230"/>
      <c r="F104" s="230"/>
      <c r="G104" s="230"/>
      <c r="H104" s="230"/>
      <c r="I104" s="230">
        <v>2015</v>
      </c>
      <c r="J104" s="230">
        <v>2030</v>
      </c>
      <c r="K104" s="230">
        <v>2045</v>
      </c>
      <c r="L104" s="195"/>
      <c r="M104" s="195"/>
      <c r="N104" s="195"/>
      <c r="O104" s="195"/>
    </row>
    <row r="105" spans="1:15" ht="15.75" x14ac:dyDescent="0.25">
      <c r="A105" s="213" t="s">
        <v>206</v>
      </c>
      <c r="B105" s="214" t="s">
        <v>207</v>
      </c>
      <c r="C105" s="195"/>
      <c r="D105" s="195"/>
      <c r="E105" s="195"/>
      <c r="F105" s="195"/>
      <c r="G105" s="195"/>
      <c r="H105" s="195"/>
      <c r="I105" s="195"/>
      <c r="J105" s="195"/>
      <c r="K105" s="195"/>
    </row>
    <row r="106" spans="1:15" ht="15.75" x14ac:dyDescent="0.25">
      <c r="A106" s="215" t="s">
        <v>208</v>
      </c>
      <c r="B106" s="195" t="s">
        <v>209</v>
      </c>
      <c r="C106" s="195"/>
      <c r="D106" s="234">
        <f>SUM(E106:K106)</f>
        <v>0</v>
      </c>
      <c r="E106" s="234"/>
      <c r="F106" s="234"/>
      <c r="G106" s="234"/>
      <c r="H106" s="234"/>
      <c r="I106" s="234"/>
      <c r="J106" s="234"/>
      <c r="K106" s="234"/>
    </row>
    <row r="107" spans="1:15" ht="15.75" x14ac:dyDescent="0.25">
      <c r="A107" s="215" t="s">
        <v>210</v>
      </c>
      <c r="B107" s="195" t="s">
        <v>211</v>
      </c>
      <c r="C107" s="195"/>
      <c r="D107" s="234">
        <f t="shared" ref="D107:D114" si="30">SUM(E107:K107)</f>
        <v>0</v>
      </c>
      <c r="E107" s="234"/>
      <c r="F107" s="234"/>
      <c r="G107" s="234"/>
      <c r="H107" s="234"/>
      <c r="I107" s="234"/>
      <c r="J107" s="234"/>
      <c r="K107" s="234"/>
    </row>
    <row r="108" spans="1:15" ht="15.75" x14ac:dyDescent="0.25">
      <c r="A108" s="215" t="s">
        <v>212</v>
      </c>
      <c r="B108" s="195" t="s">
        <v>973</v>
      </c>
      <c r="C108" s="244">
        <f>+'Orç Rec Super SOE'!D55</f>
        <v>628.1</v>
      </c>
      <c r="D108" s="234">
        <f t="shared" si="30"/>
        <v>628.1</v>
      </c>
      <c r="E108" s="234">
        <f>+'Orç Rec Super SOE'!E55</f>
        <v>0</v>
      </c>
      <c r="F108" s="234">
        <f>+'Orç Rec Super SOE'!F55</f>
        <v>125.62</v>
      </c>
      <c r="G108" s="234">
        <f>+'Orç Rec Super SOE'!G55</f>
        <v>125.62</v>
      </c>
      <c r="H108" s="234">
        <f>+'Orç Rec Super SOE'!H55</f>
        <v>125.62</v>
      </c>
      <c r="I108" s="234">
        <f>+'Orç Rec Super SOE'!I55</f>
        <v>62.81</v>
      </c>
      <c r="J108" s="234">
        <f>SUM('Orç Rec Super SOE'!J55:L55)</f>
        <v>188.43</v>
      </c>
      <c r="K108" s="234"/>
    </row>
    <row r="109" spans="1:15" ht="15.75" x14ac:dyDescent="0.25">
      <c r="A109" s="215" t="s">
        <v>214</v>
      </c>
      <c r="B109" s="195" t="s">
        <v>215</v>
      </c>
      <c r="C109" s="234">
        <f>'Orç Licen1 '!I224</f>
        <v>6.4436363636363652</v>
      </c>
      <c r="D109" s="234">
        <f t="shared" si="30"/>
        <v>6.4436363636363652</v>
      </c>
      <c r="E109" s="234">
        <f>'Orç Licen1 '!J224</f>
        <v>0</v>
      </c>
      <c r="F109" s="234">
        <f>'Orç Licen1 '!K224</f>
        <v>1.0521212121212125</v>
      </c>
      <c r="G109" s="234">
        <f>'Orç Licen1 '!L224</f>
        <v>1.0521212121212125</v>
      </c>
      <c r="H109" s="234">
        <f>'Orç Licen1 '!M224</f>
        <v>3.3806060606060608</v>
      </c>
      <c r="I109" s="234">
        <f>'Orç Licen1 '!N224</f>
        <v>0</v>
      </c>
      <c r="J109" s="234">
        <f>SUM('Orç Licen1 '!O224:AC224)</f>
        <v>0.410909090909091</v>
      </c>
      <c r="K109" s="234">
        <f>SUM('Orç Licen1 '!AD224:AR224)</f>
        <v>0.54787878787878797</v>
      </c>
    </row>
    <row r="110" spans="1:15" ht="15.75" x14ac:dyDescent="0.25">
      <c r="A110" s="215" t="s">
        <v>216</v>
      </c>
      <c r="B110" s="195" t="s">
        <v>217</v>
      </c>
      <c r="C110" s="195"/>
      <c r="D110" s="234">
        <f t="shared" si="30"/>
        <v>0</v>
      </c>
      <c r="E110" s="234">
        <f>+'Orç P Vias'!F489</f>
        <v>0</v>
      </c>
      <c r="F110" s="234">
        <f>+'Orç P Vias'!G489</f>
        <v>0</v>
      </c>
      <c r="G110" s="234">
        <f>+'Orç P Vias'!H489</f>
        <v>0</v>
      </c>
      <c r="H110" s="234">
        <f>+'Orç P Vias'!I489</f>
        <v>0</v>
      </c>
      <c r="I110" s="234">
        <f>+'Orç P Vias'!J489</f>
        <v>0</v>
      </c>
      <c r="J110" s="234"/>
      <c r="K110" s="234"/>
    </row>
    <row r="111" spans="1:15" ht="15.75" x14ac:dyDescent="0.25">
      <c r="A111" s="215" t="s">
        <v>218</v>
      </c>
      <c r="B111" s="195" t="s">
        <v>219</v>
      </c>
      <c r="C111" s="195"/>
      <c r="D111" s="234">
        <f t="shared" si="30"/>
        <v>0</v>
      </c>
      <c r="E111" s="234"/>
      <c r="F111" s="234"/>
      <c r="G111" s="234"/>
      <c r="H111" s="234"/>
      <c r="I111" s="234"/>
      <c r="J111" s="234"/>
      <c r="K111" s="234"/>
    </row>
    <row r="112" spans="1:15" ht="15.75" x14ac:dyDescent="0.25">
      <c r="A112" s="215" t="s">
        <v>220</v>
      </c>
      <c r="B112" s="195" t="s">
        <v>221</v>
      </c>
      <c r="C112" s="195"/>
      <c r="D112" s="234">
        <f t="shared" si="30"/>
        <v>0</v>
      </c>
      <c r="E112" s="234"/>
      <c r="F112" s="234"/>
      <c r="G112" s="234"/>
      <c r="H112" s="234"/>
      <c r="I112" s="234"/>
      <c r="J112" s="234"/>
      <c r="K112" s="234"/>
    </row>
    <row r="113" spans="1:11" ht="15.75" x14ac:dyDescent="0.25">
      <c r="A113" s="215" t="s">
        <v>222</v>
      </c>
      <c r="B113" s="195" t="s">
        <v>223</v>
      </c>
      <c r="C113" s="195"/>
      <c r="D113" s="234">
        <f t="shared" si="30"/>
        <v>0</v>
      </c>
      <c r="E113" s="234"/>
      <c r="F113" s="234"/>
      <c r="G113" s="234"/>
      <c r="H113" s="234"/>
      <c r="I113" s="234"/>
      <c r="J113" s="234"/>
      <c r="K113" s="234"/>
    </row>
    <row r="114" spans="1:11" ht="15.75" x14ac:dyDescent="0.25">
      <c r="A114" s="215" t="s">
        <v>224</v>
      </c>
      <c r="B114" s="195" t="s">
        <v>225</v>
      </c>
      <c r="C114" s="195"/>
      <c r="D114" s="234">
        <f t="shared" si="30"/>
        <v>634.54363636363632</v>
      </c>
      <c r="E114" s="234">
        <f t="shared" ref="E114:H114" si="31">SUM(E106:E113)</f>
        <v>0</v>
      </c>
      <c r="F114" s="234">
        <f t="shared" si="31"/>
        <v>126.67212121212121</v>
      </c>
      <c r="G114" s="234">
        <f t="shared" si="31"/>
        <v>126.67212121212121</v>
      </c>
      <c r="H114" s="234">
        <f t="shared" si="31"/>
        <v>129.00060606060606</v>
      </c>
      <c r="I114" s="234">
        <f>SUM(I106:I113)</f>
        <v>62.81</v>
      </c>
      <c r="J114" s="234">
        <f>SUM(J106:J113)</f>
        <v>188.84090909090909</v>
      </c>
      <c r="K114" s="234">
        <f>SUM(K106:K113)</f>
        <v>0.54787878787878797</v>
      </c>
    </row>
    <row r="115" spans="1:11" ht="15.75" x14ac:dyDescent="0.25">
      <c r="A115" s="215"/>
      <c r="B115" s="195" t="s">
        <v>226</v>
      </c>
      <c r="C115" s="195"/>
      <c r="D115" s="234"/>
      <c r="E115" s="234"/>
      <c r="F115" s="234"/>
      <c r="G115" s="234"/>
      <c r="H115" s="234"/>
      <c r="I115" s="234"/>
      <c r="J115" s="234"/>
      <c r="K115" s="234"/>
    </row>
    <row r="116" spans="1:11" ht="15.75" x14ac:dyDescent="0.25">
      <c r="A116" s="213" t="s">
        <v>227</v>
      </c>
      <c r="B116" s="214" t="s">
        <v>228</v>
      </c>
      <c r="C116" s="195"/>
      <c r="D116" s="234"/>
      <c r="E116" s="234"/>
      <c r="F116" s="234"/>
      <c r="G116" s="234"/>
      <c r="H116" s="234"/>
      <c r="I116" s="234"/>
      <c r="J116" s="234"/>
      <c r="K116" s="234"/>
    </row>
    <row r="117" spans="1:11" ht="15.75" x14ac:dyDescent="0.25">
      <c r="A117" s="215" t="s">
        <v>229</v>
      </c>
      <c r="B117" s="195" t="s">
        <v>296</v>
      </c>
      <c r="C117" s="195"/>
      <c r="D117" s="234">
        <f t="shared" ref="D117:D119" si="32">SUM(E117:K117)</f>
        <v>40.5</v>
      </c>
      <c r="E117" s="234"/>
      <c r="F117" s="234"/>
      <c r="G117" s="234"/>
      <c r="H117" s="234"/>
      <c r="I117" s="234">
        <f>+' Inv Frotas'!E304</f>
        <v>28.6</v>
      </c>
      <c r="J117" s="234">
        <f>+' Inv Frotas'!F304</f>
        <v>5.0999999999999996</v>
      </c>
      <c r="K117" s="234">
        <f>+' Inv Frotas'!G304</f>
        <v>6.8</v>
      </c>
    </row>
    <row r="118" spans="1:11" ht="15.75" x14ac:dyDescent="0.25">
      <c r="A118" s="215" t="s">
        <v>297</v>
      </c>
      <c r="B118" s="195" t="s">
        <v>233</v>
      </c>
      <c r="C118" s="195"/>
      <c r="D118" s="234">
        <f t="shared" si="32"/>
        <v>0</v>
      </c>
      <c r="E118" s="234"/>
      <c r="F118" s="234"/>
      <c r="G118" s="234"/>
      <c r="H118" s="234"/>
      <c r="I118" s="234"/>
      <c r="J118" s="234"/>
      <c r="K118" s="234"/>
    </row>
    <row r="119" spans="1:11" ht="15.75" x14ac:dyDescent="0.25">
      <c r="A119" s="215" t="s">
        <v>231</v>
      </c>
      <c r="B119" s="195" t="s">
        <v>298</v>
      </c>
      <c r="C119" s="195"/>
      <c r="D119" s="234">
        <f t="shared" si="32"/>
        <v>40.5</v>
      </c>
      <c r="E119" s="234">
        <f t="shared" ref="E119:H119" si="33">SUM(E117:E118)</f>
        <v>0</v>
      </c>
      <c r="F119" s="234">
        <f t="shared" si="33"/>
        <v>0</v>
      </c>
      <c r="G119" s="234">
        <f t="shared" si="33"/>
        <v>0</v>
      </c>
      <c r="H119" s="234">
        <f t="shared" si="33"/>
        <v>0</v>
      </c>
      <c r="I119" s="234">
        <f>SUM(I117:I118)</f>
        <v>28.6</v>
      </c>
      <c r="J119" s="234">
        <f>SUM(J117:J118)</f>
        <v>5.0999999999999996</v>
      </c>
      <c r="K119" s="234">
        <f>SUM(K117:K118)</f>
        <v>6.8</v>
      </c>
    </row>
    <row r="120" spans="1:11" ht="15.75" x14ac:dyDescent="0.25">
      <c r="A120" s="215"/>
      <c r="B120" s="195"/>
      <c r="C120" s="195"/>
      <c r="D120" s="234"/>
      <c r="E120" s="234"/>
      <c r="F120" s="234"/>
      <c r="G120" s="234"/>
      <c r="H120" s="234"/>
      <c r="I120" s="234"/>
      <c r="J120" s="234"/>
      <c r="K120" s="234"/>
    </row>
    <row r="121" spans="1:11" ht="15.75" x14ac:dyDescent="0.25">
      <c r="A121" s="213" t="s">
        <v>234</v>
      </c>
      <c r="B121" s="214" t="s">
        <v>235</v>
      </c>
      <c r="C121" s="195"/>
      <c r="D121" s="234"/>
      <c r="E121" s="234"/>
      <c r="F121" s="234"/>
      <c r="G121" s="234"/>
      <c r="H121" s="234"/>
      <c r="I121" s="234"/>
      <c r="J121" s="234"/>
      <c r="K121" s="234"/>
    </row>
    <row r="122" spans="1:11" ht="15.75" x14ac:dyDescent="0.25">
      <c r="A122" s="215" t="s">
        <v>236</v>
      </c>
      <c r="B122" s="195" t="s">
        <v>230</v>
      </c>
      <c r="C122" s="195"/>
      <c r="D122" s="234">
        <f t="shared" ref="D122:D124" si="34">SUM(E122:K122)</f>
        <v>13.8</v>
      </c>
      <c r="E122" s="234"/>
      <c r="F122" s="234"/>
      <c r="G122" s="234"/>
      <c r="H122" s="234"/>
      <c r="I122" s="234">
        <f>+' Inv Frotas'!E305</f>
        <v>10.199999999999999</v>
      </c>
      <c r="J122" s="234">
        <f>+' Inv Frotas'!F305</f>
        <v>1.56</v>
      </c>
      <c r="K122" s="234">
        <f>+' Inv Frotas'!G305</f>
        <v>2.04</v>
      </c>
    </row>
    <row r="123" spans="1:11" ht="15.75" x14ac:dyDescent="0.25">
      <c r="A123" s="215" t="s">
        <v>237</v>
      </c>
      <c r="B123" s="195" t="s">
        <v>233</v>
      </c>
      <c r="C123" s="195"/>
      <c r="D123" s="234">
        <f t="shared" si="34"/>
        <v>0</v>
      </c>
      <c r="E123" s="234"/>
      <c r="F123" s="234"/>
      <c r="G123" s="234"/>
      <c r="H123" s="234"/>
      <c r="I123" s="234"/>
      <c r="J123" s="234"/>
      <c r="K123" s="234"/>
    </row>
    <row r="124" spans="1:11" ht="15.75" x14ac:dyDescent="0.25">
      <c r="A124" s="215" t="s">
        <v>263</v>
      </c>
      <c r="B124" s="195" t="s">
        <v>300</v>
      </c>
      <c r="C124" s="195"/>
      <c r="D124" s="234">
        <f t="shared" si="34"/>
        <v>13.8</v>
      </c>
      <c r="E124" s="234">
        <f t="shared" ref="E124:H124" si="35">SUM(E122:E123)</f>
        <v>0</v>
      </c>
      <c r="F124" s="234">
        <f t="shared" si="35"/>
        <v>0</v>
      </c>
      <c r="G124" s="234">
        <f t="shared" si="35"/>
        <v>0</v>
      </c>
      <c r="H124" s="234">
        <f t="shared" si="35"/>
        <v>0</v>
      </c>
      <c r="I124" s="234">
        <f>SUM(I122:I123)</f>
        <v>10.199999999999999</v>
      </c>
      <c r="J124" s="234">
        <f>SUM(J122:J123)</f>
        <v>1.56</v>
      </c>
      <c r="K124" s="234">
        <f>SUM(K122:K123)</f>
        <v>2.04</v>
      </c>
    </row>
    <row r="125" spans="1:11" ht="15.75" x14ac:dyDescent="0.25">
      <c r="A125" s="215"/>
      <c r="B125" s="195"/>
      <c r="C125" s="195"/>
      <c r="D125" s="234"/>
      <c r="E125" s="234"/>
      <c r="F125" s="234"/>
      <c r="G125" s="234"/>
      <c r="H125" s="234"/>
      <c r="I125" s="234"/>
      <c r="J125" s="234"/>
      <c r="K125" s="234"/>
    </row>
    <row r="126" spans="1:11" ht="15.75" x14ac:dyDescent="0.25">
      <c r="A126" s="213" t="s">
        <v>238</v>
      </c>
      <c r="B126" s="214" t="s">
        <v>28</v>
      </c>
      <c r="C126" s="195"/>
      <c r="D126" s="234"/>
      <c r="E126" s="234"/>
      <c r="F126" s="234"/>
      <c r="G126" s="234"/>
      <c r="H126" s="234"/>
      <c r="I126" s="234"/>
      <c r="J126" s="234"/>
      <c r="K126" s="234"/>
    </row>
    <row r="127" spans="1:11" ht="15.75" x14ac:dyDescent="0.25">
      <c r="A127" s="215" t="s">
        <v>239</v>
      </c>
      <c r="B127" s="195" t="s">
        <v>240</v>
      </c>
      <c r="C127" s="195"/>
      <c r="D127" s="234">
        <f t="shared" ref="D127:D132" si="36">SUM(E127:K127)</f>
        <v>0</v>
      </c>
      <c r="E127" s="234"/>
      <c r="F127" s="234"/>
      <c r="G127" s="234"/>
      <c r="H127" s="234"/>
      <c r="I127" s="234"/>
      <c r="J127" s="234"/>
      <c r="K127" s="234"/>
    </row>
    <row r="128" spans="1:11" ht="15.75" x14ac:dyDescent="0.25">
      <c r="A128" s="215" t="s">
        <v>265</v>
      </c>
      <c r="B128" s="195" t="s">
        <v>299</v>
      </c>
      <c r="C128" s="195"/>
      <c r="D128" s="234">
        <f t="shared" si="36"/>
        <v>0</v>
      </c>
      <c r="E128" s="234">
        <f t="shared" ref="E128:H128" si="37">+E127</f>
        <v>0</v>
      </c>
      <c r="F128" s="234">
        <f t="shared" si="37"/>
        <v>0</v>
      </c>
      <c r="G128" s="234">
        <f t="shared" si="37"/>
        <v>0</v>
      </c>
      <c r="H128" s="234">
        <f t="shared" si="37"/>
        <v>0</v>
      </c>
      <c r="I128" s="234">
        <f>+I127</f>
        <v>0</v>
      </c>
      <c r="J128" s="234">
        <f>+J127</f>
        <v>0</v>
      </c>
      <c r="K128" s="234">
        <f>+K127</f>
        <v>0</v>
      </c>
    </row>
    <row r="129" spans="1:11" ht="15.75" x14ac:dyDescent="0.25">
      <c r="A129" s="215"/>
      <c r="B129" s="195"/>
      <c r="C129" s="195"/>
      <c r="D129" s="234"/>
      <c r="E129" s="234"/>
      <c r="F129" s="234"/>
      <c r="G129" s="234"/>
      <c r="H129" s="234"/>
      <c r="I129" s="234"/>
      <c r="J129" s="234"/>
      <c r="K129" s="234"/>
    </row>
    <row r="130" spans="1:11" ht="31.5" x14ac:dyDescent="0.25">
      <c r="A130" s="213" t="s">
        <v>241</v>
      </c>
      <c r="B130" s="216" t="s">
        <v>242</v>
      </c>
      <c r="C130" s="195"/>
      <c r="D130" s="235">
        <f t="shared" si="36"/>
        <v>0</v>
      </c>
      <c r="E130" s="235"/>
      <c r="F130" s="235"/>
      <c r="G130" s="235"/>
      <c r="H130" s="235"/>
      <c r="I130" s="234"/>
      <c r="J130" s="234"/>
      <c r="K130" s="234"/>
    </row>
    <row r="131" spans="1:11" ht="15.75" x14ac:dyDescent="0.25">
      <c r="A131" s="213"/>
      <c r="B131" s="195"/>
      <c r="C131" s="195"/>
      <c r="D131" s="235"/>
      <c r="E131" s="235"/>
      <c r="F131" s="235"/>
      <c r="G131" s="235"/>
      <c r="H131" s="235"/>
      <c r="I131" s="234"/>
      <c r="J131" s="234"/>
      <c r="K131" s="234"/>
    </row>
    <row r="132" spans="1:11" ht="31.5" x14ac:dyDescent="0.25">
      <c r="A132" s="213" t="s">
        <v>243</v>
      </c>
      <c r="B132" s="217" t="s">
        <v>302</v>
      </c>
      <c r="C132" s="195"/>
      <c r="D132" s="235">
        <f t="shared" si="36"/>
        <v>688.84363636363639</v>
      </c>
      <c r="E132" s="235">
        <f t="shared" ref="E132:H132" si="38">+E128+E124+E119+E114+E130</f>
        <v>0</v>
      </c>
      <c r="F132" s="235">
        <f t="shared" si="38"/>
        <v>126.67212121212121</v>
      </c>
      <c r="G132" s="235">
        <f t="shared" si="38"/>
        <v>126.67212121212121</v>
      </c>
      <c r="H132" s="235">
        <f t="shared" si="38"/>
        <v>129.00060606060606</v>
      </c>
      <c r="I132" s="235">
        <f>+I128+I124+I119+I114+I130</f>
        <v>101.61</v>
      </c>
      <c r="J132" s="235">
        <f t="shared" ref="J132:K132" si="39">+J128+J124+J119+J114+J130</f>
        <v>195.50090909090909</v>
      </c>
      <c r="K132" s="235">
        <f t="shared" si="39"/>
        <v>9.3878787878787886</v>
      </c>
    </row>
    <row r="133" spans="1:11" ht="15.75" x14ac:dyDescent="0.25">
      <c r="A133" s="215"/>
      <c r="B133" s="195"/>
      <c r="C133" s="195"/>
      <c r="D133" s="234"/>
      <c r="E133" s="234"/>
      <c r="F133" s="234"/>
      <c r="G133" s="234"/>
      <c r="H133" s="234"/>
      <c r="I133" s="234"/>
      <c r="J133" s="234"/>
      <c r="K133" s="234"/>
    </row>
    <row r="134" spans="1:11" ht="15.75" x14ac:dyDescent="0.25">
      <c r="A134" s="213" t="s">
        <v>244</v>
      </c>
      <c r="B134" s="214" t="s">
        <v>245</v>
      </c>
      <c r="C134" s="195"/>
      <c r="D134" s="234"/>
      <c r="E134" s="234"/>
      <c r="F134" s="234"/>
      <c r="G134" s="234"/>
      <c r="H134" s="234"/>
      <c r="I134" s="234"/>
      <c r="J134" s="234"/>
      <c r="K134" s="234"/>
    </row>
    <row r="135" spans="1:11" ht="15.75" x14ac:dyDescent="0.25">
      <c r="A135" s="215" t="s">
        <v>246</v>
      </c>
      <c r="B135" s="195" t="s">
        <v>482</v>
      </c>
      <c r="C135" s="195"/>
      <c r="D135" s="234">
        <f t="shared" ref="D135:D139" si="40">SUM(E135:K135)</f>
        <v>23.699512573964132</v>
      </c>
      <c r="E135" s="234"/>
      <c r="F135" s="234"/>
      <c r="G135" s="234"/>
      <c r="H135" s="234"/>
      <c r="I135" s="234">
        <f>+'Inv Repo Via'!D243/1000000</f>
        <v>5.0973824753143458E-2</v>
      </c>
      <c r="J135" s="234">
        <f>SUM('Inv Repo Via'!E243:S243)/1000000</f>
        <v>4.6647635621432828</v>
      </c>
      <c r="K135" s="234">
        <f>SUM('Inv Repo Via'!T243:AH243)/1000000</f>
        <v>18.983775187067707</v>
      </c>
    </row>
    <row r="136" spans="1:11" ht="15.75" x14ac:dyDescent="0.25">
      <c r="A136" s="215" t="s">
        <v>247</v>
      </c>
      <c r="B136" s="195" t="s">
        <v>248</v>
      </c>
      <c r="C136" s="195"/>
      <c r="D136" s="234">
        <f t="shared" si="40"/>
        <v>0</v>
      </c>
      <c r="E136" s="234">
        <f>+'Res Frotas'!E147</f>
        <v>0</v>
      </c>
      <c r="F136" s="234">
        <f>+'Res Frotas'!F147</f>
        <v>0</v>
      </c>
      <c r="G136" s="234">
        <f>+'Res Frotas'!G147</f>
        <v>0</v>
      </c>
      <c r="H136" s="234">
        <f>+'Res Frotas'!H147</f>
        <v>0</v>
      </c>
      <c r="I136" s="234">
        <f>+'Res Frotas'!I147</f>
        <v>0</v>
      </c>
      <c r="J136" s="234">
        <f>SUM('Res Frotas'!J147:X147)</f>
        <v>0</v>
      </c>
      <c r="K136" s="234">
        <f>SUM('Res Frotas'!Y147:AM147)</f>
        <v>0</v>
      </c>
    </row>
    <row r="137" spans="1:11" ht="15.75" x14ac:dyDescent="0.25">
      <c r="A137" s="215" t="s">
        <v>249</v>
      </c>
      <c r="B137" s="195" t="s">
        <v>250</v>
      </c>
      <c r="C137" s="195"/>
      <c r="D137" s="234">
        <f t="shared" si="40"/>
        <v>0</v>
      </c>
      <c r="E137" s="234">
        <f>+'Res Frotas'!E148</f>
        <v>0</v>
      </c>
      <c r="F137" s="234">
        <f>+'Res Frotas'!F148</f>
        <v>0</v>
      </c>
      <c r="G137" s="234">
        <f>+'Res Frotas'!G148</f>
        <v>0</v>
      </c>
      <c r="H137" s="234">
        <f>+'Res Frotas'!H148</f>
        <v>0</v>
      </c>
      <c r="I137" s="234">
        <f>+'Res Frotas'!I148</f>
        <v>0</v>
      </c>
      <c r="J137" s="234">
        <f>SUM('Res Frotas'!J148:X148)</f>
        <v>0</v>
      </c>
      <c r="K137" s="234">
        <f>SUM('Res Frotas'!Y148:AM148)</f>
        <v>0</v>
      </c>
    </row>
    <row r="138" spans="1:11" ht="15.75" x14ac:dyDescent="0.25">
      <c r="A138" s="215" t="s">
        <v>251</v>
      </c>
      <c r="B138" s="195" t="s">
        <v>252</v>
      </c>
      <c r="C138" s="195"/>
      <c r="D138" s="234">
        <f t="shared" si="40"/>
        <v>0</v>
      </c>
      <c r="E138" s="234"/>
      <c r="F138" s="234"/>
      <c r="G138" s="234"/>
      <c r="H138" s="234"/>
      <c r="I138" s="234"/>
      <c r="J138" s="234"/>
      <c r="K138" s="234"/>
    </row>
    <row r="139" spans="1:11" ht="15.75" x14ac:dyDescent="0.25">
      <c r="A139" s="215" t="s">
        <v>253</v>
      </c>
      <c r="B139" s="195" t="s">
        <v>254</v>
      </c>
      <c r="C139" s="195"/>
      <c r="D139" s="234">
        <f t="shared" si="40"/>
        <v>23.699512573964132</v>
      </c>
      <c r="E139" s="234">
        <f t="shared" ref="E139:H139" si="41">SUM(E135:E138)</f>
        <v>0</v>
      </c>
      <c r="F139" s="234">
        <f t="shared" si="41"/>
        <v>0</v>
      </c>
      <c r="G139" s="234">
        <f t="shared" si="41"/>
        <v>0</v>
      </c>
      <c r="H139" s="234">
        <f t="shared" si="41"/>
        <v>0</v>
      </c>
      <c r="I139" s="234">
        <f>SUM(I135:I138)</f>
        <v>5.0973824753143458E-2</v>
      </c>
      <c r="J139" s="234">
        <f>SUM(J135:J138)</f>
        <v>4.6647635621432828</v>
      </c>
      <c r="K139" s="234">
        <f>SUM(K135:K138)</f>
        <v>18.983775187067707</v>
      </c>
    </row>
    <row r="140" spans="1:11" ht="15.75" x14ac:dyDescent="0.25">
      <c r="A140" s="215"/>
      <c r="B140" s="195"/>
      <c r="C140" s="195"/>
      <c r="D140" s="234"/>
      <c r="E140" s="234"/>
      <c r="F140" s="234"/>
      <c r="G140" s="234"/>
      <c r="H140" s="234"/>
      <c r="I140" s="234"/>
      <c r="J140" s="234"/>
      <c r="K140" s="234"/>
    </row>
    <row r="141" spans="1:11" ht="15.75" x14ac:dyDescent="0.25">
      <c r="A141" s="213" t="s">
        <v>255</v>
      </c>
      <c r="B141" s="214" t="s">
        <v>256</v>
      </c>
      <c r="C141" s="195"/>
      <c r="D141" s="235">
        <f t="shared" ref="D141:D145" si="42">SUM(E141:K141)</f>
        <v>712.54314893760056</v>
      </c>
      <c r="E141" s="235">
        <f t="shared" ref="E141:H141" si="43">+E139+E132</f>
        <v>0</v>
      </c>
      <c r="F141" s="235">
        <f t="shared" si="43"/>
        <v>126.67212121212121</v>
      </c>
      <c r="G141" s="235">
        <f t="shared" si="43"/>
        <v>126.67212121212121</v>
      </c>
      <c r="H141" s="235">
        <f t="shared" si="43"/>
        <v>129.00060606060606</v>
      </c>
      <c r="I141" s="235">
        <f>+I139+I132</f>
        <v>101.66097382475314</v>
      </c>
      <c r="J141" s="235">
        <f>+J139+J132</f>
        <v>200.16567265305238</v>
      </c>
      <c r="K141" s="235">
        <f>+K139+K132</f>
        <v>28.371653974946497</v>
      </c>
    </row>
    <row r="142" spans="1:11" ht="15.75" x14ac:dyDescent="0.25">
      <c r="A142" s="215"/>
      <c r="B142" s="195"/>
      <c r="C142" s="195"/>
      <c r="D142" s="234"/>
      <c r="E142" s="234"/>
      <c r="F142" s="234"/>
      <c r="G142" s="234"/>
      <c r="H142" s="234"/>
      <c r="I142" s="235"/>
      <c r="J142" s="235"/>
      <c r="K142" s="235"/>
    </row>
    <row r="143" spans="1:11" ht="15.75" x14ac:dyDescent="0.25">
      <c r="A143" s="213" t="s">
        <v>257</v>
      </c>
      <c r="B143" s="214" t="s">
        <v>258</v>
      </c>
      <c r="C143" s="195"/>
      <c r="D143" s="235">
        <f t="shared" si="42"/>
        <v>0</v>
      </c>
      <c r="E143" s="235"/>
      <c r="F143" s="235"/>
      <c r="G143" s="235"/>
      <c r="H143" s="235"/>
      <c r="I143" s="235"/>
      <c r="J143" s="235"/>
      <c r="K143" s="235"/>
    </row>
    <row r="144" spans="1:11" ht="15.75" x14ac:dyDescent="0.25">
      <c r="A144" s="213"/>
      <c r="B144" s="195"/>
      <c r="C144" s="195"/>
      <c r="D144" s="234"/>
      <c r="E144" s="234"/>
      <c r="F144" s="234"/>
      <c r="G144" s="234"/>
      <c r="H144" s="234"/>
      <c r="I144" s="235"/>
      <c r="J144" s="235"/>
      <c r="K144" s="235"/>
    </row>
    <row r="145" spans="1:15" ht="16.5" thickBot="1" x14ac:dyDescent="0.3">
      <c r="A145" s="228" t="s">
        <v>259</v>
      </c>
      <c r="B145" s="220" t="s">
        <v>260</v>
      </c>
      <c r="C145" s="221"/>
      <c r="D145" s="236">
        <f t="shared" si="42"/>
        <v>712.54314893760056</v>
      </c>
      <c r="E145" s="236">
        <f t="shared" ref="E145:H145" si="44">+E143+E141</f>
        <v>0</v>
      </c>
      <c r="F145" s="236">
        <f t="shared" si="44"/>
        <v>126.67212121212121</v>
      </c>
      <c r="G145" s="236">
        <f t="shared" si="44"/>
        <v>126.67212121212121</v>
      </c>
      <c r="H145" s="236">
        <f t="shared" si="44"/>
        <v>129.00060606060606</v>
      </c>
      <c r="I145" s="236">
        <f>+I143+I141</f>
        <v>101.66097382475314</v>
      </c>
      <c r="J145" s="236">
        <f>+J143+J141</f>
        <v>200.16567265305238</v>
      </c>
      <c r="K145" s="236">
        <f>+K143+K141</f>
        <v>28.371653974946497</v>
      </c>
    </row>
    <row r="146" spans="1:15" ht="15.75" x14ac:dyDescent="0.25">
      <c r="A146" s="195" t="s">
        <v>1175</v>
      </c>
    </row>
    <row r="147" spans="1:15" ht="15.75" x14ac:dyDescent="0.25">
      <c r="A147" s="195" t="s">
        <v>484</v>
      </c>
    </row>
    <row r="149" spans="1:15" ht="15.75" x14ac:dyDescent="0.25">
      <c r="A149" s="214" t="s">
        <v>267</v>
      </c>
    </row>
    <row r="150" spans="1:15" ht="15.75" x14ac:dyDescent="0.25">
      <c r="A150" s="214" t="s">
        <v>278</v>
      </c>
      <c r="C150" s="195"/>
      <c r="D150" s="195"/>
      <c r="E150" s="195"/>
      <c r="F150" s="195"/>
      <c r="G150" s="195"/>
      <c r="H150" s="195"/>
      <c r="I150" s="195"/>
    </row>
    <row r="151" spans="1:15" ht="15.75" x14ac:dyDescent="0.25">
      <c r="A151" s="214" t="s">
        <v>290</v>
      </c>
      <c r="C151" s="195"/>
      <c r="D151" s="195"/>
      <c r="E151" s="195"/>
      <c r="F151" s="195"/>
      <c r="G151" s="195"/>
      <c r="H151" s="195"/>
      <c r="I151" s="195"/>
    </row>
    <row r="152" spans="1:15" ht="15.75" x14ac:dyDescent="0.25">
      <c r="A152" s="225"/>
      <c r="B152" s="226"/>
      <c r="C152" s="227"/>
      <c r="D152" s="1189" t="s">
        <v>132</v>
      </c>
      <c r="E152" s="1189"/>
      <c r="F152" s="1189"/>
      <c r="G152" s="1189"/>
      <c r="H152" s="1189"/>
      <c r="I152" s="1189"/>
      <c r="J152" s="1189"/>
      <c r="K152" s="1189"/>
      <c r="L152" s="195"/>
      <c r="M152" s="195"/>
      <c r="N152" s="195"/>
      <c r="O152" s="195"/>
    </row>
    <row r="153" spans="1:15" ht="15.75" x14ac:dyDescent="0.25">
      <c r="A153" s="224"/>
      <c r="B153" s="224"/>
      <c r="C153" s="224"/>
      <c r="D153" s="230" t="s">
        <v>292</v>
      </c>
      <c r="E153" s="230"/>
      <c r="F153" s="230"/>
      <c r="G153" s="230"/>
      <c r="H153" s="230"/>
      <c r="I153" s="230">
        <v>2015</v>
      </c>
      <c r="J153" s="230">
        <v>2030</v>
      </c>
      <c r="K153" s="230">
        <v>2045</v>
      </c>
      <c r="L153" s="195"/>
      <c r="M153" s="195"/>
      <c r="N153" s="195"/>
      <c r="O153" s="195"/>
    </row>
    <row r="154" spans="1:15" ht="15.75" x14ac:dyDescent="0.25">
      <c r="A154" s="213" t="s">
        <v>206</v>
      </c>
      <c r="B154" s="214" t="s">
        <v>207</v>
      </c>
      <c r="C154" s="195"/>
      <c r="D154" s="195"/>
      <c r="E154" s="195"/>
      <c r="F154" s="195"/>
      <c r="G154" s="195"/>
      <c r="H154" s="195"/>
      <c r="I154" s="195"/>
    </row>
    <row r="155" spans="1:15" ht="15.75" x14ac:dyDescent="0.25">
      <c r="A155" s="215" t="s">
        <v>208</v>
      </c>
      <c r="B155" s="195" t="s">
        <v>209</v>
      </c>
      <c r="C155" s="195"/>
      <c r="D155" s="244">
        <f>SUM(E155:K155)</f>
        <v>96.940799999999996</v>
      </c>
      <c r="E155" s="234">
        <f t="shared" ref="E155:H155" si="45">+E8+E57+E106</f>
        <v>0</v>
      </c>
      <c r="F155" s="234">
        <f t="shared" si="45"/>
        <v>38.776319999999998</v>
      </c>
      <c r="G155" s="234">
        <f t="shared" si="45"/>
        <v>38.776319999999998</v>
      </c>
      <c r="H155" s="234">
        <f t="shared" si="45"/>
        <v>19.388159999999999</v>
      </c>
      <c r="I155" s="234">
        <f t="shared" ref="I155:K163" si="46">+I8+I57+I106</f>
        <v>0</v>
      </c>
      <c r="J155" s="234">
        <f t="shared" si="46"/>
        <v>0</v>
      </c>
      <c r="K155" s="234">
        <f t="shared" si="46"/>
        <v>0</v>
      </c>
    </row>
    <row r="156" spans="1:15" ht="15.75" x14ac:dyDescent="0.25">
      <c r="A156" s="215" t="s">
        <v>210</v>
      </c>
      <c r="B156" s="195" t="s">
        <v>211</v>
      </c>
      <c r="C156" s="195"/>
      <c r="D156" s="244">
        <f t="shared" ref="D156:D163" si="47">SUM(E156:K156)</f>
        <v>30.784000000000002</v>
      </c>
      <c r="E156" s="234">
        <f t="shared" ref="E156:H156" si="48">+E9+E58+E107</f>
        <v>0</v>
      </c>
      <c r="F156" s="234">
        <f t="shared" si="48"/>
        <v>12.313600000000001</v>
      </c>
      <c r="G156" s="234">
        <f t="shared" si="48"/>
        <v>12.313600000000001</v>
      </c>
      <c r="H156" s="234">
        <f t="shared" si="48"/>
        <v>6.1568000000000005</v>
      </c>
      <c r="I156" s="234">
        <f t="shared" si="46"/>
        <v>0</v>
      </c>
      <c r="J156" s="234">
        <f t="shared" si="46"/>
        <v>0</v>
      </c>
      <c r="K156" s="234">
        <f t="shared" si="46"/>
        <v>0</v>
      </c>
    </row>
    <row r="157" spans="1:15" ht="15.75" x14ac:dyDescent="0.25">
      <c r="A157" s="215" t="s">
        <v>212</v>
      </c>
      <c r="B157" s="195" t="s">
        <v>973</v>
      </c>
      <c r="C157" s="195"/>
      <c r="D157" s="244">
        <f t="shared" si="47"/>
        <v>1519.6009055200002</v>
      </c>
      <c r="E157" s="234">
        <f t="shared" ref="E157:H157" si="49">+E10+E59+E108</f>
        <v>0</v>
      </c>
      <c r="F157" s="234">
        <f t="shared" si="49"/>
        <v>314.62436220800004</v>
      </c>
      <c r="G157" s="234">
        <f t="shared" si="49"/>
        <v>314.62436220800004</v>
      </c>
      <c r="H157" s="234">
        <f t="shared" si="49"/>
        <v>303.92018110399999</v>
      </c>
      <c r="I157" s="234">
        <f t="shared" si="46"/>
        <v>146.608</v>
      </c>
      <c r="J157" s="234">
        <f t="shared" si="46"/>
        <v>439.82400000000001</v>
      </c>
      <c r="K157" s="234">
        <f t="shared" si="46"/>
        <v>0</v>
      </c>
    </row>
    <row r="158" spans="1:15" ht="15.75" x14ac:dyDescent="0.25">
      <c r="A158" s="215" t="s">
        <v>214</v>
      </c>
      <c r="B158" s="195" t="s">
        <v>215</v>
      </c>
      <c r="C158" s="195"/>
      <c r="D158" s="244">
        <f t="shared" si="47"/>
        <v>37.959952813852823</v>
      </c>
      <c r="E158" s="234">
        <f t="shared" ref="E158:H158" si="50">+E11+E60+E109</f>
        <v>0</v>
      </c>
      <c r="F158" s="234">
        <f t="shared" si="50"/>
        <v>8.224630735930738</v>
      </c>
      <c r="G158" s="234">
        <f t="shared" si="50"/>
        <v>8.224630735930738</v>
      </c>
      <c r="H158" s="234">
        <f t="shared" si="50"/>
        <v>16.168873160173163</v>
      </c>
      <c r="I158" s="234">
        <f t="shared" si="46"/>
        <v>0</v>
      </c>
      <c r="J158" s="234">
        <f t="shared" si="46"/>
        <v>2.1915151515151519</v>
      </c>
      <c r="K158" s="234">
        <f t="shared" si="46"/>
        <v>3.1503030303030304</v>
      </c>
    </row>
    <row r="159" spans="1:15" ht="15.75" x14ac:dyDescent="0.25">
      <c r="A159" s="215" t="s">
        <v>216</v>
      </c>
      <c r="B159" s="195" t="s">
        <v>217</v>
      </c>
      <c r="C159" s="195"/>
      <c r="D159" s="244">
        <f t="shared" si="47"/>
        <v>1.3200000000000003</v>
      </c>
      <c r="E159" s="234">
        <f t="shared" ref="E159:H159" si="51">+E12+E61+E110</f>
        <v>0</v>
      </c>
      <c r="F159" s="234">
        <f t="shared" si="51"/>
        <v>0.44000000000000006</v>
      </c>
      <c r="G159" s="234">
        <f t="shared" si="51"/>
        <v>0.44000000000000006</v>
      </c>
      <c r="H159" s="234">
        <f t="shared" si="51"/>
        <v>0.44000000000000006</v>
      </c>
      <c r="I159" s="234">
        <f t="shared" si="46"/>
        <v>0</v>
      </c>
      <c r="J159" s="234">
        <f t="shared" si="46"/>
        <v>0</v>
      </c>
      <c r="K159" s="234">
        <f t="shared" si="46"/>
        <v>0</v>
      </c>
    </row>
    <row r="160" spans="1:15" ht="15.75" x14ac:dyDescent="0.25">
      <c r="A160" s="215" t="s">
        <v>218</v>
      </c>
      <c r="B160" s="195" t="s">
        <v>219</v>
      </c>
      <c r="C160" s="195"/>
      <c r="D160" s="244">
        <f t="shared" si="47"/>
        <v>26.635767955589042</v>
      </c>
      <c r="E160" s="234">
        <f t="shared" ref="E160:H160" si="52">+E13+E62+E111</f>
        <v>0</v>
      </c>
      <c r="F160" s="234">
        <f t="shared" si="52"/>
        <v>8.8785893185296807</v>
      </c>
      <c r="G160" s="234">
        <f t="shared" si="52"/>
        <v>8.8785893185296807</v>
      </c>
      <c r="H160" s="234">
        <f t="shared" si="52"/>
        <v>8.8785893185296807</v>
      </c>
      <c r="I160" s="234">
        <f t="shared" si="46"/>
        <v>0</v>
      </c>
      <c r="J160" s="234">
        <f t="shared" si="46"/>
        <v>0</v>
      </c>
      <c r="K160" s="234">
        <f t="shared" si="46"/>
        <v>0</v>
      </c>
    </row>
    <row r="161" spans="1:11" ht="15.75" x14ac:dyDescent="0.25">
      <c r="A161" s="215" t="s">
        <v>220</v>
      </c>
      <c r="B161" s="195" t="s">
        <v>221</v>
      </c>
      <c r="C161" s="195"/>
      <c r="D161" s="244">
        <f t="shared" si="47"/>
        <v>0</v>
      </c>
      <c r="E161" s="234">
        <f t="shared" ref="E161:H161" si="53">+E14+E63+E112</f>
        <v>0</v>
      </c>
      <c r="F161" s="234">
        <f t="shared" si="53"/>
        <v>0</v>
      </c>
      <c r="G161" s="234">
        <f t="shared" si="53"/>
        <v>0</v>
      </c>
      <c r="H161" s="234">
        <f t="shared" si="53"/>
        <v>0</v>
      </c>
      <c r="I161" s="234">
        <f t="shared" si="46"/>
        <v>0</v>
      </c>
      <c r="J161" s="234">
        <f t="shared" si="46"/>
        <v>0</v>
      </c>
      <c r="K161" s="234">
        <f t="shared" si="46"/>
        <v>0</v>
      </c>
    </row>
    <row r="162" spans="1:11" ht="15.75" x14ac:dyDescent="0.25">
      <c r="A162" s="215" t="s">
        <v>222</v>
      </c>
      <c r="B162" s="195" t="s">
        <v>223</v>
      </c>
      <c r="C162" s="195"/>
      <c r="D162" s="244">
        <f t="shared" si="47"/>
        <v>0</v>
      </c>
      <c r="E162" s="234">
        <f t="shared" ref="E162:H162" si="54">+E15+E64+E113</f>
        <v>0</v>
      </c>
      <c r="F162" s="234">
        <f t="shared" si="54"/>
        <v>0</v>
      </c>
      <c r="G162" s="234">
        <f t="shared" si="54"/>
        <v>0</v>
      </c>
      <c r="H162" s="234">
        <f t="shared" si="54"/>
        <v>0</v>
      </c>
      <c r="I162" s="234">
        <f t="shared" si="46"/>
        <v>0</v>
      </c>
      <c r="J162" s="234">
        <f t="shared" si="46"/>
        <v>0</v>
      </c>
      <c r="K162" s="234">
        <f t="shared" si="46"/>
        <v>0</v>
      </c>
    </row>
    <row r="163" spans="1:11" ht="15.75" x14ac:dyDescent="0.25">
      <c r="A163" s="215" t="s">
        <v>224</v>
      </c>
      <c r="B163" s="195" t="s">
        <v>225</v>
      </c>
      <c r="C163" s="195"/>
      <c r="D163" s="244">
        <f t="shared" si="47"/>
        <v>1713.241426289442</v>
      </c>
      <c r="E163" s="234">
        <f t="shared" ref="E163:H163" si="55">+E16+E65+E114</f>
        <v>0</v>
      </c>
      <c r="F163" s="234">
        <f t="shared" si="55"/>
        <v>383.25750226246049</v>
      </c>
      <c r="G163" s="234">
        <f t="shared" si="55"/>
        <v>383.25750226246049</v>
      </c>
      <c r="H163" s="234">
        <f t="shared" si="55"/>
        <v>354.95260358270286</v>
      </c>
      <c r="I163" s="234">
        <f t="shared" si="46"/>
        <v>146.608</v>
      </c>
      <c r="J163" s="234">
        <f t="shared" si="46"/>
        <v>442.01551515151516</v>
      </c>
      <c r="K163" s="234">
        <f t="shared" si="46"/>
        <v>3.1503030303030304</v>
      </c>
    </row>
    <row r="164" spans="1:11" ht="15.75" x14ac:dyDescent="0.25">
      <c r="A164" s="215"/>
      <c r="B164" s="195" t="s">
        <v>226</v>
      </c>
      <c r="C164" s="195"/>
      <c r="D164" s="244"/>
      <c r="E164" s="234"/>
      <c r="F164" s="234"/>
      <c r="G164" s="234"/>
      <c r="H164" s="234"/>
      <c r="I164" s="234"/>
      <c r="J164" s="234"/>
      <c r="K164" s="234"/>
    </row>
    <row r="165" spans="1:11" ht="15.75" x14ac:dyDescent="0.25">
      <c r="A165" s="213" t="s">
        <v>227</v>
      </c>
      <c r="B165" s="214" t="s">
        <v>228</v>
      </c>
      <c r="C165" s="195"/>
      <c r="D165" s="244"/>
      <c r="E165" s="234"/>
      <c r="F165" s="234"/>
      <c r="G165" s="234"/>
      <c r="H165" s="234"/>
      <c r="I165" s="234"/>
      <c r="J165" s="234"/>
      <c r="K165" s="234"/>
    </row>
    <row r="166" spans="1:11" ht="15.75" x14ac:dyDescent="0.25">
      <c r="A166" s="215" t="s">
        <v>229</v>
      </c>
      <c r="B166" s="195" t="s">
        <v>296</v>
      </c>
      <c r="C166" s="195"/>
      <c r="D166" s="244">
        <f t="shared" ref="D166:D168" si="56">SUM(E166:K166)</f>
        <v>229.39999999999998</v>
      </c>
      <c r="E166" s="234">
        <f t="shared" ref="E166:H166" si="57">+E19+E68+E117</f>
        <v>0</v>
      </c>
      <c r="F166" s="234">
        <f t="shared" si="57"/>
        <v>0</v>
      </c>
      <c r="G166" s="234">
        <f t="shared" si="57"/>
        <v>0</v>
      </c>
      <c r="H166" s="234">
        <f t="shared" si="57"/>
        <v>0</v>
      </c>
      <c r="I166" s="234">
        <f t="shared" ref="I166:K168" si="58">+I19+I68+I117</f>
        <v>135.19999999999999</v>
      </c>
      <c r="J166" s="234">
        <f t="shared" si="58"/>
        <v>35.4</v>
      </c>
      <c r="K166" s="234">
        <f t="shared" si="58"/>
        <v>58.8</v>
      </c>
    </row>
    <row r="167" spans="1:11" ht="15.75" x14ac:dyDescent="0.25">
      <c r="A167" s="215" t="s">
        <v>297</v>
      </c>
      <c r="B167" s="195" t="s">
        <v>233</v>
      </c>
      <c r="C167" s="195"/>
      <c r="D167" s="244">
        <f t="shared" si="56"/>
        <v>0</v>
      </c>
      <c r="E167" s="234">
        <f t="shared" ref="E167:H167" si="59">+E20+E69+E118</f>
        <v>0</v>
      </c>
      <c r="F167" s="234">
        <f t="shared" si="59"/>
        <v>0</v>
      </c>
      <c r="G167" s="234">
        <f t="shared" si="59"/>
        <v>0</v>
      </c>
      <c r="H167" s="234">
        <f t="shared" si="59"/>
        <v>0</v>
      </c>
      <c r="I167" s="234">
        <f t="shared" si="58"/>
        <v>0</v>
      </c>
      <c r="J167" s="234">
        <f t="shared" si="58"/>
        <v>0</v>
      </c>
      <c r="K167" s="234">
        <f t="shared" si="58"/>
        <v>0</v>
      </c>
    </row>
    <row r="168" spans="1:11" ht="15.75" x14ac:dyDescent="0.25">
      <c r="A168" s="215" t="s">
        <v>231</v>
      </c>
      <c r="B168" s="195" t="s">
        <v>298</v>
      </c>
      <c r="C168" s="195"/>
      <c r="D168" s="244">
        <f t="shared" si="56"/>
        <v>229.39999999999998</v>
      </c>
      <c r="E168" s="234">
        <f t="shared" ref="E168:H168" si="60">+E21+E70+E119</f>
        <v>0</v>
      </c>
      <c r="F168" s="234">
        <f t="shared" si="60"/>
        <v>0</v>
      </c>
      <c r="G168" s="234">
        <f t="shared" si="60"/>
        <v>0</v>
      </c>
      <c r="H168" s="234">
        <f t="shared" si="60"/>
        <v>0</v>
      </c>
      <c r="I168" s="234">
        <f t="shared" si="58"/>
        <v>135.19999999999999</v>
      </c>
      <c r="J168" s="234">
        <f t="shared" si="58"/>
        <v>35.4</v>
      </c>
      <c r="K168" s="234">
        <f t="shared" si="58"/>
        <v>58.8</v>
      </c>
    </row>
    <row r="169" spans="1:11" ht="15.75" x14ac:dyDescent="0.25">
      <c r="A169" s="215"/>
      <c r="B169" s="195"/>
      <c r="C169" s="195"/>
      <c r="D169" s="244"/>
      <c r="E169" s="234"/>
      <c r="F169" s="234"/>
      <c r="G169" s="234"/>
      <c r="H169" s="234"/>
      <c r="I169" s="234"/>
      <c r="J169" s="234"/>
      <c r="K169" s="234"/>
    </row>
    <row r="170" spans="1:11" ht="15.75" x14ac:dyDescent="0.25">
      <c r="A170" s="213" t="s">
        <v>234</v>
      </c>
      <c r="B170" s="214" t="s">
        <v>235</v>
      </c>
      <c r="C170" s="195"/>
      <c r="D170" s="244"/>
      <c r="E170" s="234"/>
      <c r="F170" s="234"/>
      <c r="G170" s="234"/>
      <c r="H170" s="234"/>
      <c r="I170" s="234"/>
      <c r="J170" s="234"/>
      <c r="K170" s="234"/>
    </row>
    <row r="171" spans="1:11" ht="15.75" x14ac:dyDescent="0.25">
      <c r="A171" s="215" t="s">
        <v>236</v>
      </c>
      <c r="B171" s="195" t="s">
        <v>230</v>
      </c>
      <c r="C171" s="195"/>
      <c r="D171" s="244">
        <f t="shared" ref="D171:D173" si="61">SUM(E171:K171)</f>
        <v>132.96</v>
      </c>
      <c r="E171" s="234">
        <f t="shared" ref="E171:H171" si="62">+E24+E73+E122</f>
        <v>0</v>
      </c>
      <c r="F171" s="234">
        <f t="shared" si="62"/>
        <v>0</v>
      </c>
      <c r="G171" s="234">
        <f t="shared" si="62"/>
        <v>0</v>
      </c>
      <c r="H171" s="234">
        <f t="shared" si="62"/>
        <v>0</v>
      </c>
      <c r="I171" s="234">
        <f t="shared" ref="I171:K173" si="63">+I24+I73+I122</f>
        <v>75.84</v>
      </c>
      <c r="J171" s="234">
        <f t="shared" si="63"/>
        <v>22.68</v>
      </c>
      <c r="K171" s="234">
        <f t="shared" si="63"/>
        <v>34.44</v>
      </c>
    </row>
    <row r="172" spans="1:11" ht="15.75" x14ac:dyDescent="0.25">
      <c r="A172" s="215" t="s">
        <v>237</v>
      </c>
      <c r="B172" s="195" t="s">
        <v>233</v>
      </c>
      <c r="C172" s="195"/>
      <c r="D172" s="244">
        <f t="shared" si="61"/>
        <v>0</v>
      </c>
      <c r="E172" s="234">
        <f t="shared" ref="E172:H172" si="64">+E25+E74+E123</f>
        <v>0</v>
      </c>
      <c r="F172" s="234">
        <f t="shared" si="64"/>
        <v>0</v>
      </c>
      <c r="G172" s="234">
        <f t="shared" si="64"/>
        <v>0</v>
      </c>
      <c r="H172" s="234">
        <f t="shared" si="64"/>
        <v>0</v>
      </c>
      <c r="I172" s="234">
        <f t="shared" si="63"/>
        <v>0</v>
      </c>
      <c r="J172" s="234">
        <f t="shared" si="63"/>
        <v>0</v>
      </c>
      <c r="K172" s="234">
        <f t="shared" si="63"/>
        <v>0</v>
      </c>
    </row>
    <row r="173" spans="1:11" ht="15.75" x14ac:dyDescent="0.25">
      <c r="A173" s="215" t="s">
        <v>263</v>
      </c>
      <c r="B173" s="195" t="s">
        <v>300</v>
      </c>
      <c r="C173" s="195"/>
      <c r="D173" s="244">
        <f t="shared" si="61"/>
        <v>132.96</v>
      </c>
      <c r="E173" s="234">
        <f t="shared" ref="E173:H173" si="65">+E26+E75+E124</f>
        <v>0</v>
      </c>
      <c r="F173" s="234">
        <f t="shared" si="65"/>
        <v>0</v>
      </c>
      <c r="G173" s="234">
        <f t="shared" si="65"/>
        <v>0</v>
      </c>
      <c r="H173" s="234">
        <f t="shared" si="65"/>
        <v>0</v>
      </c>
      <c r="I173" s="234">
        <f t="shared" si="63"/>
        <v>75.84</v>
      </c>
      <c r="J173" s="234">
        <f t="shared" si="63"/>
        <v>22.68</v>
      </c>
      <c r="K173" s="234">
        <f t="shared" si="63"/>
        <v>34.44</v>
      </c>
    </row>
    <row r="174" spans="1:11" ht="15.75" x14ac:dyDescent="0.25">
      <c r="A174" s="215"/>
      <c r="B174" s="195"/>
      <c r="C174" s="195"/>
      <c r="D174" s="244"/>
      <c r="E174" s="234"/>
      <c r="F174" s="234"/>
      <c r="G174" s="234"/>
      <c r="H174" s="234"/>
      <c r="I174" s="234"/>
      <c r="J174" s="234"/>
      <c r="K174" s="234"/>
    </row>
    <row r="175" spans="1:11" ht="15.75" x14ac:dyDescent="0.25">
      <c r="A175" s="213" t="s">
        <v>238</v>
      </c>
      <c r="B175" s="214" t="s">
        <v>28</v>
      </c>
      <c r="C175" s="195"/>
      <c r="D175" s="244"/>
      <c r="E175" s="234"/>
      <c r="F175" s="234"/>
      <c r="G175" s="234"/>
      <c r="H175" s="234"/>
      <c r="I175" s="234"/>
      <c r="J175" s="234"/>
      <c r="K175" s="234"/>
    </row>
    <row r="176" spans="1:11" ht="15.75" x14ac:dyDescent="0.25">
      <c r="A176" s="215" t="s">
        <v>239</v>
      </c>
      <c r="B176" s="195" t="s">
        <v>240</v>
      </c>
      <c r="C176" s="195"/>
      <c r="D176" s="244">
        <f t="shared" ref="D176:D181" si="66">SUM(E176:K176)</f>
        <v>0</v>
      </c>
      <c r="E176" s="234">
        <f t="shared" ref="E176:H176" si="67">+E29+E78+E127</f>
        <v>0</v>
      </c>
      <c r="F176" s="234">
        <f t="shared" si="67"/>
        <v>0</v>
      </c>
      <c r="G176" s="234">
        <f t="shared" si="67"/>
        <v>0</v>
      </c>
      <c r="H176" s="234">
        <f t="shared" si="67"/>
        <v>0</v>
      </c>
      <c r="I176" s="234">
        <f t="shared" ref="I176:K177" si="68">+I29+I78+I127</f>
        <v>0</v>
      </c>
      <c r="J176" s="234">
        <f t="shared" si="68"/>
        <v>0</v>
      </c>
      <c r="K176" s="234">
        <f t="shared" si="68"/>
        <v>0</v>
      </c>
    </row>
    <row r="177" spans="1:11" ht="15.75" x14ac:dyDescent="0.25">
      <c r="A177" s="215" t="s">
        <v>265</v>
      </c>
      <c r="B177" s="195" t="s">
        <v>299</v>
      </c>
      <c r="C177" s="195"/>
      <c r="D177" s="244">
        <f t="shared" si="66"/>
        <v>0</v>
      </c>
      <c r="E177" s="234">
        <f t="shared" ref="E177:H177" si="69">+E30+E79+E128</f>
        <v>0</v>
      </c>
      <c r="F177" s="234">
        <f t="shared" si="69"/>
        <v>0</v>
      </c>
      <c r="G177" s="234">
        <f t="shared" si="69"/>
        <v>0</v>
      </c>
      <c r="H177" s="234">
        <f t="shared" si="69"/>
        <v>0</v>
      </c>
      <c r="I177" s="234">
        <f t="shared" si="68"/>
        <v>0</v>
      </c>
      <c r="J177" s="234">
        <f t="shared" si="68"/>
        <v>0</v>
      </c>
      <c r="K177" s="234">
        <f t="shared" si="68"/>
        <v>0</v>
      </c>
    </row>
    <row r="178" spans="1:11" ht="15.75" x14ac:dyDescent="0.25">
      <c r="A178" s="215"/>
      <c r="B178" s="195"/>
      <c r="C178" s="195"/>
      <c r="D178" s="244"/>
      <c r="E178" s="234"/>
      <c r="F178" s="234"/>
      <c r="G178" s="234"/>
      <c r="H178" s="234"/>
      <c r="I178" s="234"/>
      <c r="J178" s="234"/>
      <c r="K178" s="234"/>
    </row>
    <row r="179" spans="1:11" ht="31.5" x14ac:dyDescent="0.25">
      <c r="A179" s="213" t="s">
        <v>241</v>
      </c>
      <c r="B179" s="216" t="s">
        <v>242</v>
      </c>
      <c r="C179" s="195"/>
      <c r="D179" s="243">
        <f t="shared" si="66"/>
        <v>9.0622852760000008</v>
      </c>
      <c r="E179" s="235">
        <f t="shared" ref="E179:H179" si="70">+E32+E81+E130</f>
        <v>0</v>
      </c>
      <c r="F179" s="235">
        <f t="shared" si="70"/>
        <v>3.6249141104000007</v>
      </c>
      <c r="G179" s="235">
        <f t="shared" si="70"/>
        <v>3.6249141104000007</v>
      </c>
      <c r="H179" s="235">
        <f t="shared" si="70"/>
        <v>1.8124570552000003</v>
      </c>
      <c r="I179" s="235">
        <f>+I32+I81+I130</f>
        <v>0</v>
      </c>
      <c r="J179" s="235">
        <f>+J32+J81+J130</f>
        <v>0</v>
      </c>
      <c r="K179" s="235">
        <f>+K32+K81+K130</f>
        <v>0</v>
      </c>
    </row>
    <row r="180" spans="1:11" ht="15.75" x14ac:dyDescent="0.25">
      <c r="A180" s="213"/>
      <c r="B180" s="195"/>
      <c r="C180" s="195"/>
      <c r="D180" s="243"/>
      <c r="E180" s="235"/>
      <c r="F180" s="235"/>
      <c r="G180" s="235"/>
      <c r="H180" s="235"/>
      <c r="I180" s="235"/>
      <c r="J180" s="235"/>
      <c r="K180" s="235"/>
    </row>
    <row r="181" spans="1:11" ht="31.5" x14ac:dyDescent="0.25">
      <c r="A181" s="213" t="s">
        <v>243</v>
      </c>
      <c r="B181" s="217" t="s">
        <v>302</v>
      </c>
      <c r="C181" s="195"/>
      <c r="D181" s="243">
        <f t="shared" si="66"/>
        <v>2084.6637115654421</v>
      </c>
      <c r="E181" s="235">
        <f t="shared" ref="E181:H181" si="71">+E177+E173+E168+E163+E179</f>
        <v>0</v>
      </c>
      <c r="F181" s="235">
        <f t="shared" si="71"/>
        <v>386.88241637286052</v>
      </c>
      <c r="G181" s="235">
        <f t="shared" si="71"/>
        <v>386.88241637286052</v>
      </c>
      <c r="H181" s="235">
        <f t="shared" si="71"/>
        <v>356.76506063790288</v>
      </c>
      <c r="I181" s="235">
        <f>+I177+I173+I168+I163+I179</f>
        <v>357.64800000000002</v>
      </c>
      <c r="J181" s="235">
        <f t="shared" ref="J181:K181" si="72">+J177+J173+J168+J163+J179</f>
        <v>500.09551515151514</v>
      </c>
      <c r="K181" s="235">
        <f t="shared" si="72"/>
        <v>96.390303030303031</v>
      </c>
    </row>
    <row r="182" spans="1:11" ht="15.75" x14ac:dyDescent="0.25">
      <c r="A182" s="215"/>
      <c r="B182" s="195"/>
      <c r="C182" s="195"/>
      <c r="D182" s="244"/>
      <c r="E182" s="234"/>
      <c r="F182" s="234"/>
      <c r="G182" s="234"/>
      <c r="H182" s="234"/>
      <c r="I182" s="234"/>
      <c r="J182" s="234"/>
      <c r="K182" s="234"/>
    </row>
    <row r="183" spans="1:11" ht="15.75" x14ac:dyDescent="0.25">
      <c r="A183" s="213" t="s">
        <v>244</v>
      </c>
      <c r="B183" s="214" t="s">
        <v>245</v>
      </c>
      <c r="C183" s="195"/>
      <c r="D183" s="244"/>
      <c r="E183" s="234"/>
      <c r="F183" s="234"/>
      <c r="G183" s="234"/>
      <c r="H183" s="234"/>
      <c r="I183" s="234"/>
      <c r="J183" s="234"/>
      <c r="K183" s="234"/>
    </row>
    <row r="184" spans="1:11" ht="15.75" x14ac:dyDescent="0.25">
      <c r="A184" s="215" t="s">
        <v>246</v>
      </c>
      <c r="B184" s="195" t="s">
        <v>482</v>
      </c>
      <c r="C184" s="195"/>
      <c r="D184" s="244">
        <f t="shared" ref="D184:D188" si="73">SUM(E184:K184)</f>
        <v>83.482068295000559</v>
      </c>
      <c r="E184" s="234">
        <f t="shared" ref="E184:H184" si="74">+E37+E86+E135</f>
        <v>0</v>
      </c>
      <c r="F184" s="234">
        <f t="shared" si="74"/>
        <v>0</v>
      </c>
      <c r="G184" s="234">
        <f t="shared" si="74"/>
        <v>0</v>
      </c>
      <c r="H184" s="234">
        <f t="shared" si="74"/>
        <v>0</v>
      </c>
      <c r="I184" s="234">
        <f t="shared" ref="I184:K188" si="75">+I37+I86+I135</f>
        <v>0.14835077482610121</v>
      </c>
      <c r="J184" s="234">
        <f t="shared" si="75"/>
        <v>14.356432974878704</v>
      </c>
      <c r="K184" s="234">
        <f t="shared" si="75"/>
        <v>68.97728454529576</v>
      </c>
    </row>
    <row r="185" spans="1:11" ht="15.75" x14ac:dyDescent="0.25">
      <c r="A185" s="215" t="s">
        <v>247</v>
      </c>
      <c r="B185" s="195" t="s">
        <v>248</v>
      </c>
      <c r="C185" s="195"/>
      <c r="D185" s="244">
        <f t="shared" si="73"/>
        <v>0</v>
      </c>
      <c r="E185" s="234">
        <f t="shared" ref="E185:H185" si="76">+E38+E87+E136</f>
        <v>0</v>
      </c>
      <c r="F185" s="234">
        <f t="shared" si="76"/>
        <v>0</v>
      </c>
      <c r="G185" s="234">
        <f t="shared" si="76"/>
        <v>0</v>
      </c>
      <c r="H185" s="234">
        <f t="shared" si="76"/>
        <v>0</v>
      </c>
      <c r="I185" s="234">
        <f t="shared" si="75"/>
        <v>0</v>
      </c>
      <c r="J185" s="234">
        <f t="shared" si="75"/>
        <v>0</v>
      </c>
      <c r="K185" s="234">
        <f t="shared" si="75"/>
        <v>0</v>
      </c>
    </row>
    <row r="186" spans="1:11" ht="15.75" x14ac:dyDescent="0.25">
      <c r="A186" s="215" t="s">
        <v>249</v>
      </c>
      <c r="B186" s="195" t="s">
        <v>250</v>
      </c>
      <c r="C186" s="195"/>
      <c r="D186" s="244">
        <f t="shared" si="73"/>
        <v>13.559999999999997</v>
      </c>
      <c r="E186" s="234">
        <f t="shared" ref="E186:H186" si="77">+E39+E88+E137</f>
        <v>0</v>
      </c>
      <c r="F186" s="234">
        <f t="shared" si="77"/>
        <v>0</v>
      </c>
      <c r="G186" s="234">
        <f t="shared" si="77"/>
        <v>0</v>
      </c>
      <c r="H186" s="234">
        <f t="shared" si="77"/>
        <v>0</v>
      </c>
      <c r="I186" s="234">
        <f t="shared" si="75"/>
        <v>0</v>
      </c>
      <c r="J186" s="234">
        <f t="shared" si="75"/>
        <v>1.3559999999999999</v>
      </c>
      <c r="K186" s="234">
        <f t="shared" si="75"/>
        <v>12.203999999999997</v>
      </c>
    </row>
    <row r="187" spans="1:11" ht="15.75" x14ac:dyDescent="0.25">
      <c r="A187" s="215" t="s">
        <v>251</v>
      </c>
      <c r="B187" s="195" t="s">
        <v>252</v>
      </c>
      <c r="C187" s="195"/>
      <c r="D187" s="244">
        <f t="shared" si="73"/>
        <v>0</v>
      </c>
      <c r="E187" s="234">
        <f t="shared" ref="E187:H187" si="78">+E40+E89+E138</f>
        <v>0</v>
      </c>
      <c r="F187" s="234">
        <f t="shared" si="78"/>
        <v>0</v>
      </c>
      <c r="G187" s="234">
        <f t="shared" si="78"/>
        <v>0</v>
      </c>
      <c r="H187" s="234">
        <f t="shared" si="78"/>
        <v>0</v>
      </c>
      <c r="I187" s="234">
        <f t="shared" si="75"/>
        <v>0</v>
      </c>
      <c r="J187" s="234">
        <f t="shared" si="75"/>
        <v>0</v>
      </c>
      <c r="K187" s="234">
        <f t="shared" si="75"/>
        <v>0</v>
      </c>
    </row>
    <row r="188" spans="1:11" ht="15.75" x14ac:dyDescent="0.25">
      <c r="A188" s="215" t="s">
        <v>253</v>
      </c>
      <c r="B188" s="195" t="s">
        <v>254</v>
      </c>
      <c r="C188" s="195"/>
      <c r="D188" s="244">
        <f t="shared" si="73"/>
        <v>97.042068295000561</v>
      </c>
      <c r="E188" s="235">
        <f t="shared" ref="E188:H188" si="79">+E41+E90+E139</f>
        <v>0</v>
      </c>
      <c r="F188" s="235">
        <f t="shared" si="79"/>
        <v>0</v>
      </c>
      <c r="G188" s="235">
        <f t="shared" si="79"/>
        <v>0</v>
      </c>
      <c r="H188" s="235">
        <f t="shared" si="79"/>
        <v>0</v>
      </c>
      <c r="I188" s="235">
        <f t="shared" si="75"/>
        <v>0.14835077482610121</v>
      </c>
      <c r="J188" s="235">
        <f t="shared" si="75"/>
        <v>15.712432974878705</v>
      </c>
      <c r="K188" s="235">
        <f t="shared" si="75"/>
        <v>81.181284545295753</v>
      </c>
    </row>
    <row r="189" spans="1:11" ht="15.75" x14ac:dyDescent="0.25">
      <c r="A189" s="215"/>
      <c r="B189" s="195"/>
      <c r="C189" s="195"/>
      <c r="D189" s="244"/>
      <c r="E189" s="235"/>
      <c r="F189" s="235"/>
      <c r="G189" s="235"/>
      <c r="H189" s="235"/>
      <c r="I189" s="235"/>
      <c r="J189" s="235"/>
      <c r="K189" s="235"/>
    </row>
    <row r="190" spans="1:11" ht="15.75" x14ac:dyDescent="0.25">
      <c r="A190" s="213" t="s">
        <v>255</v>
      </c>
      <c r="B190" s="214" t="s">
        <v>256</v>
      </c>
      <c r="C190" s="195"/>
      <c r="D190" s="243">
        <f t="shared" ref="D190:D194" si="80">SUM(E190:K190)</f>
        <v>2181.7057798604424</v>
      </c>
      <c r="E190" s="235">
        <f t="shared" ref="E190:H190" si="81">+E43+E92+E141</f>
        <v>0</v>
      </c>
      <c r="F190" s="235">
        <f t="shared" si="81"/>
        <v>386.88241637286046</v>
      </c>
      <c r="G190" s="235">
        <f t="shared" si="81"/>
        <v>386.88241637286046</v>
      </c>
      <c r="H190" s="235">
        <f t="shared" si="81"/>
        <v>356.76506063790288</v>
      </c>
      <c r="I190" s="235">
        <f>+I43+I92+I141</f>
        <v>357.79635077482612</v>
      </c>
      <c r="J190" s="235">
        <f>+J43+J92+J141</f>
        <v>515.80794812639385</v>
      </c>
      <c r="K190" s="235">
        <f>+K43+K92+K141</f>
        <v>177.57158757559878</v>
      </c>
    </row>
    <row r="191" spans="1:11" ht="15.75" x14ac:dyDescent="0.25">
      <c r="A191" s="215"/>
      <c r="B191" s="195"/>
      <c r="C191" s="195"/>
      <c r="D191" s="244"/>
      <c r="E191" s="235"/>
      <c r="F191" s="235"/>
      <c r="G191" s="235"/>
      <c r="H191" s="235"/>
      <c r="I191" s="235"/>
      <c r="J191" s="235"/>
      <c r="K191" s="235"/>
    </row>
    <row r="192" spans="1:11" ht="15.75" x14ac:dyDescent="0.25">
      <c r="A192" s="213" t="s">
        <v>257</v>
      </c>
      <c r="B192" s="214" t="s">
        <v>258</v>
      </c>
      <c r="C192" s="195"/>
      <c r="D192" s="243">
        <f t="shared" si="80"/>
        <v>12.772480000000002</v>
      </c>
      <c r="E192" s="235">
        <f t="shared" ref="E192:H192" si="82">+E45+E94+E143</f>
        <v>0</v>
      </c>
      <c r="F192" s="235">
        <f t="shared" si="82"/>
        <v>5.1089920000000006</v>
      </c>
      <c r="G192" s="235">
        <f t="shared" si="82"/>
        <v>5.1089920000000006</v>
      </c>
      <c r="H192" s="235">
        <f t="shared" si="82"/>
        <v>2.5544960000000003</v>
      </c>
      <c r="I192" s="235">
        <f>+I45+I94+I143</f>
        <v>0</v>
      </c>
      <c r="J192" s="235">
        <f>+J45+J94+J143</f>
        <v>0</v>
      </c>
      <c r="K192" s="235">
        <f>+K45+K94+K143</f>
        <v>0</v>
      </c>
    </row>
    <row r="193" spans="1:11" ht="15.75" x14ac:dyDescent="0.25">
      <c r="A193" s="213"/>
      <c r="B193" s="195"/>
      <c r="C193" s="195"/>
      <c r="D193" s="244"/>
      <c r="E193" s="235"/>
      <c r="F193" s="235"/>
      <c r="G193" s="235"/>
      <c r="H193" s="235"/>
      <c r="I193" s="235"/>
      <c r="J193" s="235"/>
      <c r="K193" s="235"/>
    </row>
    <row r="194" spans="1:11" ht="16.5" thickBot="1" x14ac:dyDescent="0.3">
      <c r="A194" s="228" t="s">
        <v>259</v>
      </c>
      <c r="B194" s="220" t="s">
        <v>260</v>
      </c>
      <c r="C194" s="221"/>
      <c r="D194" s="245">
        <f t="shared" si="80"/>
        <v>2194.4782598604424</v>
      </c>
      <c r="E194" s="236">
        <f t="shared" ref="E194:H194" si="83">+E47+E96+E145</f>
        <v>0</v>
      </c>
      <c r="F194" s="236">
        <f t="shared" si="83"/>
        <v>391.99140837286046</v>
      </c>
      <c r="G194" s="236">
        <f t="shared" si="83"/>
        <v>391.99140837286046</v>
      </c>
      <c r="H194" s="236">
        <f t="shared" si="83"/>
        <v>359.31955663790291</v>
      </c>
      <c r="I194" s="236">
        <f>+I47+I96+I145</f>
        <v>357.79635077482612</v>
      </c>
      <c r="J194" s="236">
        <f>+J47+J96+J145</f>
        <v>515.80794812639385</v>
      </c>
      <c r="K194" s="236">
        <f>+K47+K96+K145</f>
        <v>177.57158757559878</v>
      </c>
    </row>
    <row r="195" spans="1:11" ht="15.75" x14ac:dyDescent="0.25">
      <c r="A195" s="195" t="s">
        <v>1175</v>
      </c>
    </row>
    <row r="196" spans="1:11" ht="15.75" x14ac:dyDescent="0.25">
      <c r="A196" s="195" t="s">
        <v>484</v>
      </c>
    </row>
    <row r="197" spans="1:11" x14ac:dyDescent="0.25">
      <c r="D197" s="237">
        <f>+D145+D96+D47</f>
        <v>2194.4782598604424</v>
      </c>
    </row>
    <row r="200" spans="1:11" x14ac:dyDescent="0.25">
      <c r="B200" s="1095" t="s">
        <v>1286</v>
      </c>
      <c r="D200" s="237"/>
    </row>
    <row r="201" spans="1:11" x14ac:dyDescent="0.25">
      <c r="B201" s="1095" t="s">
        <v>1282</v>
      </c>
    </row>
    <row r="202" spans="1:11" ht="15.75" thickBot="1" x14ac:dyDescent="0.3">
      <c r="A202" s="12"/>
      <c r="B202" s="561"/>
      <c r="C202" s="561"/>
      <c r="D202" s="561"/>
      <c r="E202" s="561"/>
      <c r="F202" s="561"/>
      <c r="G202" s="561"/>
      <c r="H202" s="561"/>
      <c r="I202" s="561"/>
      <c r="J202" s="561"/>
      <c r="K202" s="561"/>
    </row>
    <row r="203" spans="1:11" x14ac:dyDescent="0.25">
      <c r="A203" s="1089"/>
      <c r="B203" s="1186" t="s">
        <v>1138</v>
      </c>
      <c r="C203" s="1090"/>
      <c r="D203" s="1188" t="s">
        <v>132</v>
      </c>
      <c r="E203" s="1188"/>
      <c r="F203" s="1188"/>
      <c r="G203" s="1188"/>
      <c r="H203" s="1188"/>
      <c r="I203" s="1188"/>
      <c r="J203" s="1188"/>
      <c r="K203" s="1188"/>
    </row>
    <row r="204" spans="1:11" x14ac:dyDescent="0.25">
      <c r="A204" s="1090"/>
      <c r="B204" s="1187"/>
      <c r="C204" s="1091"/>
      <c r="D204" s="1092" t="s">
        <v>292</v>
      </c>
      <c r="E204" s="1092">
        <v>2011</v>
      </c>
      <c r="F204" s="1092">
        <v>2012</v>
      </c>
      <c r="G204" s="1092">
        <v>2013</v>
      </c>
      <c r="H204" s="1092">
        <v>2014</v>
      </c>
      <c r="I204" s="1092">
        <v>2015</v>
      </c>
      <c r="J204" s="1092">
        <v>2030</v>
      </c>
      <c r="K204" s="1092">
        <v>2045</v>
      </c>
    </row>
    <row r="205" spans="1:11" x14ac:dyDescent="0.25">
      <c r="A205" s="1090"/>
      <c r="B205" s="34" t="s">
        <v>1283</v>
      </c>
      <c r="C205" s="34"/>
      <c r="D205" s="1110">
        <f>SUM(E205:K205)</f>
        <v>1099.4410298001712</v>
      </c>
      <c r="E205" s="1093">
        <f>+E47</f>
        <v>0</v>
      </c>
      <c r="F205" s="1093">
        <f t="shared" ref="F205:K205" si="84">+F47</f>
        <v>209.67892063837272</v>
      </c>
      <c r="G205" s="1093">
        <f t="shared" si="84"/>
        <v>209.67892063837272</v>
      </c>
      <c r="H205" s="1093">
        <f t="shared" si="84"/>
        <v>173.44585678220301</v>
      </c>
      <c r="I205" s="1093">
        <f t="shared" si="84"/>
        <v>191.38000197915528</v>
      </c>
      <c r="J205" s="1093">
        <f t="shared" si="84"/>
        <v>221.69697597082069</v>
      </c>
      <c r="K205" s="1093">
        <f t="shared" si="84"/>
        <v>93.560353791246939</v>
      </c>
    </row>
    <row r="206" spans="1:11" x14ac:dyDescent="0.25">
      <c r="A206" s="1090"/>
      <c r="B206" s="34" t="s">
        <v>1284</v>
      </c>
      <c r="C206" s="34"/>
      <c r="D206" s="1110">
        <f t="shared" ref="D206:D207" si="85">SUM(E206:K206)</f>
        <v>382.49408112267071</v>
      </c>
      <c r="E206" s="1093">
        <f>+E96</f>
        <v>0</v>
      </c>
      <c r="F206" s="1093">
        <f t="shared" ref="F206:K206" si="86">+F96</f>
        <v>55.640366522366527</v>
      </c>
      <c r="G206" s="1093">
        <f t="shared" si="86"/>
        <v>55.640366522366527</v>
      </c>
      <c r="H206" s="1093">
        <f t="shared" si="86"/>
        <v>56.873093795093801</v>
      </c>
      <c r="I206" s="1093">
        <f t="shared" si="86"/>
        <v>64.755374970917686</v>
      </c>
      <c r="J206" s="1093">
        <f t="shared" si="86"/>
        <v>93.945299502520825</v>
      </c>
      <c r="K206" s="1093">
        <f t="shared" si="86"/>
        <v>55.639579809405362</v>
      </c>
    </row>
    <row r="207" spans="1:11" x14ac:dyDescent="0.25">
      <c r="A207" s="1090"/>
      <c r="B207" s="34" t="s">
        <v>1285</v>
      </c>
      <c r="C207" s="34"/>
      <c r="D207" s="1111">
        <f t="shared" si="85"/>
        <v>712.54314893760056</v>
      </c>
      <c r="E207" s="1093">
        <f>+E145</f>
        <v>0</v>
      </c>
      <c r="F207" s="1093">
        <f t="shared" ref="F207:K207" si="87">+F145</f>
        <v>126.67212121212121</v>
      </c>
      <c r="G207" s="1093">
        <f t="shared" si="87"/>
        <v>126.67212121212121</v>
      </c>
      <c r="H207" s="1093">
        <f t="shared" si="87"/>
        <v>129.00060606060606</v>
      </c>
      <c r="I207" s="1093">
        <f t="shared" si="87"/>
        <v>101.66097382475314</v>
      </c>
      <c r="J207" s="1093">
        <f t="shared" si="87"/>
        <v>200.16567265305238</v>
      </c>
      <c r="K207" s="1093">
        <f t="shared" si="87"/>
        <v>28.371653974946497</v>
      </c>
    </row>
    <row r="208" spans="1:11" ht="15.75" thickBot="1" x14ac:dyDescent="0.3">
      <c r="A208" s="1090"/>
      <c r="B208" s="1109" t="s">
        <v>1270</v>
      </c>
      <c r="C208" s="1109"/>
      <c r="D208" s="1103">
        <f>SUM(D205:D207)</f>
        <v>2194.4782598604424</v>
      </c>
      <c r="E208" s="1103">
        <f t="shared" ref="E208:K208" si="88">SUM(E205:E207)</f>
        <v>0</v>
      </c>
      <c r="F208" s="1103">
        <f t="shared" si="88"/>
        <v>391.99140837286046</v>
      </c>
      <c r="G208" s="1103">
        <f t="shared" si="88"/>
        <v>391.99140837286046</v>
      </c>
      <c r="H208" s="1103">
        <f t="shared" si="88"/>
        <v>359.31955663790291</v>
      </c>
      <c r="I208" s="1103">
        <f t="shared" si="88"/>
        <v>357.79635077482612</v>
      </c>
      <c r="J208" s="1103">
        <f t="shared" si="88"/>
        <v>515.80794812639385</v>
      </c>
      <c r="K208" s="1103">
        <f t="shared" si="88"/>
        <v>177.57158757559878</v>
      </c>
    </row>
    <row r="209" spans="1:11" x14ac:dyDescent="0.25">
      <c r="A209" s="1090"/>
      <c r="B209" s="1090" t="s">
        <v>1275</v>
      </c>
      <c r="C209" s="1089"/>
      <c r="D209" s="1106"/>
      <c r="E209" s="1107"/>
      <c r="F209" s="1107"/>
      <c r="G209" s="1107"/>
      <c r="H209" s="1107"/>
      <c r="I209" s="1107"/>
      <c r="J209" s="1107"/>
      <c r="K209" s="1107"/>
    </row>
    <row r="210" spans="1:11" x14ac:dyDescent="0.25">
      <c r="B210" s="1096" t="s">
        <v>1273</v>
      </c>
    </row>
  </sheetData>
  <mergeCells count="6">
    <mergeCell ref="D5:K5"/>
    <mergeCell ref="D54:K54"/>
    <mergeCell ref="D103:K103"/>
    <mergeCell ref="D152:K152"/>
    <mergeCell ref="B203:B204"/>
    <mergeCell ref="D203:K20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7"/>
  <sheetViews>
    <sheetView topLeftCell="A144" workbookViewId="0">
      <selection activeCell="D155" sqref="D155:D194"/>
    </sheetView>
  </sheetViews>
  <sheetFormatPr defaultRowHeight="15" x14ac:dyDescent="0.25"/>
  <cols>
    <col min="1" max="1" width="6.140625" customWidth="1"/>
    <col min="2" max="2" width="55.5703125" customWidth="1"/>
    <col min="3" max="3" width="1.85546875" customWidth="1"/>
    <col min="4" max="4" width="13.85546875" customWidth="1"/>
  </cols>
  <sheetData>
    <row r="1" spans="1:7" ht="15.75" x14ac:dyDescent="0.25">
      <c r="A1" s="195"/>
    </row>
    <row r="2" spans="1:7" ht="15.75" x14ac:dyDescent="0.25">
      <c r="A2" s="140" t="s">
        <v>267</v>
      </c>
      <c r="B2" s="412"/>
      <c r="C2" s="412"/>
      <c r="D2" s="412"/>
    </row>
    <row r="3" spans="1:7" ht="15.75" x14ac:dyDescent="0.25">
      <c r="A3" s="140" t="s">
        <v>278</v>
      </c>
      <c r="B3" s="412"/>
      <c r="C3" s="29"/>
      <c r="D3" s="29"/>
      <c r="E3" s="195"/>
      <c r="F3" s="195"/>
      <c r="G3" s="195"/>
    </row>
    <row r="4" spans="1:7" ht="16.5" thickBot="1" x14ac:dyDescent="0.3">
      <c r="A4" s="141" t="s">
        <v>279</v>
      </c>
      <c r="B4" s="652"/>
      <c r="C4" s="73"/>
      <c r="D4" s="73"/>
      <c r="E4" s="195"/>
      <c r="F4" s="195"/>
      <c r="G4" s="195"/>
    </row>
    <row r="5" spans="1:7" ht="15.75" x14ac:dyDescent="0.25">
      <c r="A5" s="154"/>
      <c r="B5" s="1194" t="s">
        <v>1138</v>
      </c>
      <c r="C5" s="155"/>
      <c r="D5" s="533" t="s">
        <v>292</v>
      </c>
      <c r="E5" s="195"/>
      <c r="F5" s="195"/>
      <c r="G5" s="195"/>
    </row>
    <row r="6" spans="1:7" ht="15.75" x14ac:dyDescent="0.25">
      <c r="A6" s="187"/>
      <c r="B6" s="1193"/>
      <c r="C6" s="187"/>
      <c r="D6" s="784" t="s">
        <v>132</v>
      </c>
      <c r="E6" s="195"/>
      <c r="F6" s="195"/>
      <c r="G6" s="195"/>
    </row>
    <row r="7" spans="1:7" ht="15.75" x14ac:dyDescent="0.25">
      <c r="A7" s="388" t="s">
        <v>206</v>
      </c>
      <c r="B7" s="140" t="s">
        <v>207</v>
      </c>
      <c r="C7" s="29"/>
      <c r="D7" s="29"/>
      <c r="E7" s="195"/>
      <c r="F7" s="195"/>
      <c r="G7" s="195"/>
    </row>
    <row r="8" spans="1:7" ht="15.75" x14ac:dyDescent="0.25">
      <c r="A8" s="785" t="s">
        <v>208</v>
      </c>
      <c r="B8" s="29" t="s">
        <v>209</v>
      </c>
      <c r="C8" s="29"/>
      <c r="D8" s="867">
        <f>+'Capex SOE BC'!D8</f>
        <v>96.940799999999996</v>
      </c>
      <c r="E8" s="195"/>
      <c r="F8" s="195"/>
      <c r="G8" s="195"/>
    </row>
    <row r="9" spans="1:7" ht="15.75" x14ac:dyDescent="0.25">
      <c r="A9" s="785" t="s">
        <v>210</v>
      </c>
      <c r="B9" s="29" t="s">
        <v>211</v>
      </c>
      <c r="C9" s="29"/>
      <c r="D9" s="867">
        <f>+'Capex SOE BC'!D9</f>
        <v>30.784000000000002</v>
      </c>
      <c r="E9" s="195"/>
      <c r="F9" s="195"/>
      <c r="G9" s="195"/>
    </row>
    <row r="10" spans="1:7" ht="15.75" x14ac:dyDescent="0.25">
      <c r="A10" s="785" t="s">
        <v>212</v>
      </c>
      <c r="B10" s="29" t="s">
        <v>973</v>
      </c>
      <c r="C10" s="29"/>
      <c r="D10" s="867">
        <f>+'Capex SOE BC'!D10</f>
        <v>621.01090552000005</v>
      </c>
      <c r="E10" s="195"/>
      <c r="F10" s="195"/>
      <c r="G10" s="195"/>
    </row>
    <row r="11" spans="1:7" ht="15.75" x14ac:dyDescent="0.25">
      <c r="A11" s="785" t="s">
        <v>214</v>
      </c>
      <c r="B11" s="29" t="s">
        <v>215</v>
      </c>
      <c r="C11" s="29"/>
      <c r="D11" s="867">
        <f>+'Capex SOE BC'!D11</f>
        <v>24.012853246753252</v>
      </c>
      <c r="E11" s="195"/>
      <c r="F11" s="195"/>
      <c r="G11" s="195"/>
    </row>
    <row r="12" spans="1:7" ht="15.75" x14ac:dyDescent="0.25">
      <c r="A12" s="785" t="s">
        <v>216</v>
      </c>
      <c r="B12" s="29" t="s">
        <v>217</v>
      </c>
      <c r="C12" s="29"/>
      <c r="D12" s="867">
        <f>+'Capex SOE BC'!D12</f>
        <v>1.3200000000000003</v>
      </c>
      <c r="E12" s="195"/>
      <c r="F12" s="195"/>
      <c r="G12" s="195"/>
    </row>
    <row r="13" spans="1:7" ht="15.75" x14ac:dyDescent="0.25">
      <c r="A13" s="785" t="s">
        <v>218</v>
      </c>
      <c r="B13" s="29" t="s">
        <v>219</v>
      </c>
      <c r="C13" s="29"/>
      <c r="D13" s="867">
        <f>+'Capex SOE BC'!D13</f>
        <v>26.635767955589042</v>
      </c>
      <c r="E13" s="195"/>
      <c r="F13" s="195"/>
      <c r="G13" s="195"/>
    </row>
    <row r="14" spans="1:7" ht="15.75" x14ac:dyDescent="0.25">
      <c r="A14" s="785" t="s">
        <v>220</v>
      </c>
      <c r="B14" s="29" t="s">
        <v>221</v>
      </c>
      <c r="C14" s="29"/>
      <c r="D14" s="867">
        <f>+'Capex SOE BC'!D14</f>
        <v>0</v>
      </c>
      <c r="E14" s="195"/>
      <c r="F14" s="195"/>
      <c r="G14" s="195"/>
    </row>
    <row r="15" spans="1:7" ht="15.75" x14ac:dyDescent="0.25">
      <c r="A15" s="785" t="s">
        <v>222</v>
      </c>
      <c r="B15" s="29" t="s">
        <v>223</v>
      </c>
      <c r="C15" s="29"/>
      <c r="D15" s="867">
        <f>+'Capex SOE BC'!D15</f>
        <v>0</v>
      </c>
      <c r="E15" s="195"/>
      <c r="F15" s="195"/>
      <c r="G15" s="195"/>
    </row>
    <row r="16" spans="1:7" ht="15.75" x14ac:dyDescent="0.25">
      <c r="A16" s="785" t="s">
        <v>224</v>
      </c>
      <c r="B16" s="29" t="s">
        <v>225</v>
      </c>
      <c r="C16" s="29"/>
      <c r="D16" s="867">
        <f>+'Capex SOE BC'!D16</f>
        <v>800.70432672234233</v>
      </c>
      <c r="E16" s="195"/>
      <c r="F16" s="195"/>
      <c r="G16" s="195"/>
    </row>
    <row r="17" spans="1:7" ht="15.75" x14ac:dyDescent="0.25">
      <c r="A17" s="785"/>
      <c r="B17" s="29" t="s">
        <v>226</v>
      </c>
      <c r="C17" s="29"/>
      <c r="D17" s="867"/>
      <c r="E17" s="195"/>
      <c r="F17" s="195"/>
      <c r="G17" s="195"/>
    </row>
    <row r="18" spans="1:7" ht="15.75" x14ac:dyDescent="0.25">
      <c r="A18" s="388" t="s">
        <v>227</v>
      </c>
      <c r="B18" s="140" t="s">
        <v>228</v>
      </c>
      <c r="C18" s="29"/>
      <c r="D18" s="867"/>
      <c r="E18" s="195"/>
      <c r="F18" s="195"/>
      <c r="G18" s="195"/>
    </row>
    <row r="19" spans="1:7" ht="15.75" x14ac:dyDescent="0.25">
      <c r="A19" s="785" t="s">
        <v>229</v>
      </c>
      <c r="B19" s="29" t="s">
        <v>296</v>
      </c>
      <c r="C19" s="29"/>
      <c r="D19" s="867">
        <f>+'Capex SOE BC'!D19</f>
        <v>134.30000000000001</v>
      </c>
      <c r="E19" s="195"/>
      <c r="F19" s="195"/>
      <c r="G19" s="195"/>
    </row>
    <row r="20" spans="1:7" ht="15.75" x14ac:dyDescent="0.25">
      <c r="A20" s="785" t="s">
        <v>297</v>
      </c>
      <c r="B20" s="29" t="s">
        <v>233</v>
      </c>
      <c r="C20" s="29"/>
      <c r="D20" s="867">
        <f>+'Capex SOE BC'!D20</f>
        <v>0</v>
      </c>
      <c r="E20" s="195"/>
      <c r="F20" s="195"/>
      <c r="G20" s="195"/>
    </row>
    <row r="21" spans="1:7" ht="15.75" x14ac:dyDescent="0.25">
      <c r="A21" s="785" t="s">
        <v>231</v>
      </c>
      <c r="B21" s="29" t="s">
        <v>298</v>
      </c>
      <c r="C21" s="29"/>
      <c r="D21" s="867">
        <f>+'Capex SOE BC'!D21</f>
        <v>134.30000000000001</v>
      </c>
      <c r="E21" s="195"/>
      <c r="F21" s="195"/>
      <c r="G21" s="195"/>
    </row>
    <row r="22" spans="1:7" ht="15.75" x14ac:dyDescent="0.25">
      <c r="A22" s="785"/>
      <c r="B22" s="29"/>
      <c r="C22" s="29"/>
      <c r="D22" s="867"/>
      <c r="E22" s="195"/>
      <c r="F22" s="195"/>
      <c r="G22" s="195"/>
    </row>
    <row r="23" spans="1:7" ht="15.75" x14ac:dyDescent="0.25">
      <c r="A23" s="388" t="s">
        <v>234</v>
      </c>
      <c r="B23" s="140" t="s">
        <v>235</v>
      </c>
      <c r="C23" s="29"/>
      <c r="D23" s="867"/>
      <c r="E23" s="195"/>
      <c r="F23" s="195"/>
      <c r="G23" s="195"/>
    </row>
    <row r="24" spans="1:7" ht="15.75" x14ac:dyDescent="0.25">
      <c r="A24" s="785" t="s">
        <v>236</v>
      </c>
      <c r="B24" s="29" t="s">
        <v>230</v>
      </c>
      <c r="C24" s="29"/>
      <c r="D24" s="867">
        <f>+'Capex SOE BC'!D24</f>
        <v>84.36</v>
      </c>
      <c r="E24" s="195"/>
      <c r="F24" s="195"/>
      <c r="G24" s="195"/>
    </row>
    <row r="25" spans="1:7" ht="15.75" x14ac:dyDescent="0.25">
      <c r="A25" s="785" t="s">
        <v>237</v>
      </c>
      <c r="B25" s="29" t="s">
        <v>233</v>
      </c>
      <c r="C25" s="29"/>
      <c r="D25" s="867">
        <f>+'Capex SOE BC'!D25</f>
        <v>0</v>
      </c>
      <c r="E25" s="195"/>
      <c r="F25" s="195"/>
      <c r="G25" s="195"/>
    </row>
    <row r="26" spans="1:7" ht="15.75" x14ac:dyDescent="0.25">
      <c r="A26" s="785" t="s">
        <v>263</v>
      </c>
      <c r="B26" s="29" t="s">
        <v>300</v>
      </c>
      <c r="C26" s="29"/>
      <c r="D26" s="867">
        <f>+'Capex SOE BC'!D26</f>
        <v>84.36</v>
      </c>
      <c r="E26" s="195"/>
      <c r="F26" s="195"/>
      <c r="G26" s="195"/>
    </row>
    <row r="27" spans="1:7" ht="15.75" x14ac:dyDescent="0.25">
      <c r="A27" s="785"/>
      <c r="B27" s="29"/>
      <c r="C27" s="29"/>
      <c r="D27" s="867"/>
      <c r="E27" s="195"/>
      <c r="F27" s="195"/>
      <c r="G27" s="195"/>
    </row>
    <row r="28" spans="1:7" ht="15.75" x14ac:dyDescent="0.25">
      <c r="A28" s="388" t="s">
        <v>238</v>
      </c>
      <c r="B28" s="140" t="s">
        <v>28</v>
      </c>
      <c r="C28" s="29"/>
      <c r="D28" s="867"/>
      <c r="E28" s="195"/>
      <c r="F28" s="195"/>
      <c r="G28" s="195"/>
    </row>
    <row r="29" spans="1:7" ht="15.75" x14ac:dyDescent="0.25">
      <c r="A29" s="785" t="s">
        <v>239</v>
      </c>
      <c r="B29" s="29" t="s">
        <v>240</v>
      </c>
      <c r="C29" s="29"/>
      <c r="D29" s="867">
        <f>+'Capex SOE BC'!D29</f>
        <v>0</v>
      </c>
      <c r="E29" s="195"/>
      <c r="F29" s="195"/>
      <c r="G29" s="195"/>
    </row>
    <row r="30" spans="1:7" ht="15.75" x14ac:dyDescent="0.25">
      <c r="A30" s="785" t="s">
        <v>265</v>
      </c>
      <c r="B30" s="29" t="s">
        <v>299</v>
      </c>
      <c r="C30" s="29"/>
      <c r="D30" s="867">
        <f>+'Capex SOE BC'!D30</f>
        <v>0</v>
      </c>
      <c r="E30" s="195"/>
      <c r="F30" s="195"/>
      <c r="G30" s="195"/>
    </row>
    <row r="31" spans="1:7" ht="15.75" x14ac:dyDescent="0.25">
      <c r="A31" s="785"/>
      <c r="B31" s="29"/>
      <c r="C31" s="29"/>
      <c r="D31" s="867"/>
      <c r="E31" s="195"/>
      <c r="F31" s="195"/>
      <c r="G31" s="195"/>
    </row>
    <row r="32" spans="1:7" ht="31.5" x14ac:dyDescent="0.25">
      <c r="A32" s="388" t="s">
        <v>241</v>
      </c>
      <c r="B32" s="786" t="s">
        <v>242</v>
      </c>
      <c r="C32" s="29"/>
      <c r="D32" s="866">
        <f>+'Capex SOE BC'!D32</f>
        <v>9.0622852760000008</v>
      </c>
      <c r="E32" s="195"/>
      <c r="F32" s="195"/>
      <c r="G32" s="195"/>
    </row>
    <row r="33" spans="1:7" ht="15.75" x14ac:dyDescent="0.25">
      <c r="A33" s="388"/>
      <c r="B33" s="29"/>
      <c r="C33" s="29"/>
      <c r="D33" s="866"/>
      <c r="E33" s="195"/>
      <c r="F33" s="195"/>
      <c r="G33" s="195"/>
    </row>
    <row r="34" spans="1:7" ht="31.5" x14ac:dyDescent="0.25">
      <c r="A34" s="388" t="s">
        <v>243</v>
      </c>
      <c r="B34" s="788" t="s">
        <v>302</v>
      </c>
      <c r="C34" s="29"/>
      <c r="D34" s="866">
        <f>+'Capex SOE BC'!D34</f>
        <v>1028.4266119983424</v>
      </c>
      <c r="E34" s="195"/>
      <c r="F34" s="195"/>
      <c r="G34" s="195"/>
    </row>
    <row r="35" spans="1:7" ht="15.75" x14ac:dyDescent="0.25">
      <c r="A35" s="785"/>
      <c r="B35" s="29"/>
      <c r="C35" s="29"/>
      <c r="D35" s="867"/>
      <c r="E35" s="195"/>
      <c r="F35" s="195"/>
      <c r="G35" s="195"/>
    </row>
    <row r="36" spans="1:7" ht="15.75" x14ac:dyDescent="0.25">
      <c r="A36" s="388" t="s">
        <v>244</v>
      </c>
      <c r="B36" s="140" t="s">
        <v>245</v>
      </c>
      <c r="C36" s="29"/>
      <c r="D36" s="867"/>
      <c r="E36" s="195"/>
      <c r="F36" s="195"/>
      <c r="G36" s="195"/>
    </row>
    <row r="37" spans="1:7" ht="15.75" x14ac:dyDescent="0.25">
      <c r="A37" s="785" t="s">
        <v>246</v>
      </c>
      <c r="B37" s="29" t="s">
        <v>482</v>
      </c>
      <c r="C37" s="29"/>
      <c r="D37" s="867">
        <f>+'Capex SOE BC'!D37</f>
        <v>47.201937801828919</v>
      </c>
      <c r="E37" s="195"/>
      <c r="F37" s="195"/>
      <c r="G37" s="195"/>
    </row>
    <row r="38" spans="1:7" ht="15.75" x14ac:dyDescent="0.25">
      <c r="A38" s="785" t="s">
        <v>247</v>
      </c>
      <c r="B38" s="29" t="s">
        <v>248</v>
      </c>
      <c r="C38" s="29"/>
      <c r="D38" s="867">
        <f>+'Capex SOE BC'!D38</f>
        <v>0</v>
      </c>
      <c r="E38" s="195"/>
      <c r="F38" s="195"/>
      <c r="G38" s="195"/>
    </row>
    <row r="39" spans="1:7" ht="15.75" x14ac:dyDescent="0.25">
      <c r="A39" s="785" t="s">
        <v>249</v>
      </c>
      <c r="B39" s="29" t="s">
        <v>250</v>
      </c>
      <c r="C39" s="29"/>
      <c r="D39" s="867">
        <f>+'Capex SOE BC'!D39</f>
        <v>11.039999999999997</v>
      </c>
      <c r="E39" s="195"/>
      <c r="F39" s="195"/>
      <c r="G39" s="195"/>
    </row>
    <row r="40" spans="1:7" ht="15.75" x14ac:dyDescent="0.25">
      <c r="A40" s="785" t="s">
        <v>251</v>
      </c>
      <c r="B40" s="29" t="s">
        <v>252</v>
      </c>
      <c r="C40" s="29"/>
      <c r="D40" s="867">
        <f>+'Capex SOE BC'!D40</f>
        <v>0</v>
      </c>
      <c r="E40" s="195"/>
      <c r="F40" s="195"/>
      <c r="G40" s="195"/>
    </row>
    <row r="41" spans="1:7" ht="15.75" x14ac:dyDescent="0.25">
      <c r="A41" s="785" t="s">
        <v>253</v>
      </c>
      <c r="B41" s="29" t="s">
        <v>254</v>
      </c>
      <c r="C41" s="29"/>
      <c r="D41" s="867">
        <f>+'Capex SOE BC'!D41</f>
        <v>58.241937801828918</v>
      </c>
      <c r="E41" s="195"/>
      <c r="F41" s="195"/>
      <c r="G41" s="195"/>
    </row>
    <row r="42" spans="1:7" ht="15.75" x14ac:dyDescent="0.25">
      <c r="A42" s="785"/>
      <c r="B42" s="29"/>
      <c r="C42" s="29"/>
      <c r="D42" s="867"/>
      <c r="E42" s="195"/>
      <c r="F42" s="195"/>
      <c r="G42" s="195"/>
    </row>
    <row r="43" spans="1:7" ht="15.75" x14ac:dyDescent="0.25">
      <c r="A43" s="388" t="s">
        <v>255</v>
      </c>
      <c r="B43" s="140" t="s">
        <v>256</v>
      </c>
      <c r="C43" s="29"/>
      <c r="D43" s="866">
        <f>+'Capex SOE BC'!D43</f>
        <v>1086.6685498001711</v>
      </c>
      <c r="E43" s="195"/>
      <c r="F43" s="195"/>
      <c r="G43" s="195"/>
    </row>
    <row r="44" spans="1:7" ht="15.75" x14ac:dyDescent="0.25">
      <c r="A44" s="785"/>
      <c r="B44" s="29"/>
      <c r="C44" s="29"/>
      <c r="D44" s="867"/>
      <c r="E44" s="195"/>
      <c r="F44" s="195"/>
      <c r="G44" s="195"/>
    </row>
    <row r="45" spans="1:7" ht="15.75" x14ac:dyDescent="0.25">
      <c r="A45" s="388" t="s">
        <v>257</v>
      </c>
      <c r="B45" s="140" t="s">
        <v>258</v>
      </c>
      <c r="C45" s="29"/>
      <c r="D45" s="866">
        <f>+'Capex SOE BC'!D45</f>
        <v>12.772480000000002</v>
      </c>
      <c r="E45" s="195"/>
      <c r="F45" s="195"/>
      <c r="G45" s="195"/>
    </row>
    <row r="46" spans="1:7" ht="15.75" x14ac:dyDescent="0.25">
      <c r="A46" s="388"/>
      <c r="B46" s="29"/>
      <c r="C46" s="29"/>
      <c r="D46" s="867"/>
      <c r="E46" s="195"/>
      <c r="F46" s="195"/>
      <c r="G46" s="195"/>
    </row>
    <row r="47" spans="1:7" ht="16.5" thickBot="1" x14ac:dyDescent="0.3">
      <c r="A47" s="853" t="s">
        <v>259</v>
      </c>
      <c r="B47" s="141" t="s">
        <v>260</v>
      </c>
      <c r="C47" s="73"/>
      <c r="D47" s="792">
        <f>+'Capex SOE BC'!D47</f>
        <v>1099.4410298001712</v>
      </c>
      <c r="E47" s="195"/>
      <c r="F47" s="195"/>
      <c r="G47" s="195"/>
    </row>
    <row r="48" spans="1:7" ht="15.75" x14ac:dyDescent="0.25">
      <c r="A48" s="29" t="s">
        <v>1175</v>
      </c>
      <c r="B48" s="412"/>
      <c r="C48" s="29"/>
      <c r="D48" s="29"/>
      <c r="E48" s="195"/>
      <c r="F48" s="195"/>
      <c r="G48" s="195"/>
    </row>
    <row r="49" spans="1:7" ht="15.75" x14ac:dyDescent="0.25">
      <c r="A49" s="29" t="s">
        <v>484</v>
      </c>
      <c r="B49" s="412"/>
      <c r="C49" s="29"/>
      <c r="D49" s="775"/>
      <c r="E49" s="195"/>
      <c r="F49" s="195"/>
      <c r="G49" s="195"/>
    </row>
    <row r="50" spans="1:7" ht="15.75" x14ac:dyDescent="0.25">
      <c r="A50" s="195"/>
      <c r="B50" s="195"/>
      <c r="C50" s="195"/>
      <c r="D50" s="234"/>
      <c r="E50" s="195"/>
      <c r="F50" s="195"/>
      <c r="G50" s="195"/>
    </row>
    <row r="51" spans="1:7" ht="15.75" x14ac:dyDescent="0.25">
      <c r="A51" s="140" t="s">
        <v>267</v>
      </c>
      <c r="B51" s="412"/>
      <c r="C51" s="412"/>
      <c r="D51" s="891"/>
      <c r="E51" s="195"/>
      <c r="F51" s="195"/>
      <c r="G51" s="195"/>
    </row>
    <row r="52" spans="1:7" ht="15.75" x14ac:dyDescent="0.25">
      <c r="A52" s="140" t="s">
        <v>278</v>
      </c>
      <c r="B52" s="412"/>
      <c r="C52" s="29"/>
      <c r="D52" s="775"/>
      <c r="E52" s="195"/>
      <c r="F52" s="195"/>
      <c r="G52" s="195"/>
    </row>
    <row r="53" spans="1:7" ht="16.5" thickBot="1" x14ac:dyDescent="0.3">
      <c r="A53" s="141" t="s">
        <v>280</v>
      </c>
      <c r="B53" s="652"/>
      <c r="C53" s="73"/>
      <c r="D53" s="1117"/>
      <c r="E53" s="195"/>
      <c r="F53" s="195"/>
      <c r="G53" s="195"/>
    </row>
    <row r="54" spans="1:7" ht="15.75" x14ac:dyDescent="0.25">
      <c r="A54" s="154"/>
      <c r="B54" s="1194" t="s">
        <v>1138</v>
      </c>
      <c r="C54" s="155"/>
      <c r="D54" s="533" t="s">
        <v>292</v>
      </c>
      <c r="E54" s="195"/>
      <c r="F54" s="195"/>
      <c r="G54" s="195"/>
    </row>
    <row r="55" spans="1:7" ht="15.75" x14ac:dyDescent="0.25">
      <c r="A55" s="187"/>
      <c r="B55" s="1193"/>
      <c r="C55" s="187"/>
      <c r="D55" s="784" t="s">
        <v>132</v>
      </c>
      <c r="E55" s="195"/>
      <c r="F55" s="195"/>
      <c r="G55" s="195"/>
    </row>
    <row r="56" spans="1:7" ht="15.75" x14ac:dyDescent="0.25">
      <c r="A56" s="388" t="s">
        <v>206</v>
      </c>
      <c r="B56" s="140" t="s">
        <v>207</v>
      </c>
      <c r="C56" s="29"/>
      <c r="D56" s="29"/>
      <c r="E56" s="195"/>
      <c r="F56" s="195"/>
      <c r="G56" s="195"/>
    </row>
    <row r="57" spans="1:7" ht="15.75" x14ac:dyDescent="0.25">
      <c r="A57" s="785" t="s">
        <v>208</v>
      </c>
      <c r="B57" s="29" t="s">
        <v>209</v>
      </c>
      <c r="C57" s="29"/>
      <c r="D57" s="775">
        <f>+'Capex SOE BC'!D57</f>
        <v>0</v>
      </c>
      <c r="E57" s="195"/>
      <c r="F57" s="195"/>
      <c r="G57" s="195"/>
    </row>
    <row r="58" spans="1:7" ht="15.75" x14ac:dyDescent="0.25">
      <c r="A58" s="785" t="s">
        <v>210</v>
      </c>
      <c r="B58" s="29" t="s">
        <v>211</v>
      </c>
      <c r="C58" s="29"/>
      <c r="D58" s="775">
        <f>+'Capex SOE BC'!D58</f>
        <v>0</v>
      </c>
      <c r="E58" s="195"/>
      <c r="F58" s="195"/>
      <c r="G58" s="195"/>
    </row>
    <row r="59" spans="1:7" ht="15.75" x14ac:dyDescent="0.25">
      <c r="A59" s="785" t="s">
        <v>212</v>
      </c>
      <c r="B59" s="29" t="s">
        <v>973</v>
      </c>
      <c r="C59" s="29"/>
      <c r="D59" s="775">
        <f>+'Capex SOE BC'!D59</f>
        <v>270.49</v>
      </c>
      <c r="E59" s="195"/>
      <c r="F59" s="195"/>
      <c r="G59" s="195"/>
    </row>
    <row r="60" spans="1:7" ht="15.75" x14ac:dyDescent="0.25">
      <c r="A60" s="785" t="s">
        <v>214</v>
      </c>
      <c r="B60" s="29" t="s">
        <v>215</v>
      </c>
      <c r="C60" s="775"/>
      <c r="D60" s="775">
        <f>+'Capex SOE BC'!D60</f>
        <v>7.5034632034632054</v>
      </c>
      <c r="E60" s="195"/>
      <c r="F60" s="195"/>
      <c r="G60" s="195"/>
    </row>
    <row r="61" spans="1:7" ht="15.75" x14ac:dyDescent="0.25">
      <c r="A61" s="785" t="s">
        <v>216</v>
      </c>
      <c r="B61" s="29" t="s">
        <v>217</v>
      </c>
      <c r="C61" s="29"/>
      <c r="D61" s="775">
        <f>+'Capex SOE BC'!D61</f>
        <v>0</v>
      </c>
      <c r="E61" s="195"/>
      <c r="F61" s="195"/>
      <c r="G61" s="195"/>
    </row>
    <row r="62" spans="1:7" ht="15.75" x14ac:dyDescent="0.25">
      <c r="A62" s="785" t="s">
        <v>218</v>
      </c>
      <c r="B62" s="29" t="s">
        <v>219</v>
      </c>
      <c r="C62" s="29"/>
      <c r="D62" s="775">
        <f>+'Capex SOE BC'!D62</f>
        <v>0</v>
      </c>
    </row>
    <row r="63" spans="1:7" ht="15.75" x14ac:dyDescent="0.25">
      <c r="A63" s="785" t="s">
        <v>220</v>
      </c>
      <c r="B63" s="29" t="s">
        <v>221</v>
      </c>
      <c r="C63" s="29"/>
      <c r="D63" s="775">
        <f>+'Capex SOE BC'!D63</f>
        <v>0</v>
      </c>
    </row>
    <row r="64" spans="1:7" ht="15.75" x14ac:dyDescent="0.25">
      <c r="A64" s="785" t="s">
        <v>222</v>
      </c>
      <c r="B64" s="29" t="s">
        <v>223</v>
      </c>
      <c r="C64" s="29"/>
      <c r="D64" s="775">
        <f>+'Capex SOE BC'!D64</f>
        <v>0</v>
      </c>
    </row>
    <row r="65" spans="1:4" ht="15.75" x14ac:dyDescent="0.25">
      <c r="A65" s="785" t="s">
        <v>224</v>
      </c>
      <c r="B65" s="29" t="s">
        <v>225</v>
      </c>
      <c r="C65" s="29"/>
      <c r="D65" s="775">
        <f>+'Capex SOE BC'!D65</f>
        <v>277.99346320346325</v>
      </c>
    </row>
    <row r="66" spans="1:4" ht="15.75" x14ac:dyDescent="0.25">
      <c r="A66" s="785"/>
      <c r="B66" s="29" t="s">
        <v>226</v>
      </c>
      <c r="C66" s="29"/>
      <c r="D66" s="775"/>
    </row>
    <row r="67" spans="1:4" ht="15.75" x14ac:dyDescent="0.25">
      <c r="A67" s="388" t="s">
        <v>227</v>
      </c>
      <c r="B67" s="140" t="s">
        <v>228</v>
      </c>
      <c r="C67" s="29"/>
      <c r="D67" s="775"/>
    </row>
    <row r="68" spans="1:4" ht="15.75" x14ac:dyDescent="0.25">
      <c r="A68" s="785" t="s">
        <v>229</v>
      </c>
      <c r="B68" s="29" t="s">
        <v>296</v>
      </c>
      <c r="C68" s="29"/>
      <c r="D68" s="775">
        <f>+'Capex SOE BC'!D68</f>
        <v>54.599999999999994</v>
      </c>
    </row>
    <row r="69" spans="1:4" ht="15.75" x14ac:dyDescent="0.25">
      <c r="A69" s="785" t="s">
        <v>297</v>
      </c>
      <c r="B69" s="29" t="s">
        <v>233</v>
      </c>
      <c r="C69" s="29"/>
      <c r="D69" s="775">
        <f>+'Capex SOE BC'!D69</f>
        <v>0</v>
      </c>
    </row>
    <row r="70" spans="1:4" ht="15.75" x14ac:dyDescent="0.25">
      <c r="A70" s="785" t="s">
        <v>231</v>
      </c>
      <c r="B70" s="29" t="s">
        <v>298</v>
      </c>
      <c r="C70" s="29"/>
      <c r="D70" s="775">
        <f>+'Capex SOE BC'!D70</f>
        <v>54.599999999999994</v>
      </c>
    </row>
    <row r="71" spans="1:4" ht="15.75" x14ac:dyDescent="0.25">
      <c r="A71" s="785"/>
      <c r="B71" s="29"/>
      <c r="C71" s="29"/>
      <c r="D71" s="775"/>
    </row>
    <row r="72" spans="1:4" ht="15.75" x14ac:dyDescent="0.25">
      <c r="A72" s="388" t="s">
        <v>234</v>
      </c>
      <c r="B72" s="140" t="s">
        <v>235</v>
      </c>
      <c r="C72" s="29"/>
      <c r="D72" s="775"/>
    </row>
    <row r="73" spans="1:4" ht="15.75" x14ac:dyDescent="0.25">
      <c r="A73" s="785" t="s">
        <v>236</v>
      </c>
      <c r="B73" s="29" t="s">
        <v>230</v>
      </c>
      <c r="C73" s="29"/>
      <c r="D73" s="775">
        <f>+'Capex SOE BC'!D73</f>
        <v>34.799999999999997</v>
      </c>
    </row>
    <row r="74" spans="1:4" ht="15.75" x14ac:dyDescent="0.25">
      <c r="A74" s="785" t="s">
        <v>237</v>
      </c>
      <c r="B74" s="29" t="s">
        <v>233</v>
      </c>
      <c r="C74" s="29"/>
      <c r="D74" s="775">
        <f>+'Capex SOE BC'!D74</f>
        <v>0</v>
      </c>
    </row>
    <row r="75" spans="1:4" ht="15.75" x14ac:dyDescent="0.25">
      <c r="A75" s="785" t="s">
        <v>263</v>
      </c>
      <c r="B75" s="29" t="s">
        <v>300</v>
      </c>
      <c r="C75" s="29"/>
      <c r="D75" s="775">
        <f>+'Capex SOE BC'!D75</f>
        <v>34.799999999999997</v>
      </c>
    </row>
    <row r="76" spans="1:4" ht="15.75" x14ac:dyDescent="0.25">
      <c r="A76" s="785"/>
      <c r="B76" s="29"/>
      <c r="C76" s="29"/>
      <c r="D76" s="775"/>
    </row>
    <row r="77" spans="1:4" ht="15.75" x14ac:dyDescent="0.25">
      <c r="A77" s="388" t="s">
        <v>238</v>
      </c>
      <c r="B77" s="140" t="s">
        <v>28</v>
      </c>
      <c r="C77" s="29"/>
      <c r="D77" s="775"/>
    </row>
    <row r="78" spans="1:4" ht="15.75" x14ac:dyDescent="0.25">
      <c r="A78" s="785" t="s">
        <v>239</v>
      </c>
      <c r="B78" s="29" t="s">
        <v>240</v>
      </c>
      <c r="C78" s="29"/>
      <c r="D78" s="775">
        <f>+'Capex SOE BC'!D78</f>
        <v>0</v>
      </c>
    </row>
    <row r="79" spans="1:4" ht="15.75" x14ac:dyDescent="0.25">
      <c r="A79" s="785" t="s">
        <v>265</v>
      </c>
      <c r="B79" s="29" t="s">
        <v>299</v>
      </c>
      <c r="C79" s="29"/>
      <c r="D79" s="775">
        <f>+'Capex SOE BC'!D79</f>
        <v>0</v>
      </c>
    </row>
    <row r="80" spans="1:4" ht="15.75" x14ac:dyDescent="0.25">
      <c r="A80" s="785"/>
      <c r="B80" s="29"/>
      <c r="C80" s="29"/>
      <c r="D80" s="775"/>
    </row>
    <row r="81" spans="1:4" ht="31.5" x14ac:dyDescent="0.25">
      <c r="A81" s="388" t="s">
        <v>241</v>
      </c>
      <c r="B81" s="786" t="s">
        <v>242</v>
      </c>
      <c r="C81" s="29"/>
      <c r="D81" s="787">
        <f>+'Capex SOE BC'!D81</f>
        <v>0</v>
      </c>
    </row>
    <row r="82" spans="1:4" ht="15.75" x14ac:dyDescent="0.25">
      <c r="A82" s="388"/>
      <c r="B82" s="29"/>
      <c r="C82" s="29"/>
      <c r="D82" s="787"/>
    </row>
    <row r="83" spans="1:4" ht="31.5" x14ac:dyDescent="0.25">
      <c r="A83" s="388" t="s">
        <v>243</v>
      </c>
      <c r="B83" s="788" t="s">
        <v>302</v>
      </c>
      <c r="C83" s="29"/>
      <c r="D83" s="787">
        <f>+'Capex SOE BC'!D83</f>
        <v>367.39346320346323</v>
      </c>
    </row>
    <row r="84" spans="1:4" ht="15.75" x14ac:dyDescent="0.25">
      <c r="A84" s="785"/>
      <c r="B84" s="29"/>
      <c r="C84" s="29"/>
      <c r="D84" s="775"/>
    </row>
    <row r="85" spans="1:4" ht="15.75" x14ac:dyDescent="0.25">
      <c r="A85" s="388" t="s">
        <v>244</v>
      </c>
      <c r="B85" s="140" t="s">
        <v>245</v>
      </c>
      <c r="C85" s="29"/>
      <c r="D85" s="775"/>
    </row>
    <row r="86" spans="1:4" ht="15.75" x14ac:dyDescent="0.25">
      <c r="A86" s="785" t="s">
        <v>246</v>
      </c>
      <c r="B86" s="29" t="s">
        <v>482</v>
      </c>
      <c r="C86" s="29"/>
      <c r="D86" s="775">
        <f>+'Capex SOE BC'!D86</f>
        <v>12.580617919207503</v>
      </c>
    </row>
    <row r="87" spans="1:4" ht="15.75" x14ac:dyDescent="0.25">
      <c r="A87" s="785" t="s">
        <v>247</v>
      </c>
      <c r="B87" s="29" t="s">
        <v>248</v>
      </c>
      <c r="C87" s="29"/>
      <c r="D87" s="775">
        <f>+'Capex SOE BC'!D87</f>
        <v>0</v>
      </c>
    </row>
    <row r="88" spans="1:4" ht="15.75" x14ac:dyDescent="0.25">
      <c r="A88" s="785" t="s">
        <v>249</v>
      </c>
      <c r="B88" s="29" t="s">
        <v>250</v>
      </c>
      <c r="C88" s="29"/>
      <c r="D88" s="775">
        <f>+'Capex SOE BC'!D88</f>
        <v>2.5199999999999996</v>
      </c>
    </row>
    <row r="89" spans="1:4" ht="15.75" x14ac:dyDescent="0.25">
      <c r="A89" s="785" t="s">
        <v>251</v>
      </c>
      <c r="B89" s="29" t="s">
        <v>252</v>
      </c>
      <c r="C89" s="29"/>
      <c r="D89" s="775">
        <f>+'Capex SOE BC'!D89</f>
        <v>0</v>
      </c>
    </row>
    <row r="90" spans="1:4" ht="15.75" x14ac:dyDescent="0.25">
      <c r="A90" s="785" t="s">
        <v>253</v>
      </c>
      <c r="B90" s="29" t="s">
        <v>254</v>
      </c>
      <c r="C90" s="29"/>
      <c r="D90" s="775">
        <f>+'Capex SOE BC'!D90</f>
        <v>15.100617919207503</v>
      </c>
    </row>
    <row r="91" spans="1:4" ht="15.75" x14ac:dyDescent="0.25">
      <c r="A91" s="785"/>
      <c r="B91" s="29"/>
      <c r="C91" s="29"/>
      <c r="D91" s="775"/>
    </row>
    <row r="92" spans="1:4" ht="15.75" x14ac:dyDescent="0.25">
      <c r="A92" s="388" t="s">
        <v>255</v>
      </c>
      <c r="B92" s="140" t="s">
        <v>256</v>
      </c>
      <c r="C92" s="29"/>
      <c r="D92" s="787">
        <f>+'Capex SOE BC'!D92</f>
        <v>382.49408112267071</v>
      </c>
    </row>
    <row r="93" spans="1:4" ht="15.75" x14ac:dyDescent="0.25">
      <c r="A93" s="785"/>
      <c r="B93" s="29"/>
      <c r="C93" s="29"/>
      <c r="D93" s="775"/>
    </row>
    <row r="94" spans="1:4" ht="15.75" x14ac:dyDescent="0.25">
      <c r="A94" s="388" t="s">
        <v>257</v>
      </c>
      <c r="B94" s="140" t="s">
        <v>258</v>
      </c>
      <c r="C94" s="29"/>
      <c r="D94" s="787">
        <f>+'Capex SOE BC'!D94</f>
        <v>0</v>
      </c>
    </row>
    <row r="95" spans="1:4" ht="15.75" x14ac:dyDescent="0.25">
      <c r="A95" s="388"/>
      <c r="B95" s="29"/>
      <c r="C95" s="29"/>
      <c r="D95" s="775"/>
    </row>
    <row r="96" spans="1:4" ht="16.5" thickBot="1" x14ac:dyDescent="0.3">
      <c r="A96" s="853" t="s">
        <v>259</v>
      </c>
      <c r="B96" s="141" t="s">
        <v>260</v>
      </c>
      <c r="C96" s="73"/>
      <c r="D96" s="789">
        <f>+'Capex SOE BC'!D96</f>
        <v>382.49408112267071</v>
      </c>
    </row>
    <row r="97" spans="1:7" ht="15.75" x14ac:dyDescent="0.25">
      <c r="A97" s="29" t="s">
        <v>1175</v>
      </c>
      <c r="B97" s="412"/>
      <c r="C97" s="412"/>
      <c r="D97" s="412"/>
    </row>
    <row r="98" spans="1:7" ht="15.75" x14ac:dyDescent="0.25">
      <c r="A98" s="29" t="s">
        <v>484</v>
      </c>
      <c r="B98" s="412"/>
      <c r="C98" s="412"/>
      <c r="D98" s="412"/>
    </row>
    <row r="100" spans="1:7" ht="15.75" x14ac:dyDescent="0.25">
      <c r="A100" s="140" t="s">
        <v>267</v>
      </c>
      <c r="B100" s="412"/>
      <c r="C100" s="412"/>
      <c r="D100" s="412"/>
    </row>
    <row r="101" spans="1:7" ht="15.75" x14ac:dyDescent="0.25">
      <c r="A101" s="140" t="s">
        <v>278</v>
      </c>
      <c r="B101" s="412"/>
      <c r="C101" s="29"/>
      <c r="D101" s="29"/>
    </row>
    <row r="102" spans="1:7" ht="16.5" thickBot="1" x14ac:dyDescent="0.3">
      <c r="A102" s="141" t="s">
        <v>281</v>
      </c>
      <c r="B102" s="652"/>
      <c r="C102" s="73"/>
      <c r="D102" s="73"/>
    </row>
    <row r="103" spans="1:7" ht="15.75" x14ac:dyDescent="0.25">
      <c r="A103" s="154"/>
      <c r="B103" s="1194" t="s">
        <v>1138</v>
      </c>
      <c r="C103" s="155"/>
      <c r="D103" s="533" t="s">
        <v>292</v>
      </c>
      <c r="E103" s="195"/>
      <c r="F103" s="195"/>
      <c r="G103" s="195"/>
    </row>
    <row r="104" spans="1:7" ht="15.75" x14ac:dyDescent="0.25">
      <c r="A104" s="187"/>
      <c r="B104" s="1193"/>
      <c r="C104" s="187"/>
      <c r="D104" s="784" t="s">
        <v>132</v>
      </c>
      <c r="E104" s="195"/>
      <c r="F104" s="195"/>
      <c r="G104" s="195"/>
    </row>
    <row r="105" spans="1:7" ht="15.75" x14ac:dyDescent="0.25">
      <c r="A105" s="388" t="s">
        <v>206</v>
      </c>
      <c r="B105" s="140" t="s">
        <v>207</v>
      </c>
      <c r="C105" s="29"/>
      <c r="D105" s="29"/>
    </row>
    <row r="106" spans="1:7" ht="15.75" x14ac:dyDescent="0.25">
      <c r="A106" s="785" t="s">
        <v>208</v>
      </c>
      <c r="B106" s="29" t="s">
        <v>209</v>
      </c>
      <c r="C106" s="29"/>
      <c r="D106" s="775">
        <f>+'Capex SOE BC'!D106</f>
        <v>0</v>
      </c>
    </row>
    <row r="107" spans="1:7" ht="15.75" x14ac:dyDescent="0.25">
      <c r="A107" s="785" t="s">
        <v>210</v>
      </c>
      <c r="B107" s="29" t="s">
        <v>211</v>
      </c>
      <c r="C107" s="29"/>
      <c r="D107" s="775">
        <f>+'Capex SOE BC'!D107</f>
        <v>0</v>
      </c>
    </row>
    <row r="108" spans="1:7" ht="15.75" x14ac:dyDescent="0.25">
      <c r="A108" s="785" t="s">
        <v>212</v>
      </c>
      <c r="B108" s="29" t="s">
        <v>973</v>
      </c>
      <c r="C108" s="29"/>
      <c r="D108" s="775">
        <f>+'Capex SOE BC'!D108</f>
        <v>628.1</v>
      </c>
    </row>
    <row r="109" spans="1:7" ht="15.75" x14ac:dyDescent="0.25">
      <c r="A109" s="785" t="s">
        <v>214</v>
      </c>
      <c r="B109" s="29" t="s">
        <v>215</v>
      </c>
      <c r="C109" s="775"/>
      <c r="D109" s="775">
        <f>+'Capex SOE BC'!D109</f>
        <v>6.4436363636363652</v>
      </c>
    </row>
    <row r="110" spans="1:7" ht="15.75" x14ac:dyDescent="0.25">
      <c r="A110" s="785" t="s">
        <v>216</v>
      </c>
      <c r="B110" s="29" t="s">
        <v>217</v>
      </c>
      <c r="C110" s="29"/>
      <c r="D110" s="775">
        <f>+'Capex SOE BC'!D110</f>
        <v>0</v>
      </c>
    </row>
    <row r="111" spans="1:7" ht="15.75" x14ac:dyDescent="0.25">
      <c r="A111" s="785" t="s">
        <v>218</v>
      </c>
      <c r="B111" s="29" t="s">
        <v>219</v>
      </c>
      <c r="C111" s="29"/>
      <c r="D111" s="775">
        <f>+'Capex SOE BC'!D111</f>
        <v>0</v>
      </c>
    </row>
    <row r="112" spans="1:7" ht="15.75" x14ac:dyDescent="0.25">
      <c r="A112" s="785" t="s">
        <v>220</v>
      </c>
      <c r="B112" s="29" t="s">
        <v>221</v>
      </c>
      <c r="C112" s="29"/>
      <c r="D112" s="775">
        <f>+'Capex SOE BC'!D112</f>
        <v>0</v>
      </c>
    </row>
    <row r="113" spans="1:4" ht="15.75" x14ac:dyDescent="0.25">
      <c r="A113" s="785" t="s">
        <v>222</v>
      </c>
      <c r="B113" s="29" t="s">
        <v>223</v>
      </c>
      <c r="C113" s="29"/>
      <c r="D113" s="775">
        <f>+'Capex SOE BC'!D113</f>
        <v>0</v>
      </c>
    </row>
    <row r="114" spans="1:4" ht="15.75" x14ac:dyDescent="0.25">
      <c r="A114" s="785" t="s">
        <v>224</v>
      </c>
      <c r="B114" s="29" t="s">
        <v>225</v>
      </c>
      <c r="C114" s="29"/>
      <c r="D114" s="775">
        <f>+'Capex SOE BC'!D114</f>
        <v>634.54363636363632</v>
      </c>
    </row>
    <row r="115" spans="1:4" ht="15.75" x14ac:dyDescent="0.25">
      <c r="A115" s="785"/>
      <c r="B115" s="29" t="s">
        <v>226</v>
      </c>
      <c r="C115" s="29"/>
      <c r="D115" s="775"/>
    </row>
    <row r="116" spans="1:4" ht="15.75" x14ac:dyDescent="0.25">
      <c r="A116" s="388" t="s">
        <v>227</v>
      </c>
      <c r="B116" s="140" t="s">
        <v>228</v>
      </c>
      <c r="C116" s="29"/>
      <c r="D116" s="775"/>
    </row>
    <row r="117" spans="1:4" ht="15.75" x14ac:dyDescent="0.25">
      <c r="A117" s="785" t="s">
        <v>229</v>
      </c>
      <c r="B117" s="29" t="s">
        <v>296</v>
      </c>
      <c r="C117" s="29"/>
      <c r="D117" s="775">
        <f>+'Capex SOE BC'!D117</f>
        <v>40.5</v>
      </c>
    </row>
    <row r="118" spans="1:4" ht="15.75" x14ac:dyDescent="0.25">
      <c r="A118" s="785" t="s">
        <v>297</v>
      </c>
      <c r="B118" s="29" t="s">
        <v>233</v>
      </c>
      <c r="C118" s="29"/>
      <c r="D118" s="775">
        <f>+'Capex SOE BC'!D118</f>
        <v>0</v>
      </c>
    </row>
    <row r="119" spans="1:4" ht="15.75" x14ac:dyDescent="0.25">
      <c r="A119" s="785" t="s">
        <v>231</v>
      </c>
      <c r="B119" s="29" t="s">
        <v>298</v>
      </c>
      <c r="C119" s="29"/>
      <c r="D119" s="775">
        <f>+'Capex SOE BC'!D119</f>
        <v>40.5</v>
      </c>
    </row>
    <row r="120" spans="1:4" ht="15.75" x14ac:dyDescent="0.25">
      <c r="A120" s="785"/>
      <c r="B120" s="29"/>
      <c r="C120" s="29"/>
      <c r="D120" s="775"/>
    </row>
    <row r="121" spans="1:4" ht="15.75" x14ac:dyDescent="0.25">
      <c r="A121" s="388" t="s">
        <v>234</v>
      </c>
      <c r="B121" s="140" t="s">
        <v>235</v>
      </c>
      <c r="C121" s="29"/>
      <c r="D121" s="775"/>
    </row>
    <row r="122" spans="1:4" ht="15.75" x14ac:dyDescent="0.25">
      <c r="A122" s="785" t="s">
        <v>236</v>
      </c>
      <c r="B122" s="29" t="s">
        <v>230</v>
      </c>
      <c r="C122" s="29"/>
      <c r="D122" s="775">
        <f>+'Capex SOE BC'!D122</f>
        <v>13.8</v>
      </c>
    </row>
    <row r="123" spans="1:4" ht="15.75" x14ac:dyDescent="0.25">
      <c r="A123" s="785" t="s">
        <v>237</v>
      </c>
      <c r="B123" s="29" t="s">
        <v>233</v>
      </c>
      <c r="C123" s="29"/>
      <c r="D123" s="775">
        <f>+'Capex SOE BC'!D123</f>
        <v>0</v>
      </c>
    </row>
    <row r="124" spans="1:4" ht="15.75" x14ac:dyDescent="0.25">
      <c r="A124" s="785" t="s">
        <v>263</v>
      </c>
      <c r="B124" s="29" t="s">
        <v>300</v>
      </c>
      <c r="C124" s="29"/>
      <c r="D124" s="775">
        <f>+'Capex SOE BC'!D124</f>
        <v>13.8</v>
      </c>
    </row>
    <row r="125" spans="1:4" ht="15.75" x14ac:dyDescent="0.25">
      <c r="A125" s="785"/>
      <c r="B125" s="29"/>
      <c r="C125" s="29"/>
      <c r="D125" s="775"/>
    </row>
    <row r="126" spans="1:4" ht="15.75" x14ac:dyDescent="0.25">
      <c r="A126" s="388" t="s">
        <v>238</v>
      </c>
      <c r="B126" s="140" t="s">
        <v>28</v>
      </c>
      <c r="C126" s="29"/>
      <c r="D126" s="775"/>
    </row>
    <row r="127" spans="1:4" ht="15.75" x14ac:dyDescent="0.25">
      <c r="A127" s="785" t="s">
        <v>239</v>
      </c>
      <c r="B127" s="29" t="s">
        <v>240</v>
      </c>
      <c r="C127" s="29"/>
      <c r="D127" s="775">
        <f>+'Capex SOE BC'!D127</f>
        <v>0</v>
      </c>
    </row>
    <row r="128" spans="1:4" ht="15.75" x14ac:dyDescent="0.25">
      <c r="A128" s="785" t="s">
        <v>265</v>
      </c>
      <c r="B128" s="29" t="s">
        <v>299</v>
      </c>
      <c r="C128" s="29"/>
      <c r="D128" s="775">
        <f>+'Capex SOE BC'!D128</f>
        <v>0</v>
      </c>
    </row>
    <row r="129" spans="1:4" ht="15.75" x14ac:dyDescent="0.25">
      <c r="A129" s="785"/>
      <c r="B129" s="29"/>
      <c r="C129" s="29"/>
      <c r="D129" s="775"/>
    </row>
    <row r="130" spans="1:4" ht="31.5" x14ac:dyDescent="0.25">
      <c r="A130" s="388" t="s">
        <v>241</v>
      </c>
      <c r="B130" s="786" t="s">
        <v>242</v>
      </c>
      <c r="C130" s="29"/>
      <c r="D130" s="787">
        <f>+'Capex SOE BC'!D130</f>
        <v>0</v>
      </c>
    </row>
    <row r="131" spans="1:4" ht="15.75" x14ac:dyDescent="0.25">
      <c r="A131" s="388"/>
      <c r="B131" s="29"/>
      <c r="C131" s="29"/>
      <c r="D131" s="787"/>
    </row>
    <row r="132" spans="1:4" ht="31.5" x14ac:dyDescent="0.25">
      <c r="A132" s="388" t="s">
        <v>243</v>
      </c>
      <c r="B132" s="788" t="s">
        <v>302</v>
      </c>
      <c r="C132" s="29"/>
      <c r="D132" s="787">
        <f>+'Capex SOE BC'!D132</f>
        <v>688.84363636363639</v>
      </c>
    </row>
    <row r="133" spans="1:4" ht="15.75" x14ac:dyDescent="0.25">
      <c r="A133" s="785"/>
      <c r="B133" s="29"/>
      <c r="C133" s="29"/>
      <c r="D133" s="775"/>
    </row>
    <row r="134" spans="1:4" ht="15.75" x14ac:dyDescent="0.25">
      <c r="A134" s="388" t="s">
        <v>244</v>
      </c>
      <c r="B134" s="140" t="s">
        <v>245</v>
      </c>
      <c r="C134" s="29"/>
      <c r="D134" s="775"/>
    </row>
    <row r="135" spans="1:4" ht="15.75" x14ac:dyDescent="0.25">
      <c r="A135" s="785" t="s">
        <v>246</v>
      </c>
      <c r="B135" s="29" t="s">
        <v>482</v>
      </c>
      <c r="C135" s="29"/>
      <c r="D135" s="775">
        <f>+'Capex SOE BC'!D135</f>
        <v>23.699512573964132</v>
      </c>
    </row>
    <row r="136" spans="1:4" ht="15.75" x14ac:dyDescent="0.25">
      <c r="A136" s="785" t="s">
        <v>247</v>
      </c>
      <c r="B136" s="29" t="s">
        <v>248</v>
      </c>
      <c r="C136" s="29"/>
      <c r="D136" s="775">
        <f>+'Capex SOE BC'!D136</f>
        <v>0</v>
      </c>
    </row>
    <row r="137" spans="1:4" ht="15.75" x14ac:dyDescent="0.25">
      <c r="A137" s="785" t="s">
        <v>249</v>
      </c>
      <c r="B137" s="29" t="s">
        <v>250</v>
      </c>
      <c r="C137" s="29"/>
      <c r="D137" s="775">
        <f>+'Capex SOE BC'!D137</f>
        <v>0</v>
      </c>
    </row>
    <row r="138" spans="1:4" ht="15.75" x14ac:dyDescent="0.25">
      <c r="A138" s="785" t="s">
        <v>251</v>
      </c>
      <c r="B138" s="29" t="s">
        <v>252</v>
      </c>
      <c r="C138" s="29"/>
      <c r="D138" s="775">
        <f>+'Capex SOE BC'!D138</f>
        <v>0</v>
      </c>
    </row>
    <row r="139" spans="1:4" ht="15.75" x14ac:dyDescent="0.25">
      <c r="A139" s="785" t="s">
        <v>253</v>
      </c>
      <c r="B139" s="29" t="s">
        <v>254</v>
      </c>
      <c r="C139" s="29"/>
      <c r="D139" s="775">
        <f>+'Capex SOE BC'!D139</f>
        <v>23.699512573964132</v>
      </c>
    </row>
    <row r="140" spans="1:4" ht="15.75" x14ac:dyDescent="0.25">
      <c r="A140" s="785"/>
      <c r="B140" s="29"/>
      <c r="C140" s="29"/>
      <c r="D140" s="775"/>
    </row>
    <row r="141" spans="1:4" ht="15.75" x14ac:dyDescent="0.25">
      <c r="A141" s="388" t="s">
        <v>255</v>
      </c>
      <c r="B141" s="140" t="s">
        <v>256</v>
      </c>
      <c r="C141" s="29"/>
      <c r="D141" s="787">
        <f>+'Capex SOE BC'!D141</f>
        <v>712.54314893760056</v>
      </c>
    </row>
    <row r="142" spans="1:4" ht="15.75" x14ac:dyDescent="0.25">
      <c r="A142" s="785"/>
      <c r="B142" s="29"/>
      <c r="C142" s="29"/>
      <c r="D142" s="775"/>
    </row>
    <row r="143" spans="1:4" ht="15.75" x14ac:dyDescent="0.25">
      <c r="A143" s="388" t="s">
        <v>257</v>
      </c>
      <c r="B143" s="140" t="s">
        <v>258</v>
      </c>
      <c r="C143" s="29"/>
      <c r="D143" s="787">
        <f>+'Capex SOE BC'!D143</f>
        <v>0</v>
      </c>
    </row>
    <row r="144" spans="1:4" ht="15.75" x14ac:dyDescent="0.25">
      <c r="A144" s="388"/>
      <c r="B144" s="29"/>
      <c r="C144" s="29"/>
      <c r="D144" s="775"/>
    </row>
    <row r="145" spans="1:7" ht="16.5" thickBot="1" x14ac:dyDescent="0.3">
      <c r="A145" s="853" t="s">
        <v>259</v>
      </c>
      <c r="B145" s="141" t="s">
        <v>260</v>
      </c>
      <c r="C145" s="73"/>
      <c r="D145" s="789">
        <f>+'Capex SOE BC'!D145</f>
        <v>712.54314893760056</v>
      </c>
    </row>
    <row r="146" spans="1:7" ht="15.75" x14ac:dyDescent="0.25">
      <c r="A146" s="29" t="s">
        <v>1175</v>
      </c>
      <c r="B146" s="412"/>
      <c r="C146" s="412"/>
      <c r="D146" s="412"/>
    </row>
    <row r="147" spans="1:7" ht="15.75" x14ac:dyDescent="0.25">
      <c r="A147" s="29" t="s">
        <v>484</v>
      </c>
      <c r="B147" s="412"/>
      <c r="C147" s="412"/>
      <c r="D147" s="412"/>
    </row>
    <row r="149" spans="1:7" ht="15.75" x14ac:dyDescent="0.25">
      <c r="A149" s="140" t="s">
        <v>267</v>
      </c>
      <c r="B149" s="412"/>
      <c r="C149" s="412"/>
      <c r="D149" s="412"/>
    </row>
    <row r="150" spans="1:7" ht="15.75" x14ac:dyDescent="0.25">
      <c r="A150" s="140" t="s">
        <v>278</v>
      </c>
      <c r="B150" s="412"/>
      <c r="C150" s="29"/>
      <c r="D150" s="29"/>
    </row>
    <row r="151" spans="1:7" ht="16.5" thickBot="1" x14ac:dyDescent="0.3">
      <c r="A151" s="141" t="s">
        <v>1294</v>
      </c>
      <c r="B151" s="652"/>
      <c r="C151" s="73"/>
      <c r="D151" s="73"/>
    </row>
    <row r="152" spans="1:7" ht="15.75" x14ac:dyDescent="0.25">
      <c r="A152" s="154"/>
      <c r="B152" s="1194" t="s">
        <v>1138</v>
      </c>
      <c r="C152" s="155"/>
      <c r="D152" s="533" t="s">
        <v>292</v>
      </c>
      <c r="E152" s="195"/>
      <c r="F152" s="195"/>
      <c r="G152" s="195"/>
    </row>
    <row r="153" spans="1:7" ht="15.75" x14ac:dyDescent="0.25">
      <c r="A153" s="187"/>
      <c r="B153" s="1193"/>
      <c r="C153" s="187"/>
      <c r="D153" s="784" t="s">
        <v>132</v>
      </c>
      <c r="E153" s="195"/>
      <c r="F153" s="195"/>
      <c r="G153" s="195"/>
    </row>
    <row r="154" spans="1:7" ht="15.75" x14ac:dyDescent="0.25">
      <c r="A154" s="388" t="s">
        <v>206</v>
      </c>
      <c r="B154" s="140" t="s">
        <v>207</v>
      </c>
      <c r="C154" s="29"/>
      <c r="D154" s="20"/>
    </row>
    <row r="155" spans="1:7" ht="15.75" x14ac:dyDescent="0.25">
      <c r="A155" s="785" t="s">
        <v>208</v>
      </c>
      <c r="B155" s="29" t="s">
        <v>209</v>
      </c>
      <c r="C155" s="29"/>
      <c r="D155" s="20">
        <f>+'Capex SOE BC'!D155</f>
        <v>96.940799999999996</v>
      </c>
    </row>
    <row r="156" spans="1:7" ht="15.75" x14ac:dyDescent="0.25">
      <c r="A156" s="785" t="s">
        <v>210</v>
      </c>
      <c r="B156" s="29" t="s">
        <v>211</v>
      </c>
      <c r="C156" s="29"/>
      <c r="D156" s="20">
        <f>+'Capex SOE BC'!D156</f>
        <v>30.784000000000002</v>
      </c>
    </row>
    <row r="157" spans="1:7" ht="15.75" x14ac:dyDescent="0.25">
      <c r="A157" s="785" t="s">
        <v>212</v>
      </c>
      <c r="B157" s="29" t="s">
        <v>973</v>
      </c>
      <c r="C157" s="29"/>
      <c r="D157" s="20">
        <f>+'Capex SOE BC'!D157</f>
        <v>1519.6009055200002</v>
      </c>
    </row>
    <row r="158" spans="1:7" ht="15.75" x14ac:dyDescent="0.25">
      <c r="A158" s="785" t="s">
        <v>214</v>
      </c>
      <c r="B158" s="29" t="s">
        <v>215</v>
      </c>
      <c r="C158" s="29"/>
      <c r="D158" s="20">
        <f>+'Capex SOE BC'!D158</f>
        <v>37.959952813852823</v>
      </c>
    </row>
    <row r="159" spans="1:7" ht="15.75" x14ac:dyDescent="0.25">
      <c r="A159" s="785" t="s">
        <v>216</v>
      </c>
      <c r="B159" s="29" t="s">
        <v>217</v>
      </c>
      <c r="C159" s="29"/>
      <c r="D159" s="20">
        <f>+'Capex SOE BC'!D159</f>
        <v>1.3200000000000003</v>
      </c>
    </row>
    <row r="160" spans="1:7" ht="15.75" x14ac:dyDescent="0.25">
      <c r="A160" s="785" t="s">
        <v>218</v>
      </c>
      <c r="B160" s="29" t="s">
        <v>219</v>
      </c>
      <c r="C160" s="29"/>
      <c r="D160" s="20">
        <f>+'Capex SOE BC'!D160</f>
        <v>26.635767955589042</v>
      </c>
    </row>
    <row r="161" spans="1:4" ht="15.75" x14ac:dyDescent="0.25">
      <c r="A161" s="785" t="s">
        <v>220</v>
      </c>
      <c r="B161" s="29" t="s">
        <v>221</v>
      </c>
      <c r="C161" s="29"/>
      <c r="D161" s="20">
        <f>+'Capex SOE BC'!D161</f>
        <v>0</v>
      </c>
    </row>
    <row r="162" spans="1:4" ht="15.75" x14ac:dyDescent="0.25">
      <c r="A162" s="785" t="s">
        <v>222</v>
      </c>
      <c r="B162" s="29" t="s">
        <v>223</v>
      </c>
      <c r="C162" s="29"/>
      <c r="D162" s="20">
        <f>+'Capex SOE BC'!D162</f>
        <v>0</v>
      </c>
    </row>
    <row r="163" spans="1:4" ht="15.75" x14ac:dyDescent="0.25">
      <c r="A163" s="785" t="s">
        <v>224</v>
      </c>
      <c r="B163" s="29" t="s">
        <v>225</v>
      </c>
      <c r="C163" s="29"/>
      <c r="D163" s="20">
        <f>+'Capex SOE BC'!D163</f>
        <v>1713.241426289442</v>
      </c>
    </row>
    <row r="164" spans="1:4" ht="15.75" x14ac:dyDescent="0.25">
      <c r="A164" s="785"/>
      <c r="B164" s="29" t="s">
        <v>226</v>
      </c>
      <c r="C164" s="29"/>
      <c r="D164" s="20"/>
    </row>
    <row r="165" spans="1:4" ht="15.75" x14ac:dyDescent="0.25">
      <c r="A165" s="388" t="s">
        <v>227</v>
      </c>
      <c r="B165" s="140" t="s">
        <v>228</v>
      </c>
      <c r="C165" s="29"/>
      <c r="D165" s="20"/>
    </row>
    <row r="166" spans="1:4" ht="15.75" x14ac:dyDescent="0.25">
      <c r="A166" s="785" t="s">
        <v>229</v>
      </c>
      <c r="B166" s="29" t="s">
        <v>296</v>
      </c>
      <c r="C166" s="29"/>
      <c r="D166" s="20">
        <f>+'Capex SOE BC'!D166</f>
        <v>229.39999999999998</v>
      </c>
    </row>
    <row r="167" spans="1:4" ht="15.75" x14ac:dyDescent="0.25">
      <c r="A167" s="785" t="s">
        <v>297</v>
      </c>
      <c r="B167" s="29" t="s">
        <v>233</v>
      </c>
      <c r="C167" s="29"/>
      <c r="D167" s="20">
        <f>+'Capex SOE BC'!D167</f>
        <v>0</v>
      </c>
    </row>
    <row r="168" spans="1:4" ht="15.75" x14ac:dyDescent="0.25">
      <c r="A168" s="785" t="s">
        <v>231</v>
      </c>
      <c r="B168" s="29" t="s">
        <v>298</v>
      </c>
      <c r="C168" s="29"/>
      <c r="D168" s="20">
        <f>+'Capex SOE BC'!D168</f>
        <v>229.39999999999998</v>
      </c>
    </row>
    <row r="169" spans="1:4" ht="15.75" x14ac:dyDescent="0.25">
      <c r="A169" s="785"/>
      <c r="B169" s="29"/>
      <c r="C169" s="29"/>
      <c r="D169" s="20"/>
    </row>
    <row r="170" spans="1:4" ht="15.75" x14ac:dyDescent="0.25">
      <c r="A170" s="388" t="s">
        <v>234</v>
      </c>
      <c r="B170" s="140" t="s">
        <v>235</v>
      </c>
      <c r="C170" s="29"/>
      <c r="D170" s="20"/>
    </row>
    <row r="171" spans="1:4" ht="15.75" x14ac:dyDescent="0.25">
      <c r="A171" s="785" t="s">
        <v>236</v>
      </c>
      <c r="B171" s="29" t="s">
        <v>230</v>
      </c>
      <c r="C171" s="29"/>
      <c r="D171" s="20">
        <f>+'Capex SOE BC'!D171</f>
        <v>132.96</v>
      </c>
    </row>
    <row r="172" spans="1:4" ht="15.75" x14ac:dyDescent="0.25">
      <c r="A172" s="785" t="s">
        <v>237</v>
      </c>
      <c r="B172" s="29" t="s">
        <v>233</v>
      </c>
      <c r="C172" s="29"/>
      <c r="D172" s="20">
        <f>+'Capex SOE BC'!D172</f>
        <v>0</v>
      </c>
    </row>
    <row r="173" spans="1:4" ht="15.75" x14ac:dyDescent="0.25">
      <c r="A173" s="785" t="s">
        <v>263</v>
      </c>
      <c r="B173" s="29" t="s">
        <v>300</v>
      </c>
      <c r="C173" s="29"/>
      <c r="D173" s="20">
        <f>+'Capex SOE BC'!D173</f>
        <v>132.96</v>
      </c>
    </row>
    <row r="174" spans="1:4" ht="15.75" x14ac:dyDescent="0.25">
      <c r="A174" s="785"/>
      <c r="B174" s="29"/>
      <c r="C174" s="29"/>
      <c r="D174" s="20"/>
    </row>
    <row r="175" spans="1:4" ht="15.75" x14ac:dyDescent="0.25">
      <c r="A175" s="388" t="s">
        <v>238</v>
      </c>
      <c r="B175" s="140" t="s">
        <v>28</v>
      </c>
      <c r="C175" s="29"/>
      <c r="D175" s="20"/>
    </row>
    <row r="176" spans="1:4" ht="15.75" x14ac:dyDescent="0.25">
      <c r="A176" s="785" t="s">
        <v>239</v>
      </c>
      <c r="B176" s="29" t="s">
        <v>240</v>
      </c>
      <c r="C176" s="29"/>
      <c r="D176" s="20">
        <f>+'Capex SOE BC'!D176</f>
        <v>0</v>
      </c>
    </row>
    <row r="177" spans="1:4" ht="15.75" x14ac:dyDescent="0.25">
      <c r="A177" s="785" t="s">
        <v>265</v>
      </c>
      <c r="B177" s="29" t="s">
        <v>299</v>
      </c>
      <c r="C177" s="29"/>
      <c r="D177" s="20">
        <f>+'Capex SOE BC'!D177</f>
        <v>0</v>
      </c>
    </row>
    <row r="178" spans="1:4" ht="15.75" x14ac:dyDescent="0.25">
      <c r="A178" s="785"/>
      <c r="B178" s="29"/>
      <c r="C178" s="29"/>
      <c r="D178" s="20"/>
    </row>
    <row r="179" spans="1:4" ht="31.5" x14ac:dyDescent="0.25">
      <c r="A179" s="388" t="s">
        <v>241</v>
      </c>
      <c r="B179" s="786" t="s">
        <v>242</v>
      </c>
      <c r="C179" s="29"/>
      <c r="D179" s="921">
        <f>+'Capex SOE BC'!D179</f>
        <v>9.0622852760000008</v>
      </c>
    </row>
    <row r="180" spans="1:4" ht="15.75" x14ac:dyDescent="0.25">
      <c r="A180" s="388"/>
      <c r="B180" s="29"/>
      <c r="C180" s="29"/>
      <c r="D180" s="921"/>
    </row>
    <row r="181" spans="1:4" ht="31.5" x14ac:dyDescent="0.25">
      <c r="A181" s="388" t="s">
        <v>243</v>
      </c>
      <c r="B181" s="788" t="s">
        <v>302</v>
      </c>
      <c r="C181" s="29"/>
      <c r="D181" s="921">
        <f>+'Capex SOE BC'!D181</f>
        <v>2084.6637115654421</v>
      </c>
    </row>
    <row r="182" spans="1:4" ht="15.75" x14ac:dyDescent="0.25">
      <c r="A182" s="785"/>
      <c r="B182" s="29"/>
      <c r="C182" s="29"/>
      <c r="D182" s="20"/>
    </row>
    <row r="183" spans="1:4" ht="15.75" x14ac:dyDescent="0.25">
      <c r="A183" s="388" t="s">
        <v>244</v>
      </c>
      <c r="B183" s="140" t="s">
        <v>245</v>
      </c>
      <c r="C183" s="29"/>
      <c r="D183" s="20"/>
    </row>
    <row r="184" spans="1:4" ht="15.75" x14ac:dyDescent="0.25">
      <c r="A184" s="785" t="s">
        <v>246</v>
      </c>
      <c r="B184" s="29" t="s">
        <v>482</v>
      </c>
      <c r="C184" s="29"/>
      <c r="D184" s="20">
        <f>+'Capex SOE BC'!D184</f>
        <v>83.482068295000559</v>
      </c>
    </row>
    <row r="185" spans="1:4" ht="15.75" x14ac:dyDescent="0.25">
      <c r="A185" s="785" t="s">
        <v>247</v>
      </c>
      <c r="B185" s="29" t="s">
        <v>248</v>
      </c>
      <c r="C185" s="29"/>
      <c r="D185" s="20">
        <f>+'Capex SOE BC'!D185</f>
        <v>0</v>
      </c>
    </row>
    <row r="186" spans="1:4" ht="15.75" x14ac:dyDescent="0.25">
      <c r="A186" s="785" t="s">
        <v>249</v>
      </c>
      <c r="B186" s="29" t="s">
        <v>250</v>
      </c>
      <c r="C186" s="29"/>
      <c r="D186" s="20">
        <f>+'Capex SOE BC'!D186</f>
        <v>13.559999999999997</v>
      </c>
    </row>
    <row r="187" spans="1:4" ht="15.75" x14ac:dyDescent="0.25">
      <c r="A187" s="785" t="s">
        <v>251</v>
      </c>
      <c r="B187" s="29" t="s">
        <v>252</v>
      </c>
      <c r="C187" s="29"/>
      <c r="D187" s="20">
        <f>+'Capex SOE BC'!D187</f>
        <v>0</v>
      </c>
    </row>
    <row r="188" spans="1:4" ht="15.75" x14ac:dyDescent="0.25">
      <c r="A188" s="785" t="s">
        <v>253</v>
      </c>
      <c r="B188" s="29" t="s">
        <v>254</v>
      </c>
      <c r="C188" s="29"/>
      <c r="D188" s="20">
        <f>+'Capex SOE BC'!D188</f>
        <v>97.042068295000561</v>
      </c>
    </row>
    <row r="189" spans="1:4" ht="15.75" x14ac:dyDescent="0.25">
      <c r="A189" s="785"/>
      <c r="B189" s="29"/>
      <c r="C189" s="29"/>
      <c r="D189" s="20"/>
    </row>
    <row r="190" spans="1:4" ht="15.75" x14ac:dyDescent="0.25">
      <c r="A190" s="388" t="s">
        <v>255</v>
      </c>
      <c r="B190" s="140" t="s">
        <v>256</v>
      </c>
      <c r="C190" s="29"/>
      <c r="D190" s="921">
        <f>+'Capex SOE BC'!D190</f>
        <v>2181.7057798604424</v>
      </c>
    </row>
    <row r="191" spans="1:4" ht="15.75" x14ac:dyDescent="0.25">
      <c r="A191" s="785"/>
      <c r="B191" s="29"/>
      <c r="C191" s="29"/>
      <c r="D191" s="20"/>
    </row>
    <row r="192" spans="1:4" ht="15.75" x14ac:dyDescent="0.25">
      <c r="A192" s="388" t="s">
        <v>257</v>
      </c>
      <c r="B192" s="140" t="s">
        <v>258</v>
      </c>
      <c r="C192" s="29"/>
      <c r="D192" s="921">
        <f>+'Capex SOE BC'!D192</f>
        <v>12.772480000000002</v>
      </c>
    </row>
    <row r="193" spans="1:4" ht="15.75" x14ac:dyDescent="0.25">
      <c r="A193" s="388"/>
      <c r="B193" s="29"/>
      <c r="C193" s="29"/>
      <c r="D193" s="20"/>
    </row>
    <row r="194" spans="1:4" ht="16.5" thickBot="1" x14ac:dyDescent="0.3">
      <c r="A194" s="853" t="s">
        <v>259</v>
      </c>
      <c r="B194" s="141" t="s">
        <v>260</v>
      </c>
      <c r="C194" s="73"/>
      <c r="D194" s="922">
        <f>+'Capex SOE BC'!D194</f>
        <v>2194.4782598604424</v>
      </c>
    </row>
    <row r="195" spans="1:4" ht="15.75" x14ac:dyDescent="0.25">
      <c r="A195" s="29" t="s">
        <v>1175</v>
      </c>
      <c r="B195" s="412"/>
      <c r="C195" s="412"/>
      <c r="D195" s="412"/>
    </row>
    <row r="196" spans="1:4" ht="15.75" x14ac:dyDescent="0.25">
      <c r="A196" s="29" t="s">
        <v>484</v>
      </c>
      <c r="B196" s="412"/>
      <c r="C196" s="412"/>
      <c r="D196" s="412"/>
    </row>
    <row r="197" spans="1:4" x14ac:dyDescent="0.25">
      <c r="D197" s="237">
        <f>+D145+D96+D47</f>
        <v>2194.4782598604424</v>
      </c>
    </row>
  </sheetData>
  <mergeCells count="4">
    <mergeCell ref="B5:B6"/>
    <mergeCell ref="B54:B55"/>
    <mergeCell ref="B103:B104"/>
    <mergeCell ref="B152:B15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9"/>
  <sheetViews>
    <sheetView topLeftCell="A144" workbookViewId="0">
      <selection activeCell="A155" sqref="A155:XFD157"/>
    </sheetView>
  </sheetViews>
  <sheetFormatPr defaultRowHeight="15" x14ac:dyDescent="0.25"/>
  <cols>
    <col min="1" max="1" width="6.140625" customWidth="1"/>
    <col min="2" max="2" width="55.5703125" customWidth="1"/>
    <col min="4" max="4" width="9.85546875" bestFit="1" customWidth="1"/>
    <col min="5" max="8" width="9.85546875" customWidth="1"/>
    <col min="9" max="9" width="9.140625" customWidth="1"/>
    <col min="10" max="11" width="10.85546875" bestFit="1" customWidth="1"/>
  </cols>
  <sheetData>
    <row r="1" spans="1:15" ht="15.75" x14ac:dyDescent="0.25">
      <c r="A1" s="195"/>
    </row>
    <row r="2" spans="1:15" ht="15.75" x14ac:dyDescent="0.25">
      <c r="A2" s="214" t="s">
        <v>267</v>
      </c>
    </row>
    <row r="3" spans="1:15" ht="15.75" x14ac:dyDescent="0.25">
      <c r="A3" s="214" t="s">
        <v>282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 x14ac:dyDescent="0.25">
      <c r="A4" s="214" t="s">
        <v>283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</row>
    <row r="5" spans="1:15" ht="15.75" x14ac:dyDescent="0.25">
      <c r="A5" s="225"/>
      <c r="B5" s="226"/>
      <c r="C5" s="227"/>
      <c r="D5" s="1189" t="s">
        <v>132</v>
      </c>
      <c r="E5" s="1189"/>
      <c r="F5" s="1189"/>
      <c r="G5" s="1189"/>
      <c r="H5" s="1189"/>
      <c r="I5" s="1189"/>
      <c r="J5" s="1189"/>
      <c r="K5" s="1189"/>
      <c r="L5" s="195"/>
      <c r="M5" s="195"/>
      <c r="N5" s="195"/>
      <c r="O5" s="195"/>
    </row>
    <row r="6" spans="1:15" ht="15.75" x14ac:dyDescent="0.25">
      <c r="A6" s="224"/>
      <c r="B6" s="22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 x14ac:dyDescent="0.2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 x14ac:dyDescent="0.25">
      <c r="A8" s="215" t="s">
        <v>208</v>
      </c>
      <c r="B8" s="195" t="s">
        <v>209</v>
      </c>
      <c r="C8" s="195"/>
      <c r="D8" s="234">
        <f>SUM(E8:K8)</f>
        <v>0</v>
      </c>
      <c r="E8" s="234"/>
      <c r="F8" s="234"/>
      <c r="G8" s="234"/>
      <c r="H8" s="234"/>
      <c r="I8" s="234"/>
      <c r="J8" s="234"/>
      <c r="K8" s="234"/>
      <c r="L8" s="195"/>
      <c r="M8" s="195"/>
      <c r="N8" s="195"/>
      <c r="O8" s="195"/>
    </row>
    <row r="9" spans="1:15" ht="15.75" x14ac:dyDescent="0.25">
      <c r="A9" s="215" t="s">
        <v>210</v>
      </c>
      <c r="B9" s="195" t="s">
        <v>211</v>
      </c>
      <c r="C9" s="195"/>
      <c r="D9" s="234">
        <f t="shared" ref="D9:D16" si="0">SUM(E9:K9)</f>
        <v>0</v>
      </c>
      <c r="E9" s="234"/>
      <c r="F9" s="234"/>
      <c r="G9" s="234"/>
      <c r="H9" s="234"/>
      <c r="I9" s="234"/>
      <c r="J9" s="234"/>
      <c r="K9" s="234"/>
      <c r="L9" s="195"/>
      <c r="M9" s="195"/>
      <c r="N9" s="195"/>
      <c r="O9" s="195"/>
    </row>
    <row r="10" spans="1:15" ht="15.75" x14ac:dyDescent="0.25">
      <c r="A10" s="215" t="s">
        <v>212</v>
      </c>
      <c r="B10" s="195" t="s">
        <v>973</v>
      </c>
      <c r="C10" s="579">
        <f>+'Orç Rec Super Chile'!D46</f>
        <v>199.1</v>
      </c>
      <c r="D10" s="234">
        <f t="shared" si="0"/>
        <v>199.10000000000002</v>
      </c>
      <c r="E10" s="234">
        <f>+'Orç Rec Super Chile'!E46</f>
        <v>0</v>
      </c>
      <c r="F10" s="234">
        <f>+'Orç Rec Super Chile'!F46</f>
        <v>39.82</v>
      </c>
      <c r="G10" s="234">
        <f>+'Orç Rec Super Chile'!G46</f>
        <v>39.82</v>
      </c>
      <c r="H10" s="234">
        <f>+'Orç Rec Super Chile'!H46</f>
        <v>39.82</v>
      </c>
      <c r="I10" s="234">
        <f>+'Orç Rec Super Chile'!I46</f>
        <v>19.91</v>
      </c>
      <c r="J10" s="234">
        <f>SUM('Orç Rec Super Chile'!J46:L46)</f>
        <v>59.730000000000004</v>
      </c>
      <c r="K10" s="234"/>
      <c r="L10" s="195"/>
      <c r="M10" s="195"/>
      <c r="N10" s="195"/>
      <c r="O10" s="195"/>
    </row>
    <row r="11" spans="1:15" ht="15.75" x14ac:dyDescent="0.25">
      <c r="A11" s="215" t="s">
        <v>214</v>
      </c>
      <c r="B11" s="195" t="s">
        <v>215</v>
      </c>
      <c r="C11" s="234">
        <f>'Orç Licen1 '!I254</f>
        <v>2.4218181818181819</v>
      </c>
      <c r="D11" s="234">
        <f t="shared" si="0"/>
        <v>2.4218181818181828</v>
      </c>
      <c r="E11" s="234">
        <f>'Orç Licen1 '!J254</f>
        <v>0</v>
      </c>
      <c r="F11" s="234">
        <f>'Orç Licen1 '!K254</f>
        <v>0.3507070707070708</v>
      </c>
      <c r="G11" s="234">
        <f>'Orç Licen1 '!L254</f>
        <v>0.3507070707070708</v>
      </c>
      <c r="H11" s="234">
        <f>'Orç Licen1 '!M254</f>
        <v>1.1725252525252527</v>
      </c>
      <c r="I11" s="234">
        <f>'Orç Licen1 '!N254</f>
        <v>0</v>
      </c>
      <c r="J11" s="234">
        <f>SUM('Orç Licen1 '!O254:AC254)</f>
        <v>0.13696969696969699</v>
      </c>
      <c r="K11" s="234">
        <f>SUM('Orç Licen1 '!AD254:AR254)</f>
        <v>0.410909090909091</v>
      </c>
      <c r="L11" s="195"/>
      <c r="M11" s="195"/>
      <c r="N11" s="195"/>
      <c r="O11" s="195"/>
    </row>
    <row r="12" spans="1:15" ht="15.75" x14ac:dyDescent="0.25">
      <c r="A12" s="215" t="s">
        <v>216</v>
      </c>
      <c r="B12" s="195" t="s">
        <v>217</v>
      </c>
      <c r="C12" s="195"/>
      <c r="D12" s="234">
        <f t="shared" si="0"/>
        <v>0</v>
      </c>
      <c r="E12" s="234">
        <f>+'Orç P Vias'!F492</f>
        <v>0</v>
      </c>
      <c r="F12" s="234">
        <f>+'Orç P Vias'!G492</f>
        <v>0</v>
      </c>
      <c r="G12" s="234">
        <f>+'Orç P Vias'!H492</f>
        <v>0</v>
      </c>
      <c r="H12" s="234">
        <f>+'Orç P Vias'!I492</f>
        <v>0</v>
      </c>
      <c r="I12" s="234">
        <f>+'Orç P Vias'!J492</f>
        <v>0</v>
      </c>
      <c r="J12" s="234"/>
      <c r="K12" s="234"/>
      <c r="L12" s="195"/>
      <c r="M12" s="195"/>
      <c r="N12" s="195"/>
      <c r="O12" s="195"/>
    </row>
    <row r="13" spans="1:15" ht="15.75" x14ac:dyDescent="0.25">
      <c r="A13" s="215" t="s">
        <v>218</v>
      </c>
      <c r="B13" s="195" t="s">
        <v>219</v>
      </c>
      <c r="C13" s="195"/>
      <c r="D13" s="234">
        <f t="shared" si="0"/>
        <v>0</v>
      </c>
      <c r="E13" s="234"/>
      <c r="F13" s="234"/>
      <c r="G13" s="234"/>
      <c r="H13" s="234"/>
      <c r="I13" s="234"/>
      <c r="J13" s="234"/>
      <c r="K13" s="234"/>
      <c r="L13" s="195"/>
      <c r="M13" s="195"/>
      <c r="N13" s="195"/>
      <c r="O13" s="195"/>
    </row>
    <row r="14" spans="1:15" ht="15.75" x14ac:dyDescent="0.25">
      <c r="B14" s="195" t="s">
        <v>221</v>
      </c>
      <c r="C14" s="195"/>
      <c r="D14" s="234">
        <f t="shared" si="0"/>
        <v>0</v>
      </c>
      <c r="E14" s="234"/>
      <c r="F14" s="234"/>
      <c r="G14" s="234"/>
      <c r="H14" s="234"/>
      <c r="I14" s="234"/>
      <c r="J14" s="234"/>
      <c r="K14" s="234"/>
      <c r="L14" s="195"/>
      <c r="M14" s="195"/>
      <c r="N14" s="195"/>
      <c r="O14" s="195"/>
    </row>
    <row r="15" spans="1:15" ht="15.75" x14ac:dyDescent="0.25">
      <c r="B15" s="195" t="s">
        <v>223</v>
      </c>
      <c r="C15" s="195"/>
      <c r="D15" s="234">
        <f t="shared" si="0"/>
        <v>0</v>
      </c>
      <c r="E15" s="234"/>
      <c r="F15" s="234"/>
      <c r="G15" s="234"/>
      <c r="H15" s="234"/>
      <c r="I15" s="234"/>
      <c r="J15" s="234"/>
      <c r="K15" s="234"/>
      <c r="L15" s="195"/>
      <c r="M15" s="195"/>
      <c r="N15" s="195"/>
      <c r="O15" s="195"/>
    </row>
    <row r="16" spans="1:15" ht="15.75" x14ac:dyDescent="0.25">
      <c r="A16" s="215" t="s">
        <v>224</v>
      </c>
      <c r="B16" s="195" t="s">
        <v>225</v>
      </c>
      <c r="C16" s="195"/>
      <c r="D16" s="234">
        <f t="shared" si="0"/>
        <v>201.52181818181819</v>
      </c>
      <c r="E16" s="234">
        <f t="shared" ref="E16:H16" si="1">SUM(E8:E15)</f>
        <v>0</v>
      </c>
      <c r="F16" s="234">
        <f t="shared" si="1"/>
        <v>40.170707070707074</v>
      </c>
      <c r="G16" s="234">
        <f t="shared" si="1"/>
        <v>40.170707070707074</v>
      </c>
      <c r="H16" s="234">
        <f t="shared" si="1"/>
        <v>40.992525252525255</v>
      </c>
      <c r="I16" s="234">
        <f>SUM(I8:I15)</f>
        <v>19.91</v>
      </c>
      <c r="J16" s="234">
        <f>SUM(J8:J15)</f>
        <v>59.866969696969704</v>
      </c>
      <c r="K16" s="234">
        <f>SUM(K8:K15)</f>
        <v>0.410909090909091</v>
      </c>
      <c r="L16" s="195"/>
      <c r="M16" s="195"/>
      <c r="N16" s="195"/>
      <c r="O16" s="195"/>
    </row>
    <row r="17" spans="1:15" ht="15.75" x14ac:dyDescent="0.25">
      <c r="A17" s="215"/>
      <c r="B17" s="195" t="s">
        <v>226</v>
      </c>
      <c r="C17" s="195"/>
      <c r="D17" s="234"/>
      <c r="E17" s="234"/>
      <c r="F17" s="234"/>
      <c r="G17" s="234"/>
      <c r="H17" s="234"/>
      <c r="I17" s="234"/>
      <c r="J17" s="234"/>
      <c r="K17" s="234"/>
      <c r="L17" s="195"/>
      <c r="M17" s="195"/>
      <c r="N17" s="195"/>
      <c r="O17" s="195"/>
    </row>
    <row r="18" spans="1:15" ht="15.75" x14ac:dyDescent="0.25">
      <c r="A18" s="213" t="s">
        <v>227</v>
      </c>
      <c r="B18" s="214" t="s">
        <v>228</v>
      </c>
      <c r="C18" s="195"/>
      <c r="D18" s="234"/>
      <c r="E18" s="234"/>
      <c r="F18" s="234"/>
      <c r="G18" s="234"/>
      <c r="H18" s="234"/>
      <c r="I18" s="234"/>
      <c r="J18" s="234"/>
      <c r="K18" s="234"/>
      <c r="L18" s="195"/>
      <c r="M18" s="195"/>
      <c r="N18" s="195"/>
      <c r="O18" s="195"/>
    </row>
    <row r="19" spans="1:15" ht="15.75" x14ac:dyDescent="0.25">
      <c r="A19" s="215" t="s">
        <v>229</v>
      </c>
      <c r="B19" s="195" t="s">
        <v>296</v>
      </c>
      <c r="C19" s="195"/>
      <c r="D19" s="234">
        <f t="shared" ref="D19:D21" si="2">SUM(E19:K19)</f>
        <v>16.7</v>
      </c>
      <c r="E19" s="234"/>
      <c r="F19" s="234"/>
      <c r="G19" s="234"/>
      <c r="H19" s="234"/>
      <c r="I19" s="234">
        <f>+' Inv Frotas'!E332</f>
        <v>9.9</v>
      </c>
      <c r="J19" s="234">
        <f>+' Inv Frotas'!F332</f>
        <v>1.7</v>
      </c>
      <c r="K19" s="234">
        <f>+' Inv Frotas'!G332</f>
        <v>5.0999999999999996</v>
      </c>
      <c r="L19" s="195"/>
      <c r="M19" s="195"/>
      <c r="N19" s="195"/>
      <c r="O19" s="195"/>
    </row>
    <row r="20" spans="1:15" ht="15.75" x14ac:dyDescent="0.25">
      <c r="A20" s="215" t="s">
        <v>297</v>
      </c>
      <c r="B20" s="195" t="s">
        <v>233</v>
      </c>
      <c r="C20" s="195"/>
      <c r="D20" s="234">
        <f t="shared" si="2"/>
        <v>0</v>
      </c>
      <c r="E20" s="234"/>
      <c r="F20" s="234"/>
      <c r="G20" s="234"/>
      <c r="H20" s="234"/>
      <c r="I20" s="234"/>
      <c r="J20" s="234"/>
      <c r="K20" s="234"/>
      <c r="L20" s="195"/>
      <c r="M20" s="195"/>
      <c r="N20" s="195"/>
      <c r="O20" s="195"/>
    </row>
    <row r="21" spans="1:15" ht="15.75" x14ac:dyDescent="0.25">
      <c r="A21" s="215" t="s">
        <v>231</v>
      </c>
      <c r="B21" s="195" t="s">
        <v>298</v>
      </c>
      <c r="C21" s="195"/>
      <c r="D21" s="234">
        <f t="shared" si="2"/>
        <v>16.7</v>
      </c>
      <c r="E21" s="234">
        <f t="shared" ref="E21:H21" si="3">SUM(E19:E20)</f>
        <v>0</v>
      </c>
      <c r="F21" s="234">
        <f t="shared" si="3"/>
        <v>0</v>
      </c>
      <c r="G21" s="234">
        <f t="shared" si="3"/>
        <v>0</v>
      </c>
      <c r="H21" s="234">
        <f t="shared" si="3"/>
        <v>0</v>
      </c>
      <c r="I21" s="234">
        <f>SUM(I19:I20)</f>
        <v>9.9</v>
      </c>
      <c r="J21" s="234">
        <f>SUM(J19:J20)</f>
        <v>1.7</v>
      </c>
      <c r="K21" s="234">
        <f>SUM(K19:K20)</f>
        <v>5.0999999999999996</v>
      </c>
      <c r="L21" s="195"/>
      <c r="M21" s="195"/>
      <c r="N21" s="195"/>
      <c r="O21" s="195"/>
    </row>
    <row r="22" spans="1:15" ht="15.75" x14ac:dyDescent="0.25">
      <c r="A22" s="215"/>
      <c r="B22" s="195"/>
      <c r="C22" s="195"/>
      <c r="D22" s="234"/>
      <c r="E22" s="234"/>
      <c r="F22" s="234"/>
      <c r="G22" s="234"/>
      <c r="H22" s="234"/>
      <c r="I22" s="234"/>
      <c r="J22" s="234"/>
      <c r="K22" s="234"/>
      <c r="L22" s="195"/>
      <c r="M22" s="195"/>
      <c r="N22" s="195"/>
      <c r="O22" s="195"/>
    </row>
    <row r="23" spans="1:15" ht="15.75" x14ac:dyDescent="0.25">
      <c r="A23" s="213" t="s">
        <v>234</v>
      </c>
      <c r="B23" s="214" t="s">
        <v>235</v>
      </c>
      <c r="C23" s="195"/>
      <c r="D23" s="234"/>
      <c r="E23" s="234"/>
      <c r="F23" s="234"/>
      <c r="G23" s="234"/>
      <c r="H23" s="234"/>
      <c r="I23" s="234"/>
      <c r="J23" s="234"/>
      <c r="K23" s="234"/>
      <c r="L23" s="195"/>
      <c r="M23" s="195"/>
      <c r="N23" s="195"/>
      <c r="O23" s="195"/>
    </row>
    <row r="24" spans="1:15" ht="15.75" x14ac:dyDescent="0.25">
      <c r="A24" s="215" t="s">
        <v>236</v>
      </c>
      <c r="B24" s="195" t="s">
        <v>230</v>
      </c>
      <c r="C24" s="195"/>
      <c r="D24" s="234">
        <f t="shared" ref="D24:D26" si="4">SUM(E24:K24)</f>
        <v>5.64</v>
      </c>
      <c r="E24" s="234"/>
      <c r="F24" s="234"/>
      <c r="G24" s="234"/>
      <c r="H24" s="234"/>
      <c r="I24" s="234">
        <f>+' Inv Frotas'!E333</f>
        <v>4.4400000000000004</v>
      </c>
      <c r="J24" s="234">
        <f>+' Inv Frotas'!F333</f>
        <v>0.6</v>
      </c>
      <c r="K24" s="234">
        <f>+' Inv Frotas'!G333</f>
        <v>0.6</v>
      </c>
      <c r="L24" s="195"/>
      <c r="M24" s="195"/>
      <c r="N24" s="195"/>
      <c r="O24" s="195"/>
    </row>
    <row r="25" spans="1:15" ht="15.75" x14ac:dyDescent="0.25">
      <c r="A25" s="215" t="s">
        <v>237</v>
      </c>
      <c r="B25" s="195" t="s">
        <v>233</v>
      </c>
      <c r="C25" s="195"/>
      <c r="D25" s="234">
        <f t="shared" si="4"/>
        <v>0</v>
      </c>
      <c r="E25" s="234"/>
      <c r="F25" s="234"/>
      <c r="G25" s="234"/>
      <c r="H25" s="234"/>
      <c r="I25" s="234"/>
      <c r="J25" s="234"/>
      <c r="K25" s="234"/>
      <c r="L25" s="195"/>
      <c r="M25" s="195"/>
      <c r="N25" s="195"/>
      <c r="O25" s="195"/>
    </row>
    <row r="26" spans="1:15" ht="15.75" x14ac:dyDescent="0.25">
      <c r="A26" s="215" t="s">
        <v>263</v>
      </c>
      <c r="B26" s="195" t="s">
        <v>300</v>
      </c>
      <c r="C26" s="195"/>
      <c r="D26" s="234">
        <f t="shared" si="4"/>
        <v>5.64</v>
      </c>
      <c r="E26" s="234">
        <f t="shared" ref="E26:H26" si="5">SUM(E24:E25)</f>
        <v>0</v>
      </c>
      <c r="F26" s="234">
        <f t="shared" si="5"/>
        <v>0</v>
      </c>
      <c r="G26" s="234">
        <f t="shared" si="5"/>
        <v>0</v>
      </c>
      <c r="H26" s="234">
        <f t="shared" si="5"/>
        <v>0</v>
      </c>
      <c r="I26" s="234">
        <f>SUM(I24:I25)</f>
        <v>4.4400000000000004</v>
      </c>
      <c r="J26" s="234">
        <f>SUM(J24:J25)</f>
        <v>0.6</v>
      </c>
      <c r="K26" s="234">
        <f>SUM(K24:K25)</f>
        <v>0.6</v>
      </c>
      <c r="L26" s="195"/>
      <c r="M26" s="195"/>
      <c r="N26" s="195"/>
      <c r="O26" s="195"/>
    </row>
    <row r="27" spans="1:15" ht="15.75" x14ac:dyDescent="0.25">
      <c r="A27" s="215"/>
      <c r="B27" s="195"/>
      <c r="C27" s="195"/>
      <c r="D27" s="234"/>
      <c r="E27" s="234"/>
      <c r="F27" s="234"/>
      <c r="G27" s="234"/>
      <c r="H27" s="234"/>
      <c r="I27" s="234"/>
      <c r="J27" s="234"/>
      <c r="K27" s="234"/>
      <c r="L27" s="195"/>
      <c r="M27" s="195"/>
      <c r="N27" s="195"/>
      <c r="O27" s="195"/>
    </row>
    <row r="28" spans="1:15" ht="15.75" x14ac:dyDescent="0.25">
      <c r="A28" s="213" t="s">
        <v>238</v>
      </c>
      <c r="B28" s="214" t="s">
        <v>28</v>
      </c>
      <c r="C28" s="195"/>
      <c r="D28" s="234"/>
      <c r="E28" s="234"/>
      <c r="F28" s="234"/>
      <c r="G28" s="234"/>
      <c r="H28" s="234"/>
      <c r="I28" s="234"/>
      <c r="J28" s="234"/>
      <c r="K28" s="234"/>
      <c r="L28" s="195"/>
      <c r="M28" s="195"/>
      <c r="N28" s="195"/>
      <c r="O28" s="195"/>
    </row>
    <row r="29" spans="1:15" ht="15.75" x14ac:dyDescent="0.25">
      <c r="A29" s="215" t="s">
        <v>239</v>
      </c>
      <c r="B29" s="195" t="s">
        <v>240</v>
      </c>
      <c r="C29" s="195"/>
      <c r="D29" s="234">
        <f t="shared" ref="D29:D34" si="6">SUM(E29:K29)</f>
        <v>0</v>
      </c>
      <c r="E29" s="234"/>
      <c r="F29" s="234"/>
      <c r="G29" s="234"/>
      <c r="H29" s="234"/>
      <c r="I29" s="234"/>
      <c r="J29" s="234"/>
      <c r="K29" s="234"/>
      <c r="L29" s="195"/>
      <c r="M29" s="195"/>
      <c r="N29" s="195"/>
      <c r="O29" s="195"/>
    </row>
    <row r="30" spans="1:15" ht="15.75" x14ac:dyDescent="0.25">
      <c r="A30" s="215" t="s">
        <v>265</v>
      </c>
      <c r="B30" s="195" t="s">
        <v>299</v>
      </c>
      <c r="C30" s="195"/>
      <c r="D30" s="234">
        <f t="shared" si="6"/>
        <v>0</v>
      </c>
      <c r="E30" s="234">
        <f t="shared" ref="E30:H30" si="7">+E29</f>
        <v>0</v>
      </c>
      <c r="F30" s="234">
        <f t="shared" si="7"/>
        <v>0</v>
      </c>
      <c r="G30" s="234">
        <f t="shared" si="7"/>
        <v>0</v>
      </c>
      <c r="H30" s="234">
        <f t="shared" si="7"/>
        <v>0</v>
      </c>
      <c r="I30" s="234">
        <f>+I29</f>
        <v>0</v>
      </c>
      <c r="J30" s="234">
        <f>+J29</f>
        <v>0</v>
      </c>
      <c r="K30" s="234">
        <f>+K29</f>
        <v>0</v>
      </c>
      <c r="L30" s="195"/>
      <c r="M30" s="195"/>
      <c r="N30" s="195"/>
      <c r="O30" s="195"/>
    </row>
    <row r="31" spans="1:15" ht="15.75" x14ac:dyDescent="0.25">
      <c r="A31" s="215"/>
      <c r="B31" s="195"/>
      <c r="C31" s="195"/>
      <c r="D31" s="234"/>
      <c r="E31" s="234"/>
      <c r="F31" s="234"/>
      <c r="G31" s="234"/>
      <c r="H31" s="234"/>
      <c r="I31" s="234"/>
      <c r="J31" s="234"/>
      <c r="K31" s="234"/>
      <c r="L31" s="195"/>
      <c r="M31" s="195"/>
      <c r="N31" s="195"/>
      <c r="O31" s="195"/>
    </row>
    <row r="32" spans="1:15" ht="31.5" x14ac:dyDescent="0.25">
      <c r="A32" s="213" t="s">
        <v>241</v>
      </c>
      <c r="B32" s="216" t="s">
        <v>242</v>
      </c>
      <c r="C32" s="195"/>
      <c r="D32" s="235">
        <f t="shared" si="6"/>
        <v>0</v>
      </c>
      <c r="E32" s="235"/>
      <c r="F32" s="235"/>
      <c r="G32" s="235"/>
      <c r="H32" s="235"/>
      <c r="I32" s="234"/>
      <c r="J32" s="234"/>
      <c r="K32" s="234"/>
      <c r="L32" s="195"/>
      <c r="M32" s="195"/>
      <c r="N32" s="195"/>
      <c r="O32" s="195"/>
    </row>
    <row r="33" spans="1:15" ht="15.75" x14ac:dyDescent="0.25">
      <c r="A33" s="213"/>
      <c r="B33" s="195"/>
      <c r="C33" s="195"/>
      <c r="D33" s="235"/>
      <c r="E33" s="235"/>
      <c r="F33" s="235"/>
      <c r="G33" s="235"/>
      <c r="H33" s="235"/>
      <c r="I33" s="234"/>
      <c r="J33" s="234"/>
      <c r="K33" s="234"/>
      <c r="L33" s="195"/>
      <c r="M33" s="195"/>
      <c r="N33" s="195"/>
      <c r="O33" s="195"/>
    </row>
    <row r="34" spans="1:15" ht="31.5" x14ac:dyDescent="0.25">
      <c r="A34" s="213" t="s">
        <v>243</v>
      </c>
      <c r="B34" s="217" t="s">
        <v>302</v>
      </c>
      <c r="C34" s="195"/>
      <c r="D34" s="235">
        <f t="shared" si="6"/>
        <v>223.86181818181819</v>
      </c>
      <c r="E34" s="235">
        <f t="shared" ref="E34:H34" si="8">+E30+E26+E21+E16+E32</f>
        <v>0</v>
      </c>
      <c r="F34" s="235">
        <f t="shared" si="8"/>
        <v>40.170707070707074</v>
      </c>
      <c r="G34" s="235">
        <f t="shared" si="8"/>
        <v>40.170707070707074</v>
      </c>
      <c r="H34" s="235">
        <f t="shared" si="8"/>
        <v>40.992525252525255</v>
      </c>
      <c r="I34" s="235">
        <f>+I30+I26+I21+I16+I32</f>
        <v>34.25</v>
      </c>
      <c r="J34" s="235">
        <f t="shared" ref="J34:K34" si="9">+J30+J26+J21+J16+J32</f>
        <v>62.166969696969701</v>
      </c>
      <c r="K34" s="235">
        <f t="shared" si="9"/>
        <v>6.1109090909090904</v>
      </c>
      <c r="L34" s="195"/>
      <c r="M34" s="195"/>
      <c r="N34" s="195"/>
      <c r="O34" s="195"/>
    </row>
    <row r="35" spans="1:15" ht="15.75" x14ac:dyDescent="0.25">
      <c r="A35" s="215"/>
      <c r="B35" s="195"/>
      <c r="C35" s="195"/>
      <c r="D35" s="234"/>
      <c r="E35" s="234"/>
      <c r="F35" s="234"/>
      <c r="G35" s="234"/>
      <c r="H35" s="234"/>
      <c r="I35" s="234"/>
      <c r="J35" s="234"/>
      <c r="K35" s="234"/>
      <c r="L35" s="195"/>
      <c r="M35" s="195"/>
      <c r="N35" s="195"/>
      <c r="O35" s="195"/>
    </row>
    <row r="36" spans="1:15" ht="15.75" x14ac:dyDescent="0.25">
      <c r="A36" s="213" t="s">
        <v>244</v>
      </c>
      <c r="B36" s="214" t="s">
        <v>245</v>
      </c>
      <c r="C36" s="195"/>
      <c r="D36" s="234"/>
      <c r="E36" s="234"/>
      <c r="F36" s="234"/>
      <c r="G36" s="234"/>
      <c r="H36" s="234"/>
      <c r="I36" s="234"/>
      <c r="J36" s="234"/>
      <c r="K36" s="234"/>
      <c r="L36" s="195"/>
      <c r="M36" s="195"/>
      <c r="N36" s="195"/>
      <c r="O36" s="195"/>
    </row>
    <row r="37" spans="1:15" ht="15.75" x14ac:dyDescent="0.25">
      <c r="A37" s="215" t="s">
        <v>246</v>
      </c>
      <c r="B37" s="195" t="s">
        <v>482</v>
      </c>
      <c r="C37" s="195"/>
      <c r="D37" s="234">
        <f t="shared" ref="D37:D41" si="10">SUM(E37:K37)</f>
        <v>8.1710690805490582</v>
      </c>
      <c r="E37" s="234"/>
      <c r="F37" s="234"/>
      <c r="G37" s="234"/>
      <c r="H37" s="234"/>
      <c r="I37" s="234">
        <f>+'Inv Repo Via'!D275/1000000</f>
        <v>1.7887182838092368E-2</v>
      </c>
      <c r="J37" s="234">
        <f>SUM('Inv Repo Via'!E275:S275)/1000000</f>
        <v>1.6238534277221044</v>
      </c>
      <c r="K37" s="234">
        <f>SUM('Inv Repo Via'!T275:AH275)/1000000</f>
        <v>6.5293284699888616</v>
      </c>
      <c r="L37" s="195"/>
      <c r="M37" s="195"/>
      <c r="N37" s="195"/>
      <c r="O37" s="195"/>
    </row>
    <row r="38" spans="1:15" ht="15.75" x14ac:dyDescent="0.25">
      <c r="A38" s="215" t="s">
        <v>247</v>
      </c>
      <c r="B38" s="195" t="s">
        <v>248</v>
      </c>
      <c r="C38" s="195">
        <f>+'Res Frotas'!D167</f>
        <v>0</v>
      </c>
      <c r="D38" s="234">
        <f t="shared" si="10"/>
        <v>0</v>
      </c>
      <c r="E38" s="234">
        <f>+'Res Frotas'!E167</f>
        <v>0</v>
      </c>
      <c r="F38" s="234">
        <f>+'Res Frotas'!F167</f>
        <v>0</v>
      </c>
      <c r="G38" s="234">
        <f>+'Res Frotas'!G167</f>
        <v>0</v>
      </c>
      <c r="H38" s="234">
        <f>+'Res Frotas'!H167</f>
        <v>0</v>
      </c>
      <c r="I38" s="234">
        <f>+'Res Frotas'!I167</f>
        <v>0</v>
      </c>
      <c r="J38" s="234">
        <f>SUM('Res Frotas'!J167:X167)</f>
        <v>0</v>
      </c>
      <c r="K38" s="234">
        <f>SUM('Res Frotas'!Y167:AM167)</f>
        <v>0</v>
      </c>
      <c r="L38" s="195"/>
      <c r="M38" s="195"/>
      <c r="N38" s="195"/>
      <c r="O38" s="195"/>
    </row>
    <row r="39" spans="1:15" ht="15.75" x14ac:dyDescent="0.25">
      <c r="A39" s="215" t="s">
        <v>249</v>
      </c>
      <c r="B39" s="195" t="s">
        <v>250</v>
      </c>
      <c r="C39" s="195">
        <f>+'Res Frotas'!D168</f>
        <v>8.16</v>
      </c>
      <c r="D39" s="234">
        <f t="shared" si="10"/>
        <v>8.16</v>
      </c>
      <c r="E39" s="234">
        <f>+'Res Frotas'!E168</f>
        <v>0</v>
      </c>
      <c r="F39" s="234">
        <f>+'Res Frotas'!F168</f>
        <v>0</v>
      </c>
      <c r="G39" s="234">
        <f>+'Res Frotas'!G168</f>
        <v>0</v>
      </c>
      <c r="H39" s="234">
        <f>+'Res Frotas'!H168</f>
        <v>0</v>
      </c>
      <c r="I39" s="234">
        <f>+'Res Frotas'!I168</f>
        <v>0</v>
      </c>
      <c r="J39" s="234">
        <f>SUM('Res Frotas'!J168:X168)</f>
        <v>0.81600000000000006</v>
      </c>
      <c r="K39" s="234">
        <f>SUM('Res Frotas'!Y168:AM168)</f>
        <v>7.3439999999999994</v>
      </c>
      <c r="L39" s="195"/>
      <c r="M39" s="195"/>
      <c r="N39" s="195"/>
      <c r="O39" s="195"/>
    </row>
    <row r="40" spans="1:15" ht="15.75" x14ac:dyDescent="0.25">
      <c r="A40" s="215" t="s">
        <v>251</v>
      </c>
      <c r="B40" s="195" t="s">
        <v>252</v>
      </c>
      <c r="C40" s="195"/>
      <c r="D40" s="234">
        <f t="shared" si="10"/>
        <v>0</v>
      </c>
      <c r="E40" s="234"/>
      <c r="F40" s="234"/>
      <c r="G40" s="234"/>
      <c r="H40" s="234"/>
      <c r="I40" s="234"/>
      <c r="J40" s="234"/>
      <c r="K40" s="234"/>
      <c r="L40" s="195"/>
      <c r="M40" s="195"/>
      <c r="N40" s="195"/>
      <c r="O40" s="195"/>
    </row>
    <row r="41" spans="1:15" ht="15.75" x14ac:dyDescent="0.25">
      <c r="A41" s="215" t="s">
        <v>253</v>
      </c>
      <c r="B41" s="195" t="s">
        <v>254</v>
      </c>
      <c r="C41" s="195"/>
      <c r="D41" s="234">
        <f t="shared" si="10"/>
        <v>16.331069080549057</v>
      </c>
      <c r="E41" s="234">
        <f t="shared" ref="E41:H41" si="11">SUM(E37:E40)</f>
        <v>0</v>
      </c>
      <c r="F41" s="234">
        <f t="shared" si="11"/>
        <v>0</v>
      </c>
      <c r="G41" s="234">
        <f t="shared" si="11"/>
        <v>0</v>
      </c>
      <c r="H41" s="234">
        <f t="shared" si="11"/>
        <v>0</v>
      </c>
      <c r="I41" s="234">
        <f>SUM(I37:I40)</f>
        <v>1.7887182838092368E-2</v>
      </c>
      <c r="J41" s="234">
        <f>SUM(J37:J40)</f>
        <v>2.4398534277221042</v>
      </c>
      <c r="K41" s="234">
        <f>SUM(K37:K40)</f>
        <v>13.873328469988861</v>
      </c>
      <c r="L41" s="195"/>
      <c r="M41" s="195"/>
      <c r="N41" s="195"/>
      <c r="O41" s="195"/>
    </row>
    <row r="42" spans="1:15" ht="15.75" x14ac:dyDescent="0.25">
      <c r="A42" s="215"/>
      <c r="B42" s="195"/>
      <c r="C42" s="195"/>
      <c r="D42" s="234"/>
      <c r="E42" s="234"/>
      <c r="F42" s="234"/>
      <c r="G42" s="234"/>
      <c r="H42" s="234"/>
      <c r="I42" s="234"/>
      <c r="J42" s="234"/>
      <c r="K42" s="234"/>
      <c r="L42" s="195"/>
      <c r="M42" s="195"/>
      <c r="N42" s="195"/>
      <c r="O42" s="195"/>
    </row>
    <row r="43" spans="1:15" ht="15.75" x14ac:dyDescent="0.25">
      <c r="A43" s="213" t="s">
        <v>255</v>
      </c>
      <c r="B43" s="214" t="s">
        <v>256</v>
      </c>
      <c r="C43" s="195"/>
      <c r="D43" s="235">
        <f t="shared" ref="D43:D47" si="12">SUM(E43:K43)</f>
        <v>240.19288726236726</v>
      </c>
      <c r="E43" s="235">
        <f t="shared" ref="E43:H43" si="13">+E41+E34</f>
        <v>0</v>
      </c>
      <c r="F43" s="235">
        <f t="shared" si="13"/>
        <v>40.170707070707074</v>
      </c>
      <c r="G43" s="235">
        <f t="shared" si="13"/>
        <v>40.170707070707074</v>
      </c>
      <c r="H43" s="235">
        <f t="shared" si="13"/>
        <v>40.992525252525255</v>
      </c>
      <c r="I43" s="235">
        <f>+I41+I34</f>
        <v>34.267887182838095</v>
      </c>
      <c r="J43" s="235">
        <f>+J41+J34</f>
        <v>64.6068231246918</v>
      </c>
      <c r="K43" s="235">
        <f>+K41+K34</f>
        <v>19.984237560897952</v>
      </c>
      <c r="L43" s="195"/>
      <c r="M43" s="195"/>
      <c r="N43" s="195"/>
      <c r="O43" s="195"/>
    </row>
    <row r="44" spans="1:15" ht="15.75" x14ac:dyDescent="0.25">
      <c r="A44" s="215"/>
      <c r="B44" s="195"/>
      <c r="C44" s="195"/>
      <c r="D44" s="234"/>
      <c r="E44" s="234"/>
      <c r="F44" s="234"/>
      <c r="G44" s="234"/>
      <c r="H44" s="234"/>
      <c r="I44" s="235"/>
      <c r="J44" s="235"/>
      <c r="K44" s="235"/>
      <c r="L44" s="195"/>
      <c r="M44" s="195"/>
      <c r="N44" s="195"/>
      <c r="O44" s="195"/>
    </row>
    <row r="45" spans="1:15" ht="15.75" x14ac:dyDescent="0.25">
      <c r="A45" s="213" t="s">
        <v>257</v>
      </c>
      <c r="B45" s="214" t="s">
        <v>258</v>
      </c>
      <c r="C45" s="195"/>
      <c r="D45" s="235">
        <f t="shared" si="12"/>
        <v>0</v>
      </c>
      <c r="E45" s="235"/>
      <c r="F45" s="235"/>
      <c r="G45" s="235"/>
      <c r="H45" s="235"/>
      <c r="I45" s="235"/>
      <c r="J45" s="235"/>
      <c r="K45" s="235"/>
      <c r="L45" s="195"/>
      <c r="M45" s="195"/>
      <c r="N45" s="195"/>
      <c r="O45" s="195"/>
    </row>
    <row r="46" spans="1:15" ht="15.75" x14ac:dyDescent="0.25">
      <c r="A46" s="213"/>
      <c r="B46" s="195"/>
      <c r="C46" s="195"/>
      <c r="D46" s="234"/>
      <c r="E46" s="234"/>
      <c r="F46" s="234"/>
      <c r="G46" s="234"/>
      <c r="H46" s="234"/>
      <c r="I46" s="235"/>
      <c r="J46" s="235"/>
      <c r="K46" s="235"/>
      <c r="L46" s="195"/>
      <c r="M46" s="195"/>
      <c r="N46" s="195"/>
      <c r="O46" s="195"/>
    </row>
    <row r="47" spans="1:15" ht="16.5" thickBot="1" x14ac:dyDescent="0.3">
      <c r="A47" s="228" t="s">
        <v>259</v>
      </c>
      <c r="B47" s="220" t="s">
        <v>260</v>
      </c>
      <c r="C47" s="221"/>
      <c r="D47" s="236">
        <f t="shared" si="12"/>
        <v>240.19288726236726</v>
      </c>
      <c r="E47" s="236">
        <f t="shared" ref="E47:H47" si="14">+E45+E43</f>
        <v>0</v>
      </c>
      <c r="F47" s="236">
        <f t="shared" si="14"/>
        <v>40.170707070707074</v>
      </c>
      <c r="G47" s="236">
        <f t="shared" si="14"/>
        <v>40.170707070707074</v>
      </c>
      <c r="H47" s="236">
        <f t="shared" si="14"/>
        <v>40.992525252525255</v>
      </c>
      <c r="I47" s="236">
        <f>+I45+I43</f>
        <v>34.267887182838095</v>
      </c>
      <c r="J47" s="236">
        <f>+J45+J43</f>
        <v>64.6068231246918</v>
      </c>
      <c r="K47" s="236">
        <f>+K45+K43</f>
        <v>19.984237560897952</v>
      </c>
      <c r="L47" s="195"/>
      <c r="M47" s="195"/>
      <c r="N47" s="195"/>
      <c r="O47" s="195"/>
    </row>
    <row r="48" spans="1:15" ht="15.75" x14ac:dyDescent="0.25">
      <c r="A48" s="195" t="s">
        <v>1175</v>
      </c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 x14ac:dyDescent="0.25">
      <c r="A49" s="195" t="s">
        <v>484</v>
      </c>
      <c r="C49" s="195"/>
      <c r="D49" s="234"/>
      <c r="E49" s="234"/>
      <c r="F49" s="234"/>
      <c r="G49" s="234"/>
      <c r="H49" s="234"/>
      <c r="I49" s="234"/>
      <c r="J49" s="234"/>
      <c r="K49" s="234"/>
      <c r="L49" s="195"/>
      <c r="M49" s="195"/>
      <c r="N49" s="195"/>
      <c r="O49" s="195"/>
    </row>
    <row r="50" spans="1:15" ht="15.75" x14ac:dyDescent="0.25">
      <c r="A50" s="195"/>
      <c r="B50" s="195"/>
      <c r="C50" s="195"/>
      <c r="D50" s="234"/>
      <c r="E50" s="234"/>
      <c r="F50" s="234"/>
      <c r="G50" s="234"/>
      <c r="H50" s="234"/>
      <c r="I50" s="234"/>
      <c r="J50" s="234"/>
      <c r="K50" s="234"/>
      <c r="L50" s="195"/>
      <c r="M50" s="195"/>
      <c r="N50" s="195"/>
      <c r="O50" s="195"/>
    </row>
    <row r="51" spans="1:15" ht="15.75" x14ac:dyDescent="0.25">
      <c r="A51" s="214" t="s">
        <v>267</v>
      </c>
      <c r="D51" s="237"/>
      <c r="E51" s="237"/>
      <c r="F51" s="237"/>
      <c r="G51" s="237"/>
      <c r="H51" s="237"/>
      <c r="I51" s="237"/>
      <c r="J51" s="234"/>
      <c r="K51" s="234"/>
      <c r="L51" s="195"/>
      <c r="M51" s="195"/>
      <c r="N51" s="195"/>
      <c r="O51" s="195"/>
    </row>
    <row r="52" spans="1:15" ht="15.75" x14ac:dyDescent="0.25">
      <c r="A52" s="214" t="s">
        <v>284</v>
      </c>
      <c r="C52" s="195"/>
      <c r="D52" s="234"/>
      <c r="E52" s="234"/>
      <c r="F52" s="234"/>
      <c r="G52" s="234"/>
      <c r="H52" s="234"/>
      <c r="I52" s="234"/>
      <c r="J52" s="234"/>
      <c r="K52" s="234"/>
      <c r="L52" s="195"/>
      <c r="M52" s="195"/>
      <c r="N52" s="195"/>
      <c r="O52" s="195"/>
    </row>
    <row r="53" spans="1:15" ht="15.75" x14ac:dyDescent="0.25">
      <c r="A53" s="214" t="s">
        <v>285</v>
      </c>
      <c r="C53" s="195"/>
      <c r="D53" s="234"/>
      <c r="E53" s="234"/>
      <c r="F53" s="234"/>
      <c r="G53" s="234"/>
      <c r="H53" s="234"/>
      <c r="I53" s="234"/>
      <c r="J53" s="234"/>
      <c r="K53" s="234"/>
      <c r="L53" s="195"/>
      <c r="M53" s="195"/>
      <c r="N53" s="195"/>
      <c r="O53" s="195"/>
    </row>
    <row r="54" spans="1:15" ht="15.75" x14ac:dyDescent="0.25">
      <c r="A54" s="225"/>
      <c r="B54" s="226"/>
      <c r="C54" s="227"/>
      <c r="D54" s="1196" t="s">
        <v>132</v>
      </c>
      <c r="E54" s="1196"/>
      <c r="F54" s="1196"/>
      <c r="G54" s="1196"/>
      <c r="H54" s="1196"/>
      <c r="I54" s="1196"/>
      <c r="J54" s="1196"/>
      <c r="K54" s="1196"/>
      <c r="L54" s="195"/>
      <c r="M54" s="195"/>
      <c r="N54" s="195"/>
      <c r="O54" s="195"/>
    </row>
    <row r="55" spans="1:15" ht="15.75" x14ac:dyDescent="0.25">
      <c r="A55" s="224"/>
      <c r="B55" s="224"/>
      <c r="C55" s="224"/>
      <c r="D55" s="238" t="s">
        <v>292</v>
      </c>
      <c r="E55" s="238"/>
      <c r="F55" s="238"/>
      <c r="G55" s="238"/>
      <c r="H55" s="238"/>
      <c r="I55" s="239">
        <v>2015</v>
      </c>
      <c r="J55" s="239">
        <v>2030</v>
      </c>
      <c r="K55" s="239">
        <v>2045</v>
      </c>
      <c r="L55" s="195"/>
      <c r="M55" s="195"/>
      <c r="N55" s="195"/>
      <c r="O55" s="195"/>
    </row>
    <row r="56" spans="1:15" ht="15.75" x14ac:dyDescent="0.25">
      <c r="A56" s="213" t="s">
        <v>206</v>
      </c>
      <c r="B56" s="214" t="s">
        <v>207</v>
      </c>
      <c r="C56" s="195"/>
      <c r="D56" s="234"/>
      <c r="E56" s="234"/>
      <c r="F56" s="234"/>
      <c r="G56" s="234"/>
      <c r="H56" s="234"/>
      <c r="I56" s="234"/>
      <c r="J56" s="234"/>
      <c r="K56" s="234"/>
      <c r="L56" s="195"/>
      <c r="M56" s="195"/>
      <c r="N56" s="195"/>
      <c r="O56" s="195"/>
    </row>
    <row r="57" spans="1:15" ht="15.75" x14ac:dyDescent="0.25">
      <c r="A57" s="215" t="s">
        <v>208</v>
      </c>
      <c r="B57" s="195" t="s">
        <v>209</v>
      </c>
      <c r="C57" s="195"/>
      <c r="D57" s="234">
        <f>SUM(E57:K57)</f>
        <v>0</v>
      </c>
      <c r="E57" s="234"/>
      <c r="F57" s="234"/>
      <c r="G57" s="234"/>
      <c r="H57" s="234"/>
      <c r="I57" s="234"/>
      <c r="J57" s="234"/>
      <c r="K57" s="234"/>
      <c r="L57" s="195"/>
      <c r="M57" s="195"/>
      <c r="N57" s="195"/>
      <c r="O57" s="195"/>
    </row>
    <row r="58" spans="1:15" ht="15.75" x14ac:dyDescent="0.25">
      <c r="A58" s="215" t="s">
        <v>210</v>
      </c>
      <c r="B58" s="195" t="s">
        <v>211</v>
      </c>
      <c r="C58" s="195"/>
      <c r="D58" s="234">
        <f t="shared" ref="D58:D65" si="15">SUM(E58:K58)</f>
        <v>0</v>
      </c>
      <c r="E58" s="234"/>
      <c r="F58" s="234"/>
      <c r="G58" s="234"/>
      <c r="H58" s="234"/>
      <c r="I58" s="234"/>
      <c r="J58" s="234"/>
      <c r="K58" s="234"/>
      <c r="L58" s="195"/>
      <c r="M58" s="195"/>
      <c r="N58" s="195"/>
      <c r="O58" s="195"/>
    </row>
    <row r="59" spans="1:15" ht="15.75" x14ac:dyDescent="0.25">
      <c r="A59" s="215" t="s">
        <v>212</v>
      </c>
      <c r="B59" s="195" t="s">
        <v>973</v>
      </c>
      <c r="C59" s="288">
        <f>+'Orç Rec Super Chile'!D47</f>
        <v>177.4</v>
      </c>
      <c r="D59" s="234">
        <f t="shared" si="15"/>
        <v>177.4</v>
      </c>
      <c r="E59" s="234">
        <f>+'Orç Rec Super Chile'!E47</f>
        <v>0</v>
      </c>
      <c r="F59" s="234">
        <f>+'Orç Rec Super Chile'!F47</f>
        <v>35.480000000000004</v>
      </c>
      <c r="G59" s="234">
        <f>+'Orç Rec Super Chile'!G47</f>
        <v>35.480000000000004</v>
      </c>
      <c r="H59" s="234">
        <f>+'Orç Rec Super Chile'!H47</f>
        <v>35.480000000000004</v>
      </c>
      <c r="I59" s="234">
        <f>+'Orç Rec Super Chile'!I47</f>
        <v>17.740000000000002</v>
      </c>
      <c r="J59" s="234">
        <f>SUM('Orç Rec Super Chile'!J47:L47)</f>
        <v>53.220000000000006</v>
      </c>
      <c r="K59" s="234"/>
      <c r="L59" s="195"/>
      <c r="M59" s="195"/>
      <c r="N59" s="195"/>
      <c r="O59" s="195"/>
    </row>
    <row r="60" spans="1:15" ht="15.75" x14ac:dyDescent="0.25">
      <c r="A60" s="215" t="s">
        <v>214</v>
      </c>
      <c r="B60" s="195" t="s">
        <v>215</v>
      </c>
      <c r="C60" s="234">
        <f>'Orç Licen1 '!I269</f>
        <v>1.873939393939394</v>
      </c>
      <c r="D60" s="234">
        <f t="shared" si="15"/>
        <v>1.8739393939393945</v>
      </c>
      <c r="E60" s="234">
        <f>'Orç Licen1 '!J269</f>
        <v>0</v>
      </c>
      <c r="F60" s="234">
        <f>'Orç Licen1 '!K269</f>
        <v>0.3507070707070708</v>
      </c>
      <c r="G60" s="234">
        <f>'Orç Licen1 '!L269</f>
        <v>0.3507070707070708</v>
      </c>
      <c r="H60" s="234">
        <f>'Orç Licen1 '!M269</f>
        <v>0.48767676767676782</v>
      </c>
      <c r="I60" s="234">
        <f>'Orç Licen1 '!N269</f>
        <v>0</v>
      </c>
      <c r="J60" s="234">
        <f>SUM('Orç Licen1 '!O269:AC269)</f>
        <v>0.13696969696969699</v>
      </c>
      <c r="K60" s="234">
        <f>SUM('Orç Licen1 '!AD269:AR269)</f>
        <v>0.54787878787878797</v>
      </c>
      <c r="L60" s="195"/>
      <c r="M60" s="195"/>
      <c r="N60" s="195"/>
      <c r="O60" s="195"/>
    </row>
    <row r="61" spans="1:15" ht="15.75" x14ac:dyDescent="0.25">
      <c r="A61" s="215" t="s">
        <v>216</v>
      </c>
      <c r="B61" s="195" t="s">
        <v>217</v>
      </c>
      <c r="C61" s="195"/>
      <c r="D61" s="234">
        <f t="shared" si="15"/>
        <v>0</v>
      </c>
      <c r="E61" s="234">
        <f>+'Orç P Vias'!F495</f>
        <v>0</v>
      </c>
      <c r="F61" s="234">
        <f>+'Orç P Vias'!G495</f>
        <v>0</v>
      </c>
      <c r="G61" s="234">
        <f>+'Orç P Vias'!H495</f>
        <v>0</v>
      </c>
      <c r="H61" s="234">
        <f>+'Orç P Vias'!I495</f>
        <v>0</v>
      </c>
      <c r="I61" s="234">
        <f>+'Orç P Vias'!J495</f>
        <v>0</v>
      </c>
      <c r="J61" s="234"/>
      <c r="K61" s="234"/>
      <c r="L61" s="195"/>
      <c r="M61" s="195"/>
      <c r="N61" s="195"/>
      <c r="O61" s="195"/>
    </row>
    <row r="62" spans="1:15" ht="15.75" x14ac:dyDescent="0.25">
      <c r="A62" s="215" t="s">
        <v>218</v>
      </c>
      <c r="B62" s="195" t="s">
        <v>219</v>
      </c>
      <c r="C62" s="195"/>
      <c r="D62" s="234">
        <f t="shared" si="15"/>
        <v>0</v>
      </c>
      <c r="E62" s="234">
        <f>+'Orç Term Exis'!F136</f>
        <v>0</v>
      </c>
      <c r="F62" s="234">
        <f>+'Orç Term Exis'!G136</f>
        <v>0</v>
      </c>
      <c r="G62" s="234">
        <f>+'Orç Term Exis'!H136</f>
        <v>0</v>
      </c>
      <c r="H62" s="234">
        <f>+'Orç Term Exis'!I136</f>
        <v>0</v>
      </c>
      <c r="I62" s="234">
        <f>+'Orç Term Exis'!J136</f>
        <v>0</v>
      </c>
      <c r="J62" s="234"/>
      <c r="K62" s="234"/>
    </row>
    <row r="63" spans="1:15" ht="15.75" x14ac:dyDescent="0.25">
      <c r="A63" s="215" t="s">
        <v>220</v>
      </c>
      <c r="B63" s="195" t="s">
        <v>221</v>
      </c>
      <c r="C63" s="195"/>
      <c r="D63" s="234">
        <f t="shared" si="15"/>
        <v>0</v>
      </c>
      <c r="E63" s="234"/>
      <c r="F63" s="234"/>
      <c r="G63" s="234"/>
      <c r="H63" s="234"/>
      <c r="I63" s="234"/>
      <c r="J63" s="234"/>
      <c r="K63" s="234"/>
    </row>
    <row r="64" spans="1:15" ht="15.75" x14ac:dyDescent="0.25">
      <c r="A64" s="215" t="s">
        <v>222</v>
      </c>
      <c r="B64" s="195" t="s">
        <v>223</v>
      </c>
      <c r="C64" s="195"/>
      <c r="D64" s="234">
        <f t="shared" si="15"/>
        <v>0</v>
      </c>
      <c r="E64" s="234"/>
      <c r="F64" s="234"/>
      <c r="G64" s="234"/>
      <c r="H64" s="234"/>
      <c r="I64" s="234"/>
      <c r="J64" s="234"/>
      <c r="K64" s="234"/>
    </row>
    <row r="65" spans="1:11" ht="15.75" x14ac:dyDescent="0.25">
      <c r="A65" s="215" t="s">
        <v>224</v>
      </c>
      <c r="B65" s="195" t="s">
        <v>225</v>
      </c>
      <c r="C65" s="195"/>
      <c r="D65" s="234">
        <f t="shared" si="15"/>
        <v>179.27393939393946</v>
      </c>
      <c r="E65" s="234">
        <f t="shared" ref="E65:H65" si="16">SUM(E57:E64)</f>
        <v>0</v>
      </c>
      <c r="F65" s="234">
        <f t="shared" si="16"/>
        <v>35.830707070707078</v>
      </c>
      <c r="G65" s="234">
        <f t="shared" si="16"/>
        <v>35.830707070707078</v>
      </c>
      <c r="H65" s="234">
        <f t="shared" si="16"/>
        <v>35.967676767676771</v>
      </c>
      <c r="I65" s="234">
        <f>SUM(I57:I64)</f>
        <v>17.740000000000002</v>
      </c>
      <c r="J65" s="234">
        <f>SUM(J57:J64)</f>
        <v>53.356969696969706</v>
      </c>
      <c r="K65" s="234">
        <f>SUM(K57:K64)</f>
        <v>0.54787878787878797</v>
      </c>
    </row>
    <row r="66" spans="1:11" ht="15.75" x14ac:dyDescent="0.25">
      <c r="A66" s="215"/>
      <c r="B66" s="195" t="s">
        <v>226</v>
      </c>
      <c r="C66" s="195"/>
      <c r="D66" s="234"/>
      <c r="E66" s="234"/>
      <c r="F66" s="234"/>
      <c r="G66" s="234"/>
      <c r="H66" s="234"/>
      <c r="I66" s="234"/>
      <c r="J66" s="234"/>
      <c r="K66" s="234"/>
    </row>
    <row r="67" spans="1:11" ht="15.75" x14ac:dyDescent="0.25">
      <c r="A67" s="213" t="s">
        <v>227</v>
      </c>
      <c r="B67" s="214" t="s">
        <v>228</v>
      </c>
      <c r="C67" s="195"/>
      <c r="D67" s="234"/>
      <c r="E67" s="234"/>
      <c r="F67" s="234"/>
      <c r="G67" s="234"/>
      <c r="H67" s="234"/>
      <c r="I67" s="234"/>
      <c r="J67" s="234"/>
      <c r="K67" s="234"/>
    </row>
    <row r="68" spans="1:11" ht="15.75" x14ac:dyDescent="0.25">
      <c r="A68" s="215" t="s">
        <v>229</v>
      </c>
      <c r="B68" s="195" t="s">
        <v>296</v>
      </c>
      <c r="C68" s="195"/>
      <c r="D68" s="234">
        <f t="shared" ref="D68:D70" si="17">SUM(E68:K68)</f>
        <v>9.9</v>
      </c>
      <c r="E68" s="234"/>
      <c r="F68" s="234"/>
      <c r="G68" s="234"/>
      <c r="H68" s="234"/>
      <c r="I68" s="234">
        <f>+' Inv Frotas'!E359</f>
        <v>0</v>
      </c>
      <c r="J68" s="234">
        <f>+' Inv Frotas'!F359</f>
        <v>3.1</v>
      </c>
      <c r="K68" s="234">
        <f>+' Inv Frotas'!G359</f>
        <v>6.8</v>
      </c>
    </row>
    <row r="69" spans="1:11" ht="15.75" x14ac:dyDescent="0.25">
      <c r="A69" s="215" t="s">
        <v>297</v>
      </c>
      <c r="B69" s="195" t="s">
        <v>233</v>
      </c>
      <c r="C69" s="195"/>
      <c r="D69" s="234">
        <f t="shared" si="17"/>
        <v>0</v>
      </c>
      <c r="E69" s="234"/>
      <c r="F69" s="234"/>
      <c r="G69" s="234"/>
      <c r="H69" s="234"/>
      <c r="I69" s="234"/>
      <c r="J69" s="234"/>
      <c r="K69" s="234"/>
    </row>
    <row r="70" spans="1:11" ht="15.75" x14ac:dyDescent="0.25">
      <c r="A70" s="215" t="s">
        <v>231</v>
      </c>
      <c r="B70" s="195" t="s">
        <v>298</v>
      </c>
      <c r="C70" s="195"/>
      <c r="D70" s="234">
        <f t="shared" si="17"/>
        <v>9.9</v>
      </c>
      <c r="E70" s="234">
        <f t="shared" ref="E70:H70" si="18">SUM(E68:E69)</f>
        <v>0</v>
      </c>
      <c r="F70" s="234">
        <f t="shared" si="18"/>
        <v>0</v>
      </c>
      <c r="G70" s="234">
        <f t="shared" si="18"/>
        <v>0</v>
      </c>
      <c r="H70" s="234">
        <f t="shared" si="18"/>
        <v>0</v>
      </c>
      <c r="I70" s="234">
        <f>SUM(I68:I69)</f>
        <v>0</v>
      </c>
      <c r="J70" s="234">
        <f>SUM(J68:J69)</f>
        <v>3.1</v>
      </c>
      <c r="K70" s="234">
        <f>SUM(K68:K69)</f>
        <v>6.8</v>
      </c>
    </row>
    <row r="71" spans="1:11" ht="15.75" x14ac:dyDescent="0.25">
      <c r="A71" s="215"/>
      <c r="B71" s="195"/>
      <c r="C71" s="195"/>
      <c r="D71" s="234"/>
      <c r="E71" s="234"/>
      <c r="F71" s="234"/>
      <c r="G71" s="234"/>
      <c r="H71" s="234"/>
      <c r="I71" s="234"/>
      <c r="J71" s="234"/>
      <c r="K71" s="234"/>
    </row>
    <row r="72" spans="1:11" ht="15.75" x14ac:dyDescent="0.25">
      <c r="A72" s="213" t="s">
        <v>234</v>
      </c>
      <c r="B72" s="214" t="s">
        <v>235</v>
      </c>
      <c r="C72" s="195"/>
      <c r="D72" s="234"/>
      <c r="E72" s="234"/>
      <c r="F72" s="234"/>
      <c r="G72" s="234"/>
      <c r="H72" s="234"/>
      <c r="I72" s="234"/>
      <c r="J72" s="234"/>
      <c r="K72" s="234"/>
    </row>
    <row r="73" spans="1:11" ht="15.75" x14ac:dyDescent="0.25">
      <c r="A73" s="215" t="s">
        <v>236</v>
      </c>
      <c r="B73" s="195" t="s">
        <v>230</v>
      </c>
      <c r="C73" s="195"/>
      <c r="D73" s="234">
        <f t="shared" ref="D73:D75" si="19">SUM(E73:K73)</f>
        <v>1.44</v>
      </c>
      <c r="E73" s="234"/>
      <c r="F73" s="234"/>
      <c r="G73" s="234"/>
      <c r="H73" s="234"/>
      <c r="I73" s="234">
        <f>+' Inv Frotas'!E360</f>
        <v>0</v>
      </c>
      <c r="J73" s="234">
        <f>+' Inv Frotas'!F360</f>
        <v>0.96</v>
      </c>
      <c r="K73" s="234">
        <f>+' Inv Frotas'!G360</f>
        <v>0.48</v>
      </c>
    </row>
    <row r="74" spans="1:11" ht="15.75" x14ac:dyDescent="0.25">
      <c r="A74" s="215" t="s">
        <v>237</v>
      </c>
      <c r="B74" s="195" t="s">
        <v>233</v>
      </c>
      <c r="C74" s="195"/>
      <c r="D74" s="234">
        <f t="shared" si="19"/>
        <v>0</v>
      </c>
      <c r="E74" s="234"/>
      <c r="F74" s="234"/>
      <c r="G74" s="234"/>
      <c r="H74" s="234"/>
      <c r="I74" s="234"/>
      <c r="J74" s="234"/>
      <c r="K74" s="234"/>
    </row>
    <row r="75" spans="1:11" ht="15.75" x14ac:dyDescent="0.25">
      <c r="A75" s="215" t="s">
        <v>263</v>
      </c>
      <c r="B75" s="195" t="s">
        <v>300</v>
      </c>
      <c r="C75" s="195"/>
      <c r="D75" s="234">
        <f t="shared" si="19"/>
        <v>1.44</v>
      </c>
      <c r="E75" s="234">
        <f t="shared" ref="E75:H75" si="20">SUM(E73:E74)</f>
        <v>0</v>
      </c>
      <c r="F75" s="234">
        <f t="shared" si="20"/>
        <v>0</v>
      </c>
      <c r="G75" s="234">
        <f t="shared" si="20"/>
        <v>0</v>
      </c>
      <c r="H75" s="234">
        <f t="shared" si="20"/>
        <v>0</v>
      </c>
      <c r="I75" s="234">
        <f>SUM(I73:I74)</f>
        <v>0</v>
      </c>
      <c r="J75" s="234">
        <f>SUM(J73:J74)</f>
        <v>0.96</v>
      </c>
      <c r="K75" s="234">
        <f>SUM(K73:K74)</f>
        <v>0.48</v>
      </c>
    </row>
    <row r="76" spans="1:11" ht="15.75" x14ac:dyDescent="0.25">
      <c r="A76" s="215"/>
      <c r="B76" s="195"/>
      <c r="C76" s="195"/>
      <c r="D76" s="234"/>
      <c r="E76" s="234"/>
      <c r="F76" s="234"/>
      <c r="G76" s="234"/>
      <c r="H76" s="234"/>
      <c r="I76" s="234"/>
      <c r="J76" s="234"/>
      <c r="K76" s="234"/>
    </row>
    <row r="77" spans="1:11" ht="15.75" x14ac:dyDescent="0.25">
      <c r="A77" s="213" t="s">
        <v>238</v>
      </c>
      <c r="B77" s="214" t="s">
        <v>28</v>
      </c>
      <c r="C77" s="195"/>
      <c r="D77" s="234"/>
      <c r="E77" s="234"/>
      <c r="F77" s="234"/>
      <c r="G77" s="234"/>
      <c r="H77" s="234"/>
      <c r="I77" s="234"/>
      <c r="J77" s="234"/>
      <c r="K77" s="234"/>
    </row>
    <row r="78" spans="1:11" ht="15.75" x14ac:dyDescent="0.25">
      <c r="A78" s="215" t="s">
        <v>239</v>
      </c>
      <c r="B78" s="195" t="s">
        <v>240</v>
      </c>
      <c r="C78" s="195"/>
      <c r="D78" s="234">
        <f t="shared" ref="D78:D83" si="21">SUM(E78:K78)</f>
        <v>0</v>
      </c>
      <c r="E78" s="234"/>
      <c r="F78" s="234"/>
      <c r="G78" s="234"/>
      <c r="H78" s="234"/>
      <c r="I78" s="234"/>
      <c r="J78" s="234"/>
      <c r="K78" s="234"/>
    </row>
    <row r="79" spans="1:11" ht="15.75" x14ac:dyDescent="0.25">
      <c r="A79" s="215" t="s">
        <v>265</v>
      </c>
      <c r="B79" s="195" t="s">
        <v>299</v>
      </c>
      <c r="C79" s="195"/>
      <c r="D79" s="234">
        <f t="shared" si="21"/>
        <v>0</v>
      </c>
      <c r="E79" s="234">
        <f t="shared" ref="E79:H79" si="22">+E78</f>
        <v>0</v>
      </c>
      <c r="F79" s="234">
        <f t="shared" si="22"/>
        <v>0</v>
      </c>
      <c r="G79" s="234">
        <f t="shared" si="22"/>
        <v>0</v>
      </c>
      <c r="H79" s="234">
        <f t="shared" si="22"/>
        <v>0</v>
      </c>
      <c r="I79" s="234">
        <f>+I78</f>
        <v>0</v>
      </c>
      <c r="J79" s="234">
        <f>+J78</f>
        <v>0</v>
      </c>
      <c r="K79" s="234">
        <f>+K78</f>
        <v>0</v>
      </c>
    </row>
    <row r="80" spans="1:11" ht="15.75" x14ac:dyDescent="0.25">
      <c r="A80" s="215"/>
      <c r="B80" s="195"/>
      <c r="C80" s="195"/>
      <c r="D80" s="234"/>
      <c r="E80" s="234"/>
      <c r="F80" s="234"/>
      <c r="G80" s="234"/>
      <c r="H80" s="234"/>
      <c r="I80" s="234"/>
      <c r="J80" s="234"/>
      <c r="K80" s="234"/>
    </row>
    <row r="81" spans="1:11" ht="31.5" x14ac:dyDescent="0.25">
      <c r="A81" s="213" t="s">
        <v>241</v>
      </c>
      <c r="B81" s="216" t="s">
        <v>242</v>
      </c>
      <c r="C81" s="195"/>
      <c r="D81" s="235">
        <f t="shared" si="21"/>
        <v>0</v>
      </c>
      <c r="E81" s="235"/>
      <c r="F81" s="235"/>
      <c r="G81" s="235"/>
      <c r="H81" s="235"/>
      <c r="I81" s="234"/>
      <c r="J81" s="234"/>
      <c r="K81" s="234"/>
    </row>
    <row r="82" spans="1:11" ht="15.75" x14ac:dyDescent="0.25">
      <c r="A82" s="213"/>
      <c r="B82" s="195"/>
      <c r="C82" s="195"/>
      <c r="D82" s="235"/>
      <c r="E82" s="235"/>
      <c r="F82" s="235"/>
      <c r="G82" s="235"/>
      <c r="H82" s="235"/>
      <c r="I82" s="234"/>
      <c r="J82" s="234"/>
      <c r="K82" s="234"/>
    </row>
    <row r="83" spans="1:11" ht="31.5" x14ac:dyDescent="0.25">
      <c r="A83" s="213" t="s">
        <v>243</v>
      </c>
      <c r="B83" s="217" t="s">
        <v>302</v>
      </c>
      <c r="C83" s="195"/>
      <c r="D83" s="235">
        <f t="shared" si="21"/>
        <v>190.61393939393943</v>
      </c>
      <c r="E83" s="235">
        <f t="shared" ref="E83:H83" si="23">+E79+E75+E70+E65+E81</f>
        <v>0</v>
      </c>
      <c r="F83" s="235">
        <f t="shared" si="23"/>
        <v>35.830707070707078</v>
      </c>
      <c r="G83" s="235">
        <f t="shared" si="23"/>
        <v>35.830707070707078</v>
      </c>
      <c r="H83" s="235">
        <f t="shared" si="23"/>
        <v>35.967676767676771</v>
      </c>
      <c r="I83" s="235">
        <f>+I79+I75+I70+I65+I81</f>
        <v>17.740000000000002</v>
      </c>
      <c r="J83" s="235">
        <f t="shared" ref="J83:K83" si="24">+J79+J75+J70+J65+J81</f>
        <v>57.416969696969709</v>
      </c>
      <c r="K83" s="235">
        <f t="shared" si="24"/>
        <v>7.8278787878787872</v>
      </c>
    </row>
    <row r="84" spans="1:11" ht="15.75" x14ac:dyDescent="0.25">
      <c r="A84" s="215"/>
      <c r="B84" s="195"/>
      <c r="C84" s="195"/>
      <c r="D84" s="234"/>
      <c r="E84" s="234"/>
      <c r="F84" s="234"/>
      <c r="G84" s="234"/>
      <c r="H84" s="234"/>
      <c r="I84" s="234"/>
      <c r="J84" s="234"/>
      <c r="K84" s="234"/>
    </row>
    <row r="85" spans="1:11" ht="15.75" x14ac:dyDescent="0.25">
      <c r="A85" s="213" t="s">
        <v>244</v>
      </c>
      <c r="B85" s="214" t="s">
        <v>245</v>
      </c>
      <c r="C85" s="195"/>
      <c r="D85" s="234"/>
      <c r="E85" s="234"/>
      <c r="F85" s="234"/>
      <c r="G85" s="234"/>
      <c r="H85" s="234"/>
      <c r="I85" s="234"/>
      <c r="J85" s="234"/>
      <c r="K85" s="234"/>
    </row>
    <row r="86" spans="1:11" ht="15.75" x14ac:dyDescent="0.25">
      <c r="A86" s="215" t="s">
        <v>246</v>
      </c>
      <c r="B86" s="195" t="s">
        <v>482</v>
      </c>
      <c r="C86" s="195"/>
      <c r="D86" s="234">
        <f t="shared" ref="D86:D90" si="25">SUM(E86:K86)</f>
        <v>7.5952566268921329</v>
      </c>
      <c r="E86" s="234"/>
      <c r="F86" s="234"/>
      <c r="G86" s="234"/>
      <c r="H86" s="234"/>
      <c r="I86" s="234">
        <f>+'Inv Repo Via'!D293/1000000</f>
        <v>1.6722963096025639E-2</v>
      </c>
      <c r="J86" s="234">
        <f>SUM('Inv Repo Via'!E293:S293)/1000000</f>
        <v>1.5115585703999947</v>
      </c>
      <c r="K86" s="234">
        <f>SUM('Inv Repo Via'!T293:AH293)/1000000</f>
        <v>6.0669750933961124</v>
      </c>
    </row>
    <row r="87" spans="1:11" ht="15.75" x14ac:dyDescent="0.25">
      <c r="A87" s="215" t="s">
        <v>247</v>
      </c>
      <c r="B87" s="195" t="s">
        <v>248</v>
      </c>
      <c r="C87" s="195">
        <f>+'Res Frotas'!D177</f>
        <v>0</v>
      </c>
      <c r="D87" s="234">
        <f t="shared" si="25"/>
        <v>0</v>
      </c>
      <c r="E87" s="234">
        <f>+'Res Frotas'!E177</f>
        <v>0</v>
      </c>
      <c r="F87" s="234">
        <f>+'Res Frotas'!F177</f>
        <v>0</v>
      </c>
      <c r="G87" s="234">
        <f>+'Res Frotas'!G177</f>
        <v>0</v>
      </c>
      <c r="H87" s="234">
        <f>+'Res Frotas'!H177</f>
        <v>0</v>
      </c>
      <c r="I87" s="234">
        <f>+'Res Frotas'!I177</f>
        <v>0</v>
      </c>
      <c r="J87" s="234">
        <f>SUM('Res Frotas'!J177:X177)</f>
        <v>0</v>
      </c>
      <c r="K87" s="234">
        <f>SUM('Res Frotas'!Y177:AM177)</f>
        <v>0</v>
      </c>
    </row>
    <row r="88" spans="1:11" ht="15.75" x14ac:dyDescent="0.25">
      <c r="A88" s="215" t="s">
        <v>249</v>
      </c>
      <c r="B88" s="195" t="s">
        <v>250</v>
      </c>
      <c r="C88" s="195">
        <f>+'Res Frotas'!D178</f>
        <v>0</v>
      </c>
      <c r="D88" s="234">
        <f t="shared" si="25"/>
        <v>0</v>
      </c>
      <c r="E88" s="234">
        <f>+'Res Frotas'!E178</f>
        <v>0</v>
      </c>
      <c r="F88" s="234">
        <f>+'Res Frotas'!F178</f>
        <v>0</v>
      </c>
      <c r="G88" s="234">
        <f>+'Res Frotas'!G178</f>
        <v>0</v>
      </c>
      <c r="H88" s="234">
        <f>+'Res Frotas'!H178</f>
        <v>0</v>
      </c>
      <c r="I88" s="234">
        <f>+'Res Frotas'!I178</f>
        <v>0</v>
      </c>
      <c r="J88" s="234">
        <f>SUM('Res Frotas'!J178:X178)</f>
        <v>0</v>
      </c>
      <c r="K88" s="234">
        <f>SUM('Res Frotas'!Y178:AM178)</f>
        <v>0</v>
      </c>
    </row>
    <row r="89" spans="1:11" ht="15.75" x14ac:dyDescent="0.25">
      <c r="A89" s="215" t="s">
        <v>251</v>
      </c>
      <c r="B89" s="195" t="s">
        <v>252</v>
      </c>
      <c r="C89" s="195"/>
      <c r="D89" s="234">
        <f t="shared" si="25"/>
        <v>0</v>
      </c>
      <c r="E89" s="234"/>
      <c r="F89" s="234"/>
      <c r="G89" s="234"/>
      <c r="H89" s="234"/>
      <c r="I89" s="234"/>
      <c r="J89" s="234"/>
      <c r="K89" s="234"/>
    </row>
    <row r="90" spans="1:11" ht="15.75" x14ac:dyDescent="0.25">
      <c r="A90" s="215" t="s">
        <v>253</v>
      </c>
      <c r="B90" s="195" t="s">
        <v>254</v>
      </c>
      <c r="C90" s="195"/>
      <c r="D90" s="234">
        <f t="shared" si="25"/>
        <v>7.5952566268921329</v>
      </c>
      <c r="E90" s="234">
        <f t="shared" ref="E90:H90" si="26">SUM(E86:E89)</f>
        <v>0</v>
      </c>
      <c r="F90" s="234">
        <f t="shared" si="26"/>
        <v>0</v>
      </c>
      <c r="G90" s="234">
        <f t="shared" si="26"/>
        <v>0</v>
      </c>
      <c r="H90" s="234">
        <f t="shared" si="26"/>
        <v>0</v>
      </c>
      <c r="I90" s="234">
        <f>SUM(I86:I89)</f>
        <v>1.6722963096025639E-2</v>
      </c>
      <c r="J90" s="234">
        <f>SUM(J86:J89)</f>
        <v>1.5115585703999947</v>
      </c>
      <c r="K90" s="234">
        <f>SUM(K86:K89)</f>
        <v>6.0669750933961124</v>
      </c>
    </row>
    <row r="91" spans="1:11" ht="15.75" x14ac:dyDescent="0.25">
      <c r="A91" s="215"/>
      <c r="B91" s="195"/>
      <c r="C91" s="195"/>
      <c r="D91" s="234"/>
      <c r="E91" s="234"/>
      <c r="F91" s="234"/>
      <c r="G91" s="234"/>
      <c r="H91" s="234"/>
      <c r="I91" s="234"/>
      <c r="J91" s="234"/>
      <c r="K91" s="234"/>
    </row>
    <row r="92" spans="1:11" ht="15.75" x14ac:dyDescent="0.25">
      <c r="A92" s="213" t="s">
        <v>255</v>
      </c>
      <c r="B92" s="214" t="s">
        <v>256</v>
      </c>
      <c r="C92" s="195"/>
      <c r="D92" s="235">
        <f t="shared" ref="D92:D96" si="27">SUM(E92:K92)</f>
        <v>198.20919602083157</v>
      </c>
      <c r="E92" s="235">
        <f t="shared" ref="E92:H92" si="28">+E90+E83</f>
        <v>0</v>
      </c>
      <c r="F92" s="235">
        <f t="shared" si="28"/>
        <v>35.830707070707078</v>
      </c>
      <c r="G92" s="235">
        <f t="shared" si="28"/>
        <v>35.830707070707078</v>
      </c>
      <c r="H92" s="235">
        <f t="shared" si="28"/>
        <v>35.967676767676771</v>
      </c>
      <c r="I92" s="235">
        <f>+I90+I83</f>
        <v>17.756722963096028</v>
      </c>
      <c r="J92" s="235">
        <f>+J90+J83</f>
        <v>58.9285282673697</v>
      </c>
      <c r="K92" s="235">
        <f>+K90+K83</f>
        <v>13.8948538812749</v>
      </c>
    </row>
    <row r="93" spans="1:11" ht="15.75" x14ac:dyDescent="0.25">
      <c r="A93" s="215"/>
      <c r="B93" s="195"/>
      <c r="C93" s="195"/>
      <c r="D93" s="234"/>
      <c r="E93" s="235"/>
      <c r="F93" s="235"/>
      <c r="G93" s="235"/>
      <c r="H93" s="235"/>
      <c r="I93" s="235"/>
      <c r="J93" s="235"/>
      <c r="K93" s="235"/>
    </row>
    <row r="94" spans="1:11" ht="15.75" x14ac:dyDescent="0.25">
      <c r="A94" s="213" t="s">
        <v>257</v>
      </c>
      <c r="B94" s="214" t="s">
        <v>258</v>
      </c>
      <c r="C94" s="195"/>
      <c r="D94" s="235">
        <f t="shared" si="27"/>
        <v>0</v>
      </c>
      <c r="E94" s="235"/>
      <c r="F94" s="235"/>
      <c r="G94" s="235"/>
      <c r="H94" s="235"/>
      <c r="I94" s="235"/>
      <c r="J94" s="235"/>
      <c r="K94" s="235"/>
    </row>
    <row r="95" spans="1:11" ht="15.75" x14ac:dyDescent="0.25">
      <c r="A95" s="213"/>
      <c r="B95" s="195"/>
      <c r="C95" s="195"/>
      <c r="D95" s="234"/>
      <c r="E95" s="235"/>
      <c r="F95" s="235"/>
      <c r="G95" s="235"/>
      <c r="H95" s="235"/>
      <c r="I95" s="235"/>
      <c r="J95" s="235"/>
      <c r="K95" s="235"/>
    </row>
    <row r="96" spans="1:11" ht="16.5" thickBot="1" x14ac:dyDescent="0.3">
      <c r="A96" s="228" t="s">
        <v>259</v>
      </c>
      <c r="B96" s="220" t="s">
        <v>260</v>
      </c>
      <c r="C96" s="221"/>
      <c r="D96" s="236">
        <f t="shared" si="27"/>
        <v>198.20919602083157</v>
      </c>
      <c r="E96" s="236">
        <f t="shared" ref="E96:H96" si="29">+E94+E92</f>
        <v>0</v>
      </c>
      <c r="F96" s="236">
        <f t="shared" si="29"/>
        <v>35.830707070707078</v>
      </c>
      <c r="G96" s="236">
        <f t="shared" si="29"/>
        <v>35.830707070707078</v>
      </c>
      <c r="H96" s="236">
        <f t="shared" si="29"/>
        <v>35.967676767676771</v>
      </c>
      <c r="I96" s="236">
        <f>+I94+I92</f>
        <v>17.756722963096028</v>
      </c>
      <c r="J96" s="236">
        <f>+J94+J92</f>
        <v>58.9285282673697</v>
      </c>
      <c r="K96" s="236">
        <f>+K94+K92</f>
        <v>13.8948538812749</v>
      </c>
    </row>
    <row r="97" spans="1:15" ht="15.75" x14ac:dyDescent="0.25">
      <c r="A97" s="195" t="s">
        <v>1175</v>
      </c>
    </row>
    <row r="98" spans="1:15" ht="15.75" x14ac:dyDescent="0.25">
      <c r="A98" s="195" t="s">
        <v>484</v>
      </c>
    </row>
    <row r="100" spans="1:15" ht="15.75" x14ac:dyDescent="0.25">
      <c r="A100" s="214" t="s">
        <v>267</v>
      </c>
    </row>
    <row r="101" spans="1:15" ht="15.75" x14ac:dyDescent="0.25">
      <c r="A101" s="214" t="s">
        <v>286</v>
      </c>
      <c r="C101" s="195"/>
      <c r="D101" s="195"/>
      <c r="E101" s="195"/>
      <c r="F101" s="195"/>
      <c r="G101" s="195"/>
      <c r="H101" s="195"/>
      <c r="I101" s="195"/>
    </row>
    <row r="102" spans="1:15" ht="15.75" x14ac:dyDescent="0.25">
      <c r="A102" s="214" t="s">
        <v>287</v>
      </c>
      <c r="C102" s="195"/>
      <c r="D102" s="195"/>
      <c r="E102" s="195"/>
      <c r="F102" s="195"/>
      <c r="G102" s="195"/>
      <c r="H102" s="195"/>
      <c r="I102" s="195"/>
    </row>
    <row r="103" spans="1:15" ht="15.75" x14ac:dyDescent="0.25">
      <c r="A103" s="225"/>
      <c r="B103" s="226"/>
      <c r="C103" s="227"/>
      <c r="D103" s="1189" t="s">
        <v>132</v>
      </c>
      <c r="E103" s="1189"/>
      <c r="F103" s="1189"/>
      <c r="G103" s="1189"/>
      <c r="H103" s="1189"/>
      <c r="I103" s="1189"/>
      <c r="J103" s="1189"/>
      <c r="K103" s="1189"/>
      <c r="L103" s="195"/>
      <c r="M103" s="195"/>
      <c r="N103" s="195"/>
      <c r="O103" s="195"/>
    </row>
    <row r="104" spans="1:15" ht="15.75" x14ac:dyDescent="0.25">
      <c r="A104" s="224"/>
      <c r="B104" s="224"/>
      <c r="C104" s="224"/>
      <c r="D104" s="230" t="s">
        <v>292</v>
      </c>
      <c r="E104" s="230"/>
      <c r="F104" s="230"/>
      <c r="G104" s="230"/>
      <c r="H104" s="230"/>
      <c r="I104" s="230">
        <v>2015</v>
      </c>
      <c r="J104" s="230">
        <v>2030</v>
      </c>
      <c r="K104" s="230">
        <v>2045</v>
      </c>
      <c r="L104" s="195"/>
      <c r="M104" s="195"/>
      <c r="N104" s="195"/>
      <c r="O104" s="195"/>
    </row>
    <row r="105" spans="1:15" ht="15.75" x14ac:dyDescent="0.25">
      <c r="A105" s="213" t="s">
        <v>206</v>
      </c>
      <c r="B105" s="214" t="s">
        <v>207</v>
      </c>
      <c r="C105" s="195"/>
      <c r="D105" s="195"/>
      <c r="E105" s="195"/>
      <c r="F105" s="195"/>
      <c r="G105" s="195"/>
      <c r="H105" s="195"/>
      <c r="I105" s="195"/>
    </row>
    <row r="106" spans="1:15" ht="15.75" x14ac:dyDescent="0.25">
      <c r="A106" s="215" t="s">
        <v>208</v>
      </c>
      <c r="B106" s="195" t="s">
        <v>209</v>
      </c>
      <c r="C106" s="195"/>
      <c r="D106" s="234">
        <f>SUM(E106:K106)</f>
        <v>0</v>
      </c>
      <c r="E106" s="234">
        <f t="shared" ref="E106:H106" si="30">+E8+E57</f>
        <v>0</v>
      </c>
      <c r="F106" s="234">
        <f t="shared" si="30"/>
        <v>0</v>
      </c>
      <c r="G106" s="234">
        <f t="shared" si="30"/>
        <v>0</v>
      </c>
      <c r="H106" s="234">
        <f t="shared" si="30"/>
        <v>0</v>
      </c>
      <c r="I106" s="234">
        <f t="shared" ref="I106:K114" si="31">+I8+I57</f>
        <v>0</v>
      </c>
      <c r="J106" s="234">
        <f t="shared" si="31"/>
        <v>0</v>
      </c>
      <c r="K106" s="234">
        <f t="shared" si="31"/>
        <v>0</v>
      </c>
    </row>
    <row r="107" spans="1:15" ht="15.75" x14ac:dyDescent="0.25">
      <c r="A107" s="215" t="s">
        <v>210</v>
      </c>
      <c r="B107" s="195" t="s">
        <v>211</v>
      </c>
      <c r="C107" s="195"/>
      <c r="D107" s="234">
        <f t="shared" ref="D107:D114" si="32">SUM(E107:K107)</f>
        <v>0</v>
      </c>
      <c r="E107" s="234">
        <f t="shared" ref="E107:H107" si="33">+E9+E58</f>
        <v>0</v>
      </c>
      <c r="F107" s="234">
        <f t="shared" si="33"/>
        <v>0</v>
      </c>
      <c r="G107" s="234">
        <f t="shared" si="33"/>
        <v>0</v>
      </c>
      <c r="H107" s="234">
        <f t="shared" si="33"/>
        <v>0</v>
      </c>
      <c r="I107" s="234">
        <f t="shared" si="31"/>
        <v>0</v>
      </c>
      <c r="J107" s="234">
        <f t="shared" si="31"/>
        <v>0</v>
      </c>
      <c r="K107" s="234">
        <f t="shared" si="31"/>
        <v>0</v>
      </c>
    </row>
    <row r="108" spans="1:15" ht="15.75" x14ac:dyDescent="0.25">
      <c r="A108" s="215" t="s">
        <v>212</v>
      </c>
      <c r="B108" s="195" t="s">
        <v>973</v>
      </c>
      <c r="C108" s="195"/>
      <c r="D108" s="234">
        <f t="shared" si="32"/>
        <v>376.50000000000011</v>
      </c>
      <c r="E108" s="234">
        <f t="shared" ref="E108:H108" si="34">+E10+E59</f>
        <v>0</v>
      </c>
      <c r="F108" s="234">
        <f t="shared" si="34"/>
        <v>75.300000000000011</v>
      </c>
      <c r="G108" s="234">
        <f t="shared" si="34"/>
        <v>75.300000000000011</v>
      </c>
      <c r="H108" s="234">
        <f t="shared" si="34"/>
        <v>75.300000000000011</v>
      </c>
      <c r="I108" s="234">
        <f t="shared" si="31"/>
        <v>37.650000000000006</v>
      </c>
      <c r="J108" s="234">
        <f t="shared" si="31"/>
        <v>112.95000000000002</v>
      </c>
      <c r="K108" s="234">
        <f t="shared" si="31"/>
        <v>0</v>
      </c>
    </row>
    <row r="109" spans="1:15" ht="15.75" x14ac:dyDescent="0.25">
      <c r="A109" s="215" t="s">
        <v>214</v>
      </c>
      <c r="B109" s="195" t="s">
        <v>215</v>
      </c>
      <c r="C109" s="195"/>
      <c r="D109" s="234">
        <f t="shared" si="32"/>
        <v>4.2957575757575768</v>
      </c>
      <c r="E109" s="234">
        <f t="shared" ref="E109:H109" si="35">+E11+E60</f>
        <v>0</v>
      </c>
      <c r="F109" s="234">
        <f t="shared" si="35"/>
        <v>0.7014141414141416</v>
      </c>
      <c r="G109" s="234">
        <f t="shared" si="35"/>
        <v>0.7014141414141416</v>
      </c>
      <c r="H109" s="234">
        <f t="shared" si="35"/>
        <v>1.6602020202020205</v>
      </c>
      <c r="I109" s="234">
        <f t="shared" si="31"/>
        <v>0</v>
      </c>
      <c r="J109" s="234">
        <f t="shared" si="31"/>
        <v>0.27393939393939398</v>
      </c>
      <c r="K109" s="234">
        <f t="shared" si="31"/>
        <v>0.95878787878787897</v>
      </c>
    </row>
    <row r="110" spans="1:15" ht="15.75" x14ac:dyDescent="0.25">
      <c r="A110" s="215" t="s">
        <v>216</v>
      </c>
      <c r="B110" s="195" t="s">
        <v>217</v>
      </c>
      <c r="C110" s="195"/>
      <c r="D110" s="234">
        <f t="shared" si="32"/>
        <v>0</v>
      </c>
      <c r="E110" s="234">
        <f t="shared" ref="E110:H110" si="36">+E12+E61</f>
        <v>0</v>
      </c>
      <c r="F110" s="234">
        <f t="shared" si="36"/>
        <v>0</v>
      </c>
      <c r="G110" s="234">
        <f t="shared" si="36"/>
        <v>0</v>
      </c>
      <c r="H110" s="234">
        <f t="shared" si="36"/>
        <v>0</v>
      </c>
      <c r="I110" s="234">
        <f t="shared" si="31"/>
        <v>0</v>
      </c>
      <c r="J110" s="234">
        <f t="shared" si="31"/>
        <v>0</v>
      </c>
      <c r="K110" s="234">
        <f t="shared" si="31"/>
        <v>0</v>
      </c>
    </row>
    <row r="111" spans="1:15" ht="15.75" x14ac:dyDescent="0.25">
      <c r="A111" s="215" t="s">
        <v>218</v>
      </c>
      <c r="B111" s="195" t="s">
        <v>219</v>
      </c>
      <c r="C111" s="195"/>
      <c r="D111" s="234">
        <f t="shared" si="32"/>
        <v>0</v>
      </c>
      <c r="E111" s="234">
        <f t="shared" ref="E111:H111" si="37">+E13+E62</f>
        <v>0</v>
      </c>
      <c r="F111" s="234">
        <f t="shared" si="37"/>
        <v>0</v>
      </c>
      <c r="G111" s="234">
        <f t="shared" si="37"/>
        <v>0</v>
      </c>
      <c r="H111" s="234">
        <f t="shared" si="37"/>
        <v>0</v>
      </c>
      <c r="I111" s="234">
        <f t="shared" si="31"/>
        <v>0</v>
      </c>
      <c r="J111" s="234">
        <f t="shared" si="31"/>
        <v>0</v>
      </c>
      <c r="K111" s="234">
        <f t="shared" si="31"/>
        <v>0</v>
      </c>
    </row>
    <row r="112" spans="1:15" ht="15.75" x14ac:dyDescent="0.25">
      <c r="A112" s="215" t="s">
        <v>220</v>
      </c>
      <c r="B112" s="195" t="s">
        <v>221</v>
      </c>
      <c r="C112" s="195"/>
      <c r="D112" s="234">
        <f t="shared" si="32"/>
        <v>0</v>
      </c>
      <c r="E112" s="234">
        <f t="shared" ref="E112:H112" si="38">+E14+E63</f>
        <v>0</v>
      </c>
      <c r="F112" s="234">
        <f t="shared" si="38"/>
        <v>0</v>
      </c>
      <c r="G112" s="234">
        <f t="shared" si="38"/>
        <v>0</v>
      </c>
      <c r="H112" s="234">
        <f t="shared" si="38"/>
        <v>0</v>
      </c>
      <c r="I112" s="234">
        <f t="shared" si="31"/>
        <v>0</v>
      </c>
      <c r="J112" s="234">
        <f t="shared" si="31"/>
        <v>0</v>
      </c>
      <c r="K112" s="234">
        <f t="shared" si="31"/>
        <v>0</v>
      </c>
    </row>
    <row r="113" spans="1:11" ht="15.75" x14ac:dyDescent="0.25">
      <c r="A113" s="215" t="s">
        <v>222</v>
      </c>
      <c r="B113" s="195" t="s">
        <v>223</v>
      </c>
      <c r="C113" s="195"/>
      <c r="D113" s="234">
        <f t="shared" si="32"/>
        <v>0</v>
      </c>
      <c r="E113" s="234">
        <f t="shared" ref="E113:H113" si="39">+E15+E64</f>
        <v>0</v>
      </c>
      <c r="F113" s="234">
        <f t="shared" si="39"/>
        <v>0</v>
      </c>
      <c r="G113" s="234">
        <f t="shared" si="39"/>
        <v>0</v>
      </c>
      <c r="H113" s="234">
        <f t="shared" si="39"/>
        <v>0</v>
      </c>
      <c r="I113" s="234">
        <f t="shared" si="31"/>
        <v>0</v>
      </c>
      <c r="J113" s="234">
        <f t="shared" si="31"/>
        <v>0</v>
      </c>
      <c r="K113" s="234">
        <f t="shared" si="31"/>
        <v>0</v>
      </c>
    </row>
    <row r="114" spans="1:11" ht="15.75" x14ac:dyDescent="0.25">
      <c r="A114" s="215" t="s">
        <v>224</v>
      </c>
      <c r="B114" s="195" t="s">
        <v>225</v>
      </c>
      <c r="C114" s="195"/>
      <c r="D114" s="234">
        <f t="shared" si="32"/>
        <v>380.79575757575759</v>
      </c>
      <c r="E114" s="234">
        <f t="shared" ref="E114:H114" si="40">+E16+E65</f>
        <v>0</v>
      </c>
      <c r="F114" s="234">
        <f t="shared" si="40"/>
        <v>76.001414141414159</v>
      </c>
      <c r="G114" s="234">
        <f t="shared" si="40"/>
        <v>76.001414141414159</v>
      </c>
      <c r="H114" s="234">
        <f t="shared" si="40"/>
        <v>76.960202020202019</v>
      </c>
      <c r="I114" s="234">
        <f t="shared" si="31"/>
        <v>37.650000000000006</v>
      </c>
      <c r="J114" s="234">
        <f t="shared" si="31"/>
        <v>113.22393939393942</v>
      </c>
      <c r="K114" s="234">
        <f t="shared" si="31"/>
        <v>0.95878787878787897</v>
      </c>
    </row>
    <row r="115" spans="1:11" ht="15.75" x14ac:dyDescent="0.25">
      <c r="A115" s="215"/>
      <c r="B115" s="195" t="s">
        <v>226</v>
      </c>
      <c r="C115" s="195"/>
      <c r="D115" s="234"/>
      <c r="E115" s="234"/>
      <c r="F115" s="234"/>
      <c r="G115" s="234"/>
      <c r="H115" s="234"/>
      <c r="I115" s="234"/>
      <c r="J115" s="234"/>
      <c r="K115" s="234"/>
    </row>
    <row r="116" spans="1:11" ht="15.75" x14ac:dyDescent="0.25">
      <c r="A116" s="213" t="s">
        <v>227</v>
      </c>
      <c r="B116" s="214" t="s">
        <v>228</v>
      </c>
      <c r="C116" s="195"/>
      <c r="D116" s="234"/>
      <c r="E116" s="234"/>
      <c r="F116" s="234"/>
      <c r="G116" s="234"/>
      <c r="H116" s="234"/>
      <c r="I116" s="234"/>
      <c r="J116" s="234"/>
      <c r="K116" s="234"/>
    </row>
    <row r="117" spans="1:11" ht="15.75" x14ac:dyDescent="0.25">
      <c r="A117" s="215" t="s">
        <v>229</v>
      </c>
      <c r="B117" s="195" t="s">
        <v>296</v>
      </c>
      <c r="C117" s="195"/>
      <c r="D117" s="234">
        <f t="shared" ref="D117:D119" si="41">SUM(E117:K117)</f>
        <v>26.599999999999998</v>
      </c>
      <c r="E117" s="234">
        <f t="shared" ref="E117:H117" si="42">+E19+E68</f>
        <v>0</v>
      </c>
      <c r="F117" s="234">
        <f t="shared" si="42"/>
        <v>0</v>
      </c>
      <c r="G117" s="234">
        <f t="shared" si="42"/>
        <v>0</v>
      </c>
      <c r="H117" s="234">
        <f t="shared" si="42"/>
        <v>0</v>
      </c>
      <c r="I117" s="234">
        <f t="shared" ref="I117:K119" si="43">+I19+I68</f>
        <v>9.9</v>
      </c>
      <c r="J117" s="234">
        <f t="shared" si="43"/>
        <v>4.8</v>
      </c>
      <c r="K117" s="234">
        <f t="shared" si="43"/>
        <v>11.899999999999999</v>
      </c>
    </row>
    <row r="118" spans="1:11" ht="15.75" x14ac:dyDescent="0.25">
      <c r="A118" s="215" t="s">
        <v>297</v>
      </c>
      <c r="B118" s="195" t="s">
        <v>233</v>
      </c>
      <c r="C118" s="195"/>
      <c r="D118" s="234">
        <f t="shared" si="41"/>
        <v>0</v>
      </c>
      <c r="E118" s="234">
        <f t="shared" ref="E118:H118" si="44">+E20+E69</f>
        <v>0</v>
      </c>
      <c r="F118" s="234">
        <f t="shared" si="44"/>
        <v>0</v>
      </c>
      <c r="G118" s="234">
        <f t="shared" si="44"/>
        <v>0</v>
      </c>
      <c r="H118" s="234">
        <f t="shared" si="44"/>
        <v>0</v>
      </c>
      <c r="I118" s="234">
        <f t="shared" si="43"/>
        <v>0</v>
      </c>
      <c r="J118" s="234">
        <f t="shared" si="43"/>
        <v>0</v>
      </c>
      <c r="K118" s="234">
        <f t="shared" si="43"/>
        <v>0</v>
      </c>
    </row>
    <row r="119" spans="1:11" ht="15.75" x14ac:dyDescent="0.25">
      <c r="A119" s="215" t="s">
        <v>231</v>
      </c>
      <c r="B119" s="195" t="s">
        <v>298</v>
      </c>
      <c r="C119" s="195"/>
      <c r="D119" s="234">
        <f t="shared" si="41"/>
        <v>26.599999999999998</v>
      </c>
      <c r="E119" s="234">
        <f t="shared" ref="E119:H119" si="45">+E21+E70</f>
        <v>0</v>
      </c>
      <c r="F119" s="234">
        <f t="shared" si="45"/>
        <v>0</v>
      </c>
      <c r="G119" s="234">
        <f t="shared" si="45"/>
        <v>0</v>
      </c>
      <c r="H119" s="234">
        <f t="shared" si="45"/>
        <v>0</v>
      </c>
      <c r="I119" s="234">
        <f t="shared" si="43"/>
        <v>9.9</v>
      </c>
      <c r="J119" s="234">
        <f t="shared" si="43"/>
        <v>4.8</v>
      </c>
      <c r="K119" s="234">
        <f t="shared" si="43"/>
        <v>11.899999999999999</v>
      </c>
    </row>
    <row r="120" spans="1:11" ht="15.75" x14ac:dyDescent="0.25">
      <c r="A120" s="215"/>
      <c r="B120" s="195"/>
      <c r="C120" s="195"/>
      <c r="D120" s="234"/>
      <c r="E120" s="234"/>
      <c r="F120" s="234"/>
      <c r="G120" s="234"/>
      <c r="H120" s="234"/>
      <c r="I120" s="234"/>
      <c r="J120" s="234"/>
      <c r="K120" s="234"/>
    </row>
    <row r="121" spans="1:11" ht="15.75" x14ac:dyDescent="0.25">
      <c r="A121" s="213" t="s">
        <v>234</v>
      </c>
      <c r="B121" s="214" t="s">
        <v>235</v>
      </c>
      <c r="C121" s="195"/>
      <c r="D121" s="234"/>
      <c r="E121" s="234"/>
      <c r="F121" s="234"/>
      <c r="G121" s="234"/>
      <c r="H121" s="234"/>
      <c r="I121" s="234"/>
      <c r="J121" s="234"/>
      <c r="K121" s="234"/>
    </row>
    <row r="122" spans="1:11" ht="15.75" x14ac:dyDescent="0.25">
      <c r="A122" s="215" t="s">
        <v>236</v>
      </c>
      <c r="B122" s="195" t="s">
        <v>230</v>
      </c>
      <c r="C122" s="195"/>
      <c r="D122" s="234">
        <f t="shared" ref="D122:D124" si="46">SUM(E122:K122)</f>
        <v>7.08</v>
      </c>
      <c r="E122" s="234">
        <f t="shared" ref="E122:H122" si="47">+E24+E73</f>
        <v>0</v>
      </c>
      <c r="F122" s="234">
        <f t="shared" si="47"/>
        <v>0</v>
      </c>
      <c r="G122" s="234">
        <f t="shared" si="47"/>
        <v>0</v>
      </c>
      <c r="H122" s="234">
        <f t="shared" si="47"/>
        <v>0</v>
      </c>
      <c r="I122" s="234">
        <f t="shared" ref="I122:K124" si="48">+I24+I73</f>
        <v>4.4400000000000004</v>
      </c>
      <c r="J122" s="234">
        <f t="shared" si="48"/>
        <v>1.56</v>
      </c>
      <c r="K122" s="234">
        <f t="shared" si="48"/>
        <v>1.08</v>
      </c>
    </row>
    <row r="123" spans="1:11" ht="15.75" x14ac:dyDescent="0.25">
      <c r="A123" s="215" t="s">
        <v>237</v>
      </c>
      <c r="B123" s="195" t="s">
        <v>233</v>
      </c>
      <c r="C123" s="195"/>
      <c r="D123" s="234">
        <f t="shared" si="46"/>
        <v>0</v>
      </c>
      <c r="E123" s="234">
        <f t="shared" ref="E123:H123" si="49">+E25+E74</f>
        <v>0</v>
      </c>
      <c r="F123" s="234">
        <f t="shared" si="49"/>
        <v>0</v>
      </c>
      <c r="G123" s="234">
        <f t="shared" si="49"/>
        <v>0</v>
      </c>
      <c r="H123" s="234">
        <f t="shared" si="49"/>
        <v>0</v>
      </c>
      <c r="I123" s="234">
        <f t="shared" si="48"/>
        <v>0</v>
      </c>
      <c r="J123" s="234">
        <f t="shared" si="48"/>
        <v>0</v>
      </c>
      <c r="K123" s="234">
        <f t="shared" si="48"/>
        <v>0</v>
      </c>
    </row>
    <row r="124" spans="1:11" ht="15.75" x14ac:dyDescent="0.25">
      <c r="A124" s="215" t="s">
        <v>263</v>
      </c>
      <c r="B124" s="195" t="s">
        <v>300</v>
      </c>
      <c r="C124" s="195"/>
      <c r="D124" s="234">
        <f t="shared" si="46"/>
        <v>7.08</v>
      </c>
      <c r="E124" s="234">
        <f t="shared" ref="E124:H124" si="50">+E26+E75</f>
        <v>0</v>
      </c>
      <c r="F124" s="234">
        <f t="shared" si="50"/>
        <v>0</v>
      </c>
      <c r="G124" s="234">
        <f t="shared" si="50"/>
        <v>0</v>
      </c>
      <c r="H124" s="234">
        <f t="shared" si="50"/>
        <v>0</v>
      </c>
      <c r="I124" s="234">
        <f t="shared" si="48"/>
        <v>4.4400000000000004</v>
      </c>
      <c r="J124" s="234">
        <f t="shared" si="48"/>
        <v>1.56</v>
      </c>
      <c r="K124" s="234">
        <f t="shared" si="48"/>
        <v>1.08</v>
      </c>
    </row>
    <row r="125" spans="1:11" ht="15.75" x14ac:dyDescent="0.25">
      <c r="A125" s="215"/>
      <c r="B125" s="195"/>
      <c r="C125" s="195"/>
      <c r="D125" s="234"/>
      <c r="E125" s="234"/>
      <c r="F125" s="234"/>
      <c r="G125" s="234"/>
      <c r="H125" s="234"/>
      <c r="I125" s="234"/>
      <c r="J125" s="234"/>
      <c r="K125" s="234"/>
    </row>
    <row r="126" spans="1:11" ht="15.75" x14ac:dyDescent="0.25">
      <c r="A126" s="213" t="s">
        <v>238</v>
      </c>
      <c r="B126" s="214" t="s">
        <v>28</v>
      </c>
      <c r="C126" s="195"/>
      <c r="D126" s="234"/>
      <c r="E126" s="234"/>
      <c r="F126" s="234"/>
      <c r="G126" s="234"/>
      <c r="H126" s="234"/>
      <c r="I126" s="234"/>
      <c r="J126" s="234"/>
      <c r="K126" s="234"/>
    </row>
    <row r="127" spans="1:11" ht="15.75" x14ac:dyDescent="0.25">
      <c r="A127" s="215" t="s">
        <v>239</v>
      </c>
      <c r="B127" s="195" t="s">
        <v>240</v>
      </c>
      <c r="C127" s="195"/>
      <c r="D127" s="234">
        <f t="shared" ref="D127:D132" si="51">SUM(E127:K127)</f>
        <v>0</v>
      </c>
      <c r="E127" s="234">
        <f t="shared" ref="E127:H127" si="52">+E29+E78</f>
        <v>0</v>
      </c>
      <c r="F127" s="234">
        <f t="shared" si="52"/>
        <v>0</v>
      </c>
      <c r="G127" s="234">
        <f t="shared" si="52"/>
        <v>0</v>
      </c>
      <c r="H127" s="234">
        <f t="shared" si="52"/>
        <v>0</v>
      </c>
      <c r="I127" s="234">
        <f t="shared" ref="I127:K128" si="53">+I29+I78</f>
        <v>0</v>
      </c>
      <c r="J127" s="234">
        <f t="shared" si="53"/>
        <v>0</v>
      </c>
      <c r="K127" s="234">
        <f t="shared" si="53"/>
        <v>0</v>
      </c>
    </row>
    <row r="128" spans="1:11" ht="15.75" x14ac:dyDescent="0.25">
      <c r="A128" s="215" t="s">
        <v>265</v>
      </c>
      <c r="B128" s="195" t="s">
        <v>299</v>
      </c>
      <c r="C128" s="195"/>
      <c r="D128" s="234">
        <f t="shared" si="51"/>
        <v>0</v>
      </c>
      <c r="E128" s="234">
        <f t="shared" ref="E128:H128" si="54">+E30+E79</f>
        <v>0</v>
      </c>
      <c r="F128" s="234">
        <f t="shared" si="54"/>
        <v>0</v>
      </c>
      <c r="G128" s="234">
        <f t="shared" si="54"/>
        <v>0</v>
      </c>
      <c r="H128" s="234">
        <f t="shared" si="54"/>
        <v>0</v>
      </c>
      <c r="I128" s="234">
        <f t="shared" si="53"/>
        <v>0</v>
      </c>
      <c r="J128" s="234">
        <f t="shared" si="53"/>
        <v>0</v>
      </c>
      <c r="K128" s="234">
        <f t="shared" si="53"/>
        <v>0</v>
      </c>
    </row>
    <row r="129" spans="1:11" ht="15.75" x14ac:dyDescent="0.25">
      <c r="A129" s="215"/>
      <c r="B129" s="195"/>
      <c r="C129" s="195"/>
      <c r="D129" s="234"/>
      <c r="E129" s="234"/>
      <c r="F129" s="234"/>
      <c r="G129" s="234"/>
      <c r="H129" s="234"/>
      <c r="I129" s="234"/>
      <c r="J129" s="234"/>
      <c r="K129" s="234"/>
    </row>
    <row r="130" spans="1:11" ht="31.5" x14ac:dyDescent="0.25">
      <c r="A130" s="213" t="s">
        <v>241</v>
      </c>
      <c r="B130" s="216" t="s">
        <v>242</v>
      </c>
      <c r="C130" s="195"/>
      <c r="D130" s="235">
        <f t="shared" si="51"/>
        <v>0</v>
      </c>
      <c r="E130" s="235">
        <f t="shared" ref="E130:H130" si="55">+E32+E81</f>
        <v>0</v>
      </c>
      <c r="F130" s="235">
        <f t="shared" si="55"/>
        <v>0</v>
      </c>
      <c r="G130" s="235">
        <f t="shared" si="55"/>
        <v>0</v>
      </c>
      <c r="H130" s="235">
        <f t="shared" si="55"/>
        <v>0</v>
      </c>
      <c r="I130" s="235">
        <f>+I32+I81</f>
        <v>0</v>
      </c>
      <c r="J130" s="235">
        <f>+J32+J81</f>
        <v>0</v>
      </c>
      <c r="K130" s="235">
        <f>+K32+K81</f>
        <v>0</v>
      </c>
    </row>
    <row r="131" spans="1:11" ht="15.75" x14ac:dyDescent="0.25">
      <c r="A131" s="213"/>
      <c r="B131" s="195"/>
      <c r="C131" s="195"/>
      <c r="D131" s="235"/>
      <c r="E131" s="235"/>
      <c r="F131" s="235"/>
      <c r="G131" s="235"/>
      <c r="H131" s="235"/>
      <c r="I131" s="235"/>
      <c r="J131" s="235"/>
      <c r="K131" s="235"/>
    </row>
    <row r="132" spans="1:11" ht="31.5" x14ac:dyDescent="0.25">
      <c r="A132" s="213" t="s">
        <v>243</v>
      </c>
      <c r="B132" s="217" t="s">
        <v>302</v>
      </c>
      <c r="C132" s="195"/>
      <c r="D132" s="235">
        <f t="shared" si="51"/>
        <v>414.47575757575765</v>
      </c>
      <c r="E132" s="235">
        <f t="shared" ref="E132:H132" si="56">+E128+E124+E119+E114+E130</f>
        <v>0</v>
      </c>
      <c r="F132" s="235">
        <f t="shared" si="56"/>
        <v>76.001414141414159</v>
      </c>
      <c r="G132" s="235">
        <f t="shared" si="56"/>
        <v>76.001414141414159</v>
      </c>
      <c r="H132" s="235">
        <f t="shared" si="56"/>
        <v>76.960202020202019</v>
      </c>
      <c r="I132" s="235">
        <f>+I128+I124+I119+I114+I130</f>
        <v>51.990000000000009</v>
      </c>
      <c r="J132" s="235">
        <f t="shared" ref="J132:K132" si="57">+J128+J124+J119+J114+J130</f>
        <v>119.58393939393942</v>
      </c>
      <c r="K132" s="235">
        <f t="shared" si="57"/>
        <v>13.938787878787878</v>
      </c>
    </row>
    <row r="133" spans="1:11" ht="15.75" x14ac:dyDescent="0.25">
      <c r="A133" s="215"/>
      <c r="B133" s="195"/>
      <c r="C133" s="195"/>
      <c r="D133" s="234"/>
      <c r="E133" s="234"/>
      <c r="F133" s="234"/>
      <c r="G133" s="234"/>
      <c r="H133" s="234"/>
      <c r="I133" s="234"/>
      <c r="J133" s="234"/>
      <c r="K133" s="234"/>
    </row>
    <row r="134" spans="1:11" ht="15.75" x14ac:dyDescent="0.25">
      <c r="A134" s="213" t="s">
        <v>244</v>
      </c>
      <c r="B134" s="214" t="s">
        <v>245</v>
      </c>
      <c r="C134" s="195"/>
      <c r="D134" s="234"/>
      <c r="E134" s="234"/>
      <c r="F134" s="234"/>
      <c r="G134" s="234"/>
      <c r="H134" s="234"/>
      <c r="I134" s="234"/>
      <c r="J134" s="234"/>
      <c r="K134" s="234"/>
    </row>
    <row r="135" spans="1:11" ht="15.75" x14ac:dyDescent="0.25">
      <c r="A135" s="215" t="s">
        <v>246</v>
      </c>
      <c r="B135" s="195" t="s">
        <v>482</v>
      </c>
      <c r="C135" s="195"/>
      <c r="D135" s="234">
        <f t="shared" ref="D135:D139" si="58">SUM(E135:K135)</f>
        <v>15.766325707441192</v>
      </c>
      <c r="E135" s="234">
        <f t="shared" ref="E135:H135" si="59">+E37+E86</f>
        <v>0</v>
      </c>
      <c r="F135" s="234">
        <f t="shared" si="59"/>
        <v>0</v>
      </c>
      <c r="G135" s="234">
        <f t="shared" si="59"/>
        <v>0</v>
      </c>
      <c r="H135" s="234">
        <f t="shared" si="59"/>
        <v>0</v>
      </c>
      <c r="I135" s="234">
        <f t="shared" ref="I135:K139" si="60">+I37+I86</f>
        <v>3.4610145934118007E-2</v>
      </c>
      <c r="J135" s="234">
        <f t="shared" si="60"/>
        <v>3.1354119981220991</v>
      </c>
      <c r="K135" s="234">
        <f t="shared" si="60"/>
        <v>12.596303563384975</v>
      </c>
    </row>
    <row r="136" spans="1:11" ht="15.75" x14ac:dyDescent="0.25">
      <c r="A136" s="215" t="s">
        <v>247</v>
      </c>
      <c r="B136" s="195" t="s">
        <v>248</v>
      </c>
      <c r="C136" s="195"/>
      <c r="D136" s="234">
        <f t="shared" si="58"/>
        <v>0</v>
      </c>
      <c r="E136" s="234">
        <f t="shared" ref="E136:H136" si="61">+E38+E87</f>
        <v>0</v>
      </c>
      <c r="F136" s="234">
        <f t="shared" si="61"/>
        <v>0</v>
      </c>
      <c r="G136" s="234">
        <f t="shared" si="61"/>
        <v>0</v>
      </c>
      <c r="H136" s="234">
        <f t="shared" si="61"/>
        <v>0</v>
      </c>
      <c r="I136" s="234">
        <f t="shared" si="60"/>
        <v>0</v>
      </c>
      <c r="J136" s="234">
        <f t="shared" si="60"/>
        <v>0</v>
      </c>
      <c r="K136" s="234">
        <f t="shared" si="60"/>
        <v>0</v>
      </c>
    </row>
    <row r="137" spans="1:11" ht="15.75" x14ac:dyDescent="0.25">
      <c r="A137" s="215" t="s">
        <v>249</v>
      </c>
      <c r="B137" s="195" t="s">
        <v>250</v>
      </c>
      <c r="C137" s="195"/>
      <c r="D137" s="234">
        <f t="shared" si="58"/>
        <v>8.16</v>
      </c>
      <c r="E137" s="234">
        <f t="shared" ref="E137:H137" si="62">+E39+E88</f>
        <v>0</v>
      </c>
      <c r="F137" s="234">
        <f t="shared" si="62"/>
        <v>0</v>
      </c>
      <c r="G137" s="234">
        <f t="shared" si="62"/>
        <v>0</v>
      </c>
      <c r="H137" s="234">
        <f t="shared" si="62"/>
        <v>0</v>
      </c>
      <c r="I137" s="234">
        <f t="shared" si="60"/>
        <v>0</v>
      </c>
      <c r="J137" s="234">
        <f t="shared" si="60"/>
        <v>0.81600000000000006</v>
      </c>
      <c r="K137" s="234">
        <f t="shared" si="60"/>
        <v>7.3439999999999994</v>
      </c>
    </row>
    <row r="138" spans="1:11" ht="15.75" x14ac:dyDescent="0.25">
      <c r="A138" s="215" t="s">
        <v>251</v>
      </c>
      <c r="B138" s="195" t="s">
        <v>252</v>
      </c>
      <c r="C138" s="195"/>
      <c r="D138" s="234">
        <f t="shared" si="58"/>
        <v>0</v>
      </c>
      <c r="E138" s="234">
        <f t="shared" ref="E138:H138" si="63">+E40+E89</f>
        <v>0</v>
      </c>
      <c r="F138" s="234">
        <f t="shared" si="63"/>
        <v>0</v>
      </c>
      <c r="G138" s="234">
        <f t="shared" si="63"/>
        <v>0</v>
      </c>
      <c r="H138" s="234">
        <f t="shared" si="63"/>
        <v>0</v>
      </c>
      <c r="I138" s="234">
        <f t="shared" si="60"/>
        <v>0</v>
      </c>
      <c r="J138" s="234">
        <f t="shared" si="60"/>
        <v>0</v>
      </c>
      <c r="K138" s="234">
        <f t="shared" si="60"/>
        <v>0</v>
      </c>
    </row>
    <row r="139" spans="1:11" ht="15.75" x14ac:dyDescent="0.25">
      <c r="A139" s="215" t="s">
        <v>253</v>
      </c>
      <c r="B139" s="195" t="s">
        <v>254</v>
      </c>
      <c r="C139" s="195"/>
      <c r="D139" s="234">
        <f t="shared" si="58"/>
        <v>23.92632570744119</v>
      </c>
      <c r="E139" s="235">
        <f t="shared" ref="E139:H139" si="64">+E41+E90</f>
        <v>0</v>
      </c>
      <c r="F139" s="235">
        <f t="shared" si="64"/>
        <v>0</v>
      </c>
      <c r="G139" s="235">
        <f t="shared" si="64"/>
        <v>0</v>
      </c>
      <c r="H139" s="235">
        <f t="shared" si="64"/>
        <v>0</v>
      </c>
      <c r="I139" s="235">
        <f t="shared" si="60"/>
        <v>3.4610145934118007E-2</v>
      </c>
      <c r="J139" s="235">
        <f t="shared" si="60"/>
        <v>3.951411998122099</v>
      </c>
      <c r="K139" s="235">
        <f t="shared" si="60"/>
        <v>19.940303563384973</v>
      </c>
    </row>
    <row r="140" spans="1:11" ht="15.75" x14ac:dyDescent="0.25">
      <c r="A140" s="215"/>
      <c r="B140" s="195"/>
      <c r="C140" s="195"/>
      <c r="D140" s="234"/>
      <c r="E140" s="234"/>
      <c r="F140" s="234"/>
      <c r="G140" s="234"/>
      <c r="H140" s="234"/>
      <c r="I140" s="234"/>
      <c r="J140" s="234"/>
      <c r="K140" s="234"/>
    </row>
    <row r="141" spans="1:11" ht="15.75" x14ac:dyDescent="0.25">
      <c r="A141" s="213" t="s">
        <v>255</v>
      </c>
      <c r="B141" s="214" t="s">
        <v>256</v>
      </c>
      <c r="C141" s="195"/>
      <c r="D141" s="235">
        <f t="shared" ref="D141:D145" si="65">SUM(E141:K141)</f>
        <v>438.40208328319881</v>
      </c>
      <c r="E141" s="235">
        <f t="shared" ref="E141:H141" si="66">+E43+E92</f>
        <v>0</v>
      </c>
      <c r="F141" s="235">
        <f t="shared" si="66"/>
        <v>76.001414141414159</v>
      </c>
      <c r="G141" s="235">
        <f t="shared" si="66"/>
        <v>76.001414141414159</v>
      </c>
      <c r="H141" s="235">
        <f t="shared" si="66"/>
        <v>76.960202020202019</v>
      </c>
      <c r="I141" s="235">
        <f>+I43+I92</f>
        <v>52.024610145934119</v>
      </c>
      <c r="J141" s="235">
        <f>+J43+J92</f>
        <v>123.5353513920615</v>
      </c>
      <c r="K141" s="235">
        <f>+K43+K92</f>
        <v>33.87909144217285</v>
      </c>
    </row>
    <row r="142" spans="1:11" ht="15.75" x14ac:dyDescent="0.25">
      <c r="A142" s="215"/>
      <c r="B142" s="195"/>
      <c r="C142" s="195"/>
      <c r="D142" s="234"/>
      <c r="E142" s="234"/>
      <c r="F142" s="234"/>
      <c r="G142" s="234"/>
      <c r="H142" s="234"/>
      <c r="I142" s="234"/>
      <c r="J142" s="234"/>
      <c r="K142" s="234"/>
    </row>
    <row r="143" spans="1:11" ht="15.75" x14ac:dyDescent="0.25">
      <c r="A143" s="213" t="s">
        <v>257</v>
      </c>
      <c r="B143" s="214" t="s">
        <v>258</v>
      </c>
      <c r="C143" s="195"/>
      <c r="D143" s="235">
        <f t="shared" si="65"/>
        <v>0</v>
      </c>
      <c r="E143" s="235">
        <f t="shared" ref="E143:H143" si="67">+E45+E94</f>
        <v>0</v>
      </c>
      <c r="F143" s="235">
        <f t="shared" si="67"/>
        <v>0</v>
      </c>
      <c r="G143" s="235">
        <f t="shared" si="67"/>
        <v>0</v>
      </c>
      <c r="H143" s="235">
        <f t="shared" si="67"/>
        <v>0</v>
      </c>
      <c r="I143" s="235">
        <f>+I45+I94</f>
        <v>0</v>
      </c>
      <c r="J143" s="235">
        <f>+J45+J94</f>
        <v>0</v>
      </c>
      <c r="K143" s="235">
        <f>+K45+K94</f>
        <v>0</v>
      </c>
    </row>
    <row r="144" spans="1:11" ht="15.75" x14ac:dyDescent="0.25">
      <c r="A144" s="213"/>
      <c r="B144" s="195"/>
      <c r="C144" s="195"/>
      <c r="D144" s="234"/>
      <c r="E144" s="234"/>
      <c r="F144" s="234"/>
      <c r="G144" s="234"/>
      <c r="H144" s="234"/>
      <c r="I144" s="234"/>
      <c r="J144" s="234"/>
      <c r="K144" s="234"/>
    </row>
    <row r="145" spans="1:11" ht="16.5" thickBot="1" x14ac:dyDescent="0.3">
      <c r="A145" s="228" t="s">
        <v>259</v>
      </c>
      <c r="B145" s="220" t="s">
        <v>260</v>
      </c>
      <c r="C145" s="221"/>
      <c r="D145" s="236">
        <f t="shared" si="65"/>
        <v>438.40208328319881</v>
      </c>
      <c r="E145" s="236">
        <f t="shared" ref="E145:H145" si="68">+E47+E96</f>
        <v>0</v>
      </c>
      <c r="F145" s="236">
        <f t="shared" si="68"/>
        <v>76.001414141414159</v>
      </c>
      <c r="G145" s="236">
        <f t="shared" si="68"/>
        <v>76.001414141414159</v>
      </c>
      <c r="H145" s="236">
        <f t="shared" si="68"/>
        <v>76.960202020202019</v>
      </c>
      <c r="I145" s="236">
        <f>+I47+I96</f>
        <v>52.024610145934119</v>
      </c>
      <c r="J145" s="236">
        <f>+J47+J96</f>
        <v>123.5353513920615</v>
      </c>
      <c r="K145" s="236">
        <f>+K47+K96</f>
        <v>33.87909144217285</v>
      </c>
    </row>
    <row r="146" spans="1:11" ht="15.75" x14ac:dyDescent="0.25">
      <c r="A146" s="195" t="s">
        <v>1175</v>
      </c>
    </row>
    <row r="147" spans="1:11" ht="15.75" x14ac:dyDescent="0.25">
      <c r="A147" s="195" t="s">
        <v>484</v>
      </c>
    </row>
    <row r="148" spans="1:11" x14ac:dyDescent="0.25">
      <c r="D148" s="237">
        <f>+D96+D47</f>
        <v>438.40208328319886</v>
      </c>
    </row>
    <row r="150" spans="1:11" x14ac:dyDescent="0.25">
      <c r="B150" s="1095" t="s">
        <v>1286</v>
      </c>
      <c r="D150" s="237"/>
    </row>
    <row r="151" spans="1:11" x14ac:dyDescent="0.25">
      <c r="B151" s="1095" t="s">
        <v>1287</v>
      </c>
    </row>
    <row r="152" spans="1:11" ht="15.75" thickBot="1" x14ac:dyDescent="0.3">
      <c r="A152" s="12"/>
      <c r="B152" s="561"/>
      <c r="C152" s="561"/>
      <c r="D152" s="561"/>
      <c r="E152" s="561"/>
      <c r="F152" s="561"/>
      <c r="G152" s="561"/>
      <c r="H152" s="561"/>
      <c r="I152" s="561"/>
      <c r="J152" s="561"/>
      <c r="K152" s="561"/>
    </row>
    <row r="153" spans="1:11" x14ac:dyDescent="0.25">
      <c r="A153" s="1089"/>
      <c r="B153" s="1186" t="s">
        <v>1138</v>
      </c>
      <c r="C153" s="1090"/>
      <c r="D153" s="1188" t="s">
        <v>132</v>
      </c>
      <c r="E153" s="1188"/>
      <c r="F153" s="1188"/>
      <c r="G153" s="1188"/>
      <c r="H153" s="1188"/>
      <c r="I153" s="1188"/>
      <c r="J153" s="1188"/>
      <c r="K153" s="1188"/>
    </row>
    <row r="154" spans="1:11" x14ac:dyDescent="0.25">
      <c r="A154" s="1090"/>
      <c r="B154" s="1187"/>
      <c r="C154" s="1091"/>
      <c r="D154" s="1092" t="s">
        <v>292</v>
      </c>
      <c r="E154" s="1092">
        <v>2011</v>
      </c>
      <c r="F154" s="1092">
        <v>2012</v>
      </c>
      <c r="G154" s="1092">
        <v>2013</v>
      </c>
      <c r="H154" s="1092">
        <v>2014</v>
      </c>
      <c r="I154" s="1092">
        <v>2015</v>
      </c>
      <c r="J154" s="1092">
        <v>2030</v>
      </c>
      <c r="K154" s="1092">
        <v>2045</v>
      </c>
    </row>
    <row r="155" spans="1:11" x14ac:dyDescent="0.25">
      <c r="A155" s="1090"/>
      <c r="B155" s="1112" t="s">
        <v>1288</v>
      </c>
      <c r="C155" s="34"/>
      <c r="D155" s="1110">
        <f>SUM(E155:K155)</f>
        <v>240.19288726236726</v>
      </c>
      <c r="E155" s="1093">
        <f>+E47</f>
        <v>0</v>
      </c>
      <c r="F155" s="1093">
        <f t="shared" ref="F155:K155" si="69">+F47</f>
        <v>40.170707070707074</v>
      </c>
      <c r="G155" s="1093">
        <f t="shared" si="69"/>
        <v>40.170707070707074</v>
      </c>
      <c r="H155" s="1093">
        <f t="shared" si="69"/>
        <v>40.992525252525255</v>
      </c>
      <c r="I155" s="1093">
        <f t="shared" si="69"/>
        <v>34.267887182838095</v>
      </c>
      <c r="J155" s="1093">
        <f t="shared" si="69"/>
        <v>64.6068231246918</v>
      </c>
      <c r="K155" s="1093">
        <f t="shared" si="69"/>
        <v>19.984237560897952</v>
      </c>
    </row>
    <row r="156" spans="1:11" x14ac:dyDescent="0.25">
      <c r="A156" s="1090"/>
      <c r="B156" s="1112" t="s">
        <v>1289</v>
      </c>
      <c r="C156" s="34"/>
      <c r="D156" s="1110">
        <f t="shared" ref="D156" si="70">SUM(E156:K156)</f>
        <v>198.20919602083157</v>
      </c>
      <c r="E156" s="1093">
        <f>+E96</f>
        <v>0</v>
      </c>
      <c r="F156" s="1093">
        <f t="shared" ref="F156:K156" si="71">+F96</f>
        <v>35.830707070707078</v>
      </c>
      <c r="G156" s="1093">
        <f t="shared" si="71"/>
        <v>35.830707070707078</v>
      </c>
      <c r="H156" s="1093">
        <f t="shared" si="71"/>
        <v>35.967676767676771</v>
      </c>
      <c r="I156" s="1093">
        <f t="shared" si="71"/>
        <v>17.756722963096028</v>
      </c>
      <c r="J156" s="1093">
        <f t="shared" si="71"/>
        <v>58.9285282673697</v>
      </c>
      <c r="K156" s="1093">
        <f t="shared" si="71"/>
        <v>13.8948538812749</v>
      </c>
    </row>
    <row r="157" spans="1:11" ht="15.75" thickBot="1" x14ac:dyDescent="0.3">
      <c r="A157" s="1090"/>
      <c r="B157" s="1113" t="s">
        <v>1290</v>
      </c>
      <c r="C157" s="1109"/>
      <c r="D157" s="1103">
        <f t="shared" ref="D157:K157" si="72">SUM(D155:D156)</f>
        <v>438.40208328319886</v>
      </c>
      <c r="E157" s="1103">
        <f t="shared" si="72"/>
        <v>0</v>
      </c>
      <c r="F157" s="1103">
        <f t="shared" si="72"/>
        <v>76.001414141414159</v>
      </c>
      <c r="G157" s="1103">
        <f t="shared" si="72"/>
        <v>76.001414141414159</v>
      </c>
      <c r="H157" s="1103">
        <f t="shared" si="72"/>
        <v>76.960202020202019</v>
      </c>
      <c r="I157" s="1103">
        <f t="shared" si="72"/>
        <v>52.024610145934119</v>
      </c>
      <c r="J157" s="1103">
        <f t="shared" si="72"/>
        <v>123.5353513920615</v>
      </c>
      <c r="K157" s="1103">
        <f t="shared" si="72"/>
        <v>33.87909144217285</v>
      </c>
    </row>
    <row r="158" spans="1:11" x14ac:dyDescent="0.25">
      <c r="A158" s="1090"/>
      <c r="B158" s="1090" t="s">
        <v>1275</v>
      </c>
      <c r="C158" s="1089"/>
      <c r="D158" s="1106"/>
      <c r="E158" s="1107"/>
      <c r="F158" s="1107"/>
      <c r="G158" s="1107"/>
      <c r="H158" s="1107"/>
      <c r="I158" s="1107"/>
      <c r="J158" s="1107"/>
      <c r="K158" s="1107"/>
    </row>
    <row r="159" spans="1:11" x14ac:dyDescent="0.25">
      <c r="B159" s="1096" t="s">
        <v>1273</v>
      </c>
    </row>
  </sheetData>
  <mergeCells count="5">
    <mergeCell ref="D5:K5"/>
    <mergeCell ref="D54:K54"/>
    <mergeCell ref="D103:K103"/>
    <mergeCell ref="B153:B154"/>
    <mergeCell ref="D153:K15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8"/>
  <sheetViews>
    <sheetView topLeftCell="A118" workbookViewId="0">
      <selection activeCell="D106" sqref="D106:D145"/>
    </sheetView>
  </sheetViews>
  <sheetFormatPr defaultRowHeight="15" x14ac:dyDescent="0.25"/>
  <cols>
    <col min="1" max="1" width="6.140625" customWidth="1"/>
    <col min="2" max="2" width="55.5703125" customWidth="1"/>
    <col min="3" max="3" width="3" customWidth="1"/>
    <col min="4" max="4" width="14.42578125" customWidth="1"/>
  </cols>
  <sheetData>
    <row r="1" spans="1:8" ht="15.75" x14ac:dyDescent="0.25">
      <c r="A1" s="195"/>
    </row>
    <row r="2" spans="1:8" ht="15.75" x14ac:dyDescent="0.25">
      <c r="A2" s="140" t="s">
        <v>267</v>
      </c>
      <c r="B2" s="412"/>
      <c r="C2" s="412"/>
      <c r="D2" s="412"/>
    </row>
    <row r="3" spans="1:8" ht="15.75" x14ac:dyDescent="0.25">
      <c r="A3" s="140" t="s">
        <v>282</v>
      </c>
      <c r="B3" s="412"/>
      <c r="C3" s="29"/>
      <c r="D3" s="29"/>
      <c r="E3" s="195"/>
      <c r="F3" s="195"/>
      <c r="G3" s="195"/>
      <c r="H3" s="195"/>
    </row>
    <row r="4" spans="1:8" ht="16.5" thickBot="1" x14ac:dyDescent="0.3">
      <c r="A4" s="141" t="s">
        <v>283</v>
      </c>
      <c r="B4" s="652"/>
      <c r="C4" s="73"/>
      <c r="D4" s="73"/>
      <c r="E4" s="195"/>
      <c r="F4" s="195"/>
      <c r="G4" s="195"/>
      <c r="H4" s="195"/>
    </row>
    <row r="5" spans="1:8" ht="15.75" x14ac:dyDescent="0.25">
      <c r="A5" s="154"/>
      <c r="B5" s="1194" t="s">
        <v>1138</v>
      </c>
      <c r="C5" s="155"/>
      <c r="D5" s="533" t="s">
        <v>292</v>
      </c>
      <c r="E5" s="195"/>
      <c r="F5" s="195"/>
      <c r="G5" s="195"/>
      <c r="H5" s="195"/>
    </row>
    <row r="6" spans="1:8" ht="15.75" x14ac:dyDescent="0.25">
      <c r="A6" s="187"/>
      <c r="B6" s="1193"/>
      <c r="C6" s="187"/>
      <c r="D6" s="784" t="s">
        <v>132</v>
      </c>
      <c r="E6" s="195"/>
      <c r="F6" s="195"/>
      <c r="G6" s="195"/>
      <c r="H6" s="195"/>
    </row>
    <row r="7" spans="1:8" ht="15.75" x14ac:dyDescent="0.25">
      <c r="A7" s="388" t="s">
        <v>206</v>
      </c>
      <c r="B7" s="140" t="s">
        <v>207</v>
      </c>
      <c r="C7" s="29"/>
      <c r="D7" s="29"/>
      <c r="E7" s="195"/>
      <c r="F7" s="195"/>
      <c r="G7" s="195"/>
      <c r="H7" s="195"/>
    </row>
    <row r="8" spans="1:8" ht="15.75" x14ac:dyDescent="0.25">
      <c r="A8" s="785" t="s">
        <v>208</v>
      </c>
      <c r="B8" s="29" t="s">
        <v>209</v>
      </c>
      <c r="C8" s="29"/>
      <c r="D8" s="775">
        <f>+'Capex CHILE'!D8</f>
        <v>0</v>
      </c>
      <c r="E8" s="195"/>
      <c r="F8" s="195"/>
      <c r="G8" s="195"/>
      <c r="H8" s="195"/>
    </row>
    <row r="9" spans="1:8" ht="15.75" x14ac:dyDescent="0.25">
      <c r="A9" s="785" t="s">
        <v>210</v>
      </c>
      <c r="B9" s="29" t="s">
        <v>211</v>
      </c>
      <c r="C9" s="29"/>
      <c r="D9" s="775">
        <f>+'Capex CHILE'!D9</f>
        <v>0</v>
      </c>
      <c r="E9" s="195"/>
      <c r="F9" s="195"/>
      <c r="G9" s="195"/>
      <c r="H9" s="195"/>
    </row>
    <row r="10" spans="1:8" ht="15.75" x14ac:dyDescent="0.25">
      <c r="A10" s="785" t="s">
        <v>212</v>
      </c>
      <c r="B10" s="29" t="s">
        <v>973</v>
      </c>
      <c r="C10" s="29"/>
      <c r="D10" s="775">
        <f>+'Capex CHILE'!D10</f>
        <v>199.10000000000002</v>
      </c>
      <c r="E10" s="195"/>
      <c r="F10" s="195"/>
      <c r="G10" s="195"/>
      <c r="H10" s="195"/>
    </row>
    <row r="11" spans="1:8" ht="15.75" x14ac:dyDescent="0.25">
      <c r="A11" s="785" t="s">
        <v>214</v>
      </c>
      <c r="B11" s="29" t="s">
        <v>215</v>
      </c>
      <c r="C11" s="775"/>
      <c r="D11" s="775">
        <f>+'Capex CHILE'!D11</f>
        <v>2.4218181818181828</v>
      </c>
      <c r="E11" s="195"/>
      <c r="F11" s="195"/>
      <c r="G11" s="195"/>
      <c r="H11" s="195"/>
    </row>
    <row r="12" spans="1:8" ht="15.75" x14ac:dyDescent="0.25">
      <c r="A12" s="785" t="s">
        <v>216</v>
      </c>
      <c r="B12" s="29" t="s">
        <v>217</v>
      </c>
      <c r="C12" s="29"/>
      <c r="D12" s="775">
        <f>+'Capex CHILE'!D12</f>
        <v>0</v>
      </c>
      <c r="E12" s="195"/>
      <c r="F12" s="195"/>
      <c r="G12" s="195"/>
      <c r="H12" s="195"/>
    </row>
    <row r="13" spans="1:8" ht="15.75" x14ac:dyDescent="0.25">
      <c r="A13" s="785" t="s">
        <v>218</v>
      </c>
      <c r="B13" s="29" t="s">
        <v>219</v>
      </c>
      <c r="C13" s="29"/>
      <c r="D13" s="775">
        <f>+'Capex CHILE'!D13</f>
        <v>0</v>
      </c>
      <c r="E13" s="195"/>
      <c r="F13" s="195"/>
      <c r="G13" s="195"/>
      <c r="H13" s="195"/>
    </row>
    <row r="14" spans="1:8" ht="15.75" x14ac:dyDescent="0.25">
      <c r="A14" s="412"/>
      <c r="B14" s="29" t="s">
        <v>221</v>
      </c>
      <c r="C14" s="29"/>
      <c r="D14" s="775">
        <f>+'Capex CHILE'!D14</f>
        <v>0</v>
      </c>
      <c r="E14" s="195"/>
      <c r="F14" s="195"/>
      <c r="G14" s="195"/>
      <c r="H14" s="195"/>
    </row>
    <row r="15" spans="1:8" ht="15.75" x14ac:dyDescent="0.25">
      <c r="A15" s="412"/>
      <c r="B15" s="29" t="s">
        <v>223</v>
      </c>
      <c r="C15" s="29"/>
      <c r="D15" s="775">
        <f>+'Capex CHILE'!D15</f>
        <v>0</v>
      </c>
      <c r="E15" s="195"/>
      <c r="F15" s="195"/>
      <c r="G15" s="195"/>
      <c r="H15" s="195"/>
    </row>
    <row r="16" spans="1:8" ht="15.75" x14ac:dyDescent="0.25">
      <c r="A16" s="785" t="s">
        <v>224</v>
      </c>
      <c r="B16" s="29" t="s">
        <v>225</v>
      </c>
      <c r="C16" s="29"/>
      <c r="D16" s="775">
        <f>+'Capex CHILE'!D16</f>
        <v>201.52181818181819</v>
      </c>
      <c r="E16" s="195"/>
      <c r="F16" s="195"/>
      <c r="G16" s="195"/>
      <c r="H16" s="195"/>
    </row>
    <row r="17" spans="1:8" ht="15.75" x14ac:dyDescent="0.25">
      <c r="A17" s="785"/>
      <c r="B17" s="29" t="s">
        <v>226</v>
      </c>
      <c r="C17" s="29"/>
      <c r="D17" s="775"/>
      <c r="E17" s="195"/>
      <c r="F17" s="195"/>
      <c r="G17" s="195"/>
      <c r="H17" s="195"/>
    </row>
    <row r="18" spans="1:8" ht="15.75" x14ac:dyDescent="0.25">
      <c r="A18" s="388" t="s">
        <v>227</v>
      </c>
      <c r="B18" s="140" t="s">
        <v>228</v>
      </c>
      <c r="C18" s="29"/>
      <c r="D18" s="775"/>
      <c r="E18" s="195"/>
      <c r="F18" s="195"/>
      <c r="G18" s="195"/>
      <c r="H18" s="195"/>
    </row>
    <row r="19" spans="1:8" ht="15.75" x14ac:dyDescent="0.25">
      <c r="A19" s="785" t="s">
        <v>229</v>
      </c>
      <c r="B19" s="29" t="s">
        <v>296</v>
      </c>
      <c r="C19" s="29"/>
      <c r="D19" s="775">
        <f>+'Capex CHILE'!D19</f>
        <v>16.7</v>
      </c>
      <c r="E19" s="195"/>
      <c r="F19" s="195"/>
      <c r="G19" s="195"/>
      <c r="H19" s="195"/>
    </row>
    <row r="20" spans="1:8" ht="15.75" x14ac:dyDescent="0.25">
      <c r="A20" s="785" t="s">
        <v>297</v>
      </c>
      <c r="B20" s="29" t="s">
        <v>233</v>
      </c>
      <c r="C20" s="29"/>
      <c r="D20" s="775">
        <f>+'Capex CHILE'!D20</f>
        <v>0</v>
      </c>
      <c r="E20" s="195"/>
      <c r="F20" s="195"/>
      <c r="G20" s="195"/>
      <c r="H20" s="195"/>
    </row>
    <row r="21" spans="1:8" ht="15.75" x14ac:dyDescent="0.25">
      <c r="A21" s="785" t="s">
        <v>231</v>
      </c>
      <c r="B21" s="29" t="s">
        <v>298</v>
      </c>
      <c r="C21" s="29"/>
      <c r="D21" s="775">
        <f>+'Capex CHILE'!D21</f>
        <v>16.7</v>
      </c>
      <c r="E21" s="195"/>
      <c r="F21" s="195"/>
      <c r="G21" s="195"/>
      <c r="H21" s="195"/>
    </row>
    <row r="22" spans="1:8" ht="15.75" x14ac:dyDescent="0.25">
      <c r="A22" s="785"/>
      <c r="B22" s="29"/>
      <c r="C22" s="29"/>
      <c r="D22" s="775"/>
      <c r="E22" s="195"/>
      <c r="F22" s="195"/>
      <c r="G22" s="195"/>
      <c r="H22" s="195"/>
    </row>
    <row r="23" spans="1:8" ht="15.75" x14ac:dyDescent="0.25">
      <c r="A23" s="388" t="s">
        <v>234</v>
      </c>
      <c r="B23" s="140" t="s">
        <v>235</v>
      </c>
      <c r="C23" s="29"/>
      <c r="D23" s="775"/>
      <c r="E23" s="195"/>
      <c r="F23" s="195"/>
      <c r="G23" s="195"/>
      <c r="H23" s="195"/>
    </row>
    <row r="24" spans="1:8" ht="15.75" x14ac:dyDescent="0.25">
      <c r="A24" s="785" t="s">
        <v>236</v>
      </c>
      <c r="B24" s="29" t="s">
        <v>230</v>
      </c>
      <c r="C24" s="29"/>
      <c r="D24" s="775">
        <f>+'Capex CHILE'!D24</f>
        <v>5.64</v>
      </c>
      <c r="E24" s="195"/>
      <c r="F24" s="195"/>
      <c r="G24" s="195"/>
      <c r="H24" s="195"/>
    </row>
    <row r="25" spans="1:8" ht="15.75" x14ac:dyDescent="0.25">
      <c r="A25" s="785" t="s">
        <v>237</v>
      </c>
      <c r="B25" s="29" t="s">
        <v>233</v>
      </c>
      <c r="C25" s="29"/>
      <c r="D25" s="775">
        <f>+'Capex CHILE'!D25</f>
        <v>0</v>
      </c>
      <c r="E25" s="195"/>
      <c r="F25" s="195"/>
      <c r="G25" s="195"/>
      <c r="H25" s="195"/>
    </row>
    <row r="26" spans="1:8" ht="15.75" x14ac:dyDescent="0.25">
      <c r="A26" s="785" t="s">
        <v>263</v>
      </c>
      <c r="B26" s="29" t="s">
        <v>300</v>
      </c>
      <c r="C26" s="29"/>
      <c r="D26" s="775">
        <f>+'Capex CHILE'!D26</f>
        <v>5.64</v>
      </c>
      <c r="E26" s="195"/>
      <c r="F26" s="195"/>
      <c r="G26" s="195"/>
      <c r="H26" s="195"/>
    </row>
    <row r="27" spans="1:8" ht="15.75" x14ac:dyDescent="0.25">
      <c r="A27" s="785"/>
      <c r="B27" s="29"/>
      <c r="C27" s="29"/>
      <c r="D27" s="775"/>
      <c r="E27" s="195"/>
      <c r="F27" s="195"/>
      <c r="G27" s="195"/>
      <c r="H27" s="195"/>
    </row>
    <row r="28" spans="1:8" ht="15.75" x14ac:dyDescent="0.25">
      <c r="A28" s="388" t="s">
        <v>238</v>
      </c>
      <c r="B28" s="140" t="s">
        <v>28</v>
      </c>
      <c r="C28" s="29"/>
      <c r="D28" s="775"/>
      <c r="E28" s="195"/>
      <c r="F28" s="195"/>
      <c r="G28" s="195"/>
      <c r="H28" s="195"/>
    </row>
    <row r="29" spans="1:8" ht="15.75" x14ac:dyDescent="0.25">
      <c r="A29" s="785" t="s">
        <v>239</v>
      </c>
      <c r="B29" s="29" t="s">
        <v>240</v>
      </c>
      <c r="C29" s="29"/>
      <c r="D29" s="775">
        <f>+'Capex CHILE'!D29</f>
        <v>0</v>
      </c>
      <c r="E29" s="195"/>
      <c r="F29" s="195"/>
      <c r="G29" s="195"/>
      <c r="H29" s="195"/>
    </row>
    <row r="30" spans="1:8" ht="15.75" x14ac:dyDescent="0.25">
      <c r="A30" s="785" t="s">
        <v>265</v>
      </c>
      <c r="B30" s="29" t="s">
        <v>299</v>
      </c>
      <c r="C30" s="29"/>
      <c r="D30" s="775">
        <f>+'Capex CHILE'!D30</f>
        <v>0</v>
      </c>
      <c r="E30" s="195"/>
      <c r="F30" s="195"/>
      <c r="G30" s="195"/>
      <c r="H30" s="195"/>
    </row>
    <row r="31" spans="1:8" ht="15.75" x14ac:dyDescent="0.25">
      <c r="A31" s="785"/>
      <c r="B31" s="29"/>
      <c r="C31" s="29"/>
      <c r="D31" s="775"/>
      <c r="E31" s="195"/>
      <c r="F31" s="195"/>
      <c r="G31" s="195"/>
      <c r="H31" s="195"/>
    </row>
    <row r="32" spans="1:8" ht="31.5" x14ac:dyDescent="0.25">
      <c r="A32" s="388" t="s">
        <v>241</v>
      </c>
      <c r="B32" s="786" t="s">
        <v>242</v>
      </c>
      <c r="C32" s="29"/>
      <c r="D32" s="787">
        <f>+'Capex CHILE'!D32</f>
        <v>0</v>
      </c>
      <c r="E32" s="195"/>
      <c r="F32" s="195"/>
      <c r="G32" s="195"/>
      <c r="H32" s="195"/>
    </row>
    <row r="33" spans="1:8" ht="15.75" x14ac:dyDescent="0.25">
      <c r="A33" s="388"/>
      <c r="B33" s="29"/>
      <c r="C33" s="29"/>
      <c r="D33" s="787"/>
      <c r="E33" s="195"/>
      <c r="F33" s="195"/>
      <c r="G33" s="195"/>
      <c r="H33" s="195"/>
    </row>
    <row r="34" spans="1:8" ht="31.5" x14ac:dyDescent="0.25">
      <c r="A34" s="388" t="s">
        <v>243</v>
      </c>
      <c r="B34" s="788" t="s">
        <v>302</v>
      </c>
      <c r="C34" s="29"/>
      <c r="D34" s="787">
        <f>+'Capex CHILE'!D34</f>
        <v>223.86181818181819</v>
      </c>
      <c r="E34" s="195"/>
      <c r="F34" s="195"/>
      <c r="G34" s="195"/>
      <c r="H34" s="195"/>
    </row>
    <row r="35" spans="1:8" ht="15.75" x14ac:dyDescent="0.25">
      <c r="A35" s="785"/>
      <c r="B35" s="29"/>
      <c r="C35" s="29"/>
      <c r="D35" s="775"/>
      <c r="E35" s="195"/>
      <c r="F35" s="195"/>
      <c r="G35" s="195"/>
      <c r="H35" s="195"/>
    </row>
    <row r="36" spans="1:8" ht="15.75" x14ac:dyDescent="0.25">
      <c r="A36" s="388" t="s">
        <v>244</v>
      </c>
      <c r="B36" s="140" t="s">
        <v>245</v>
      </c>
      <c r="C36" s="29"/>
      <c r="D36" s="775"/>
      <c r="E36" s="195"/>
      <c r="F36" s="195"/>
      <c r="G36" s="195"/>
      <c r="H36" s="195"/>
    </row>
    <row r="37" spans="1:8" ht="15.75" x14ac:dyDescent="0.25">
      <c r="A37" s="785" t="s">
        <v>246</v>
      </c>
      <c r="B37" s="29" t="s">
        <v>482</v>
      </c>
      <c r="C37" s="29"/>
      <c r="D37" s="775">
        <f>+'Capex CHILE'!D37</f>
        <v>8.1710690805490582</v>
      </c>
      <c r="E37" s="195"/>
      <c r="F37" s="195"/>
      <c r="G37" s="195"/>
      <c r="H37" s="195"/>
    </row>
    <row r="38" spans="1:8" ht="15.75" x14ac:dyDescent="0.25">
      <c r="A38" s="785" t="s">
        <v>247</v>
      </c>
      <c r="B38" s="29" t="s">
        <v>248</v>
      </c>
      <c r="C38" s="29"/>
      <c r="D38" s="775">
        <f>+'Capex CHILE'!D38</f>
        <v>0</v>
      </c>
      <c r="E38" s="195"/>
      <c r="F38" s="195"/>
      <c r="G38" s="195"/>
      <c r="H38" s="195"/>
    </row>
    <row r="39" spans="1:8" ht="15.75" x14ac:dyDescent="0.25">
      <c r="A39" s="785" t="s">
        <v>249</v>
      </c>
      <c r="B39" s="29" t="s">
        <v>250</v>
      </c>
      <c r="C39" s="29"/>
      <c r="D39" s="775">
        <f>+'Capex CHILE'!D39</f>
        <v>8.16</v>
      </c>
      <c r="E39" s="195"/>
      <c r="F39" s="195"/>
      <c r="G39" s="195"/>
      <c r="H39" s="195"/>
    </row>
    <row r="40" spans="1:8" ht="15.75" x14ac:dyDescent="0.25">
      <c r="A40" s="785" t="s">
        <v>251</v>
      </c>
      <c r="B40" s="29" t="s">
        <v>252</v>
      </c>
      <c r="C40" s="29"/>
      <c r="D40" s="775">
        <f>+'Capex CHILE'!D40</f>
        <v>0</v>
      </c>
      <c r="E40" s="195"/>
      <c r="F40" s="195"/>
      <c r="G40" s="195"/>
      <c r="H40" s="195"/>
    </row>
    <row r="41" spans="1:8" ht="15.75" x14ac:dyDescent="0.25">
      <c r="A41" s="785" t="s">
        <v>253</v>
      </c>
      <c r="B41" s="29" t="s">
        <v>254</v>
      </c>
      <c r="C41" s="29"/>
      <c r="D41" s="775">
        <f>+'Capex CHILE'!D41</f>
        <v>16.331069080549057</v>
      </c>
      <c r="E41" s="195"/>
      <c r="F41" s="195"/>
      <c r="G41" s="195"/>
      <c r="H41" s="195"/>
    </row>
    <row r="42" spans="1:8" ht="15.75" x14ac:dyDescent="0.25">
      <c r="A42" s="785"/>
      <c r="B42" s="29"/>
      <c r="C42" s="29"/>
      <c r="D42" s="775"/>
      <c r="E42" s="195"/>
      <c r="F42" s="195"/>
      <c r="G42" s="195"/>
      <c r="H42" s="195"/>
    </row>
    <row r="43" spans="1:8" ht="15.75" x14ac:dyDescent="0.25">
      <c r="A43" s="388" t="s">
        <v>255</v>
      </c>
      <c r="B43" s="140" t="s">
        <v>256</v>
      </c>
      <c r="C43" s="29"/>
      <c r="D43" s="787">
        <f>+'Capex CHILE'!D43</f>
        <v>240.19288726236726</v>
      </c>
      <c r="E43" s="195"/>
      <c r="F43" s="195"/>
      <c r="G43" s="195"/>
      <c r="H43" s="195"/>
    </row>
    <row r="44" spans="1:8" ht="15.75" x14ac:dyDescent="0.25">
      <c r="A44" s="785"/>
      <c r="B44" s="29"/>
      <c r="C44" s="29"/>
      <c r="D44" s="775"/>
      <c r="E44" s="195"/>
      <c r="F44" s="195"/>
      <c r="G44" s="195"/>
      <c r="H44" s="195"/>
    </row>
    <row r="45" spans="1:8" ht="15.75" x14ac:dyDescent="0.25">
      <c r="A45" s="388" t="s">
        <v>257</v>
      </c>
      <c r="B45" s="140" t="s">
        <v>258</v>
      </c>
      <c r="C45" s="29"/>
      <c r="D45" s="787">
        <f>+'Capex CHILE'!D45</f>
        <v>0</v>
      </c>
      <c r="E45" s="195"/>
      <c r="F45" s="195"/>
      <c r="G45" s="195"/>
      <c r="H45" s="195"/>
    </row>
    <row r="46" spans="1:8" ht="15.75" x14ac:dyDescent="0.25">
      <c r="A46" s="388"/>
      <c r="B46" s="29"/>
      <c r="C46" s="29"/>
      <c r="D46" s="775"/>
      <c r="E46" s="195"/>
      <c r="F46" s="195"/>
      <c r="G46" s="195"/>
      <c r="H46" s="195"/>
    </row>
    <row r="47" spans="1:8" ht="16.5" thickBot="1" x14ac:dyDescent="0.3">
      <c r="A47" s="853" t="s">
        <v>259</v>
      </c>
      <c r="B47" s="141" t="s">
        <v>260</v>
      </c>
      <c r="C47" s="73"/>
      <c r="D47" s="789">
        <f>+'Capex CHILE'!D47</f>
        <v>240.19288726236726</v>
      </c>
      <c r="E47" s="195"/>
      <c r="F47" s="195"/>
      <c r="G47" s="195"/>
      <c r="H47" s="195"/>
    </row>
    <row r="48" spans="1:8" ht="15.75" x14ac:dyDescent="0.25">
      <c r="A48" s="29" t="s">
        <v>1175</v>
      </c>
      <c r="B48" s="412"/>
      <c r="C48" s="29"/>
      <c r="D48" s="29"/>
      <c r="E48" s="195"/>
      <c r="F48" s="195"/>
      <c r="G48" s="195"/>
      <c r="H48" s="195"/>
    </row>
    <row r="49" spans="1:8" ht="15.75" x14ac:dyDescent="0.25">
      <c r="A49" s="29" t="s">
        <v>484</v>
      </c>
      <c r="B49" s="412"/>
      <c r="C49" s="29"/>
      <c r="D49" s="775"/>
      <c r="E49" s="195"/>
      <c r="F49" s="195"/>
      <c r="G49" s="195"/>
      <c r="H49" s="195"/>
    </row>
    <row r="50" spans="1:8" ht="15.75" x14ac:dyDescent="0.25">
      <c r="A50" s="195"/>
      <c r="B50" s="195"/>
      <c r="C50" s="195"/>
      <c r="D50" s="234"/>
      <c r="E50" s="195"/>
      <c r="F50" s="195"/>
      <c r="G50" s="195"/>
      <c r="H50" s="195"/>
    </row>
    <row r="51" spans="1:8" ht="15.75" x14ac:dyDescent="0.25">
      <c r="A51" s="140" t="s">
        <v>267</v>
      </c>
      <c r="B51" s="412"/>
      <c r="C51" s="412"/>
      <c r="D51" s="891"/>
      <c r="E51" s="195"/>
      <c r="F51" s="195"/>
      <c r="G51" s="195"/>
      <c r="H51" s="195"/>
    </row>
    <row r="52" spans="1:8" ht="15.75" x14ac:dyDescent="0.25">
      <c r="A52" s="140" t="s">
        <v>284</v>
      </c>
      <c r="B52" s="412"/>
      <c r="C52" s="29"/>
      <c r="D52" s="775"/>
      <c r="E52" s="195"/>
      <c r="F52" s="195"/>
      <c r="G52" s="195"/>
      <c r="H52" s="195"/>
    </row>
    <row r="53" spans="1:8" ht="16.5" thickBot="1" x14ac:dyDescent="0.3">
      <c r="A53" s="141" t="s">
        <v>285</v>
      </c>
      <c r="B53" s="652"/>
      <c r="C53" s="73"/>
      <c r="D53" s="1117"/>
      <c r="E53" s="195"/>
      <c r="F53" s="195"/>
      <c r="G53" s="195"/>
      <c r="H53" s="195"/>
    </row>
    <row r="54" spans="1:8" ht="15.75" x14ac:dyDescent="0.25">
      <c r="A54" s="154"/>
      <c r="B54" s="1194" t="s">
        <v>1138</v>
      </c>
      <c r="C54" s="155"/>
      <c r="D54" s="533" t="s">
        <v>292</v>
      </c>
      <c r="E54" s="195"/>
      <c r="F54" s="195"/>
      <c r="G54" s="195"/>
      <c r="H54" s="195"/>
    </row>
    <row r="55" spans="1:8" ht="15.75" x14ac:dyDescent="0.25">
      <c r="A55" s="187"/>
      <c r="B55" s="1193"/>
      <c r="C55" s="187"/>
      <c r="D55" s="784" t="s">
        <v>132</v>
      </c>
      <c r="E55" s="195"/>
      <c r="F55" s="195"/>
      <c r="G55" s="195"/>
      <c r="H55" s="195"/>
    </row>
    <row r="56" spans="1:8" ht="15.75" x14ac:dyDescent="0.25">
      <c r="A56" s="388" t="s">
        <v>206</v>
      </c>
      <c r="B56" s="140" t="s">
        <v>207</v>
      </c>
      <c r="C56" s="29"/>
      <c r="D56" s="29"/>
      <c r="E56" s="195"/>
      <c r="F56" s="195"/>
      <c r="G56" s="195"/>
      <c r="H56" s="195"/>
    </row>
    <row r="57" spans="1:8" ht="15.75" x14ac:dyDescent="0.25">
      <c r="A57" s="785" t="s">
        <v>208</v>
      </c>
      <c r="B57" s="29" t="s">
        <v>209</v>
      </c>
      <c r="C57" s="29"/>
      <c r="D57" s="775">
        <f>+'Capex CHILE'!D57</f>
        <v>0</v>
      </c>
      <c r="E57" s="195"/>
      <c r="F57" s="195"/>
      <c r="G57" s="195"/>
      <c r="H57" s="195"/>
    </row>
    <row r="58" spans="1:8" ht="15.75" x14ac:dyDescent="0.25">
      <c r="A58" s="785" t="s">
        <v>210</v>
      </c>
      <c r="B58" s="29" t="s">
        <v>211</v>
      </c>
      <c r="C58" s="29"/>
      <c r="D58" s="775">
        <f>+'Capex CHILE'!D58</f>
        <v>0</v>
      </c>
      <c r="E58" s="195"/>
      <c r="F58" s="195"/>
      <c r="G58" s="195"/>
      <c r="H58" s="195"/>
    </row>
    <row r="59" spans="1:8" ht="15.75" x14ac:dyDescent="0.25">
      <c r="A59" s="785" t="s">
        <v>212</v>
      </c>
      <c r="B59" s="29" t="s">
        <v>973</v>
      </c>
      <c r="C59" s="29"/>
      <c r="D59" s="775">
        <f>+'Capex CHILE'!D59</f>
        <v>177.4</v>
      </c>
      <c r="E59" s="195"/>
      <c r="F59" s="195"/>
      <c r="G59" s="195"/>
      <c r="H59" s="195"/>
    </row>
    <row r="60" spans="1:8" ht="15.75" x14ac:dyDescent="0.25">
      <c r="A60" s="785" t="s">
        <v>214</v>
      </c>
      <c r="B60" s="29" t="s">
        <v>215</v>
      </c>
      <c r="C60" s="775"/>
      <c r="D60" s="775">
        <f>+'Capex CHILE'!D60</f>
        <v>1.8739393939393945</v>
      </c>
      <c r="E60" s="195"/>
      <c r="F60" s="195"/>
      <c r="G60" s="195"/>
      <c r="H60" s="195"/>
    </row>
    <row r="61" spans="1:8" ht="15.75" x14ac:dyDescent="0.25">
      <c r="A61" s="785" t="s">
        <v>216</v>
      </c>
      <c r="B61" s="29" t="s">
        <v>217</v>
      </c>
      <c r="C61" s="29"/>
      <c r="D61" s="775">
        <f>+'Capex CHILE'!D61</f>
        <v>0</v>
      </c>
      <c r="E61" s="195"/>
      <c r="F61" s="195"/>
      <c r="G61" s="195"/>
      <c r="H61" s="195"/>
    </row>
    <row r="62" spans="1:8" ht="15.75" x14ac:dyDescent="0.25">
      <c r="A62" s="785" t="s">
        <v>218</v>
      </c>
      <c r="B62" s="29" t="s">
        <v>219</v>
      </c>
      <c r="C62" s="29"/>
      <c r="D62" s="775">
        <f>+'Capex CHILE'!D62</f>
        <v>0</v>
      </c>
    </row>
    <row r="63" spans="1:8" ht="15.75" x14ac:dyDescent="0.25">
      <c r="A63" s="785" t="s">
        <v>220</v>
      </c>
      <c r="B63" s="29" t="s">
        <v>221</v>
      </c>
      <c r="C63" s="29"/>
      <c r="D63" s="775">
        <f>+'Capex CHILE'!D63</f>
        <v>0</v>
      </c>
    </row>
    <row r="64" spans="1:8" ht="15.75" x14ac:dyDescent="0.25">
      <c r="A64" s="785" t="s">
        <v>222</v>
      </c>
      <c r="B64" s="29" t="s">
        <v>223</v>
      </c>
      <c r="C64" s="29"/>
      <c r="D64" s="775">
        <f>+'Capex CHILE'!D64</f>
        <v>0</v>
      </c>
    </row>
    <row r="65" spans="1:4" ht="15.75" x14ac:dyDescent="0.25">
      <c r="A65" s="785" t="s">
        <v>224</v>
      </c>
      <c r="B65" s="29" t="s">
        <v>225</v>
      </c>
      <c r="C65" s="29"/>
      <c r="D65" s="775">
        <f>+'Capex CHILE'!D65</f>
        <v>179.27393939393946</v>
      </c>
    </row>
    <row r="66" spans="1:4" ht="15.75" x14ac:dyDescent="0.25">
      <c r="A66" s="785"/>
      <c r="B66" s="29" t="s">
        <v>226</v>
      </c>
      <c r="C66" s="29"/>
      <c r="D66" s="775"/>
    </row>
    <row r="67" spans="1:4" ht="15.75" x14ac:dyDescent="0.25">
      <c r="A67" s="388" t="s">
        <v>227</v>
      </c>
      <c r="B67" s="140" t="s">
        <v>228</v>
      </c>
      <c r="C67" s="29"/>
      <c r="D67" s="775"/>
    </row>
    <row r="68" spans="1:4" ht="15.75" x14ac:dyDescent="0.25">
      <c r="A68" s="785" t="s">
        <v>229</v>
      </c>
      <c r="B68" s="29" t="s">
        <v>296</v>
      </c>
      <c r="C68" s="29"/>
      <c r="D68" s="775">
        <f>+'Capex CHILE'!D68</f>
        <v>9.9</v>
      </c>
    </row>
    <row r="69" spans="1:4" ht="15.75" x14ac:dyDescent="0.25">
      <c r="A69" s="785" t="s">
        <v>297</v>
      </c>
      <c r="B69" s="29" t="s">
        <v>233</v>
      </c>
      <c r="C69" s="29"/>
      <c r="D69" s="775">
        <f>+'Capex CHILE'!D69</f>
        <v>0</v>
      </c>
    </row>
    <row r="70" spans="1:4" ht="15.75" x14ac:dyDescent="0.25">
      <c r="A70" s="785" t="s">
        <v>231</v>
      </c>
      <c r="B70" s="29" t="s">
        <v>298</v>
      </c>
      <c r="C70" s="29"/>
      <c r="D70" s="775">
        <f>+'Capex CHILE'!D70</f>
        <v>9.9</v>
      </c>
    </row>
    <row r="71" spans="1:4" ht="15.75" x14ac:dyDescent="0.25">
      <c r="A71" s="785"/>
      <c r="B71" s="29"/>
      <c r="C71" s="29"/>
      <c r="D71" s="775"/>
    </row>
    <row r="72" spans="1:4" ht="15.75" x14ac:dyDescent="0.25">
      <c r="A72" s="388" t="s">
        <v>234</v>
      </c>
      <c r="B72" s="140" t="s">
        <v>235</v>
      </c>
      <c r="C72" s="29"/>
      <c r="D72" s="775"/>
    </row>
    <row r="73" spans="1:4" ht="15.75" x14ac:dyDescent="0.25">
      <c r="A73" s="785" t="s">
        <v>236</v>
      </c>
      <c r="B73" s="29" t="s">
        <v>230</v>
      </c>
      <c r="C73" s="29"/>
      <c r="D73" s="775">
        <f>+'Capex CHILE'!D73</f>
        <v>1.44</v>
      </c>
    </row>
    <row r="74" spans="1:4" ht="15.75" x14ac:dyDescent="0.25">
      <c r="A74" s="785" t="s">
        <v>237</v>
      </c>
      <c r="B74" s="29" t="s">
        <v>233</v>
      </c>
      <c r="C74" s="29"/>
      <c r="D74" s="775">
        <f>+'Capex CHILE'!D74</f>
        <v>0</v>
      </c>
    </row>
    <row r="75" spans="1:4" ht="15.75" x14ac:dyDescent="0.25">
      <c r="A75" s="785" t="s">
        <v>263</v>
      </c>
      <c r="B75" s="29" t="s">
        <v>300</v>
      </c>
      <c r="C75" s="29"/>
      <c r="D75" s="775">
        <f>+'Capex CHILE'!D75</f>
        <v>1.44</v>
      </c>
    </row>
    <row r="76" spans="1:4" ht="15.75" x14ac:dyDescent="0.25">
      <c r="A76" s="785"/>
      <c r="B76" s="29"/>
      <c r="C76" s="29"/>
      <c r="D76" s="775"/>
    </row>
    <row r="77" spans="1:4" ht="15.75" x14ac:dyDescent="0.25">
      <c r="A77" s="388" t="s">
        <v>238</v>
      </c>
      <c r="B77" s="140" t="s">
        <v>28</v>
      </c>
      <c r="C77" s="29"/>
      <c r="D77" s="775"/>
    </row>
    <row r="78" spans="1:4" ht="15.75" x14ac:dyDescent="0.25">
      <c r="A78" s="785" t="s">
        <v>239</v>
      </c>
      <c r="B78" s="29" t="s">
        <v>240</v>
      </c>
      <c r="C78" s="29"/>
      <c r="D78" s="775">
        <f>+'Capex CHILE'!D78</f>
        <v>0</v>
      </c>
    </row>
    <row r="79" spans="1:4" ht="15.75" x14ac:dyDescent="0.25">
      <c r="A79" s="785" t="s">
        <v>265</v>
      </c>
      <c r="B79" s="29" t="s">
        <v>299</v>
      </c>
      <c r="C79" s="29"/>
      <c r="D79" s="775">
        <f>+'Capex CHILE'!D79</f>
        <v>0</v>
      </c>
    </row>
    <row r="80" spans="1:4" ht="15.75" x14ac:dyDescent="0.25">
      <c r="A80" s="785"/>
      <c r="B80" s="29"/>
      <c r="C80" s="29"/>
      <c r="D80" s="775"/>
    </row>
    <row r="81" spans="1:4" ht="31.5" x14ac:dyDescent="0.25">
      <c r="A81" s="388" t="s">
        <v>241</v>
      </c>
      <c r="B81" s="786" t="s">
        <v>242</v>
      </c>
      <c r="C81" s="29"/>
      <c r="D81" s="787">
        <f>+'Capex CHILE'!D81</f>
        <v>0</v>
      </c>
    </row>
    <row r="82" spans="1:4" ht="15.75" x14ac:dyDescent="0.25">
      <c r="A82" s="388"/>
      <c r="B82" s="29"/>
      <c r="C82" s="29"/>
      <c r="D82" s="787"/>
    </row>
    <row r="83" spans="1:4" ht="31.5" x14ac:dyDescent="0.25">
      <c r="A83" s="388" t="s">
        <v>243</v>
      </c>
      <c r="B83" s="788" t="s">
        <v>302</v>
      </c>
      <c r="C83" s="29"/>
      <c r="D83" s="787">
        <f>+'Capex CHILE'!D83</f>
        <v>190.61393939393943</v>
      </c>
    </row>
    <row r="84" spans="1:4" ht="15.75" x14ac:dyDescent="0.25">
      <c r="A84" s="785"/>
      <c r="B84" s="29"/>
      <c r="C84" s="29"/>
      <c r="D84" s="775"/>
    </row>
    <row r="85" spans="1:4" ht="15.75" x14ac:dyDescent="0.25">
      <c r="A85" s="388" t="s">
        <v>244</v>
      </c>
      <c r="B85" s="140" t="s">
        <v>245</v>
      </c>
      <c r="C85" s="29"/>
      <c r="D85" s="775"/>
    </row>
    <row r="86" spans="1:4" ht="15.75" x14ac:dyDescent="0.25">
      <c r="A86" s="785" t="s">
        <v>246</v>
      </c>
      <c r="B86" s="29" t="s">
        <v>482</v>
      </c>
      <c r="C86" s="29"/>
      <c r="D86" s="775">
        <f>+'Capex CHILE'!D86</f>
        <v>7.5952566268921329</v>
      </c>
    </row>
    <row r="87" spans="1:4" ht="15.75" x14ac:dyDescent="0.25">
      <c r="A87" s="785" t="s">
        <v>247</v>
      </c>
      <c r="B87" s="29" t="s">
        <v>248</v>
      </c>
      <c r="C87" s="29"/>
      <c r="D87" s="775">
        <f>+'Capex CHILE'!D87</f>
        <v>0</v>
      </c>
    </row>
    <row r="88" spans="1:4" ht="15.75" x14ac:dyDescent="0.25">
      <c r="A88" s="785" t="s">
        <v>249</v>
      </c>
      <c r="B88" s="29" t="s">
        <v>250</v>
      </c>
      <c r="C88" s="29"/>
      <c r="D88" s="775">
        <f>+'Capex CHILE'!D88</f>
        <v>0</v>
      </c>
    </row>
    <row r="89" spans="1:4" ht="15.75" x14ac:dyDescent="0.25">
      <c r="A89" s="785" t="s">
        <v>251</v>
      </c>
      <c r="B89" s="29" t="s">
        <v>252</v>
      </c>
      <c r="C89" s="29"/>
      <c r="D89" s="775">
        <f>+'Capex CHILE'!D89</f>
        <v>0</v>
      </c>
    </row>
    <row r="90" spans="1:4" ht="15.75" x14ac:dyDescent="0.25">
      <c r="A90" s="785" t="s">
        <v>253</v>
      </c>
      <c r="B90" s="29" t="s">
        <v>254</v>
      </c>
      <c r="C90" s="29"/>
      <c r="D90" s="775">
        <f>+'Capex CHILE'!D90</f>
        <v>7.5952566268921329</v>
      </c>
    </row>
    <row r="91" spans="1:4" ht="15.75" x14ac:dyDescent="0.25">
      <c r="A91" s="785"/>
      <c r="B91" s="29"/>
      <c r="C91" s="29"/>
      <c r="D91" s="775"/>
    </row>
    <row r="92" spans="1:4" ht="15.75" x14ac:dyDescent="0.25">
      <c r="A92" s="388" t="s">
        <v>255</v>
      </c>
      <c r="B92" s="140" t="s">
        <v>256</v>
      </c>
      <c r="C92" s="29"/>
      <c r="D92" s="787">
        <f>+'Capex CHILE'!D92</f>
        <v>198.20919602083157</v>
      </c>
    </row>
    <row r="93" spans="1:4" ht="15.75" x14ac:dyDescent="0.25">
      <c r="A93" s="785"/>
      <c r="B93" s="29"/>
      <c r="C93" s="29"/>
      <c r="D93" s="775"/>
    </row>
    <row r="94" spans="1:4" ht="15.75" x14ac:dyDescent="0.25">
      <c r="A94" s="388" t="s">
        <v>257</v>
      </c>
      <c r="B94" s="140" t="s">
        <v>258</v>
      </c>
      <c r="C94" s="29"/>
      <c r="D94" s="787">
        <f>+'Capex CHILE'!D94</f>
        <v>0</v>
      </c>
    </row>
    <row r="95" spans="1:4" ht="15.75" x14ac:dyDescent="0.25">
      <c r="A95" s="388"/>
      <c r="B95" s="29"/>
      <c r="C95" s="29"/>
      <c r="D95" s="775"/>
    </row>
    <row r="96" spans="1:4" ht="16.5" thickBot="1" x14ac:dyDescent="0.3">
      <c r="A96" s="853" t="s">
        <v>259</v>
      </c>
      <c r="B96" s="141" t="s">
        <v>260</v>
      </c>
      <c r="C96" s="73"/>
      <c r="D96" s="789">
        <f>+'Capex CHILE'!D96</f>
        <v>198.20919602083157</v>
      </c>
    </row>
    <row r="97" spans="1:8" ht="15.75" x14ac:dyDescent="0.25">
      <c r="A97" s="29" t="s">
        <v>1175</v>
      </c>
      <c r="B97" s="412"/>
      <c r="C97" s="412"/>
      <c r="D97" s="412"/>
    </row>
    <row r="98" spans="1:8" ht="15.75" x14ac:dyDescent="0.25">
      <c r="A98" s="29" t="s">
        <v>484</v>
      </c>
      <c r="B98" s="412"/>
      <c r="C98" s="412"/>
      <c r="D98" s="412"/>
    </row>
    <row r="100" spans="1:8" ht="15.75" x14ac:dyDescent="0.25">
      <c r="A100" s="140" t="s">
        <v>267</v>
      </c>
      <c r="B100" s="412"/>
      <c r="C100" s="412"/>
      <c r="D100" s="412"/>
    </row>
    <row r="101" spans="1:8" ht="15.75" x14ac:dyDescent="0.25">
      <c r="A101" s="140" t="s">
        <v>286</v>
      </c>
      <c r="B101" s="412"/>
      <c r="C101" s="29"/>
      <c r="D101" s="29"/>
    </row>
    <row r="102" spans="1:8" ht="16.5" thickBot="1" x14ac:dyDescent="0.3">
      <c r="A102" s="141" t="s">
        <v>287</v>
      </c>
      <c r="B102" s="652"/>
      <c r="C102" s="73"/>
      <c r="D102" s="73"/>
    </row>
    <row r="103" spans="1:8" ht="15.75" x14ac:dyDescent="0.25">
      <c r="A103" s="154"/>
      <c r="B103" s="1194" t="s">
        <v>1138</v>
      </c>
      <c r="C103" s="155"/>
      <c r="D103" s="533" t="s">
        <v>292</v>
      </c>
      <c r="E103" s="195"/>
      <c r="F103" s="195"/>
      <c r="G103" s="195"/>
      <c r="H103" s="195"/>
    </row>
    <row r="104" spans="1:8" ht="15.75" x14ac:dyDescent="0.25">
      <c r="A104" s="187"/>
      <c r="B104" s="1193"/>
      <c r="C104" s="187"/>
      <c r="D104" s="784" t="s">
        <v>132</v>
      </c>
      <c r="E104" s="195"/>
      <c r="F104" s="195"/>
      <c r="G104" s="195"/>
      <c r="H104" s="195"/>
    </row>
    <row r="105" spans="1:8" ht="15.75" x14ac:dyDescent="0.25">
      <c r="A105" s="388" t="s">
        <v>206</v>
      </c>
      <c r="B105" s="140" t="s">
        <v>207</v>
      </c>
      <c r="C105" s="29"/>
      <c r="D105" s="29"/>
    </row>
    <row r="106" spans="1:8" ht="15.75" x14ac:dyDescent="0.25">
      <c r="A106" s="785" t="s">
        <v>208</v>
      </c>
      <c r="B106" s="29" t="s">
        <v>209</v>
      </c>
      <c r="C106" s="29"/>
      <c r="D106" s="775">
        <f>+'Capex CHILE'!D106</f>
        <v>0</v>
      </c>
    </row>
    <row r="107" spans="1:8" ht="15.75" x14ac:dyDescent="0.25">
      <c r="A107" s="785" t="s">
        <v>210</v>
      </c>
      <c r="B107" s="29" t="s">
        <v>211</v>
      </c>
      <c r="C107" s="29"/>
      <c r="D107" s="775">
        <f>+'Capex CHILE'!D107</f>
        <v>0</v>
      </c>
    </row>
    <row r="108" spans="1:8" ht="15.75" x14ac:dyDescent="0.25">
      <c r="A108" s="785" t="s">
        <v>212</v>
      </c>
      <c r="B108" s="29" t="s">
        <v>973</v>
      </c>
      <c r="C108" s="29"/>
      <c r="D108" s="775">
        <f>+'Capex CHILE'!D108</f>
        <v>376.50000000000011</v>
      </c>
    </row>
    <row r="109" spans="1:8" ht="15.75" x14ac:dyDescent="0.25">
      <c r="A109" s="785" t="s">
        <v>214</v>
      </c>
      <c r="B109" s="29" t="s">
        <v>215</v>
      </c>
      <c r="C109" s="29"/>
      <c r="D109" s="775">
        <f>+'Capex CHILE'!D109</f>
        <v>4.2957575757575768</v>
      </c>
    </row>
    <row r="110" spans="1:8" ht="15.75" x14ac:dyDescent="0.25">
      <c r="A110" s="785" t="s">
        <v>216</v>
      </c>
      <c r="B110" s="29" t="s">
        <v>217</v>
      </c>
      <c r="C110" s="29"/>
      <c r="D110" s="775">
        <f>+'Capex CHILE'!D110</f>
        <v>0</v>
      </c>
    </row>
    <row r="111" spans="1:8" ht="15.75" x14ac:dyDescent="0.25">
      <c r="A111" s="785" t="s">
        <v>218</v>
      </c>
      <c r="B111" s="29" t="s">
        <v>219</v>
      </c>
      <c r="C111" s="29"/>
      <c r="D111" s="775">
        <f>+'Capex CHILE'!D111</f>
        <v>0</v>
      </c>
    </row>
    <row r="112" spans="1:8" ht="15.75" x14ac:dyDescent="0.25">
      <c r="A112" s="785" t="s">
        <v>220</v>
      </c>
      <c r="B112" s="29" t="s">
        <v>221</v>
      </c>
      <c r="C112" s="29"/>
      <c r="D112" s="775">
        <f>+'Capex CHILE'!D112</f>
        <v>0</v>
      </c>
    </row>
    <row r="113" spans="1:4" ht="15.75" x14ac:dyDescent="0.25">
      <c r="A113" s="785" t="s">
        <v>222</v>
      </c>
      <c r="B113" s="29" t="s">
        <v>223</v>
      </c>
      <c r="C113" s="29"/>
      <c r="D113" s="775">
        <f>+'Capex CHILE'!D113</f>
        <v>0</v>
      </c>
    </row>
    <row r="114" spans="1:4" ht="15.75" x14ac:dyDescent="0.25">
      <c r="A114" s="785" t="s">
        <v>224</v>
      </c>
      <c r="B114" s="29" t="s">
        <v>225</v>
      </c>
      <c r="C114" s="29"/>
      <c r="D114" s="775">
        <f>+'Capex CHILE'!D114</f>
        <v>380.79575757575759</v>
      </c>
    </row>
    <row r="115" spans="1:4" ht="15.75" x14ac:dyDescent="0.25">
      <c r="A115" s="785"/>
      <c r="B115" s="29" t="s">
        <v>226</v>
      </c>
      <c r="C115" s="29"/>
      <c r="D115" s="775"/>
    </row>
    <row r="116" spans="1:4" ht="15.75" x14ac:dyDescent="0.25">
      <c r="A116" s="388" t="s">
        <v>227</v>
      </c>
      <c r="B116" s="140" t="s">
        <v>228</v>
      </c>
      <c r="C116" s="29"/>
      <c r="D116" s="775"/>
    </row>
    <row r="117" spans="1:4" ht="15.75" x14ac:dyDescent="0.25">
      <c r="A117" s="785" t="s">
        <v>229</v>
      </c>
      <c r="B117" s="29" t="s">
        <v>296</v>
      </c>
      <c r="C117" s="29"/>
      <c r="D117" s="775">
        <f>+'Capex CHILE'!D117</f>
        <v>26.599999999999998</v>
      </c>
    </row>
    <row r="118" spans="1:4" ht="15.75" x14ac:dyDescent="0.25">
      <c r="A118" s="785" t="s">
        <v>297</v>
      </c>
      <c r="B118" s="29" t="s">
        <v>233</v>
      </c>
      <c r="C118" s="29"/>
      <c r="D118" s="775">
        <f>+'Capex CHILE'!D118</f>
        <v>0</v>
      </c>
    </row>
    <row r="119" spans="1:4" ht="15.75" x14ac:dyDescent="0.25">
      <c r="A119" s="785" t="s">
        <v>231</v>
      </c>
      <c r="B119" s="29" t="s">
        <v>298</v>
      </c>
      <c r="C119" s="29"/>
      <c r="D119" s="775">
        <f>+'Capex CHILE'!D119</f>
        <v>26.599999999999998</v>
      </c>
    </row>
    <row r="120" spans="1:4" ht="15.75" x14ac:dyDescent="0.25">
      <c r="A120" s="785"/>
      <c r="B120" s="29"/>
      <c r="C120" s="29"/>
      <c r="D120" s="775"/>
    </row>
    <row r="121" spans="1:4" ht="15.75" x14ac:dyDescent="0.25">
      <c r="A121" s="388" t="s">
        <v>234</v>
      </c>
      <c r="B121" s="140" t="s">
        <v>235</v>
      </c>
      <c r="C121" s="29"/>
      <c r="D121" s="775"/>
    </row>
    <row r="122" spans="1:4" ht="15.75" x14ac:dyDescent="0.25">
      <c r="A122" s="785" t="s">
        <v>236</v>
      </c>
      <c r="B122" s="29" t="s">
        <v>230</v>
      </c>
      <c r="C122" s="29"/>
      <c r="D122" s="775">
        <f>+'Capex CHILE'!D122</f>
        <v>7.08</v>
      </c>
    </row>
    <row r="123" spans="1:4" ht="15.75" x14ac:dyDescent="0.25">
      <c r="A123" s="785" t="s">
        <v>237</v>
      </c>
      <c r="B123" s="29" t="s">
        <v>233</v>
      </c>
      <c r="C123" s="29"/>
      <c r="D123" s="775">
        <f>+'Capex CHILE'!D123</f>
        <v>0</v>
      </c>
    </row>
    <row r="124" spans="1:4" ht="15.75" x14ac:dyDescent="0.25">
      <c r="A124" s="785" t="s">
        <v>263</v>
      </c>
      <c r="B124" s="29" t="s">
        <v>300</v>
      </c>
      <c r="C124" s="29"/>
      <c r="D124" s="775">
        <f>+'Capex CHILE'!D124</f>
        <v>7.08</v>
      </c>
    </row>
    <row r="125" spans="1:4" ht="15.75" x14ac:dyDescent="0.25">
      <c r="A125" s="785"/>
      <c r="B125" s="29"/>
      <c r="C125" s="29"/>
      <c r="D125" s="775"/>
    </row>
    <row r="126" spans="1:4" ht="15.75" x14ac:dyDescent="0.25">
      <c r="A126" s="388" t="s">
        <v>238</v>
      </c>
      <c r="B126" s="140" t="s">
        <v>28</v>
      </c>
      <c r="C126" s="29"/>
      <c r="D126" s="775"/>
    </row>
    <row r="127" spans="1:4" ht="15.75" x14ac:dyDescent="0.25">
      <c r="A127" s="785" t="s">
        <v>239</v>
      </c>
      <c r="B127" s="29" t="s">
        <v>240</v>
      </c>
      <c r="C127" s="29"/>
      <c r="D127" s="775">
        <f>+'Capex CHILE'!D127</f>
        <v>0</v>
      </c>
    </row>
    <row r="128" spans="1:4" ht="15.75" x14ac:dyDescent="0.25">
      <c r="A128" s="785" t="s">
        <v>265</v>
      </c>
      <c r="B128" s="29" t="s">
        <v>299</v>
      </c>
      <c r="C128" s="29"/>
      <c r="D128" s="775">
        <f>+'Capex CHILE'!D128</f>
        <v>0</v>
      </c>
    </row>
    <row r="129" spans="1:4" ht="15.75" x14ac:dyDescent="0.25">
      <c r="A129" s="785"/>
      <c r="B129" s="29"/>
      <c r="C129" s="29"/>
      <c r="D129" s="775"/>
    </row>
    <row r="130" spans="1:4" ht="31.5" x14ac:dyDescent="0.25">
      <c r="A130" s="388" t="s">
        <v>241</v>
      </c>
      <c r="B130" s="786" t="s">
        <v>242</v>
      </c>
      <c r="C130" s="29"/>
      <c r="D130" s="787">
        <f>+'Capex CHILE'!D130</f>
        <v>0</v>
      </c>
    </row>
    <row r="131" spans="1:4" ht="15.75" x14ac:dyDescent="0.25">
      <c r="A131" s="388"/>
      <c r="B131" s="29"/>
      <c r="C131" s="29"/>
      <c r="D131" s="787"/>
    </row>
    <row r="132" spans="1:4" ht="31.5" x14ac:dyDescent="0.25">
      <c r="A132" s="388" t="s">
        <v>243</v>
      </c>
      <c r="B132" s="788" t="s">
        <v>302</v>
      </c>
      <c r="C132" s="29"/>
      <c r="D132" s="787">
        <f>+'Capex CHILE'!D132</f>
        <v>414.47575757575765</v>
      </c>
    </row>
    <row r="133" spans="1:4" ht="15.75" x14ac:dyDescent="0.25">
      <c r="A133" s="785"/>
      <c r="B133" s="29"/>
      <c r="C133" s="29"/>
      <c r="D133" s="775"/>
    </row>
    <row r="134" spans="1:4" ht="15.75" x14ac:dyDescent="0.25">
      <c r="A134" s="388" t="s">
        <v>244</v>
      </c>
      <c r="B134" s="140" t="s">
        <v>245</v>
      </c>
      <c r="C134" s="29"/>
      <c r="D134" s="775"/>
    </row>
    <row r="135" spans="1:4" ht="15.75" x14ac:dyDescent="0.25">
      <c r="A135" s="785" t="s">
        <v>246</v>
      </c>
      <c r="B135" s="29" t="s">
        <v>482</v>
      </c>
      <c r="C135" s="29"/>
      <c r="D135" s="775">
        <f>+'Capex CHILE'!D135</f>
        <v>15.766325707441192</v>
      </c>
    </row>
    <row r="136" spans="1:4" ht="15.75" x14ac:dyDescent="0.25">
      <c r="A136" s="785" t="s">
        <v>247</v>
      </c>
      <c r="B136" s="29" t="s">
        <v>248</v>
      </c>
      <c r="C136" s="29"/>
      <c r="D136" s="775">
        <f>+'Capex CHILE'!D136</f>
        <v>0</v>
      </c>
    </row>
    <row r="137" spans="1:4" ht="15.75" x14ac:dyDescent="0.25">
      <c r="A137" s="785" t="s">
        <v>249</v>
      </c>
      <c r="B137" s="29" t="s">
        <v>250</v>
      </c>
      <c r="C137" s="29"/>
      <c r="D137" s="775">
        <f>+'Capex CHILE'!D137</f>
        <v>8.16</v>
      </c>
    </row>
    <row r="138" spans="1:4" ht="15.75" x14ac:dyDescent="0.25">
      <c r="A138" s="785" t="s">
        <v>251</v>
      </c>
      <c r="B138" s="29" t="s">
        <v>252</v>
      </c>
      <c r="C138" s="29"/>
      <c r="D138" s="775">
        <f>+'Capex CHILE'!D138</f>
        <v>0</v>
      </c>
    </row>
    <row r="139" spans="1:4" ht="15.75" x14ac:dyDescent="0.25">
      <c r="A139" s="785" t="s">
        <v>253</v>
      </c>
      <c r="B139" s="29" t="s">
        <v>254</v>
      </c>
      <c r="C139" s="29"/>
      <c r="D139" s="775">
        <f>+'Capex CHILE'!D139</f>
        <v>23.92632570744119</v>
      </c>
    </row>
    <row r="140" spans="1:4" ht="15.75" x14ac:dyDescent="0.25">
      <c r="A140" s="785"/>
      <c r="B140" s="29"/>
      <c r="C140" s="29"/>
      <c r="D140" s="775"/>
    </row>
    <row r="141" spans="1:4" ht="15.75" x14ac:dyDescent="0.25">
      <c r="A141" s="388" t="s">
        <v>255</v>
      </c>
      <c r="B141" s="140" t="s">
        <v>256</v>
      </c>
      <c r="C141" s="29"/>
      <c r="D141" s="787">
        <f>+'Capex CHILE'!D141</f>
        <v>438.40208328319881</v>
      </c>
    </row>
    <row r="142" spans="1:4" ht="15.75" x14ac:dyDescent="0.25">
      <c r="A142" s="785"/>
      <c r="B142" s="29"/>
      <c r="C142" s="29"/>
      <c r="D142" s="775"/>
    </row>
    <row r="143" spans="1:4" ht="15.75" x14ac:dyDescent="0.25">
      <c r="A143" s="388" t="s">
        <v>257</v>
      </c>
      <c r="B143" s="140" t="s">
        <v>258</v>
      </c>
      <c r="C143" s="29"/>
      <c r="D143" s="787">
        <f>+'Capex CHILE'!D143</f>
        <v>0</v>
      </c>
    </row>
    <row r="144" spans="1:4" ht="15.75" x14ac:dyDescent="0.25">
      <c r="A144" s="388"/>
      <c r="B144" s="29"/>
      <c r="C144" s="29"/>
      <c r="D144" s="775"/>
    </row>
    <row r="145" spans="1:4" ht="16.5" thickBot="1" x14ac:dyDescent="0.3">
      <c r="A145" s="853" t="s">
        <v>259</v>
      </c>
      <c r="B145" s="141" t="s">
        <v>260</v>
      </c>
      <c r="C145" s="73"/>
      <c r="D145" s="789">
        <f>+'Capex CHILE'!D145</f>
        <v>438.40208328319881</v>
      </c>
    </row>
    <row r="146" spans="1:4" ht="15.75" x14ac:dyDescent="0.25">
      <c r="A146" s="29" t="s">
        <v>1175</v>
      </c>
      <c r="B146" s="412"/>
      <c r="C146" s="412"/>
      <c r="D146" s="412"/>
    </row>
    <row r="147" spans="1:4" ht="15.75" x14ac:dyDescent="0.25">
      <c r="A147" s="29" t="s">
        <v>484</v>
      </c>
      <c r="B147" s="412"/>
      <c r="C147" s="412"/>
      <c r="D147" s="412"/>
    </row>
    <row r="148" spans="1:4" x14ac:dyDescent="0.25">
      <c r="D148" s="237">
        <f>+D96+D47</f>
        <v>438.40208328319886</v>
      </c>
    </row>
  </sheetData>
  <mergeCells count="3">
    <mergeCell ref="B5:B6"/>
    <mergeCell ref="B54:B55"/>
    <mergeCell ref="B103:B10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80"/>
  <sheetViews>
    <sheetView topLeftCell="C55" workbookViewId="0">
      <selection activeCell="D59" sqref="D59:K78"/>
    </sheetView>
  </sheetViews>
  <sheetFormatPr defaultRowHeight="15" x14ac:dyDescent="0.25"/>
  <cols>
    <col min="1" max="1" width="6.140625" customWidth="1"/>
    <col min="2" max="2" width="55.5703125" customWidth="1"/>
    <col min="3" max="3" width="11.5703125" customWidth="1"/>
    <col min="4" max="4" width="12.140625" bestFit="1" customWidth="1"/>
    <col min="5" max="8" width="12.140625" customWidth="1"/>
    <col min="9" max="9" width="9.85546875" customWidth="1"/>
    <col min="10" max="10" width="11.7109375" customWidth="1"/>
    <col min="11" max="11" width="11.5703125" customWidth="1"/>
  </cols>
  <sheetData>
    <row r="1" spans="1:15" ht="15.75" x14ac:dyDescent="0.25">
      <c r="A1" s="195"/>
    </row>
    <row r="2" spans="1:15" ht="15.75" x14ac:dyDescent="0.25">
      <c r="A2" s="214" t="s">
        <v>267</v>
      </c>
    </row>
    <row r="3" spans="1:15" ht="15.75" x14ac:dyDescent="0.25">
      <c r="A3" s="214" t="s">
        <v>288</v>
      </c>
      <c r="C3" s="195"/>
      <c r="D3" s="195"/>
      <c r="E3" s="195"/>
      <c r="F3" s="195"/>
      <c r="G3" s="195"/>
      <c r="H3" s="195"/>
      <c r="I3" s="195"/>
      <c r="J3" s="195"/>
      <c r="K3" s="195"/>
      <c r="L3" s="195"/>
      <c r="M3" s="195"/>
      <c r="N3" s="195"/>
      <c r="O3" s="195"/>
    </row>
    <row r="4" spans="1:15" ht="15.75" x14ac:dyDescent="0.25">
      <c r="A4" s="214" t="s">
        <v>289</v>
      </c>
      <c r="C4" s="195"/>
      <c r="D4" s="195"/>
      <c r="E4" s="195"/>
      <c r="F4" s="195"/>
      <c r="G4" s="195"/>
      <c r="H4" s="195"/>
      <c r="I4" s="195"/>
      <c r="J4" s="195"/>
      <c r="K4" s="195"/>
      <c r="L4" s="195"/>
      <c r="M4" s="195"/>
      <c r="N4" s="195"/>
      <c r="O4" s="195"/>
    </row>
    <row r="5" spans="1:15" ht="15.75" x14ac:dyDescent="0.25">
      <c r="A5" s="225"/>
      <c r="B5" s="226"/>
      <c r="C5" s="227"/>
      <c r="D5" s="1189" t="s">
        <v>132</v>
      </c>
      <c r="E5" s="1189"/>
      <c r="F5" s="1189"/>
      <c r="G5" s="1189"/>
      <c r="H5" s="1189"/>
      <c r="I5" s="1189"/>
      <c r="J5" s="1189"/>
      <c r="K5" s="1189"/>
      <c r="L5" s="195"/>
      <c r="M5" s="195"/>
      <c r="N5" s="195"/>
      <c r="O5" s="195"/>
    </row>
    <row r="6" spans="1:15" ht="15.75" x14ac:dyDescent="0.25">
      <c r="A6" s="224"/>
      <c r="B6" s="224"/>
      <c r="C6" s="224"/>
      <c r="D6" s="230" t="s">
        <v>292</v>
      </c>
      <c r="E6" s="230">
        <v>2011</v>
      </c>
      <c r="F6" s="230">
        <v>2012</v>
      </c>
      <c r="G6" s="230">
        <v>2013</v>
      </c>
      <c r="H6" s="230">
        <v>2014</v>
      </c>
      <c r="I6" s="230">
        <v>2015</v>
      </c>
      <c r="J6" s="230">
        <v>2030</v>
      </c>
      <c r="K6" s="230">
        <v>2045</v>
      </c>
      <c r="L6" s="195"/>
      <c r="M6" s="195"/>
      <c r="N6" s="195"/>
      <c r="O6" s="195"/>
    </row>
    <row r="7" spans="1:15" ht="15.75" x14ac:dyDescent="0.25">
      <c r="A7" s="213" t="s">
        <v>206</v>
      </c>
      <c r="B7" s="214" t="s">
        <v>207</v>
      </c>
      <c r="C7" s="195"/>
      <c r="D7" s="195"/>
      <c r="E7" s="195"/>
      <c r="F7" s="195"/>
      <c r="G7" s="195"/>
      <c r="H7" s="195"/>
      <c r="I7" s="195"/>
      <c r="J7" s="195"/>
      <c r="K7" s="195"/>
      <c r="L7" s="195"/>
      <c r="M7" s="195"/>
      <c r="N7" s="195"/>
      <c r="O7" s="195"/>
    </row>
    <row r="8" spans="1:15" ht="15.75" x14ac:dyDescent="0.25">
      <c r="A8" s="215" t="s">
        <v>208</v>
      </c>
      <c r="B8" s="195" t="s">
        <v>209</v>
      </c>
      <c r="C8" s="195"/>
      <c r="D8" s="244">
        <f>SUM(E8:K8)</f>
        <v>1604.1352853376357</v>
      </c>
      <c r="E8" s="234">
        <f>+'Capex ALL'!E204+'Capex FERROESTE'!E106+'Capex FEPASA'!E106+'Capex SOE BC'!E155+'Capex CHILE'!E106</f>
        <v>15.69354422946372</v>
      </c>
      <c r="F8" s="234">
        <f>+'Capex ALL'!F204+'Capex FERROESTE'!F106+'Capex FEPASA'!F106+'Capex SOE BC'!F155+'Capex CHILE'!F106</f>
        <v>641.65411413505421</v>
      </c>
      <c r="G8" s="234">
        <f>+'Capex ALL'!G204+'Capex FERROESTE'!G106+'Capex FEPASA'!G106+'Capex SOE BC'!G155+'Capex CHILE'!G106</f>
        <v>633.80734202032249</v>
      </c>
      <c r="H8" s="234">
        <f>+'Capex ALL'!H204+'Capex FERROESTE'!H106+'Capex FEPASA'!H106+'Capex SOE BC'!H155+'Capex CHILE'!H106</f>
        <v>312.98028495279527</v>
      </c>
      <c r="I8" s="234">
        <f>+'Capex ALL'!I204+'Capex FERROESTE'!I106+'Capex FEPASA'!I106+'Capex SOE BC'!I155+'Capex CHILE'!I106</f>
        <v>0</v>
      </c>
      <c r="J8" s="234">
        <f>+'Capex ALL'!J204+'Capex FERROESTE'!J106+'Capex FEPASA'!J106+'Capex SOE BC'!J155+'Capex CHILE'!J106</f>
        <v>0</v>
      </c>
      <c r="K8" s="234">
        <f>+'Capex ALL'!K204+'Capex FERROESTE'!K106+'Capex FEPASA'!K106+'Capex SOE BC'!K155+'Capex CHILE'!K106</f>
        <v>0</v>
      </c>
      <c r="L8" s="195"/>
      <c r="M8" s="195"/>
      <c r="N8" s="195"/>
      <c r="O8" s="195"/>
    </row>
    <row r="9" spans="1:15" ht="15.75" x14ac:dyDescent="0.25">
      <c r="A9" s="215" t="s">
        <v>210</v>
      </c>
      <c r="B9" s="195" t="s">
        <v>211</v>
      </c>
      <c r="C9" s="195"/>
      <c r="D9" s="244">
        <f t="shared" ref="D9:D16" si="0">SUM(E9:K9)</f>
        <v>1072.6062351173862</v>
      </c>
      <c r="E9" s="234">
        <f>+'Capex ALL'!E205+'Capex FERROESTE'!E107+'Capex FEPASA'!E107+'Capex SOE BC'!E156+'Capex CHILE'!E107</f>
        <v>3.9295265459039537</v>
      </c>
      <c r="F9" s="234">
        <f>+'Capex ALL'!F205+'Capex FERROESTE'!F107+'Capex FEPASA'!F107+'Capex SOE BC'!F156+'Capex CHILE'!F107</f>
        <v>429.04249404695446</v>
      </c>
      <c r="G9" s="234">
        <f>+'Capex ALL'!G205+'Capex FERROESTE'!G107+'Capex FEPASA'!G107+'Capex SOE BC'!G156+'Capex CHILE'!G107</f>
        <v>427.07773077400253</v>
      </c>
      <c r="H9" s="234">
        <f>+'Capex ALL'!H205+'Capex FERROESTE'!H107+'Capex FEPASA'!H107+'Capex SOE BC'!H156+'Capex CHILE'!H107</f>
        <v>212.55648375052525</v>
      </c>
      <c r="I9" s="234">
        <f>+'Capex ALL'!I205+'Capex FERROESTE'!I107+'Capex FEPASA'!I107+'Capex SOE BC'!I156+'Capex CHILE'!I107</f>
        <v>0</v>
      </c>
      <c r="J9" s="234">
        <f>+'Capex ALL'!J205+'Capex FERROESTE'!J107+'Capex FEPASA'!J107+'Capex SOE BC'!J156+'Capex CHILE'!J107</f>
        <v>0</v>
      </c>
      <c r="K9" s="234">
        <f>+'Capex ALL'!K205+'Capex FERROESTE'!K107+'Capex FEPASA'!K107+'Capex SOE BC'!K156+'Capex CHILE'!K107</f>
        <v>0</v>
      </c>
      <c r="L9" s="195"/>
      <c r="M9" s="195"/>
      <c r="N9" s="195"/>
      <c r="O9" s="195"/>
    </row>
    <row r="10" spans="1:15" ht="15.75" x14ac:dyDescent="0.25">
      <c r="A10" s="215" t="s">
        <v>212</v>
      </c>
      <c r="B10" s="195" t="s">
        <v>973</v>
      </c>
      <c r="C10" s="195"/>
      <c r="D10" s="244">
        <f t="shared" si="0"/>
        <v>2940.8791867539217</v>
      </c>
      <c r="E10" s="234">
        <f>+'Capex ALL'!E206+'Capex FERROESTE'!E108+'Capex FEPASA'!E108+'Capex SOE BC'!E157+'Capex CHILE'!E108</f>
        <v>7.7205119167197669</v>
      </c>
      <c r="F10" s="234">
        <f>+'Capex ALL'!F206+'Capex FERROESTE'!F108+'Capex FEPASA'!F108+'Capex SOE BC'!F157+'Capex CHILE'!F108</f>
        <v>794.73651731392692</v>
      </c>
      <c r="G10" s="234">
        <f>+'Capex ALL'!G206+'Capex FERROESTE'!G108+'Capex FEPASA'!G108+'Capex SOE BC'!G157+'Capex CHILE'!G108</f>
        <v>790.87626135556707</v>
      </c>
      <c r="H10" s="234">
        <f>+'Capex ALL'!H206+'Capex FERROESTE'!H108+'Capex FEPASA'!H108+'Capex SOE BC'!H157+'Capex CHILE'!H108</f>
        <v>586.56955897417117</v>
      </c>
      <c r="I10" s="234">
        <f>+'Capex ALL'!I206+'Capex FERROESTE'!I108+'Capex FEPASA'!I108+'Capex SOE BC'!I157+'Capex CHILE'!I108</f>
        <v>208.20233719353689</v>
      </c>
      <c r="J10" s="234">
        <f>+'Capex ALL'!J206+'Capex FERROESTE'!J108+'Capex FEPASA'!J108+'Capex SOE BC'!J157+'Capex CHILE'!J108</f>
        <v>552.774</v>
      </c>
      <c r="K10" s="234">
        <f>+'Capex ALL'!K206+'Capex FERROESTE'!K108+'Capex FEPASA'!K108+'Capex SOE BC'!K157+'Capex CHILE'!K108</f>
        <v>0</v>
      </c>
      <c r="L10" s="195"/>
      <c r="M10" s="195"/>
      <c r="N10" s="195"/>
      <c r="O10" s="195"/>
    </row>
    <row r="11" spans="1:15" ht="15.75" x14ac:dyDescent="0.25">
      <c r="A11" s="215" t="s">
        <v>214</v>
      </c>
      <c r="B11" s="195" t="s">
        <v>215</v>
      </c>
      <c r="C11" s="195"/>
      <c r="D11" s="244">
        <f t="shared" si="0"/>
        <v>122.38448658008659</v>
      </c>
      <c r="E11" s="234">
        <f>+'Capex ALL'!E207+'Capex FERROESTE'!E109+'Capex FEPASA'!E109+'Capex SOE BC'!E158+'Capex CHILE'!E109</f>
        <v>0</v>
      </c>
      <c r="F11" s="234">
        <f>+'Capex ALL'!F207+'Capex FERROESTE'!F109+'Capex FEPASA'!F109+'Capex SOE BC'!F158+'Capex CHILE'!F109</f>
        <v>26.549980375180382</v>
      </c>
      <c r="G11" s="234">
        <f>+'Capex ALL'!G207+'Capex FERROESTE'!G109+'Capex FEPASA'!G109+'Capex SOE BC'!G158+'Capex CHILE'!G109</f>
        <v>26.549980375180382</v>
      </c>
      <c r="H11" s="234">
        <f>+'Capex ALL'!H207+'Capex FERROESTE'!H109+'Capex FEPASA'!H109+'Capex SOE BC'!H158+'Capex CHILE'!H109</f>
        <v>47.369374314574323</v>
      </c>
      <c r="I11" s="234">
        <f>+'Capex ALL'!I207+'Capex FERROESTE'!I109+'Capex FEPASA'!I109+'Capex SOE BC'!I158+'Capex CHILE'!I109</f>
        <v>0</v>
      </c>
      <c r="J11" s="234">
        <f>+'Capex ALL'!J207+'Capex FERROESTE'!J109+'Capex FEPASA'!J109+'Capex SOE BC'!J158+'Capex CHILE'!J109</f>
        <v>9.7248484848484846</v>
      </c>
      <c r="K11" s="234">
        <f>+'Capex ALL'!K207+'Capex FERROESTE'!K109+'Capex FEPASA'!K109+'Capex SOE BC'!K158+'Capex CHILE'!K109</f>
        <v>12.190303030303031</v>
      </c>
      <c r="L11" s="195"/>
      <c r="M11" s="195"/>
      <c r="N11" s="195"/>
      <c r="O11" s="195"/>
    </row>
    <row r="12" spans="1:15" ht="15.75" x14ac:dyDescent="0.25">
      <c r="A12" s="215" t="s">
        <v>216</v>
      </c>
      <c r="B12" s="195" t="s">
        <v>217</v>
      </c>
      <c r="C12" s="195"/>
      <c r="D12" s="244">
        <f t="shared" si="0"/>
        <v>35.974670789141861</v>
      </c>
      <c r="E12" s="234">
        <f>+'Capex ALL'!E208+'Capex FERROESTE'!E110+'Capex FEPASA'!E110+'Capex SOE BC'!E159+'Capex CHILE'!E110</f>
        <v>0</v>
      </c>
      <c r="F12" s="234">
        <f>+'Capex ALL'!F208+'Capex FERROESTE'!F110+'Capex FEPASA'!F110+'Capex SOE BC'!F159+'Capex CHILE'!F110</f>
        <v>11.991556929713953</v>
      </c>
      <c r="G12" s="234">
        <f>+'Capex ALL'!G208+'Capex FERROESTE'!G110+'Capex FEPASA'!G110+'Capex SOE BC'!G159+'Capex CHILE'!G110</f>
        <v>11.991556929713953</v>
      </c>
      <c r="H12" s="234">
        <f>+'Capex ALL'!H208+'Capex FERROESTE'!H110+'Capex FEPASA'!H110+'Capex SOE BC'!H159+'Capex CHILE'!H110</f>
        <v>11.991556929713953</v>
      </c>
      <c r="I12" s="234">
        <f>+'Capex ALL'!I208+'Capex FERROESTE'!I110+'Capex FEPASA'!I110+'Capex SOE BC'!I159+'Capex CHILE'!I110</f>
        <v>0</v>
      </c>
      <c r="J12" s="234">
        <f>+'Capex ALL'!J208+'Capex FERROESTE'!J110+'Capex FEPASA'!J110+'Capex SOE BC'!J159+'Capex CHILE'!J110</f>
        <v>0</v>
      </c>
      <c r="K12" s="234">
        <f>+'Capex ALL'!K208+'Capex FERROESTE'!K110+'Capex FEPASA'!K110+'Capex SOE BC'!K159+'Capex CHILE'!K110</f>
        <v>0</v>
      </c>
      <c r="L12" s="195"/>
      <c r="M12" s="195"/>
      <c r="N12" s="195"/>
      <c r="O12" s="195"/>
    </row>
    <row r="13" spans="1:15" ht="15.75" x14ac:dyDescent="0.25">
      <c r="A13" s="215" t="s">
        <v>218</v>
      </c>
      <c r="B13" s="195" t="s">
        <v>219</v>
      </c>
      <c r="C13" s="195"/>
      <c r="D13" s="244">
        <f t="shared" si="0"/>
        <v>278.01267205116528</v>
      </c>
      <c r="E13" s="234">
        <f>+'Capex ALL'!E209+'Capex FERROESTE'!E111+'Capex FEPASA'!E111+'Capex SOE BC'!E160+'Capex CHILE'!E111</f>
        <v>0</v>
      </c>
      <c r="F13" s="234">
        <f>+'Capex ALL'!F209+'Capex FERROESTE'!F111+'Capex FEPASA'!F111+'Capex SOE BC'!F160+'Capex CHILE'!F111</f>
        <v>92.670890683721751</v>
      </c>
      <c r="G13" s="234">
        <f>+'Capex ALL'!G209+'Capex FERROESTE'!G111+'Capex FEPASA'!G111+'Capex SOE BC'!G160+'Capex CHILE'!G111</f>
        <v>92.670890683721751</v>
      </c>
      <c r="H13" s="234">
        <f>+'Capex ALL'!H209+'Capex FERROESTE'!H111+'Capex FEPASA'!H111+'Capex SOE BC'!H160+'Capex CHILE'!H111</f>
        <v>92.670890683721751</v>
      </c>
      <c r="I13" s="234">
        <f>+'Capex ALL'!I209+'Capex FERROESTE'!I111+'Capex FEPASA'!I111+'Capex SOE BC'!I160+'Capex CHILE'!I111</f>
        <v>0</v>
      </c>
      <c r="J13" s="234">
        <f>+'Capex ALL'!J209+'Capex FERROESTE'!J111+'Capex FEPASA'!J111+'Capex SOE BC'!J160+'Capex CHILE'!J111</f>
        <v>0</v>
      </c>
      <c r="K13" s="234">
        <f>+'Capex ALL'!K209+'Capex FERROESTE'!K111+'Capex FEPASA'!K111+'Capex SOE BC'!K160+'Capex CHILE'!K111</f>
        <v>0</v>
      </c>
      <c r="L13" s="195"/>
      <c r="M13" s="195"/>
      <c r="N13" s="195"/>
      <c r="O13" s="195"/>
    </row>
    <row r="14" spans="1:15" ht="15.75" x14ac:dyDescent="0.25">
      <c r="A14" s="215" t="s">
        <v>220</v>
      </c>
      <c r="B14" s="195" t="s">
        <v>221</v>
      </c>
      <c r="C14" s="195"/>
      <c r="D14" s="244">
        <f t="shared" si="0"/>
        <v>83.38000000000001</v>
      </c>
      <c r="E14" s="234">
        <f>+'Capex ALL'!E210+'Capex FERROESTE'!E112+'Capex FEPASA'!E112+'Capex SOE BC'!E161+'Capex CHILE'!E112</f>
        <v>0</v>
      </c>
      <c r="F14" s="234">
        <f>+'Capex ALL'!F210+'Capex FERROESTE'!F112+'Capex FEPASA'!F112+'Capex SOE BC'!F161+'Capex CHILE'!F112</f>
        <v>27.793333333333337</v>
      </c>
      <c r="G14" s="234">
        <f>+'Capex ALL'!G210+'Capex FERROESTE'!G112+'Capex FEPASA'!G112+'Capex SOE BC'!G161+'Capex CHILE'!G112</f>
        <v>27.793333333333337</v>
      </c>
      <c r="H14" s="234">
        <f>+'Capex ALL'!H210+'Capex FERROESTE'!H112+'Capex FEPASA'!H112+'Capex SOE BC'!H161+'Capex CHILE'!H112</f>
        <v>27.793333333333337</v>
      </c>
      <c r="I14" s="234">
        <f>+'Capex ALL'!I210+'Capex FERROESTE'!I112+'Capex FEPASA'!I112+'Capex SOE BC'!I161+'Capex CHILE'!I112</f>
        <v>0</v>
      </c>
      <c r="J14" s="234">
        <f>+'Capex ALL'!J210+'Capex FERROESTE'!J112+'Capex FEPASA'!J112+'Capex SOE BC'!J161+'Capex CHILE'!J112</f>
        <v>0</v>
      </c>
      <c r="K14" s="234">
        <f>+'Capex ALL'!K210+'Capex FERROESTE'!K112+'Capex FEPASA'!K112+'Capex SOE BC'!K161+'Capex CHILE'!K112</f>
        <v>0</v>
      </c>
      <c r="L14" s="195"/>
      <c r="M14" s="195"/>
      <c r="N14" s="195"/>
      <c r="O14" s="195"/>
    </row>
    <row r="15" spans="1:15" ht="15.75" x14ac:dyDescent="0.25">
      <c r="A15" s="215" t="s">
        <v>222</v>
      </c>
      <c r="B15" s="195" t="s">
        <v>223</v>
      </c>
      <c r="C15" s="195"/>
      <c r="D15" s="244">
        <f t="shared" si="0"/>
        <v>10.502000000000001</v>
      </c>
      <c r="E15" s="234">
        <f>+'Capex ALL'!E211+'Capex FERROESTE'!E113+'Capex FEPASA'!E113+'Capex SOE BC'!E162+'Capex CHILE'!E113</f>
        <v>0</v>
      </c>
      <c r="F15" s="234">
        <f>+'Capex ALL'!F211+'Capex FERROESTE'!F113+'Capex FEPASA'!F113+'Capex SOE BC'!F162+'Capex CHILE'!F113</f>
        <v>3.1505999999999998</v>
      </c>
      <c r="G15" s="234">
        <f>+'Capex ALL'!G211+'Capex FERROESTE'!G113+'Capex FEPASA'!G113+'Capex SOE BC'!G162+'Capex CHILE'!G113</f>
        <v>3.1505999999999998</v>
      </c>
      <c r="H15" s="234">
        <f>+'Capex ALL'!H211+'Capex FERROESTE'!H113+'Capex FEPASA'!H113+'Capex SOE BC'!H162+'Capex CHILE'!H113</f>
        <v>4.200800000000001</v>
      </c>
      <c r="I15" s="234">
        <f>+'Capex ALL'!I211+'Capex FERROESTE'!I113+'Capex FEPASA'!I113+'Capex SOE BC'!I162+'Capex CHILE'!I113</f>
        <v>0</v>
      </c>
      <c r="J15" s="234">
        <f>+'Capex ALL'!J211+'Capex FERROESTE'!J113+'Capex FEPASA'!J113+'Capex SOE BC'!J162+'Capex CHILE'!J113</f>
        <v>0</v>
      </c>
      <c r="K15" s="234">
        <f>+'Capex ALL'!K211+'Capex FERROESTE'!K113+'Capex FEPASA'!K113+'Capex SOE BC'!K162+'Capex CHILE'!K113</f>
        <v>0</v>
      </c>
      <c r="L15" s="195"/>
      <c r="M15" s="195"/>
      <c r="N15" s="195"/>
      <c r="O15" s="195"/>
    </row>
    <row r="16" spans="1:15" ht="15.75" x14ac:dyDescent="0.25">
      <c r="A16" s="215" t="s">
        <v>224</v>
      </c>
      <c r="B16" s="195" t="s">
        <v>225</v>
      </c>
      <c r="C16" s="195"/>
      <c r="D16" s="244">
        <f t="shared" si="0"/>
        <v>6147.874536629336</v>
      </c>
      <c r="E16" s="234">
        <f t="shared" ref="E16:H16" si="1">SUM(E8:E15)</f>
        <v>27.343582692087438</v>
      </c>
      <c r="F16" s="234">
        <f t="shared" si="1"/>
        <v>2027.589486817885</v>
      </c>
      <c r="G16" s="234">
        <f t="shared" si="1"/>
        <v>2013.9176954718414</v>
      </c>
      <c r="H16" s="234">
        <f t="shared" si="1"/>
        <v>1296.132282938835</v>
      </c>
      <c r="I16" s="234">
        <f>SUM(I8:I15)</f>
        <v>208.20233719353689</v>
      </c>
      <c r="J16" s="234">
        <f t="shared" ref="J16:K16" si="2">SUM(J8:J15)</f>
        <v>562.49884848484851</v>
      </c>
      <c r="K16" s="234">
        <f t="shared" si="2"/>
        <v>12.190303030303031</v>
      </c>
      <c r="L16" s="195"/>
      <c r="M16" s="195"/>
      <c r="N16" s="195"/>
      <c r="O16" s="195"/>
    </row>
    <row r="17" spans="1:15" ht="15.75" x14ac:dyDescent="0.25">
      <c r="A17" s="215"/>
      <c r="B17" s="195" t="s">
        <v>226</v>
      </c>
      <c r="C17" s="195"/>
      <c r="D17" s="244"/>
      <c r="E17" s="234"/>
      <c r="F17" s="234"/>
      <c r="G17" s="234"/>
      <c r="H17" s="234"/>
      <c r="I17" s="234"/>
      <c r="J17" s="234"/>
      <c r="K17" s="234"/>
      <c r="L17" s="195"/>
      <c r="M17" s="195"/>
      <c r="N17" s="195"/>
      <c r="O17" s="195"/>
    </row>
    <row r="18" spans="1:15" ht="15.75" x14ac:dyDescent="0.25">
      <c r="A18" s="213" t="s">
        <v>227</v>
      </c>
      <c r="B18" s="214" t="s">
        <v>228</v>
      </c>
      <c r="C18" s="195"/>
      <c r="D18" s="244"/>
      <c r="E18" s="234"/>
      <c r="F18" s="234"/>
      <c r="G18" s="234"/>
      <c r="H18" s="234"/>
      <c r="I18" s="234"/>
      <c r="J18" s="234"/>
      <c r="K18" s="234"/>
      <c r="L18" s="195"/>
      <c r="M18" s="195"/>
      <c r="N18" s="195"/>
      <c r="O18" s="195"/>
    </row>
    <row r="19" spans="1:15" ht="15.75" x14ac:dyDescent="0.25">
      <c r="A19" s="215" t="s">
        <v>229</v>
      </c>
      <c r="B19" s="195" t="s">
        <v>296</v>
      </c>
      <c r="C19" s="195"/>
      <c r="D19" s="244">
        <f t="shared" ref="D19:D21" si="3">SUM(E19:K19)</f>
        <v>803.40000000000009</v>
      </c>
      <c r="E19" s="234">
        <f>+'Capex ALL'!E215+'Capex FERROESTE'!E117+'Capex FEPASA'!E117+'Capex SOE BC'!E166+'Capex CHILE'!E117</f>
        <v>0</v>
      </c>
      <c r="F19" s="234">
        <f>+'Capex ALL'!F215+'Capex FERROESTE'!F117+'Capex FEPASA'!F117+'Capex SOE BC'!F166+'Capex CHILE'!F117</f>
        <v>0</v>
      </c>
      <c r="G19" s="234">
        <f>+'Capex ALL'!G215+'Capex FERROESTE'!G117+'Capex FEPASA'!G117+'Capex SOE BC'!G166+'Capex CHILE'!G117</f>
        <v>0</v>
      </c>
      <c r="H19" s="234">
        <f>+'Capex ALL'!H215+'Capex FERROESTE'!H117+'Capex FEPASA'!H117+'Capex SOE BC'!H166+'Capex CHILE'!H117</f>
        <v>0</v>
      </c>
      <c r="I19" s="234">
        <f>+'Capex ALL'!I215+'Capex FERROESTE'!I117+'Capex FEPASA'!I117+'Capex SOE BC'!I166+'Capex CHILE'!I117</f>
        <v>392</v>
      </c>
      <c r="J19" s="234">
        <f>+'Capex ALL'!J215+'Capex FERROESTE'!J117+'Capex FEPASA'!J117+'Capex SOE BC'!J166+'Capex CHILE'!J117</f>
        <v>171.70000000000002</v>
      </c>
      <c r="K19" s="234">
        <f>+'Capex ALL'!K215+'Capex FERROESTE'!K117+'Capex FEPASA'!K117+'Capex SOE BC'!K166+'Capex CHILE'!K117</f>
        <v>239.70000000000002</v>
      </c>
      <c r="L19" s="195"/>
      <c r="M19" s="195"/>
      <c r="N19" s="195"/>
      <c r="O19" s="195"/>
    </row>
    <row r="20" spans="1:15" ht="15.75" x14ac:dyDescent="0.25">
      <c r="A20" s="215" t="s">
        <v>297</v>
      </c>
      <c r="B20" s="195" t="s">
        <v>233</v>
      </c>
      <c r="C20" s="195"/>
      <c r="D20" s="244">
        <f t="shared" si="3"/>
        <v>9.6</v>
      </c>
      <c r="E20" s="234">
        <f>+'Capex ALL'!E216+'Capex FERROESTE'!E118+'Capex FEPASA'!E118+'Capex SOE BC'!E167+'Capex CHILE'!E118</f>
        <v>2.4</v>
      </c>
      <c r="F20" s="234">
        <f>+'Capex ALL'!F216+'Capex FERROESTE'!F118+'Capex FEPASA'!F118+'Capex SOE BC'!F167+'Capex CHILE'!F118</f>
        <v>4.8</v>
      </c>
      <c r="G20" s="234">
        <f>+'Capex ALL'!G216+'Capex FERROESTE'!G118+'Capex FEPASA'!G118+'Capex SOE BC'!G167+'Capex CHILE'!G118</f>
        <v>2.4</v>
      </c>
      <c r="H20" s="234">
        <f>+'Capex ALL'!H216+'Capex FERROESTE'!H118+'Capex FEPASA'!H118+'Capex SOE BC'!H167+'Capex CHILE'!H118</f>
        <v>0</v>
      </c>
      <c r="I20" s="234">
        <f>+'Capex ALL'!I216+'Capex FERROESTE'!I118+'Capex FEPASA'!I118+'Capex SOE BC'!I167+'Capex CHILE'!I118</f>
        <v>0</v>
      </c>
      <c r="J20" s="234">
        <f>+'Capex ALL'!J216+'Capex FERROESTE'!J118+'Capex FEPASA'!J118+'Capex SOE BC'!J167+'Capex CHILE'!J118</f>
        <v>0</v>
      </c>
      <c r="K20" s="234">
        <f>+'Capex ALL'!K216+'Capex FERROESTE'!K118+'Capex FEPASA'!K118+'Capex SOE BC'!K167+'Capex CHILE'!K118</f>
        <v>0</v>
      </c>
      <c r="L20" s="195"/>
      <c r="M20" s="195"/>
      <c r="N20" s="195"/>
      <c r="O20" s="195"/>
    </row>
    <row r="21" spans="1:15" ht="15.75" x14ac:dyDescent="0.25">
      <c r="A21" s="215" t="s">
        <v>231</v>
      </c>
      <c r="B21" s="195" t="s">
        <v>298</v>
      </c>
      <c r="C21" s="195"/>
      <c r="D21" s="244">
        <f t="shared" si="3"/>
        <v>813.00000000000011</v>
      </c>
      <c r="E21" s="234">
        <f t="shared" ref="E21:H21" si="4">+E20+E19</f>
        <v>2.4</v>
      </c>
      <c r="F21" s="234">
        <f t="shared" si="4"/>
        <v>4.8</v>
      </c>
      <c r="G21" s="234">
        <f t="shared" si="4"/>
        <v>2.4</v>
      </c>
      <c r="H21" s="234">
        <f t="shared" si="4"/>
        <v>0</v>
      </c>
      <c r="I21" s="234">
        <f>+I20+I19</f>
        <v>392</v>
      </c>
      <c r="J21" s="234">
        <f t="shared" ref="J21:K21" si="5">+J20+J19</f>
        <v>171.70000000000002</v>
      </c>
      <c r="K21" s="234">
        <f t="shared" si="5"/>
        <v>239.70000000000002</v>
      </c>
      <c r="L21" s="195"/>
      <c r="M21" s="195"/>
      <c r="N21" s="195"/>
      <c r="O21" s="195"/>
    </row>
    <row r="22" spans="1:15" ht="15.75" x14ac:dyDescent="0.25">
      <c r="A22" s="215"/>
      <c r="B22" s="195"/>
      <c r="C22" s="195"/>
      <c r="D22" s="244"/>
      <c r="E22" s="234"/>
      <c r="F22" s="234"/>
      <c r="G22" s="234"/>
      <c r="H22" s="234"/>
      <c r="I22" s="234"/>
      <c r="J22" s="234"/>
      <c r="K22" s="234"/>
      <c r="L22" s="195"/>
      <c r="M22" s="195"/>
      <c r="N22" s="195"/>
      <c r="O22" s="195"/>
    </row>
    <row r="23" spans="1:15" ht="15.75" x14ac:dyDescent="0.25">
      <c r="A23" s="213" t="s">
        <v>234</v>
      </c>
      <c r="B23" s="214" t="s">
        <v>235</v>
      </c>
      <c r="C23" s="195"/>
      <c r="D23" s="244"/>
      <c r="E23" s="234"/>
      <c r="F23" s="234"/>
      <c r="G23" s="234"/>
      <c r="H23" s="234"/>
      <c r="I23" s="234"/>
      <c r="J23" s="234"/>
      <c r="K23" s="234"/>
      <c r="L23" s="195"/>
      <c r="M23" s="195"/>
      <c r="N23" s="195"/>
      <c r="O23" s="195"/>
    </row>
    <row r="24" spans="1:15" ht="15.75" x14ac:dyDescent="0.25">
      <c r="A24" s="215" t="s">
        <v>236</v>
      </c>
      <c r="B24" s="195" t="s">
        <v>230</v>
      </c>
      <c r="C24" s="195"/>
      <c r="D24" s="244">
        <f t="shared" ref="D24:D26" si="6">SUM(E24:K24)</f>
        <v>564</v>
      </c>
      <c r="E24" s="234">
        <f>+'Capex ALL'!E220+'Capex FERROESTE'!E122+'Capex FEPASA'!E122+'Capex SOE BC'!E171+'Capex CHILE'!E122</f>
        <v>0</v>
      </c>
      <c r="F24" s="234">
        <f>+'Capex ALL'!F220+'Capex FERROESTE'!F122+'Capex FEPASA'!F122+'Capex SOE BC'!F171+'Capex CHILE'!F122</f>
        <v>0</v>
      </c>
      <c r="G24" s="234">
        <f>+'Capex ALL'!G220+'Capex FERROESTE'!G122+'Capex FEPASA'!G122+'Capex SOE BC'!G171+'Capex CHILE'!G122</f>
        <v>0</v>
      </c>
      <c r="H24" s="234">
        <f>+'Capex ALL'!H220+'Capex FERROESTE'!H122+'Capex FEPASA'!H122+'Capex SOE BC'!H171+'Capex CHILE'!H122</f>
        <v>0</v>
      </c>
      <c r="I24" s="234">
        <f>+'Capex ALL'!I220+'Capex FERROESTE'!I122+'Capex FEPASA'!I122+'Capex SOE BC'!I171+'Capex CHILE'!I122</f>
        <v>257.28000000000003</v>
      </c>
      <c r="J24" s="234">
        <f>+'Capex ALL'!J220+'Capex FERROESTE'!J122+'Capex FEPASA'!J122+'Capex SOE BC'!J171+'Capex CHILE'!J122</f>
        <v>148.32</v>
      </c>
      <c r="K24" s="234">
        <f>+'Capex ALL'!K220+'Capex FERROESTE'!K122+'Capex FEPASA'!K122+'Capex SOE BC'!K171+'Capex CHILE'!K122</f>
        <v>158.4</v>
      </c>
      <c r="L24" s="195"/>
      <c r="M24" s="195"/>
      <c r="N24" s="195"/>
      <c r="O24" s="195"/>
    </row>
    <row r="25" spans="1:15" ht="15.75" x14ac:dyDescent="0.25">
      <c r="A25" s="215" t="s">
        <v>237</v>
      </c>
      <c r="B25" s="195" t="s">
        <v>233</v>
      </c>
      <c r="C25" s="195"/>
      <c r="D25" s="244">
        <f t="shared" si="6"/>
        <v>27.587399999999999</v>
      </c>
      <c r="E25" s="234">
        <f>+'Capex ALL'!E221+'Capex FERROESTE'!E123+'Capex FEPASA'!E123+'Capex SOE BC'!E172+'Capex CHILE'!E123</f>
        <v>7.6436999999999999</v>
      </c>
      <c r="F25" s="234">
        <f>+'Capex ALL'!F221+'Capex FERROESTE'!F123+'Capex FEPASA'!F123+'Capex SOE BC'!F172+'Capex CHILE'!F123</f>
        <v>13.793699999999999</v>
      </c>
      <c r="G25" s="234">
        <f>+'Capex ALL'!G221+'Capex FERROESTE'!G123+'Capex FEPASA'!G123+'Capex SOE BC'!G172+'Capex CHILE'!G123</f>
        <v>6.1499999999999995</v>
      </c>
      <c r="H25" s="234">
        <f>+'Capex ALL'!H221+'Capex FERROESTE'!H123+'Capex FEPASA'!H123+'Capex SOE BC'!H172+'Capex CHILE'!H123</f>
        <v>0</v>
      </c>
      <c r="I25" s="234">
        <f>+'Capex ALL'!I221+'Capex FERROESTE'!I123+'Capex FEPASA'!I123+'Capex SOE BC'!I172+'Capex CHILE'!I123</f>
        <v>0</v>
      </c>
      <c r="J25" s="234">
        <f>+'Capex ALL'!J221+'Capex FERROESTE'!J123+'Capex FEPASA'!J123+'Capex SOE BC'!J172+'Capex CHILE'!J123</f>
        <v>0</v>
      </c>
      <c r="K25" s="234">
        <f>+'Capex ALL'!K221+'Capex FERROESTE'!K123+'Capex FEPASA'!K123+'Capex SOE BC'!K172+'Capex CHILE'!K123</f>
        <v>0</v>
      </c>
      <c r="L25" s="195"/>
      <c r="M25" s="195"/>
      <c r="N25" s="195"/>
      <c r="O25" s="195"/>
    </row>
    <row r="26" spans="1:15" ht="15.75" x14ac:dyDescent="0.25">
      <c r="A26" s="215" t="s">
        <v>263</v>
      </c>
      <c r="B26" s="195" t="s">
        <v>300</v>
      </c>
      <c r="C26" s="195"/>
      <c r="D26" s="244">
        <f t="shared" si="6"/>
        <v>591.5874</v>
      </c>
      <c r="E26" s="234">
        <f t="shared" ref="E26" si="7">+E25+E24</f>
        <v>7.6436999999999999</v>
      </c>
      <c r="F26" s="234">
        <f t="shared" ref="F26" si="8">+F25+F24</f>
        <v>13.793699999999999</v>
      </c>
      <c r="G26" s="234">
        <f t="shared" ref="G26" si="9">+G25+G24</f>
        <v>6.1499999999999995</v>
      </c>
      <c r="H26" s="234">
        <f t="shared" ref="H26" si="10">+H25+H24</f>
        <v>0</v>
      </c>
      <c r="I26" s="234">
        <f>+I25+I24</f>
        <v>257.28000000000003</v>
      </c>
      <c r="J26" s="234">
        <f t="shared" ref="J26" si="11">+J25+J24</f>
        <v>148.32</v>
      </c>
      <c r="K26" s="234">
        <f t="shared" ref="K26" si="12">+K25+K24</f>
        <v>158.4</v>
      </c>
      <c r="L26" s="195"/>
      <c r="M26" s="195"/>
      <c r="N26" s="195"/>
      <c r="O26" s="195"/>
    </row>
    <row r="27" spans="1:15" ht="15.75" x14ac:dyDescent="0.25">
      <c r="A27" s="215"/>
      <c r="B27" s="195"/>
      <c r="C27" s="195"/>
      <c r="D27" s="244"/>
      <c r="E27" s="234"/>
      <c r="F27" s="234"/>
      <c r="G27" s="234"/>
      <c r="H27" s="234"/>
      <c r="I27" s="234"/>
      <c r="J27" s="234"/>
      <c r="K27" s="234"/>
      <c r="L27" s="195"/>
      <c r="M27" s="195"/>
      <c r="N27" s="195"/>
      <c r="O27" s="195"/>
    </row>
    <row r="28" spans="1:15" ht="15.75" x14ac:dyDescent="0.25">
      <c r="A28" s="213" t="s">
        <v>238</v>
      </c>
      <c r="B28" s="214" t="s">
        <v>28</v>
      </c>
      <c r="C28" s="195"/>
      <c r="D28" s="244"/>
      <c r="E28" s="234"/>
      <c r="F28" s="234"/>
      <c r="G28" s="234"/>
      <c r="H28" s="234"/>
      <c r="I28" s="234"/>
      <c r="J28" s="234"/>
      <c r="K28" s="234"/>
      <c r="L28" s="195"/>
      <c r="M28" s="195"/>
      <c r="N28" s="195"/>
      <c r="O28" s="195"/>
    </row>
    <row r="29" spans="1:15" ht="15.75" x14ac:dyDescent="0.25">
      <c r="A29" s="215" t="s">
        <v>239</v>
      </c>
      <c r="B29" s="195" t="s">
        <v>240</v>
      </c>
      <c r="C29" s="195"/>
      <c r="D29" s="244">
        <f t="shared" ref="D29:D34" si="13">SUM(E29:K29)</f>
        <v>43.54</v>
      </c>
      <c r="E29" s="234">
        <f>+'Capex ALL'!E225+'Capex FERROESTE'!E127+'Capex FEPASA'!E127+'Capex SOE BC'!E176+'Capex CHILE'!E127</f>
        <v>5.4424999999999999</v>
      </c>
      <c r="F29" s="234">
        <f>+'Capex ALL'!F225+'Capex FERROESTE'!F127+'Capex FEPASA'!F127+'Capex SOE BC'!F176+'Capex CHILE'!F127</f>
        <v>16.327500000000001</v>
      </c>
      <c r="G29" s="234">
        <f>+'Capex ALL'!G225+'Capex FERROESTE'!G127+'Capex FEPASA'!G127+'Capex SOE BC'!G176+'Capex CHILE'!G127</f>
        <v>10.885</v>
      </c>
      <c r="H29" s="234">
        <f>+'Capex ALL'!H225+'Capex FERROESTE'!H127+'Capex FEPASA'!H127+'Capex SOE BC'!H176+'Capex CHILE'!H127</f>
        <v>10.885</v>
      </c>
      <c r="I29" s="234">
        <f>+'Capex ALL'!I225+'Capex FERROESTE'!I127+'Capex FEPASA'!I127+'Capex SOE BC'!I176+'Capex CHILE'!I127</f>
        <v>0</v>
      </c>
      <c r="J29" s="234">
        <f>+'Capex ALL'!J225+'Capex FERROESTE'!J127+'Capex FEPASA'!J127+'Capex SOE BC'!J176+'Capex CHILE'!J127</f>
        <v>0</v>
      </c>
      <c r="K29" s="234">
        <f>+'Capex ALL'!K225+'Capex FERROESTE'!K127+'Capex FEPASA'!K127+'Capex SOE BC'!K176+'Capex CHILE'!K127</f>
        <v>0</v>
      </c>
      <c r="L29" s="195"/>
      <c r="M29" s="195"/>
      <c r="N29" s="195"/>
      <c r="O29" s="195"/>
    </row>
    <row r="30" spans="1:15" ht="15.75" x14ac:dyDescent="0.25">
      <c r="A30" s="215" t="s">
        <v>265</v>
      </c>
      <c r="B30" s="195" t="s">
        <v>299</v>
      </c>
      <c r="C30" s="195"/>
      <c r="D30" s="244">
        <f t="shared" si="13"/>
        <v>43.54</v>
      </c>
      <c r="E30" s="234">
        <f>+E29</f>
        <v>5.4424999999999999</v>
      </c>
      <c r="F30" s="234">
        <f t="shared" ref="F30:K30" si="14">+F29</f>
        <v>16.327500000000001</v>
      </c>
      <c r="G30" s="234">
        <f t="shared" si="14"/>
        <v>10.885</v>
      </c>
      <c r="H30" s="234">
        <f t="shared" si="14"/>
        <v>10.885</v>
      </c>
      <c r="I30" s="234">
        <f t="shared" si="14"/>
        <v>0</v>
      </c>
      <c r="J30" s="234">
        <f t="shared" si="14"/>
        <v>0</v>
      </c>
      <c r="K30" s="234">
        <f t="shared" si="14"/>
        <v>0</v>
      </c>
      <c r="L30" s="195"/>
      <c r="M30" s="195"/>
      <c r="N30" s="195"/>
      <c r="O30" s="195"/>
    </row>
    <row r="31" spans="1:15" ht="15.75" x14ac:dyDescent="0.25">
      <c r="A31" s="215"/>
      <c r="B31" s="195"/>
      <c r="C31" s="195"/>
      <c r="D31" s="244"/>
      <c r="E31" s="234"/>
      <c r="F31" s="234"/>
      <c r="G31" s="234"/>
      <c r="H31" s="234"/>
      <c r="I31" s="234"/>
      <c r="J31" s="234"/>
      <c r="K31" s="234"/>
      <c r="L31" s="195"/>
      <c r="M31" s="195"/>
      <c r="N31" s="195"/>
      <c r="O31" s="195"/>
    </row>
    <row r="32" spans="1:15" ht="31.5" x14ac:dyDescent="0.25">
      <c r="A32" s="213" t="s">
        <v>241</v>
      </c>
      <c r="B32" s="216" t="s">
        <v>242</v>
      </c>
      <c r="C32" s="195"/>
      <c r="D32" s="243">
        <f t="shared" si="13"/>
        <v>183.96316792133558</v>
      </c>
      <c r="E32" s="235">
        <f>+'Capex ALL'!E228+'Capex FERROESTE'!E130+'Capex FEPASA'!E130+'Capex SOE BC'!E179+'Capex CHILE'!E130</f>
        <v>1.6206681201387443</v>
      </c>
      <c r="F32" s="235">
        <f>+'Capex ALL'!F228+'Capex FERROESTE'!F130+'Capex FEPASA'!F130+'Capex SOE BC'!F179+'Capex CHILE'!F130</f>
        <v>73.58526716853423</v>
      </c>
      <c r="G32" s="235">
        <f>+'Capex ALL'!G228+'Capex FERROESTE'!G130+'Capex FEPASA'!G130+'Capex SOE BC'!G179+'Capex CHILE'!G130</f>
        <v>72.774933108464865</v>
      </c>
      <c r="H32" s="235">
        <f>+'Capex ALL'!H228+'Capex FERROESTE'!H130+'Capex FEPASA'!H130+'Capex SOE BC'!H179+'Capex CHILE'!H130</f>
        <v>35.982299524197742</v>
      </c>
      <c r="I32" s="235">
        <f>+'Capex ALL'!I228+'Capex FERROESTE'!I130+'Capex FEPASA'!I130+'Capex SOE BC'!I179+'Capex CHILE'!I130</f>
        <v>0</v>
      </c>
      <c r="J32" s="235">
        <f>+'Capex ALL'!J228+'Capex FERROESTE'!J130+'Capex FEPASA'!J130+'Capex SOE BC'!J179+'Capex CHILE'!J130</f>
        <v>0</v>
      </c>
      <c r="K32" s="235">
        <f>+'Capex ALL'!K228+'Capex FERROESTE'!K130+'Capex FEPASA'!K130+'Capex SOE BC'!K179+'Capex CHILE'!K130</f>
        <v>0</v>
      </c>
      <c r="L32" s="195"/>
      <c r="M32" s="195"/>
      <c r="N32" s="195"/>
      <c r="O32" s="195"/>
    </row>
    <row r="33" spans="1:15" ht="15.75" x14ac:dyDescent="0.25">
      <c r="A33" s="213"/>
      <c r="B33" s="195"/>
      <c r="C33" s="195"/>
      <c r="D33" s="243"/>
      <c r="E33" s="235"/>
      <c r="F33" s="235"/>
      <c r="G33" s="235"/>
      <c r="H33" s="235"/>
      <c r="I33" s="234"/>
      <c r="J33" s="234"/>
      <c r="K33" s="234"/>
      <c r="L33" s="195"/>
      <c r="M33" s="195"/>
      <c r="N33" s="195"/>
      <c r="O33" s="195"/>
    </row>
    <row r="34" spans="1:15" ht="31.5" x14ac:dyDescent="0.25">
      <c r="A34" s="213" t="s">
        <v>243</v>
      </c>
      <c r="B34" s="217" t="s">
        <v>302</v>
      </c>
      <c r="C34" s="195"/>
      <c r="D34" s="243">
        <f t="shared" si="13"/>
        <v>7779.9651045506735</v>
      </c>
      <c r="E34" s="243">
        <f>+'Capex ALL'!E230+'Capex FERROESTE'!E132+'Capex FEPASA'!E132+'Capex SOE BC'!E181+'Capex CHILE'!E132</f>
        <v>44.45045081222618</v>
      </c>
      <c r="F34" s="243">
        <f>+'Capex ALL'!F230+'Capex FERROESTE'!F132+'Capex FEPASA'!F132+'Capex SOE BC'!F181+'Capex CHILE'!F132</f>
        <v>2136.0959539864193</v>
      </c>
      <c r="G34" s="243">
        <f>+'Capex ALL'!G230+'Capex FERROESTE'!G132+'Capex FEPASA'!G132+'Capex SOE BC'!G181+'Capex CHILE'!G132</f>
        <v>2106.1276285803065</v>
      </c>
      <c r="H34" s="243">
        <f>+'Capex ALL'!H230+'Capex FERROESTE'!H132+'Capex FEPASA'!H132+'Capex SOE BC'!H181+'Capex CHILE'!H132</f>
        <v>1342.9995824630328</v>
      </c>
      <c r="I34" s="243">
        <f>+'Capex ALL'!I230+'Capex FERROESTE'!I132+'Capex FEPASA'!I132+'Capex SOE BC'!I181+'Capex CHILE'!I132</f>
        <v>857.48233719353686</v>
      </c>
      <c r="J34" s="243">
        <f>+'Capex ALL'!J230+'Capex FERROESTE'!J132+'Capex FEPASA'!J132+'Capex SOE BC'!J181+'Capex CHILE'!J132</f>
        <v>882.51884848484849</v>
      </c>
      <c r="K34" s="243">
        <f>+'Capex ALL'!K230+'Capex FERROESTE'!K132+'Capex FEPASA'!K132+'Capex SOE BC'!K181+'Capex CHILE'!K132</f>
        <v>410.29030303030299</v>
      </c>
      <c r="L34" s="195"/>
      <c r="M34" s="195"/>
      <c r="N34" s="195"/>
      <c r="O34" s="195"/>
    </row>
    <row r="35" spans="1:15" ht="15.75" x14ac:dyDescent="0.25">
      <c r="A35" s="215"/>
      <c r="B35" s="195"/>
      <c r="C35" s="195"/>
      <c r="D35" s="244"/>
      <c r="E35" s="244"/>
      <c r="F35" s="244"/>
      <c r="G35" s="244"/>
      <c r="H35" s="244"/>
      <c r="I35" s="244"/>
      <c r="J35" s="244"/>
      <c r="K35" s="244"/>
      <c r="L35" s="195"/>
      <c r="M35" s="195"/>
      <c r="N35" s="195"/>
      <c r="O35" s="195"/>
    </row>
    <row r="36" spans="1:15" ht="15.75" x14ac:dyDescent="0.25">
      <c r="A36" s="213" t="s">
        <v>244</v>
      </c>
      <c r="B36" s="214" t="s">
        <v>245</v>
      </c>
      <c r="C36" s="195"/>
      <c r="D36" s="244"/>
      <c r="E36" s="244"/>
      <c r="F36" s="244"/>
      <c r="G36" s="244"/>
      <c r="H36" s="244"/>
      <c r="I36" s="244"/>
      <c r="J36" s="244"/>
      <c r="K36" s="244"/>
      <c r="L36" s="195"/>
      <c r="M36" s="195"/>
      <c r="N36" s="195"/>
      <c r="O36" s="195"/>
    </row>
    <row r="37" spans="1:15" ht="15.75" x14ac:dyDescent="0.25">
      <c r="A37" s="215" t="s">
        <v>246</v>
      </c>
      <c r="B37" s="195" t="s">
        <v>482</v>
      </c>
      <c r="C37" s="195"/>
      <c r="D37" s="244">
        <f t="shared" ref="D37:D41" si="15">SUM(E37:K37)</f>
        <v>549.42015442187335</v>
      </c>
      <c r="E37" s="244">
        <f>+'Capex ALL'!E233+'Capex FERROESTE'!E135+'Capex FEPASA'!E135+'Capex SOE BC'!E184+'Capex CHILE'!E135</f>
        <v>0</v>
      </c>
      <c r="F37" s="244">
        <f>+'Capex ALL'!F233+'Capex FERROESTE'!F135+'Capex FEPASA'!F135+'Capex SOE BC'!F184+'Capex CHILE'!F135</f>
        <v>0</v>
      </c>
      <c r="G37" s="244">
        <f>+'Capex ALL'!G233+'Capex FERROESTE'!G135+'Capex FEPASA'!G135+'Capex SOE BC'!G184+'Capex CHILE'!G135</f>
        <v>0</v>
      </c>
      <c r="H37" s="244">
        <f>+'Capex ALL'!H233+'Capex FERROESTE'!H135+'Capex FEPASA'!H135+'Capex SOE BC'!H184+'Capex CHILE'!H135</f>
        <v>0</v>
      </c>
      <c r="I37" s="244">
        <f>+'Capex ALL'!I233+'Capex FERROESTE'!I135+'Capex FEPASA'!I135+'Capex SOE BC'!I184+'Capex CHILE'!I135</f>
        <v>7.6289235613991595</v>
      </c>
      <c r="J37" s="244">
        <f>+'Capex ALL'!J233+'Capex FERROESTE'!J135+'Capex FEPASA'!J135+'Capex SOE BC'!J184+'Capex CHILE'!J135</f>
        <v>177.64811753233303</v>
      </c>
      <c r="K37" s="244">
        <f>+'Capex ALL'!K233+'Capex FERROESTE'!K135+'Capex FEPASA'!K135+'Capex SOE BC'!K184+'Capex CHILE'!K135</f>
        <v>364.14311332814117</v>
      </c>
      <c r="L37" s="195"/>
      <c r="M37" s="195"/>
      <c r="N37" s="195"/>
      <c r="O37" s="195"/>
    </row>
    <row r="38" spans="1:15" ht="15.75" x14ac:dyDescent="0.25">
      <c r="A38" s="215" t="s">
        <v>247</v>
      </c>
      <c r="B38" s="195" t="s">
        <v>248</v>
      </c>
      <c r="C38" s="195"/>
      <c r="D38" s="244">
        <f t="shared" si="15"/>
        <v>88.40000000000002</v>
      </c>
      <c r="E38" s="244">
        <f>+'Capex ALL'!E234+'Capex FERROESTE'!E136+'Capex FEPASA'!E136+'Capex SOE BC'!E185+'Capex CHILE'!E136</f>
        <v>0</v>
      </c>
      <c r="F38" s="244">
        <f>+'Capex ALL'!F234+'Capex FERROESTE'!F136+'Capex FEPASA'!F136+'Capex SOE BC'!F185+'Capex CHILE'!F136</f>
        <v>0</v>
      </c>
      <c r="G38" s="244">
        <f>+'Capex ALL'!G234+'Capex FERROESTE'!G136+'Capex FEPASA'!G136+'Capex SOE BC'!G185+'Capex CHILE'!G136</f>
        <v>0</v>
      </c>
      <c r="H38" s="244">
        <f>+'Capex ALL'!H234+'Capex FERROESTE'!H136+'Capex FEPASA'!H136+'Capex SOE BC'!H185+'Capex CHILE'!H136</f>
        <v>0</v>
      </c>
      <c r="I38" s="244">
        <f>+'Capex ALL'!I234+'Capex FERROESTE'!I136+'Capex FEPASA'!I136+'Capex SOE BC'!I185+'Capex CHILE'!I136</f>
        <v>0</v>
      </c>
      <c r="J38" s="244">
        <f>+'Capex ALL'!J234+'Capex FERROESTE'!J136+'Capex FEPASA'!J136+'Capex SOE BC'!J185+'Capex CHILE'!J136</f>
        <v>8.8400000000000016</v>
      </c>
      <c r="K38" s="244">
        <f>+'Capex ALL'!K234+'Capex FERROESTE'!K136+'Capex FEPASA'!K136+'Capex SOE BC'!K185+'Capex CHILE'!K136</f>
        <v>79.560000000000016</v>
      </c>
      <c r="L38" s="195"/>
      <c r="M38" s="195"/>
      <c r="N38" s="195"/>
      <c r="O38" s="195"/>
    </row>
    <row r="39" spans="1:15" ht="15.75" x14ac:dyDescent="0.25">
      <c r="A39" s="215" t="s">
        <v>249</v>
      </c>
      <c r="B39" s="195" t="s">
        <v>250</v>
      </c>
      <c r="C39" s="195"/>
      <c r="D39" s="244">
        <f t="shared" si="15"/>
        <v>157.91999999999999</v>
      </c>
      <c r="E39" s="244">
        <f>+'Capex ALL'!E235+'Capex FERROESTE'!E137+'Capex FEPASA'!E137+'Capex SOE BC'!E186+'Capex CHILE'!E137</f>
        <v>0</v>
      </c>
      <c r="F39" s="244">
        <f>+'Capex ALL'!F235+'Capex FERROESTE'!F137+'Capex FEPASA'!F137+'Capex SOE BC'!F186+'Capex CHILE'!F137</f>
        <v>0</v>
      </c>
      <c r="G39" s="244">
        <f>+'Capex ALL'!G235+'Capex FERROESTE'!G137+'Capex FEPASA'!G137+'Capex SOE BC'!G186+'Capex CHILE'!G137</f>
        <v>0</v>
      </c>
      <c r="H39" s="244">
        <f>+'Capex ALL'!H235+'Capex FERROESTE'!H137+'Capex FEPASA'!H137+'Capex SOE BC'!H186+'Capex CHILE'!H137</f>
        <v>0</v>
      </c>
      <c r="I39" s="244">
        <f>+'Capex ALL'!I235+'Capex FERROESTE'!I137+'Capex FEPASA'!I137+'Capex SOE BC'!I186+'Capex CHILE'!I137</f>
        <v>0</v>
      </c>
      <c r="J39" s="244">
        <f>+'Capex ALL'!J235+'Capex FERROESTE'!J137+'Capex FEPASA'!J137+'Capex SOE BC'!J186+'Capex CHILE'!J137</f>
        <v>15.792000000000002</v>
      </c>
      <c r="K39" s="244">
        <f>+'Capex ALL'!K235+'Capex FERROESTE'!K137+'Capex FEPASA'!K137+'Capex SOE BC'!K186+'Capex CHILE'!K137</f>
        <v>142.12799999999999</v>
      </c>
      <c r="L39" s="195"/>
      <c r="M39" s="195"/>
      <c r="N39" s="195"/>
      <c r="O39" s="195"/>
    </row>
    <row r="40" spans="1:15" ht="15.75" x14ac:dyDescent="0.25">
      <c r="A40" s="215" t="s">
        <v>251</v>
      </c>
      <c r="B40" s="195" t="s">
        <v>252</v>
      </c>
      <c r="C40" s="195"/>
      <c r="D40" s="244">
        <f t="shared" si="15"/>
        <v>0</v>
      </c>
      <c r="E40" s="244">
        <f>+'Capex ALL'!E236+'Capex FERROESTE'!E138+'Capex FEPASA'!E138+'Capex SOE BC'!E187+'Capex CHILE'!E138</f>
        <v>0</v>
      </c>
      <c r="F40" s="244">
        <f>+'Capex ALL'!F236+'Capex FERROESTE'!F138+'Capex FEPASA'!F138+'Capex SOE BC'!F187+'Capex CHILE'!F138</f>
        <v>0</v>
      </c>
      <c r="G40" s="244">
        <f>+'Capex ALL'!G236+'Capex FERROESTE'!G138+'Capex FEPASA'!G138+'Capex SOE BC'!G187+'Capex CHILE'!G138</f>
        <v>0</v>
      </c>
      <c r="H40" s="244">
        <f>+'Capex ALL'!H236+'Capex FERROESTE'!H138+'Capex FEPASA'!H138+'Capex SOE BC'!H187+'Capex CHILE'!H138</f>
        <v>0</v>
      </c>
      <c r="I40" s="244">
        <f>+'Capex ALL'!I236+'Capex FERROESTE'!I138+'Capex FEPASA'!I138+'Capex SOE BC'!I187+'Capex CHILE'!I138</f>
        <v>0</v>
      </c>
      <c r="J40" s="244">
        <f>+'Capex ALL'!J236+'Capex FERROESTE'!J138+'Capex FEPASA'!J138+'Capex SOE BC'!J187+'Capex CHILE'!J138</f>
        <v>0</v>
      </c>
      <c r="K40" s="244">
        <f>+'Capex ALL'!K236+'Capex FERROESTE'!K138+'Capex FEPASA'!K138+'Capex SOE BC'!K187+'Capex CHILE'!K138</f>
        <v>0</v>
      </c>
      <c r="L40" s="195"/>
      <c r="M40" s="195"/>
      <c r="N40" s="195"/>
      <c r="O40" s="195"/>
    </row>
    <row r="41" spans="1:15" ht="15.75" x14ac:dyDescent="0.25">
      <c r="A41" s="215" t="s">
        <v>253</v>
      </c>
      <c r="B41" s="195" t="s">
        <v>254</v>
      </c>
      <c r="C41" s="195"/>
      <c r="D41" s="243">
        <f t="shared" si="15"/>
        <v>795.7401544218734</v>
      </c>
      <c r="E41" s="243">
        <f>+'Capex ALL'!E237+'Capex FERROESTE'!E139+'Capex FEPASA'!E139+'Capex SOE BC'!E188+'Capex CHILE'!E139</f>
        <v>0</v>
      </c>
      <c r="F41" s="243">
        <f>+'Capex ALL'!F237+'Capex FERROESTE'!F139+'Capex FEPASA'!F139+'Capex SOE BC'!F188+'Capex CHILE'!F139</f>
        <v>0</v>
      </c>
      <c r="G41" s="243">
        <f>+'Capex ALL'!G237+'Capex FERROESTE'!G139+'Capex FEPASA'!G139+'Capex SOE BC'!G188+'Capex CHILE'!G139</f>
        <v>0</v>
      </c>
      <c r="H41" s="243">
        <f>+'Capex ALL'!H237+'Capex FERROESTE'!H139+'Capex FEPASA'!H139+'Capex SOE BC'!H188+'Capex CHILE'!H139</f>
        <v>0</v>
      </c>
      <c r="I41" s="243">
        <f>+'Capex ALL'!I237+'Capex FERROESTE'!I139+'Capex FEPASA'!I139+'Capex SOE BC'!I188+'Capex CHILE'!I139</f>
        <v>7.6289235613991595</v>
      </c>
      <c r="J41" s="243">
        <f>+'Capex ALL'!J237+'Capex FERROESTE'!J139+'Capex FEPASA'!J139+'Capex SOE BC'!J188+'Capex CHILE'!J139</f>
        <v>202.28011753233301</v>
      </c>
      <c r="K41" s="243">
        <f>+'Capex ALL'!K237+'Capex FERROESTE'!K139+'Capex FEPASA'!K139+'Capex SOE BC'!K188+'Capex CHILE'!K139</f>
        <v>585.83111332814121</v>
      </c>
      <c r="L41" s="195"/>
      <c r="M41" s="195"/>
      <c r="N41" s="195"/>
      <c r="O41" s="195"/>
    </row>
    <row r="42" spans="1:15" ht="15.75" x14ac:dyDescent="0.25">
      <c r="A42" s="215"/>
      <c r="B42" s="195"/>
      <c r="C42" s="195"/>
      <c r="D42" s="244"/>
      <c r="E42" s="244"/>
      <c r="F42" s="244"/>
      <c r="G42" s="244"/>
      <c r="H42" s="244"/>
      <c r="I42" s="244"/>
      <c r="J42" s="244"/>
      <c r="K42" s="244"/>
      <c r="L42" s="195"/>
      <c r="M42" s="195"/>
      <c r="N42" s="195"/>
      <c r="O42" s="195"/>
    </row>
    <row r="43" spans="1:15" ht="15.75" x14ac:dyDescent="0.25">
      <c r="A43" s="213" t="s">
        <v>255</v>
      </c>
      <c r="B43" s="214" t="s">
        <v>256</v>
      </c>
      <c r="C43" s="195"/>
      <c r="D43" s="243">
        <f t="shared" ref="D43:D47" si="16">SUM(E43:K43)</f>
        <v>8575.7052589725463</v>
      </c>
      <c r="E43" s="243">
        <f>+'Capex ALL'!E239+'Capex FERROESTE'!E141+'Capex FEPASA'!E141+'Capex SOE BC'!E190+'Capex CHILE'!E141</f>
        <v>44.45045081222618</v>
      </c>
      <c r="F43" s="243">
        <f>+'Capex ALL'!F239+'Capex FERROESTE'!F141+'Capex FEPASA'!F141+'Capex SOE BC'!F190+'Capex CHILE'!F141</f>
        <v>2136.0959539864193</v>
      </c>
      <c r="G43" s="243">
        <f>+'Capex ALL'!G239+'Capex FERROESTE'!G141+'Capex FEPASA'!G141+'Capex SOE BC'!G190+'Capex CHILE'!G141</f>
        <v>2106.1276285803065</v>
      </c>
      <c r="H43" s="243">
        <f>+'Capex ALL'!H239+'Capex FERROESTE'!H141+'Capex FEPASA'!H141+'Capex SOE BC'!H190+'Capex CHILE'!H141</f>
        <v>1342.9995824630328</v>
      </c>
      <c r="I43" s="243">
        <f>+'Capex ALL'!I239+'Capex FERROESTE'!I141+'Capex FEPASA'!I141+'Capex SOE BC'!I190+'Capex CHILE'!I141</f>
        <v>865.1112607549361</v>
      </c>
      <c r="J43" s="243">
        <f>+'Capex ALL'!J239+'Capex FERROESTE'!J141+'Capex FEPASA'!J141+'Capex SOE BC'!J190+'Capex CHILE'!J141</f>
        <v>1084.7989660171816</v>
      </c>
      <c r="K43" s="243">
        <f>+'Capex ALL'!K239+'Capex FERROESTE'!K141+'Capex FEPASA'!K141+'Capex SOE BC'!K190+'Capex CHILE'!K141</f>
        <v>996.12141635844409</v>
      </c>
      <c r="L43" s="195"/>
      <c r="M43" s="195"/>
      <c r="N43" s="195"/>
      <c r="O43" s="195"/>
    </row>
    <row r="44" spans="1:15" ht="15.75" x14ac:dyDescent="0.25">
      <c r="A44" s="215"/>
      <c r="B44" s="195"/>
      <c r="C44" s="195"/>
      <c r="D44" s="244"/>
      <c r="E44" s="244"/>
      <c r="F44" s="244"/>
      <c r="G44" s="244"/>
      <c r="H44" s="244"/>
      <c r="I44" s="244"/>
      <c r="J44" s="244"/>
      <c r="K44" s="244"/>
      <c r="L44" s="195"/>
      <c r="M44" s="195"/>
      <c r="N44" s="195"/>
      <c r="O44" s="195"/>
    </row>
    <row r="45" spans="1:15" ht="15.75" x14ac:dyDescent="0.25">
      <c r="A45" s="213" t="s">
        <v>257</v>
      </c>
      <c r="B45" s="214" t="s">
        <v>258</v>
      </c>
      <c r="C45" s="195"/>
      <c r="D45" s="243">
        <f t="shared" si="16"/>
        <v>143.74936000000002</v>
      </c>
      <c r="E45" s="243">
        <f>+'Capex ALL'!E241+'Capex FERROESTE'!E143+'Capex FEPASA'!E143+'Capex SOE BC'!E192+'Capex CHILE'!E143</f>
        <v>0</v>
      </c>
      <c r="F45" s="243">
        <f>+'Capex ALL'!F241+'Capex FERROESTE'!F143+'Capex FEPASA'!F143+'Capex SOE BC'!F192+'Capex CHILE'!F143</f>
        <v>57.499744000000007</v>
      </c>
      <c r="G45" s="243">
        <f>+'Capex ALL'!G241+'Capex FERROESTE'!G143+'Capex FEPASA'!G143+'Capex SOE BC'!G192+'Capex CHILE'!G143</f>
        <v>57.499744000000007</v>
      </c>
      <c r="H45" s="243">
        <f>+'Capex ALL'!H241+'Capex FERROESTE'!H143+'Capex FEPASA'!H143+'Capex SOE BC'!H192+'Capex CHILE'!H143</f>
        <v>28.749872000000003</v>
      </c>
      <c r="I45" s="243">
        <f>+'Capex ALL'!I241+'Capex FERROESTE'!I143+'Capex FEPASA'!I143+'Capex SOE BC'!I192+'Capex CHILE'!I143</f>
        <v>0</v>
      </c>
      <c r="J45" s="243">
        <f>+'Capex ALL'!J241+'Capex FERROESTE'!J143+'Capex FEPASA'!J143+'Capex SOE BC'!J192+'Capex CHILE'!J143</f>
        <v>0</v>
      </c>
      <c r="K45" s="243">
        <f>+'Capex ALL'!K241+'Capex FERROESTE'!K143+'Capex FEPASA'!K143+'Capex SOE BC'!K192+'Capex CHILE'!K143</f>
        <v>0</v>
      </c>
      <c r="L45" s="195"/>
      <c r="M45" s="195"/>
      <c r="N45" s="195"/>
      <c r="O45" s="195"/>
    </row>
    <row r="46" spans="1:15" ht="15.75" x14ac:dyDescent="0.25">
      <c r="A46" s="213"/>
      <c r="B46" s="195"/>
      <c r="C46" s="195"/>
      <c r="D46" s="244"/>
      <c r="E46" s="244"/>
      <c r="F46" s="244"/>
      <c r="G46" s="244"/>
      <c r="H46" s="244"/>
      <c r="I46" s="244"/>
      <c r="J46" s="244"/>
      <c r="K46" s="244"/>
      <c r="L46" s="195"/>
      <c r="M46" s="195"/>
      <c r="N46" s="195"/>
      <c r="O46" s="195"/>
    </row>
    <row r="47" spans="1:15" ht="16.5" thickBot="1" x14ac:dyDescent="0.3">
      <c r="A47" s="228" t="s">
        <v>259</v>
      </c>
      <c r="B47" s="220" t="s">
        <v>260</v>
      </c>
      <c r="C47" s="221"/>
      <c r="D47" s="245">
        <f t="shared" si="16"/>
        <v>8719.4546189725461</v>
      </c>
      <c r="E47" s="236">
        <f>+'Capex ALL'!E243+'Capex FERROESTE'!E145+'Capex FEPASA'!E145+'Capex SOE BC'!E194+'Capex CHILE'!E145</f>
        <v>44.45045081222618</v>
      </c>
      <c r="F47" s="236">
        <f>+'Capex ALL'!F243+'Capex FERROESTE'!F145+'Capex FEPASA'!F145+'Capex SOE BC'!F194+'Capex CHILE'!F145</f>
        <v>2193.5956979864195</v>
      </c>
      <c r="G47" s="236">
        <f>+'Capex ALL'!G243+'Capex FERROESTE'!G145+'Capex FEPASA'!G145+'Capex SOE BC'!G194+'Capex CHILE'!G145</f>
        <v>2163.6273725803062</v>
      </c>
      <c r="H47" s="236">
        <f>+'Capex ALL'!H243+'Capex FERROESTE'!H145+'Capex FEPASA'!H145+'Capex SOE BC'!H194+'Capex CHILE'!H145</f>
        <v>1371.7494544630326</v>
      </c>
      <c r="I47" s="236">
        <f>+'Capex ALL'!I243+'Capex FERROESTE'!I145+'Capex FEPASA'!I145+'Capex SOE BC'!I194+'Capex CHILE'!I145</f>
        <v>865.1112607549361</v>
      </c>
      <c r="J47" s="236">
        <f>+'Capex ALL'!J243+'Capex FERROESTE'!J145+'Capex FEPASA'!J145+'Capex SOE BC'!J194+'Capex CHILE'!J145</f>
        <v>1084.7989660171816</v>
      </c>
      <c r="K47" s="236">
        <f>+'Capex ALL'!K243+'Capex FERROESTE'!K145+'Capex FEPASA'!K145+'Capex SOE BC'!K194+'Capex CHILE'!K145</f>
        <v>996.12141635844409</v>
      </c>
      <c r="L47" s="195"/>
      <c r="M47" s="195"/>
      <c r="N47" s="195"/>
      <c r="O47" s="195"/>
    </row>
    <row r="48" spans="1:15" ht="15.75" x14ac:dyDescent="0.25">
      <c r="A48" s="195" t="s">
        <v>1175</v>
      </c>
      <c r="C48" s="195"/>
      <c r="D48" s="195"/>
      <c r="E48" s="195"/>
      <c r="F48" s="195"/>
      <c r="G48" s="195"/>
      <c r="H48" s="195"/>
      <c r="I48" s="195"/>
      <c r="J48" s="195"/>
      <c r="K48" s="195"/>
      <c r="L48" s="195"/>
      <c r="M48" s="195"/>
      <c r="N48" s="195"/>
      <c r="O48" s="195"/>
    </row>
    <row r="49" spans="1:15" ht="15.75" x14ac:dyDescent="0.25">
      <c r="A49" s="195" t="s">
        <v>484</v>
      </c>
      <c r="C49" s="195"/>
      <c r="D49" s="195"/>
      <c r="E49" s="195"/>
      <c r="F49" s="195"/>
      <c r="G49" s="195"/>
      <c r="H49" s="195"/>
      <c r="I49" s="195"/>
      <c r="J49" s="195"/>
      <c r="K49" s="195"/>
      <c r="L49" s="195"/>
      <c r="M49" s="195"/>
      <c r="N49" s="195"/>
      <c r="O49" s="195"/>
    </row>
    <row r="50" spans="1:15" x14ac:dyDescent="0.25">
      <c r="D50">
        <f>+'Capex CHILE'!D145+'Capex SOE BC'!D194+'Capex FEPASA'!D145+'Capex FERROESTE'!D145+'Capex ALL'!D243</f>
        <v>8719.4546189725461</v>
      </c>
    </row>
    <row r="54" spans="1:15" x14ac:dyDescent="0.25">
      <c r="B54" s="1095" t="s">
        <v>1276</v>
      </c>
      <c r="D54" s="237"/>
    </row>
    <row r="55" spans="1:15" x14ac:dyDescent="0.25">
      <c r="B55" s="1095" t="s">
        <v>1272</v>
      </c>
    </row>
    <row r="56" spans="1:15" ht="15.75" thickBot="1" x14ac:dyDescent="0.3">
      <c r="A56" s="12"/>
      <c r="B56" s="561"/>
      <c r="C56" s="561"/>
      <c r="D56" s="561"/>
      <c r="E56" s="561"/>
      <c r="F56" s="561"/>
      <c r="G56" s="561"/>
      <c r="H56" s="561"/>
      <c r="I56" s="561"/>
      <c r="J56" s="561"/>
      <c r="K56" s="561"/>
    </row>
    <row r="57" spans="1:15" x14ac:dyDescent="0.25">
      <c r="A57" s="1089"/>
      <c r="B57" s="1186" t="s">
        <v>1138</v>
      </c>
      <c r="C57" s="1090"/>
      <c r="D57" s="1188" t="s">
        <v>132</v>
      </c>
      <c r="E57" s="1188"/>
      <c r="F57" s="1188"/>
      <c r="G57" s="1188"/>
      <c r="H57" s="1188"/>
      <c r="I57" s="1188"/>
      <c r="J57" s="1188"/>
      <c r="K57" s="1188"/>
    </row>
    <row r="58" spans="1:15" x14ac:dyDescent="0.25">
      <c r="A58" s="1090"/>
      <c r="B58" s="1187"/>
      <c r="C58" s="1091"/>
      <c r="D58" s="1108" t="s">
        <v>292</v>
      </c>
      <c r="E58" s="1108">
        <v>2011</v>
      </c>
      <c r="F58" s="1108">
        <v>2012</v>
      </c>
      <c r="G58" s="1108">
        <v>2013</v>
      </c>
      <c r="H58" s="1108">
        <v>2014</v>
      </c>
      <c r="I58" s="1108">
        <v>2015</v>
      </c>
      <c r="J58" s="1108">
        <v>2030</v>
      </c>
      <c r="K58" s="1108">
        <v>2045</v>
      </c>
    </row>
    <row r="59" spans="1:15" x14ac:dyDescent="0.25">
      <c r="A59" s="1090"/>
      <c r="B59" s="34" t="s">
        <v>1264</v>
      </c>
      <c r="C59" s="34"/>
      <c r="D59" s="358">
        <f>SUM(E59:K59)</f>
        <v>1165.3362082296678</v>
      </c>
      <c r="E59" s="1093">
        <f>+'Capex ALL'!E269</f>
        <v>0</v>
      </c>
      <c r="F59" s="1093">
        <f>+'Capex ALL'!F269</f>
        <v>319.45546539394149</v>
      </c>
      <c r="G59" s="1093">
        <f>+'Capex ALL'!G269</f>
        <v>319.45546539394149</v>
      </c>
      <c r="H59" s="1093">
        <f>+'Capex ALL'!H269</f>
        <v>166.34426378134148</v>
      </c>
      <c r="I59" s="1093">
        <f>+'Capex ALL'!I269</f>
        <v>0.30141417709240553</v>
      </c>
      <c r="J59" s="1093">
        <f>+'Capex ALL'!J269</f>
        <v>80.909044735744061</v>
      </c>
      <c r="K59" s="1093">
        <f>+'Capex ALL'!K269</f>
        <v>278.87055474760689</v>
      </c>
    </row>
    <row r="60" spans="1:15" x14ac:dyDescent="0.25">
      <c r="A60" s="1090"/>
      <c r="B60" s="34" t="s">
        <v>1265</v>
      </c>
      <c r="C60" s="34"/>
      <c r="D60" s="358">
        <f t="shared" ref="D60:D66" si="17">SUM(E60:K60)</f>
        <v>304.69081321631251</v>
      </c>
      <c r="E60" s="1093">
        <f>+'Capex ALL'!E270</f>
        <v>0</v>
      </c>
      <c r="F60" s="1093">
        <f>+'Capex ALL'!F270</f>
        <v>16.66815215751889</v>
      </c>
      <c r="G60" s="1093">
        <f>+'Capex ALL'!G270</f>
        <v>16.66815215751889</v>
      </c>
      <c r="H60" s="1093">
        <f>+'Capex ALL'!H270</f>
        <v>18.722697612064344</v>
      </c>
      <c r="I60" s="1093">
        <f>+'Capex ALL'!I270</f>
        <v>87.8066891529336</v>
      </c>
      <c r="J60" s="1093">
        <f>+'Capex ALL'!J270</f>
        <v>73.80113995561095</v>
      </c>
      <c r="K60" s="1093">
        <f>+'Capex ALL'!K270</f>
        <v>91.023982180665826</v>
      </c>
    </row>
    <row r="61" spans="1:15" x14ac:dyDescent="0.25">
      <c r="A61" s="1090"/>
      <c r="B61" s="34" t="s">
        <v>1266</v>
      </c>
      <c r="C61" s="34"/>
      <c r="D61" s="358">
        <f t="shared" si="17"/>
        <v>662.94205870665689</v>
      </c>
      <c r="E61" s="1093">
        <f>+'Capex ALL'!E271</f>
        <v>0</v>
      </c>
      <c r="F61" s="1093">
        <f>+'Capex ALL'!F271</f>
        <v>149.52819753795757</v>
      </c>
      <c r="G61" s="1093">
        <f>+'Capex ALL'!G271</f>
        <v>149.52819753795757</v>
      </c>
      <c r="H61" s="1093">
        <f>+'Capex ALL'!H271</f>
        <v>80.750537185921189</v>
      </c>
      <c r="I61" s="1093">
        <f>+'Capex ALL'!I271</f>
        <v>86.8086033367303</v>
      </c>
      <c r="J61" s="1093">
        <f>+'Capex ALL'!J271</f>
        <v>73.667485840371342</v>
      </c>
      <c r="K61" s="1093">
        <f>+'Capex ALL'!K271</f>
        <v>122.65903726771887</v>
      </c>
    </row>
    <row r="62" spans="1:15" x14ac:dyDescent="0.25">
      <c r="A62" s="1090"/>
      <c r="B62" s="1091" t="s">
        <v>1267</v>
      </c>
      <c r="C62" s="1091"/>
      <c r="D62" s="1102">
        <f t="shared" si="17"/>
        <v>490.36785247010926</v>
      </c>
      <c r="E62" s="1093">
        <f>+'Capex ALL'!E272</f>
        <v>28.964250812226183</v>
      </c>
      <c r="F62" s="1093">
        <f>+'Capex ALL'!F272</f>
        <v>111.3439288602589</v>
      </c>
      <c r="G62" s="1093">
        <f>+'Capex ALL'!G272</f>
        <v>96.8618034541458</v>
      </c>
      <c r="H62" s="1093">
        <f>+'Capex ALL'!H272</f>
        <v>56.562499194809796</v>
      </c>
      <c r="I62" s="1093">
        <f>+'Capex ALL'!I272</f>
        <v>82.078373844516193</v>
      </c>
      <c r="J62" s="1093">
        <f>+'Capex ALL'!J272</f>
        <v>44.140198655086124</v>
      </c>
      <c r="K62" s="1093">
        <f>+'Capex ALL'!K272</f>
        <v>70.416797649066297</v>
      </c>
    </row>
    <row r="63" spans="1:15" x14ac:dyDescent="0.25">
      <c r="A63" s="1090"/>
      <c r="B63" s="1097" t="s">
        <v>1270</v>
      </c>
      <c r="C63" s="1098">
        <f>+'Res Ferrovias'!E47</f>
        <v>2623.3369326227462</v>
      </c>
      <c r="D63" s="1105">
        <f t="shared" si="17"/>
        <v>2623.3369326227462</v>
      </c>
      <c r="E63" s="1098">
        <f>SUM(E59:E62)</f>
        <v>28.964250812226183</v>
      </c>
      <c r="F63" s="1098">
        <f t="shared" ref="F63:K63" si="18">SUM(F59:F62)</f>
        <v>596.99574394967681</v>
      </c>
      <c r="G63" s="1098">
        <f t="shared" si="18"/>
        <v>582.51361854356378</v>
      </c>
      <c r="H63" s="1098">
        <f t="shared" si="18"/>
        <v>322.37999777413677</v>
      </c>
      <c r="I63" s="1098">
        <f t="shared" si="18"/>
        <v>256.99508051127248</v>
      </c>
      <c r="J63" s="1098">
        <f t="shared" si="18"/>
        <v>272.5178691868125</v>
      </c>
      <c r="K63" s="1098">
        <f t="shared" si="18"/>
        <v>562.97037184505791</v>
      </c>
    </row>
    <row r="64" spans="1:15" x14ac:dyDescent="0.25">
      <c r="A64" s="1090"/>
      <c r="B64" s="34" t="s">
        <v>1268</v>
      </c>
      <c r="C64" s="1093"/>
      <c r="D64" s="358">
        <f t="shared" si="17"/>
        <v>372.58473185681487</v>
      </c>
      <c r="E64" s="1093">
        <f>+'Capex ALL'!E274</f>
        <v>15.4862</v>
      </c>
      <c r="F64" s="1093">
        <f>+'Capex ALL'!F274</f>
        <v>41.218686456081613</v>
      </c>
      <c r="G64" s="1093">
        <f>+'Capex ALL'!G274</f>
        <v>31.174986456081616</v>
      </c>
      <c r="H64" s="1093">
        <f>+'Capex ALL'!H274</f>
        <v>32.610444031839187</v>
      </c>
      <c r="I64" s="1093">
        <f>+'Capex ALL'!I274</f>
        <v>71.159317841964921</v>
      </c>
      <c r="J64" s="1093">
        <f>+'Capex ALL'!J274</f>
        <v>72.916362416735595</v>
      </c>
      <c r="K64" s="1093">
        <f>+'Capex ALL'!K274</f>
        <v>108.01873465411194</v>
      </c>
    </row>
    <row r="65" spans="1:11" x14ac:dyDescent="0.25">
      <c r="A65" s="1090"/>
      <c r="B65" s="1091" t="s">
        <v>1269</v>
      </c>
      <c r="C65" s="1094"/>
      <c r="D65" s="1102">
        <f t="shared" si="17"/>
        <v>518.1773477071448</v>
      </c>
      <c r="E65" s="1094">
        <f>+'Capex ALL'!E275</f>
        <v>0</v>
      </c>
      <c r="F65" s="1094">
        <f>+'Capex ALL'!F275</f>
        <v>165.37741469330342</v>
      </c>
      <c r="G65" s="1094">
        <f>+'Capex ALL'!G275</f>
        <v>165.37741469330342</v>
      </c>
      <c r="H65" s="1094">
        <f>+'Capex ALL'!H275</f>
        <v>88.995132658714525</v>
      </c>
      <c r="I65" s="1094">
        <f>+'Capex ALL'!I275</f>
        <v>36.357156342374829</v>
      </c>
      <c r="J65" s="1094">
        <f>+'Capex ALL'!J275</f>
        <v>31.752360342781561</v>
      </c>
      <c r="K65" s="1094">
        <f>+'Capex ALL'!K275</f>
        <v>30.317868976667064</v>
      </c>
    </row>
    <row r="66" spans="1:11" x14ac:dyDescent="0.25">
      <c r="A66" s="1090"/>
      <c r="B66" s="1099" t="s">
        <v>1271</v>
      </c>
      <c r="C66" s="1100">
        <f>+'Res Ferrovias'!F47</f>
        <v>890.76207956395979</v>
      </c>
      <c r="D66" s="1105">
        <f t="shared" si="17"/>
        <v>890.76207956395967</v>
      </c>
      <c r="E66" s="1100">
        <f>SUM(E64:E65)</f>
        <v>15.4862</v>
      </c>
      <c r="F66" s="1100">
        <f t="shared" ref="F66:K66" si="19">SUM(F64:F65)</f>
        <v>206.59610114938505</v>
      </c>
      <c r="G66" s="1100">
        <f t="shared" si="19"/>
        <v>196.55240114938505</v>
      </c>
      <c r="H66" s="1100">
        <f t="shared" si="19"/>
        <v>121.6055766905537</v>
      </c>
      <c r="I66" s="1100">
        <f t="shared" si="19"/>
        <v>107.51647418433976</v>
      </c>
      <c r="J66" s="1100">
        <f t="shared" si="19"/>
        <v>104.66872275951715</v>
      </c>
      <c r="K66" s="1100">
        <f t="shared" si="19"/>
        <v>138.336603630779</v>
      </c>
    </row>
    <row r="67" spans="1:11" x14ac:dyDescent="0.25">
      <c r="A67" s="1090"/>
      <c r="B67" s="1097" t="s">
        <v>1274</v>
      </c>
      <c r="C67" s="1098">
        <f>+'Res Pais'!E46</f>
        <v>3514.0990121867062</v>
      </c>
      <c r="D67" s="1105">
        <f>+D66+D63</f>
        <v>3514.0990121867057</v>
      </c>
      <c r="E67" s="1098">
        <f t="shared" ref="E67:K67" si="20">+E66+E63</f>
        <v>44.45045081222618</v>
      </c>
      <c r="F67" s="1098">
        <f t="shared" si="20"/>
        <v>803.59184509906186</v>
      </c>
      <c r="G67" s="1098">
        <f t="shared" si="20"/>
        <v>779.06601969294888</v>
      </c>
      <c r="H67" s="1098">
        <f t="shared" si="20"/>
        <v>443.98557446469044</v>
      </c>
      <c r="I67" s="1098">
        <f t="shared" si="20"/>
        <v>364.51155469561223</v>
      </c>
      <c r="J67" s="1098">
        <f t="shared" si="20"/>
        <v>377.18659194632966</v>
      </c>
      <c r="K67" s="1098">
        <f t="shared" si="20"/>
        <v>701.30697547583691</v>
      </c>
    </row>
    <row r="68" spans="1:11" x14ac:dyDescent="0.25">
      <c r="A68" s="1090"/>
      <c r="B68" s="34" t="s">
        <v>1278</v>
      </c>
      <c r="C68" s="34"/>
      <c r="D68" s="358">
        <f>SUM(E68:K68)</f>
        <v>1421.2600483427723</v>
      </c>
      <c r="E68" s="1093">
        <f>+'Capex FEPASA'!E156</f>
        <v>0</v>
      </c>
      <c r="F68" s="1093">
        <f>+'Capex FEPASA'!F156</f>
        <v>500.96812316703631</v>
      </c>
      <c r="G68" s="1093">
        <f>+'Capex FEPASA'!G156</f>
        <v>495.52562316703631</v>
      </c>
      <c r="H68" s="1093">
        <f>+'Capex FEPASA'!H156</f>
        <v>275.12846493810292</v>
      </c>
      <c r="I68" s="1093">
        <f>+'Capex FEPASA'!I156</f>
        <v>57.008797624965396</v>
      </c>
      <c r="J68" s="1093">
        <f>+'Capex FEPASA'!J156</f>
        <v>46.19494221747474</v>
      </c>
      <c r="K68" s="1093">
        <f>+'Capex FEPASA'!K156</f>
        <v>46.434097228156595</v>
      </c>
    </row>
    <row r="69" spans="1:11" x14ac:dyDescent="0.25">
      <c r="A69" s="1090"/>
      <c r="B69" s="34" t="s">
        <v>1279</v>
      </c>
      <c r="C69" s="34"/>
      <c r="D69" s="358">
        <f t="shared" ref="D69:D70" si="21">SUM(E69:K69)</f>
        <v>1151.215215299427</v>
      </c>
      <c r="E69" s="1093">
        <f>+'Capex FEPASA'!E157</f>
        <v>0</v>
      </c>
      <c r="F69" s="1093">
        <f>+'Capex FEPASA'!F157</f>
        <v>421.04290720604666</v>
      </c>
      <c r="G69" s="1093">
        <f>+'Capex FEPASA'!G157</f>
        <v>421.04290720604666</v>
      </c>
      <c r="H69" s="1093">
        <f>+'Capex FEPASA'!H157</f>
        <v>216.35565640213451</v>
      </c>
      <c r="I69" s="1093">
        <f>+'Capex FEPASA'!I157</f>
        <v>33.769947513598197</v>
      </c>
      <c r="J69" s="1093">
        <f>+'Capex FEPASA'!J157</f>
        <v>22.074132334921767</v>
      </c>
      <c r="K69" s="1093">
        <f>+'Capex FEPASA'!K157</f>
        <v>36.929664636679057</v>
      </c>
    </row>
    <row r="70" spans="1:11" x14ac:dyDescent="0.25">
      <c r="A70" s="1090"/>
      <c r="B70" s="1097" t="s">
        <v>1280</v>
      </c>
      <c r="C70" s="1098">
        <f>+'Res Pais'!F46</f>
        <v>2572.4752636421995</v>
      </c>
      <c r="D70" s="1105">
        <f t="shared" si="21"/>
        <v>2572.475263642199</v>
      </c>
      <c r="E70" s="1098">
        <f t="shared" ref="E70:K70" si="22">SUM(E68:E69)</f>
        <v>0</v>
      </c>
      <c r="F70" s="1098">
        <f t="shared" si="22"/>
        <v>922.01103037308303</v>
      </c>
      <c r="G70" s="1098">
        <f t="shared" si="22"/>
        <v>916.56853037308292</v>
      </c>
      <c r="H70" s="1098">
        <f t="shared" si="22"/>
        <v>491.48412134023744</v>
      </c>
      <c r="I70" s="1098">
        <f t="shared" si="22"/>
        <v>90.778745138563593</v>
      </c>
      <c r="J70" s="1098">
        <f t="shared" si="22"/>
        <v>68.269074552396503</v>
      </c>
      <c r="K70" s="1098">
        <f t="shared" si="22"/>
        <v>83.363761864835652</v>
      </c>
    </row>
    <row r="71" spans="1:11" x14ac:dyDescent="0.25">
      <c r="A71" s="1090"/>
      <c r="B71" s="34" t="s">
        <v>1283</v>
      </c>
      <c r="C71" s="34"/>
      <c r="D71" s="358">
        <f>SUM(E71:K71)</f>
        <v>1099.4410298001712</v>
      </c>
      <c r="E71" s="1093">
        <f>+'Capex SOE BC'!E205</f>
        <v>0</v>
      </c>
      <c r="F71" s="1093">
        <f>+'Capex SOE BC'!F205</f>
        <v>209.67892063837272</v>
      </c>
      <c r="G71" s="1093">
        <f>+'Capex SOE BC'!G205</f>
        <v>209.67892063837272</v>
      </c>
      <c r="H71" s="1093">
        <f>+'Capex SOE BC'!H205</f>
        <v>173.44585678220301</v>
      </c>
      <c r="I71" s="1093">
        <f>+'Capex SOE BC'!I205</f>
        <v>191.38000197915528</v>
      </c>
      <c r="J71" s="1093">
        <f>+'Capex SOE BC'!J205</f>
        <v>221.69697597082069</v>
      </c>
      <c r="K71" s="1093">
        <f>+'Capex SOE BC'!K205</f>
        <v>93.560353791246939</v>
      </c>
    </row>
    <row r="72" spans="1:11" x14ac:dyDescent="0.25">
      <c r="A72" s="1090"/>
      <c r="B72" s="34" t="s">
        <v>1284</v>
      </c>
      <c r="C72" s="34"/>
      <c r="D72" s="358">
        <f t="shared" ref="D72:D73" si="23">SUM(E72:K72)</f>
        <v>382.49408112267071</v>
      </c>
      <c r="E72" s="1093">
        <f>+'Capex SOE BC'!E206</f>
        <v>0</v>
      </c>
      <c r="F72" s="1093">
        <f>+'Capex SOE BC'!F206</f>
        <v>55.640366522366527</v>
      </c>
      <c r="G72" s="1093">
        <f>+'Capex SOE BC'!G206</f>
        <v>55.640366522366527</v>
      </c>
      <c r="H72" s="1093">
        <f>+'Capex SOE BC'!H206</f>
        <v>56.873093795093801</v>
      </c>
      <c r="I72" s="1093">
        <f>+'Capex SOE BC'!I206</f>
        <v>64.755374970917686</v>
      </c>
      <c r="J72" s="1093">
        <f>+'Capex SOE BC'!J206</f>
        <v>93.945299502520825</v>
      </c>
      <c r="K72" s="1093">
        <f>+'Capex SOE BC'!K206</f>
        <v>55.639579809405362</v>
      </c>
    </row>
    <row r="73" spans="1:11" x14ac:dyDescent="0.25">
      <c r="A73" s="1090"/>
      <c r="B73" s="34" t="s">
        <v>1285</v>
      </c>
      <c r="C73" s="34"/>
      <c r="D73" s="1102">
        <f t="shared" si="23"/>
        <v>712.54314893760056</v>
      </c>
      <c r="E73" s="1093">
        <f>+'Capex SOE BC'!E207</f>
        <v>0</v>
      </c>
      <c r="F73" s="1093">
        <f>+'Capex SOE BC'!F207</f>
        <v>126.67212121212121</v>
      </c>
      <c r="G73" s="1093">
        <f>+'Capex SOE BC'!G207</f>
        <v>126.67212121212121</v>
      </c>
      <c r="H73" s="1093">
        <f>+'Capex SOE BC'!H207</f>
        <v>129.00060606060606</v>
      </c>
      <c r="I73" s="1093">
        <f>+'Capex SOE BC'!I207</f>
        <v>101.66097382475314</v>
      </c>
      <c r="J73" s="1093">
        <f>+'Capex SOE BC'!J207</f>
        <v>200.16567265305238</v>
      </c>
      <c r="K73" s="1093">
        <f>+'Capex SOE BC'!K207</f>
        <v>28.371653974946497</v>
      </c>
    </row>
    <row r="74" spans="1:11" x14ac:dyDescent="0.25">
      <c r="A74" s="1090"/>
      <c r="B74" s="1097" t="s">
        <v>1270</v>
      </c>
      <c r="C74" s="1097">
        <f>+'Res Pais'!G46</f>
        <v>2194.4782598604424</v>
      </c>
      <c r="D74" s="1105">
        <f>SUM(D71:D73)</f>
        <v>2194.4782598604424</v>
      </c>
      <c r="E74" s="1105">
        <f t="shared" ref="E74:K74" si="24">SUM(E71:E73)</f>
        <v>0</v>
      </c>
      <c r="F74" s="1105">
        <f t="shared" si="24"/>
        <v>391.99140837286046</v>
      </c>
      <c r="G74" s="1105">
        <f t="shared" si="24"/>
        <v>391.99140837286046</v>
      </c>
      <c r="H74" s="1105">
        <f t="shared" si="24"/>
        <v>359.31955663790291</v>
      </c>
      <c r="I74" s="1105">
        <f t="shared" si="24"/>
        <v>357.79635077482612</v>
      </c>
      <c r="J74" s="1105">
        <f t="shared" si="24"/>
        <v>515.80794812639385</v>
      </c>
      <c r="K74" s="1105">
        <f t="shared" si="24"/>
        <v>177.57158757559878</v>
      </c>
    </row>
    <row r="75" spans="1:11" x14ac:dyDescent="0.25">
      <c r="A75" s="1090"/>
      <c r="B75" s="1112" t="s">
        <v>1288</v>
      </c>
      <c r="C75" s="34"/>
      <c r="D75" s="358">
        <f>SUM(E75:K75)</f>
        <v>240.19288726236726</v>
      </c>
      <c r="E75" s="1093">
        <f>+'Capex CHILE'!E155</f>
        <v>0</v>
      </c>
      <c r="F75" s="1093">
        <f>+'Capex CHILE'!F155</f>
        <v>40.170707070707074</v>
      </c>
      <c r="G75" s="1093">
        <f>+'Capex CHILE'!G155</f>
        <v>40.170707070707074</v>
      </c>
      <c r="H75" s="1093">
        <f>+'Capex CHILE'!H155</f>
        <v>40.992525252525255</v>
      </c>
      <c r="I75" s="1093">
        <f>+'Capex CHILE'!I155</f>
        <v>34.267887182838095</v>
      </c>
      <c r="J75" s="1093">
        <f>+'Capex CHILE'!J155</f>
        <v>64.6068231246918</v>
      </c>
      <c r="K75" s="1093">
        <f>+'Capex CHILE'!K155</f>
        <v>19.984237560897952</v>
      </c>
    </row>
    <row r="76" spans="1:11" x14ac:dyDescent="0.25">
      <c r="A76" s="1090"/>
      <c r="B76" s="1112" t="s">
        <v>1289</v>
      </c>
      <c r="C76" s="34"/>
      <c r="D76" s="358">
        <f t="shared" ref="D76" si="25">SUM(E76:K76)</f>
        <v>198.20919602083157</v>
      </c>
      <c r="E76" s="1093">
        <f>+'Capex CHILE'!E156</f>
        <v>0</v>
      </c>
      <c r="F76" s="1093">
        <f>+'Capex CHILE'!F156</f>
        <v>35.830707070707078</v>
      </c>
      <c r="G76" s="1093">
        <f>+'Capex CHILE'!G156</f>
        <v>35.830707070707078</v>
      </c>
      <c r="H76" s="1093">
        <f>+'Capex CHILE'!H156</f>
        <v>35.967676767676771</v>
      </c>
      <c r="I76" s="1093">
        <f>+'Capex CHILE'!I156</f>
        <v>17.756722963096028</v>
      </c>
      <c r="J76" s="1093">
        <f>+'Capex CHILE'!J156</f>
        <v>58.9285282673697</v>
      </c>
      <c r="K76" s="1093">
        <f>+'Capex CHILE'!K156</f>
        <v>13.8948538812749</v>
      </c>
    </row>
    <row r="77" spans="1:11" ht="15.75" thickBot="1" x14ac:dyDescent="0.3">
      <c r="A77" s="1090"/>
      <c r="B77" s="1113" t="s">
        <v>1290</v>
      </c>
      <c r="C77" s="1109">
        <f>+'Res Pais'!H46</f>
        <v>438.40208328319881</v>
      </c>
      <c r="D77" s="1103">
        <f t="shared" ref="D77:K77" si="26">SUM(D75:D76)</f>
        <v>438.40208328319886</v>
      </c>
      <c r="E77" s="1103">
        <f t="shared" si="26"/>
        <v>0</v>
      </c>
      <c r="F77" s="1103">
        <f t="shared" si="26"/>
        <v>76.001414141414159</v>
      </c>
      <c r="G77" s="1103">
        <f t="shared" si="26"/>
        <v>76.001414141414159</v>
      </c>
      <c r="H77" s="1103">
        <f t="shared" si="26"/>
        <v>76.960202020202019</v>
      </c>
      <c r="I77" s="1103">
        <f t="shared" si="26"/>
        <v>52.024610145934119</v>
      </c>
      <c r="J77" s="1103">
        <f t="shared" si="26"/>
        <v>123.5353513920615</v>
      </c>
      <c r="K77" s="1103">
        <f t="shared" si="26"/>
        <v>33.87909144217285</v>
      </c>
    </row>
    <row r="78" spans="1:11" ht="15.75" thickBot="1" x14ac:dyDescent="0.3">
      <c r="B78" s="1114" t="s">
        <v>1291</v>
      </c>
      <c r="C78" s="1115"/>
      <c r="D78" s="1116">
        <f>SUM(E78:K78)</f>
        <v>8719.4546189725461</v>
      </c>
      <c r="E78" s="1116">
        <f t="shared" ref="E78:K78" si="27">+E77+E74+E70+E67</f>
        <v>44.45045081222618</v>
      </c>
      <c r="F78" s="1116">
        <f t="shared" si="27"/>
        <v>2193.5956979864195</v>
      </c>
      <c r="G78" s="1116">
        <f t="shared" si="27"/>
        <v>2163.6273725803067</v>
      </c>
      <c r="H78" s="1116">
        <f t="shared" si="27"/>
        <v>1371.7494544630329</v>
      </c>
      <c r="I78" s="1116">
        <f t="shared" si="27"/>
        <v>865.11126075493598</v>
      </c>
      <c r="J78" s="1116">
        <f t="shared" si="27"/>
        <v>1084.7989660171816</v>
      </c>
      <c r="K78" s="1116">
        <f t="shared" si="27"/>
        <v>996.12141635844421</v>
      </c>
    </row>
    <row r="80" spans="1:11" x14ac:dyDescent="0.25">
      <c r="C80" s="237">
        <f>SUM(C67:C77)</f>
        <v>8719.4546189725479</v>
      </c>
      <c r="D80" s="240">
        <f>+D74-C74</f>
        <v>0</v>
      </c>
    </row>
  </sheetData>
  <mergeCells count="3">
    <mergeCell ref="D5:K5"/>
    <mergeCell ref="B57:B58"/>
    <mergeCell ref="D57:K57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workbookViewId="0">
      <selection activeCell="D8" sqref="D8:D47"/>
    </sheetView>
  </sheetViews>
  <sheetFormatPr defaultRowHeight="15" x14ac:dyDescent="0.25"/>
  <cols>
    <col min="1" max="1" width="6.140625" customWidth="1"/>
    <col min="2" max="2" width="55.5703125" customWidth="1"/>
    <col min="3" max="3" width="4.42578125" customWidth="1"/>
    <col min="4" max="4" width="15.7109375" customWidth="1"/>
  </cols>
  <sheetData>
    <row r="1" spans="1:8" ht="15.75" x14ac:dyDescent="0.25">
      <c r="A1" s="195"/>
    </row>
    <row r="2" spans="1:8" ht="15.75" x14ac:dyDescent="0.25">
      <c r="A2" s="140" t="s">
        <v>267</v>
      </c>
      <c r="B2" s="412"/>
      <c r="C2" s="412"/>
      <c r="D2" s="412"/>
    </row>
    <row r="3" spans="1:8" ht="15.75" x14ac:dyDescent="0.25">
      <c r="A3" s="140" t="s">
        <v>288</v>
      </c>
      <c r="B3" s="412"/>
      <c r="C3" s="29"/>
      <c r="D3" s="29"/>
      <c r="E3" s="195"/>
      <c r="F3" s="195"/>
      <c r="G3" s="195"/>
      <c r="H3" s="195"/>
    </row>
    <row r="4" spans="1:8" ht="16.5" thickBot="1" x14ac:dyDescent="0.3">
      <c r="A4" s="141" t="s">
        <v>289</v>
      </c>
      <c r="B4" s="652"/>
      <c r="C4" s="73"/>
      <c r="D4" s="73"/>
      <c r="E4" s="195"/>
      <c r="F4" s="195"/>
      <c r="G4" s="195"/>
      <c r="H4" s="195"/>
    </row>
    <row r="5" spans="1:8" ht="15.75" x14ac:dyDescent="0.25">
      <c r="A5" s="154"/>
      <c r="B5" s="1194" t="s">
        <v>1138</v>
      </c>
      <c r="C5" s="155"/>
      <c r="D5" s="533" t="s">
        <v>292</v>
      </c>
      <c r="E5" s="195"/>
      <c r="F5" s="195"/>
      <c r="G5" s="195"/>
      <c r="H5" s="195"/>
    </row>
    <row r="6" spans="1:8" ht="17.25" customHeight="1" x14ac:dyDescent="0.25">
      <c r="A6" s="187"/>
      <c r="B6" s="1193"/>
      <c r="C6" s="187"/>
      <c r="D6" s="784" t="s">
        <v>132</v>
      </c>
      <c r="E6" s="195"/>
      <c r="F6" s="195"/>
      <c r="G6" s="195"/>
      <c r="H6" s="195"/>
    </row>
    <row r="7" spans="1:8" ht="15.75" x14ac:dyDescent="0.25">
      <c r="A7" s="388" t="s">
        <v>206</v>
      </c>
      <c r="B7" s="140" t="s">
        <v>207</v>
      </c>
      <c r="C7" s="29"/>
      <c r="D7" s="29"/>
      <c r="E7" s="195"/>
      <c r="F7" s="195"/>
      <c r="G7" s="195"/>
      <c r="H7" s="195"/>
    </row>
    <row r="8" spans="1:8" ht="15.75" x14ac:dyDescent="0.25">
      <c r="A8" s="785" t="s">
        <v>208</v>
      </c>
      <c r="B8" s="29" t="s">
        <v>209</v>
      </c>
      <c r="C8" s="29"/>
      <c r="D8" s="867">
        <f>+'Capex CORREDOR'!D8</f>
        <v>1604.1352853376357</v>
      </c>
      <c r="E8" s="195"/>
      <c r="F8" s="195"/>
      <c r="G8" s="195"/>
      <c r="H8" s="195"/>
    </row>
    <row r="9" spans="1:8" ht="15.75" x14ac:dyDescent="0.25">
      <c r="A9" s="785" t="s">
        <v>210</v>
      </c>
      <c r="B9" s="29" t="s">
        <v>211</v>
      </c>
      <c r="C9" s="29"/>
      <c r="D9" s="867">
        <f>+'Capex CORREDOR'!D9</f>
        <v>1072.6062351173862</v>
      </c>
      <c r="E9" s="195"/>
      <c r="F9" s="195"/>
      <c r="G9" s="195"/>
      <c r="H9" s="195"/>
    </row>
    <row r="10" spans="1:8" ht="15.75" x14ac:dyDescent="0.25">
      <c r="A10" s="785" t="s">
        <v>212</v>
      </c>
      <c r="B10" s="29" t="s">
        <v>973</v>
      </c>
      <c r="C10" s="29"/>
      <c r="D10" s="867">
        <f>+'Capex CORREDOR'!D10</f>
        <v>2940.8791867539217</v>
      </c>
      <c r="E10" s="195"/>
      <c r="F10" s="195"/>
      <c r="G10" s="195"/>
      <c r="H10" s="195"/>
    </row>
    <row r="11" spans="1:8" ht="15.75" x14ac:dyDescent="0.25">
      <c r="A11" s="785" t="s">
        <v>214</v>
      </c>
      <c r="B11" s="29" t="s">
        <v>215</v>
      </c>
      <c r="C11" s="29"/>
      <c r="D11" s="867">
        <f>+'Capex CORREDOR'!D11</f>
        <v>122.38448658008659</v>
      </c>
      <c r="E11" s="195"/>
      <c r="F11" s="195"/>
      <c r="G11" s="195"/>
      <c r="H11" s="195"/>
    </row>
    <row r="12" spans="1:8" ht="15.75" x14ac:dyDescent="0.25">
      <c r="A12" s="785" t="s">
        <v>216</v>
      </c>
      <c r="B12" s="29" t="s">
        <v>217</v>
      </c>
      <c r="C12" s="29"/>
      <c r="D12" s="867">
        <f>+'Capex CORREDOR'!D12</f>
        <v>35.974670789141861</v>
      </c>
      <c r="E12" s="195"/>
      <c r="F12" s="195"/>
      <c r="G12" s="195"/>
      <c r="H12" s="195"/>
    </row>
    <row r="13" spans="1:8" ht="15.75" x14ac:dyDescent="0.25">
      <c r="A13" s="785" t="s">
        <v>218</v>
      </c>
      <c r="B13" s="29" t="s">
        <v>219</v>
      </c>
      <c r="C13" s="29"/>
      <c r="D13" s="867">
        <f>+'Capex CORREDOR'!D13</f>
        <v>278.01267205116528</v>
      </c>
      <c r="E13" s="195"/>
      <c r="F13" s="195"/>
      <c r="G13" s="195"/>
      <c r="H13" s="195"/>
    </row>
    <row r="14" spans="1:8" ht="15.75" x14ac:dyDescent="0.25">
      <c r="A14" s="785" t="s">
        <v>220</v>
      </c>
      <c r="B14" s="29" t="s">
        <v>221</v>
      </c>
      <c r="C14" s="29"/>
      <c r="D14" s="867">
        <f>+'Capex CORREDOR'!D14</f>
        <v>83.38000000000001</v>
      </c>
      <c r="E14" s="195"/>
      <c r="F14" s="195"/>
      <c r="G14" s="195"/>
      <c r="H14" s="195"/>
    </row>
    <row r="15" spans="1:8" ht="15.75" x14ac:dyDescent="0.25">
      <c r="A15" s="785" t="s">
        <v>222</v>
      </c>
      <c r="B15" s="29" t="s">
        <v>223</v>
      </c>
      <c r="C15" s="29"/>
      <c r="D15" s="867">
        <f>+'Capex CORREDOR'!D15</f>
        <v>10.502000000000001</v>
      </c>
      <c r="E15" s="195"/>
      <c r="F15" s="195"/>
      <c r="G15" s="195"/>
      <c r="H15" s="195"/>
    </row>
    <row r="16" spans="1:8" ht="15.75" x14ac:dyDescent="0.25">
      <c r="A16" s="785" t="s">
        <v>224</v>
      </c>
      <c r="B16" s="29" t="s">
        <v>225</v>
      </c>
      <c r="C16" s="29"/>
      <c r="D16" s="867">
        <f>+'Capex CORREDOR'!D16</f>
        <v>6147.874536629336</v>
      </c>
      <c r="E16" s="195"/>
      <c r="F16" s="195"/>
      <c r="G16" s="195"/>
      <c r="H16" s="195"/>
    </row>
    <row r="17" spans="1:8" ht="15.75" x14ac:dyDescent="0.25">
      <c r="A17" s="785"/>
      <c r="B17" s="29" t="s">
        <v>226</v>
      </c>
      <c r="C17" s="29"/>
      <c r="D17" s="867"/>
      <c r="E17" s="195"/>
      <c r="F17" s="195"/>
      <c r="G17" s="195"/>
      <c r="H17" s="195"/>
    </row>
    <row r="18" spans="1:8" ht="15.75" x14ac:dyDescent="0.25">
      <c r="A18" s="388" t="s">
        <v>227</v>
      </c>
      <c r="B18" s="140" t="s">
        <v>228</v>
      </c>
      <c r="C18" s="29"/>
      <c r="D18" s="867"/>
      <c r="E18" s="195"/>
      <c r="F18" s="195"/>
      <c r="G18" s="195"/>
      <c r="H18" s="195"/>
    </row>
    <row r="19" spans="1:8" ht="15.75" x14ac:dyDescent="0.25">
      <c r="A19" s="785" t="s">
        <v>229</v>
      </c>
      <c r="B19" s="29" t="s">
        <v>296</v>
      </c>
      <c r="C19" s="29"/>
      <c r="D19" s="867">
        <f>+'Capex CORREDOR'!D19</f>
        <v>803.40000000000009</v>
      </c>
      <c r="E19" s="195"/>
      <c r="F19" s="195"/>
      <c r="G19" s="195"/>
      <c r="H19" s="195"/>
    </row>
    <row r="20" spans="1:8" ht="15.75" x14ac:dyDescent="0.25">
      <c r="A20" s="785" t="s">
        <v>297</v>
      </c>
      <c r="B20" s="29" t="s">
        <v>233</v>
      </c>
      <c r="C20" s="29"/>
      <c r="D20" s="867">
        <f>+'Capex CORREDOR'!D20</f>
        <v>9.6</v>
      </c>
      <c r="E20" s="195"/>
      <c r="F20" s="195"/>
      <c r="G20" s="195"/>
      <c r="H20" s="195"/>
    </row>
    <row r="21" spans="1:8" ht="15.75" x14ac:dyDescent="0.25">
      <c r="A21" s="785" t="s">
        <v>231</v>
      </c>
      <c r="B21" s="29" t="s">
        <v>298</v>
      </c>
      <c r="C21" s="29"/>
      <c r="D21" s="867">
        <f>+'Capex CORREDOR'!D21</f>
        <v>813.00000000000011</v>
      </c>
      <c r="E21" s="195"/>
      <c r="F21" s="195"/>
      <c r="G21" s="195"/>
      <c r="H21" s="195"/>
    </row>
    <row r="22" spans="1:8" ht="15.75" x14ac:dyDescent="0.25">
      <c r="A22" s="785"/>
      <c r="B22" s="29"/>
      <c r="C22" s="29"/>
      <c r="D22" s="867"/>
      <c r="E22" s="195"/>
      <c r="F22" s="195"/>
      <c r="G22" s="195"/>
      <c r="H22" s="195"/>
    </row>
    <row r="23" spans="1:8" ht="15.75" x14ac:dyDescent="0.25">
      <c r="A23" s="388" t="s">
        <v>234</v>
      </c>
      <c r="B23" s="140" t="s">
        <v>235</v>
      </c>
      <c r="C23" s="29"/>
      <c r="D23" s="867"/>
      <c r="E23" s="195"/>
      <c r="F23" s="195"/>
      <c r="G23" s="195"/>
      <c r="H23" s="195"/>
    </row>
    <row r="24" spans="1:8" ht="15.75" x14ac:dyDescent="0.25">
      <c r="A24" s="785" t="s">
        <v>236</v>
      </c>
      <c r="B24" s="29" t="s">
        <v>230</v>
      </c>
      <c r="C24" s="29"/>
      <c r="D24" s="867">
        <f>+'Capex CORREDOR'!D24</f>
        <v>564</v>
      </c>
      <c r="E24" s="195"/>
      <c r="F24" s="195"/>
      <c r="G24" s="195"/>
      <c r="H24" s="195"/>
    </row>
    <row r="25" spans="1:8" ht="15.75" x14ac:dyDescent="0.25">
      <c r="A25" s="785" t="s">
        <v>237</v>
      </c>
      <c r="B25" s="29" t="s">
        <v>233</v>
      </c>
      <c r="C25" s="29"/>
      <c r="D25" s="867">
        <f>+'Capex CORREDOR'!D25</f>
        <v>27.587399999999999</v>
      </c>
      <c r="E25" s="195"/>
      <c r="F25" s="195"/>
      <c r="G25" s="195"/>
      <c r="H25" s="195"/>
    </row>
    <row r="26" spans="1:8" ht="15.75" x14ac:dyDescent="0.25">
      <c r="A26" s="785" t="s">
        <v>263</v>
      </c>
      <c r="B26" s="29" t="s">
        <v>300</v>
      </c>
      <c r="C26" s="29"/>
      <c r="D26" s="867">
        <f>+'Capex CORREDOR'!D26</f>
        <v>591.5874</v>
      </c>
      <c r="E26" s="195"/>
      <c r="F26" s="195"/>
      <c r="G26" s="195"/>
      <c r="H26" s="195"/>
    </row>
    <row r="27" spans="1:8" ht="15.75" x14ac:dyDescent="0.25">
      <c r="A27" s="785"/>
      <c r="B27" s="29"/>
      <c r="C27" s="29"/>
      <c r="D27" s="867"/>
      <c r="E27" s="195"/>
      <c r="F27" s="195"/>
      <c r="G27" s="195"/>
      <c r="H27" s="195"/>
    </row>
    <row r="28" spans="1:8" ht="15.75" x14ac:dyDescent="0.25">
      <c r="A28" s="388" t="s">
        <v>238</v>
      </c>
      <c r="B28" s="140" t="s">
        <v>28</v>
      </c>
      <c r="C28" s="29"/>
      <c r="D28" s="867"/>
      <c r="E28" s="195"/>
      <c r="F28" s="195"/>
      <c r="G28" s="195"/>
      <c r="H28" s="195"/>
    </row>
    <row r="29" spans="1:8" ht="15.75" x14ac:dyDescent="0.25">
      <c r="A29" s="785" t="s">
        <v>239</v>
      </c>
      <c r="B29" s="29" t="s">
        <v>240</v>
      </c>
      <c r="C29" s="29"/>
      <c r="D29" s="867">
        <f>+'Capex CORREDOR'!D29</f>
        <v>43.54</v>
      </c>
      <c r="E29" s="195"/>
      <c r="F29" s="195"/>
      <c r="G29" s="195"/>
      <c r="H29" s="195"/>
    </row>
    <row r="30" spans="1:8" ht="15.75" x14ac:dyDescent="0.25">
      <c r="A30" s="785" t="s">
        <v>265</v>
      </c>
      <c r="B30" s="29" t="s">
        <v>299</v>
      </c>
      <c r="C30" s="29"/>
      <c r="D30" s="867">
        <f>+'Capex CORREDOR'!D30</f>
        <v>43.54</v>
      </c>
      <c r="E30" s="195"/>
      <c r="F30" s="195"/>
      <c r="G30" s="195"/>
      <c r="H30" s="195"/>
    </row>
    <row r="31" spans="1:8" ht="15.75" x14ac:dyDescent="0.25">
      <c r="A31" s="785"/>
      <c r="B31" s="29"/>
      <c r="C31" s="29"/>
      <c r="D31" s="867"/>
      <c r="E31" s="195"/>
      <c r="F31" s="195"/>
      <c r="G31" s="195"/>
      <c r="H31" s="195"/>
    </row>
    <row r="32" spans="1:8" ht="31.5" x14ac:dyDescent="0.25">
      <c r="A32" s="388" t="s">
        <v>241</v>
      </c>
      <c r="B32" s="786" t="s">
        <v>242</v>
      </c>
      <c r="C32" s="29"/>
      <c r="D32" s="866">
        <f>+'Capex CORREDOR'!D32</f>
        <v>183.96316792133558</v>
      </c>
      <c r="E32" s="195"/>
      <c r="F32" s="195"/>
      <c r="G32" s="195"/>
      <c r="H32" s="195"/>
    </row>
    <row r="33" spans="1:8" ht="15.75" x14ac:dyDescent="0.25">
      <c r="A33" s="388"/>
      <c r="B33" s="29"/>
      <c r="C33" s="29"/>
      <c r="D33" s="866"/>
      <c r="E33" s="195"/>
      <c r="F33" s="195"/>
      <c r="G33" s="195"/>
      <c r="H33" s="195"/>
    </row>
    <row r="34" spans="1:8" ht="31.5" x14ac:dyDescent="0.25">
      <c r="A34" s="388" t="s">
        <v>243</v>
      </c>
      <c r="B34" s="788" t="s">
        <v>302</v>
      </c>
      <c r="C34" s="29"/>
      <c r="D34" s="866">
        <f>+'Capex CORREDOR'!D34</f>
        <v>7779.9651045506735</v>
      </c>
      <c r="E34" s="195"/>
      <c r="F34" s="195"/>
      <c r="G34" s="195"/>
      <c r="H34" s="195"/>
    </row>
    <row r="35" spans="1:8" ht="15.75" x14ac:dyDescent="0.25">
      <c r="A35" s="785"/>
      <c r="B35" s="29"/>
      <c r="C35" s="29"/>
      <c r="D35" s="867"/>
      <c r="E35" s="195"/>
      <c r="F35" s="195"/>
      <c r="G35" s="195"/>
      <c r="H35" s="195"/>
    </row>
    <row r="36" spans="1:8" ht="15.75" x14ac:dyDescent="0.25">
      <c r="A36" s="388" t="s">
        <v>244</v>
      </c>
      <c r="B36" s="140" t="s">
        <v>245</v>
      </c>
      <c r="C36" s="29"/>
      <c r="D36" s="867"/>
      <c r="E36" s="195"/>
      <c r="F36" s="195"/>
      <c r="G36" s="195"/>
      <c r="H36" s="195"/>
    </row>
    <row r="37" spans="1:8" ht="15.75" x14ac:dyDescent="0.25">
      <c r="A37" s="785" t="s">
        <v>246</v>
      </c>
      <c r="B37" s="29" t="s">
        <v>482</v>
      </c>
      <c r="C37" s="29"/>
      <c r="D37" s="867">
        <f>+'Capex CORREDOR'!D37</f>
        <v>549.42015442187335</v>
      </c>
      <c r="E37" s="195"/>
      <c r="F37" s="195"/>
      <c r="G37" s="195"/>
      <c r="H37" s="195"/>
    </row>
    <row r="38" spans="1:8" ht="15.75" x14ac:dyDescent="0.25">
      <c r="A38" s="785" t="s">
        <v>247</v>
      </c>
      <c r="B38" s="29" t="s">
        <v>248</v>
      </c>
      <c r="C38" s="29"/>
      <c r="D38" s="867">
        <f>+'Capex CORREDOR'!D38</f>
        <v>88.40000000000002</v>
      </c>
      <c r="E38" s="195"/>
      <c r="F38" s="195"/>
      <c r="G38" s="195"/>
      <c r="H38" s="195"/>
    </row>
    <row r="39" spans="1:8" ht="15.75" x14ac:dyDescent="0.25">
      <c r="A39" s="785" t="s">
        <v>249</v>
      </c>
      <c r="B39" s="29" t="s">
        <v>250</v>
      </c>
      <c r="C39" s="29"/>
      <c r="D39" s="867">
        <f>+'Capex CORREDOR'!D39</f>
        <v>157.91999999999999</v>
      </c>
      <c r="E39" s="195"/>
      <c r="F39" s="195"/>
      <c r="G39" s="195"/>
      <c r="H39" s="195"/>
    </row>
    <row r="40" spans="1:8" ht="15.75" x14ac:dyDescent="0.25">
      <c r="A40" s="785" t="s">
        <v>251</v>
      </c>
      <c r="B40" s="29" t="s">
        <v>252</v>
      </c>
      <c r="C40" s="29"/>
      <c r="D40" s="867">
        <f>+'Capex CORREDOR'!D40</f>
        <v>0</v>
      </c>
      <c r="E40" s="195"/>
      <c r="F40" s="195"/>
      <c r="G40" s="195"/>
      <c r="H40" s="195"/>
    </row>
    <row r="41" spans="1:8" ht="15.75" x14ac:dyDescent="0.25">
      <c r="A41" s="785" t="s">
        <v>253</v>
      </c>
      <c r="B41" s="29" t="s">
        <v>254</v>
      </c>
      <c r="C41" s="29"/>
      <c r="D41" s="867">
        <f>+'Capex CORREDOR'!D41</f>
        <v>795.7401544218734</v>
      </c>
      <c r="E41" s="195"/>
      <c r="F41" s="195"/>
      <c r="G41" s="195"/>
      <c r="H41" s="195"/>
    </row>
    <row r="42" spans="1:8" ht="15.75" x14ac:dyDescent="0.25">
      <c r="A42" s="785"/>
      <c r="B42" s="29"/>
      <c r="C42" s="29"/>
      <c r="D42" s="867"/>
      <c r="E42" s="195"/>
      <c r="F42" s="195"/>
      <c r="G42" s="195"/>
      <c r="H42" s="195"/>
    </row>
    <row r="43" spans="1:8" ht="15.75" x14ac:dyDescent="0.25">
      <c r="A43" s="388" t="s">
        <v>255</v>
      </c>
      <c r="B43" s="140" t="s">
        <v>256</v>
      </c>
      <c r="C43" s="29"/>
      <c r="D43" s="866">
        <f>+'Capex CORREDOR'!D43</f>
        <v>8575.7052589725463</v>
      </c>
      <c r="E43" s="195"/>
      <c r="F43" s="195"/>
      <c r="G43" s="195"/>
      <c r="H43" s="195"/>
    </row>
    <row r="44" spans="1:8" ht="15.75" x14ac:dyDescent="0.25">
      <c r="A44" s="785"/>
      <c r="B44" s="29"/>
      <c r="C44" s="29"/>
      <c r="D44" s="867"/>
      <c r="E44" s="195"/>
      <c r="F44" s="195"/>
      <c r="G44" s="195"/>
      <c r="H44" s="195"/>
    </row>
    <row r="45" spans="1:8" ht="15.75" x14ac:dyDescent="0.25">
      <c r="A45" s="388" t="s">
        <v>257</v>
      </c>
      <c r="B45" s="140" t="s">
        <v>258</v>
      </c>
      <c r="C45" s="29"/>
      <c r="D45" s="866">
        <f>+'Capex CORREDOR'!D45</f>
        <v>143.74936000000002</v>
      </c>
      <c r="E45" s="195"/>
      <c r="F45" s="195"/>
      <c r="G45" s="195"/>
      <c r="H45" s="195"/>
    </row>
    <row r="46" spans="1:8" ht="15.75" x14ac:dyDescent="0.25">
      <c r="A46" s="388"/>
      <c r="B46" s="29"/>
      <c r="C46" s="29"/>
      <c r="D46" s="867"/>
      <c r="E46" s="195"/>
      <c r="F46" s="195"/>
      <c r="G46" s="195"/>
      <c r="H46" s="195"/>
    </row>
    <row r="47" spans="1:8" ht="16.5" thickBot="1" x14ac:dyDescent="0.3">
      <c r="A47" s="853" t="s">
        <v>259</v>
      </c>
      <c r="B47" s="141" t="s">
        <v>260</v>
      </c>
      <c r="C47" s="73"/>
      <c r="D47" s="792">
        <f>+'Capex CORREDOR'!D47</f>
        <v>8719.4546189725461</v>
      </c>
      <c r="E47" s="195"/>
      <c r="F47" s="195"/>
      <c r="G47" s="195"/>
      <c r="H47" s="195"/>
    </row>
    <row r="48" spans="1:8" ht="15.75" x14ac:dyDescent="0.25">
      <c r="A48" s="29" t="s">
        <v>1175</v>
      </c>
      <c r="B48" s="412"/>
      <c r="C48" s="29"/>
      <c r="D48" s="29"/>
      <c r="E48" s="195"/>
      <c r="F48" s="195"/>
      <c r="G48" s="195"/>
      <c r="H48" s="195"/>
    </row>
    <row r="49" spans="1:8" ht="15.75" x14ac:dyDescent="0.25">
      <c r="A49" s="29" t="s">
        <v>484</v>
      </c>
      <c r="B49" s="412"/>
      <c r="C49" s="29"/>
      <c r="D49" s="29"/>
      <c r="E49" s="195"/>
      <c r="F49" s="195"/>
      <c r="G49" s="195"/>
      <c r="H49" s="195"/>
    </row>
    <row r="50" spans="1:8" x14ac:dyDescent="0.25">
      <c r="D50">
        <f>+'Capex CHILE'!D145+'Capex SOE BC'!D194+'Capex FEPASA'!D145+'Capex FERROESTE'!D145+'Capex ALL'!D243</f>
        <v>8719.4546189725461</v>
      </c>
    </row>
  </sheetData>
  <mergeCells count="1">
    <mergeCell ref="B5:B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G310"/>
  <sheetViews>
    <sheetView topLeftCell="A184" workbookViewId="0">
      <selection activeCell="F194" sqref="F194"/>
    </sheetView>
  </sheetViews>
  <sheetFormatPr defaultRowHeight="15" x14ac:dyDescent="0.25"/>
  <cols>
    <col min="2" max="2" width="45.85546875" customWidth="1"/>
    <col min="3" max="3" width="50" customWidth="1"/>
    <col min="4" max="4" width="11.140625" customWidth="1"/>
  </cols>
  <sheetData>
    <row r="3" spans="2:4" x14ac:dyDescent="0.25">
      <c r="B3" s="1130" t="s">
        <v>1337</v>
      </c>
      <c r="C3" s="412"/>
      <c r="D3" s="412"/>
    </row>
    <row r="4" spans="2:4" ht="15.75" thickBot="1" x14ac:dyDescent="0.3">
      <c r="B4" s="652"/>
      <c r="C4" s="652"/>
      <c r="D4" s="652"/>
    </row>
    <row r="5" spans="2:4" x14ac:dyDescent="0.25">
      <c r="B5" s="1199" t="s">
        <v>550</v>
      </c>
      <c r="C5" s="1199"/>
      <c r="D5" s="1200" t="s">
        <v>1312</v>
      </c>
    </row>
    <row r="6" spans="2:4" x14ac:dyDescent="0.25">
      <c r="B6" s="1118" t="s">
        <v>1334</v>
      </c>
      <c r="C6" s="1118"/>
      <c r="D6" s="1201"/>
    </row>
    <row r="7" spans="2:4" x14ac:dyDescent="0.25">
      <c r="B7" s="1151" t="s">
        <v>321</v>
      </c>
      <c r="C7" s="1152"/>
      <c r="D7" s="1153">
        <f>+D20+D21</f>
        <v>3514.0990121867062</v>
      </c>
    </row>
    <row r="8" spans="2:4" x14ac:dyDescent="0.25">
      <c r="B8" s="1128" t="s">
        <v>322</v>
      </c>
      <c r="C8" s="1154"/>
      <c r="D8" s="1119">
        <f>+D22</f>
        <v>2572.4752636421986</v>
      </c>
    </row>
    <row r="9" spans="2:4" x14ac:dyDescent="0.25">
      <c r="B9" s="1128" t="s">
        <v>323</v>
      </c>
      <c r="C9" s="1154"/>
      <c r="D9" s="1119">
        <f>+D23</f>
        <v>2194.4782598604424</v>
      </c>
    </row>
    <row r="10" spans="2:4" x14ac:dyDescent="0.25">
      <c r="B10" s="1123" t="s">
        <v>324</v>
      </c>
      <c r="C10" s="1147"/>
      <c r="D10" s="1120">
        <f>+D24+D25</f>
        <v>438.40208328319875</v>
      </c>
    </row>
    <row r="11" spans="2:4" ht="15.75" thickBot="1" x14ac:dyDescent="0.3">
      <c r="B11" s="1145" t="s">
        <v>1301</v>
      </c>
      <c r="C11" s="1155"/>
      <c r="D11" s="1146">
        <f>SUM(D7:D10)</f>
        <v>8719.4546189725479</v>
      </c>
    </row>
    <row r="12" spans="2:4" ht="15" customHeight="1" x14ac:dyDescent="0.25">
      <c r="B12" s="1128" t="s">
        <v>1119</v>
      </c>
      <c r="C12" s="412"/>
      <c r="D12" s="412"/>
    </row>
    <row r="16" spans="2:4" x14ac:dyDescent="0.25">
      <c r="B16" s="1130" t="s">
        <v>1336</v>
      </c>
      <c r="C16" s="412"/>
      <c r="D16" s="412"/>
    </row>
    <row r="17" spans="2:4" ht="15.75" thickBot="1" x14ac:dyDescent="0.3">
      <c r="B17" s="652"/>
      <c r="C17" s="652"/>
      <c r="D17" s="652"/>
    </row>
    <row r="18" spans="2:4" ht="15" customHeight="1" x14ac:dyDescent="0.25">
      <c r="B18" s="1199" t="s">
        <v>550</v>
      </c>
      <c r="C18" s="1199"/>
      <c r="D18" s="1200" t="s">
        <v>1312</v>
      </c>
    </row>
    <row r="19" spans="2:4" x14ac:dyDescent="0.25">
      <c r="B19" s="1118" t="s">
        <v>1334</v>
      </c>
      <c r="C19" s="1118"/>
      <c r="D19" s="1201"/>
    </row>
    <row r="20" spans="2:4" x14ac:dyDescent="0.25">
      <c r="B20" s="1151" t="s">
        <v>1192</v>
      </c>
      <c r="C20" s="1152"/>
      <c r="D20" s="1153">
        <f>+D61+D82+D109+D131+D158+D193+D234</f>
        <v>2623.3369326227462</v>
      </c>
    </row>
    <row r="21" spans="2:4" x14ac:dyDescent="0.25">
      <c r="B21" s="1128" t="s">
        <v>326</v>
      </c>
      <c r="C21" s="1154"/>
      <c r="D21" s="1119">
        <f>+D63+D85+D112+D134+D161+D182+D209+D220+D237</f>
        <v>890.76207956395979</v>
      </c>
    </row>
    <row r="22" spans="2:4" x14ac:dyDescent="0.25">
      <c r="B22" s="1128" t="s">
        <v>327</v>
      </c>
      <c r="C22" s="1154"/>
      <c r="D22" s="1119">
        <f>+D67+D89+D116+D138+D165+D183+D210+D221+D241</f>
        <v>2572.4752636421986</v>
      </c>
    </row>
    <row r="23" spans="2:4" x14ac:dyDescent="0.25">
      <c r="B23" s="1128" t="s">
        <v>1311</v>
      </c>
      <c r="C23" s="1154"/>
      <c r="D23" s="1119">
        <f>+D69+D93+D118+D142+D169+D197+D245</f>
        <v>2194.4782598604424</v>
      </c>
    </row>
    <row r="24" spans="2:4" x14ac:dyDescent="0.25">
      <c r="B24" s="1128" t="s">
        <v>329</v>
      </c>
      <c r="C24" s="1154"/>
      <c r="D24" s="1119">
        <f>+D94+D143+D170+D198+D246</f>
        <v>240.19288726236724</v>
      </c>
    </row>
    <row r="25" spans="2:4" x14ac:dyDescent="0.25">
      <c r="B25" s="1123" t="s">
        <v>284</v>
      </c>
      <c r="C25" s="1147"/>
      <c r="D25" s="1120">
        <f>+D95+D144+D171+D199+D247</f>
        <v>198.20919602083154</v>
      </c>
    </row>
    <row r="26" spans="2:4" ht="15.75" thickBot="1" x14ac:dyDescent="0.3">
      <c r="B26" s="1148" t="s">
        <v>1301</v>
      </c>
      <c r="C26" s="1149"/>
      <c r="D26" s="1150">
        <f>SUM(D20:D25)</f>
        <v>8719.4546189725461</v>
      </c>
    </row>
    <row r="27" spans="2:4" x14ac:dyDescent="0.25">
      <c r="B27" s="1128" t="s">
        <v>1119</v>
      </c>
      <c r="C27" s="412"/>
      <c r="D27" s="412"/>
    </row>
    <row r="31" spans="2:4" x14ac:dyDescent="0.25">
      <c r="B31" s="1127" t="s">
        <v>1338</v>
      </c>
      <c r="C31" s="412"/>
      <c r="D31" s="412"/>
    </row>
    <row r="32" spans="2:4" ht="15.75" thickBot="1" x14ac:dyDescent="0.3">
      <c r="B32" s="412"/>
      <c r="C32" s="412"/>
      <c r="D32" s="652"/>
    </row>
    <row r="33" spans="2:7" x14ac:dyDescent="0.25">
      <c r="B33" s="1199" t="s">
        <v>550</v>
      </c>
      <c r="C33" s="1199"/>
      <c r="D33" s="1202" t="s">
        <v>1312</v>
      </c>
    </row>
    <row r="34" spans="2:7" x14ac:dyDescent="0.25">
      <c r="B34" s="1118" t="s">
        <v>986</v>
      </c>
      <c r="C34" s="1118"/>
      <c r="D34" s="1201"/>
    </row>
    <row r="35" spans="2:7" x14ac:dyDescent="0.25">
      <c r="B35" s="1151" t="s">
        <v>936</v>
      </c>
      <c r="C35" s="1197"/>
      <c r="D35" s="1153">
        <f>'Capex ALL'!D47</f>
        <v>1165.3362082296678</v>
      </c>
    </row>
    <row r="36" spans="2:7" x14ac:dyDescent="0.25">
      <c r="B36" s="1128" t="s">
        <v>937</v>
      </c>
      <c r="C36" s="1203"/>
      <c r="D36" s="1119">
        <f>'Capex ALL'!D96</f>
        <v>304.69081321631251</v>
      </c>
    </row>
    <row r="37" spans="2:7" x14ac:dyDescent="0.25">
      <c r="B37" s="1128" t="s">
        <v>938</v>
      </c>
      <c r="C37" s="1203"/>
      <c r="D37" s="1119">
        <f>'Capex ALL'!D145</f>
        <v>662.94205870665689</v>
      </c>
    </row>
    <row r="38" spans="2:7" x14ac:dyDescent="0.25">
      <c r="B38" s="1128" t="s">
        <v>939</v>
      </c>
      <c r="C38" s="1203"/>
      <c r="D38" s="1119">
        <f>'Capex ALL'!D194</f>
        <v>490.36785247010926</v>
      </c>
    </row>
    <row r="39" spans="2:7" x14ac:dyDescent="0.25">
      <c r="B39" s="1128" t="s">
        <v>940</v>
      </c>
      <c r="C39" s="1203"/>
      <c r="D39" s="1119">
        <f>'Capex FERROESTE'!D47</f>
        <v>372.58473185681487</v>
      </c>
    </row>
    <row r="40" spans="2:7" x14ac:dyDescent="0.25">
      <c r="B40" s="1128" t="s">
        <v>1295</v>
      </c>
      <c r="C40" s="1203"/>
      <c r="D40" s="1119">
        <f>'Capex FERROESTE'!D96</f>
        <v>518.1773477071448</v>
      </c>
    </row>
    <row r="41" spans="2:7" x14ac:dyDescent="0.25">
      <c r="B41" s="1128" t="s">
        <v>1297</v>
      </c>
      <c r="C41" s="1203"/>
      <c r="D41" s="1119">
        <f>'Capex FEPASA'!D47</f>
        <v>1421.2600483427723</v>
      </c>
    </row>
    <row r="42" spans="2:7" x14ac:dyDescent="0.25">
      <c r="B42" s="1128" t="s">
        <v>943</v>
      </c>
      <c r="C42" s="1203"/>
      <c r="D42" s="1119">
        <f>'Capex FEPASA'!D96</f>
        <v>1151.215215299427</v>
      </c>
    </row>
    <row r="43" spans="2:7" x14ac:dyDescent="0.25">
      <c r="B43" s="1128" t="s">
        <v>1299</v>
      </c>
      <c r="C43" s="1203"/>
      <c r="D43" s="1119">
        <f>'Capex SOE BC'!D47</f>
        <v>1099.4410298001712</v>
      </c>
    </row>
    <row r="44" spans="2:7" x14ac:dyDescent="0.25">
      <c r="B44" s="1128" t="s">
        <v>1300</v>
      </c>
      <c r="C44" s="1203"/>
      <c r="D44" s="1119">
        <f>'Capex SOE BC'!D96</f>
        <v>382.49408112267071</v>
      </c>
    </row>
    <row r="45" spans="2:7" x14ac:dyDescent="0.25">
      <c r="B45" s="1128" t="s">
        <v>946</v>
      </c>
      <c r="C45" s="1203"/>
      <c r="D45" s="1119">
        <f>'Capex SOE BC'!D145</f>
        <v>712.54314893760056</v>
      </c>
    </row>
    <row r="46" spans="2:7" x14ac:dyDescent="0.25">
      <c r="B46" s="1128" t="s">
        <v>947</v>
      </c>
      <c r="C46" s="1203"/>
      <c r="D46" s="1119">
        <f>'Capex CHILE'!D47</f>
        <v>240.19288726236726</v>
      </c>
    </row>
    <row r="47" spans="2:7" x14ac:dyDescent="0.25">
      <c r="B47" s="1123" t="s">
        <v>948</v>
      </c>
      <c r="C47" s="1198"/>
      <c r="D47" s="1120">
        <f>'Capex CHILE'!D96</f>
        <v>198.20919602083157</v>
      </c>
    </row>
    <row r="48" spans="2:7" ht="15.75" thickBot="1" x14ac:dyDescent="0.3">
      <c r="B48" s="1125" t="s">
        <v>1301</v>
      </c>
      <c r="C48" s="1125"/>
      <c r="D48" s="1126">
        <f>SUM(D35:D47)</f>
        <v>8719.4546189725461</v>
      </c>
      <c r="F48" s="240"/>
      <c r="G48" s="240"/>
    </row>
    <row r="49" spans="2:4" x14ac:dyDescent="0.25">
      <c r="B49" s="1128" t="s">
        <v>1119</v>
      </c>
      <c r="C49" s="412"/>
      <c r="D49" s="412"/>
    </row>
    <row r="52" spans="2:4" x14ac:dyDescent="0.25">
      <c r="B52" s="1130" t="s">
        <v>1315</v>
      </c>
      <c r="C52" s="412"/>
      <c r="D52" s="412"/>
    </row>
    <row r="53" spans="2:4" ht="15.75" thickBot="1" x14ac:dyDescent="0.3">
      <c r="B53" s="652"/>
      <c r="C53" s="652"/>
      <c r="D53" s="652"/>
    </row>
    <row r="54" spans="2:4" x14ac:dyDescent="0.25">
      <c r="B54" s="1199" t="s">
        <v>550</v>
      </c>
      <c r="C54" s="1199"/>
      <c r="D54" s="1202" t="s">
        <v>1312</v>
      </c>
    </row>
    <row r="55" spans="2:4" x14ac:dyDescent="0.25">
      <c r="B55" s="1118" t="s">
        <v>986</v>
      </c>
      <c r="C55" s="1118" t="s">
        <v>1248</v>
      </c>
      <c r="D55" s="1201"/>
    </row>
    <row r="56" spans="2:4" x14ac:dyDescent="0.25">
      <c r="B56" s="896" t="s">
        <v>936</v>
      </c>
      <c r="C56" s="896" t="s">
        <v>1302</v>
      </c>
      <c r="D56" s="1087">
        <f>+'TRECHO PAR IGUA'!F12</f>
        <v>765.55600806300004</v>
      </c>
    </row>
    <row r="57" spans="2:4" x14ac:dyDescent="0.25">
      <c r="B57" s="896" t="s">
        <v>938</v>
      </c>
      <c r="C57" s="896" t="s">
        <v>1304</v>
      </c>
      <c r="D57" s="1087">
        <f>+'TRECHO DRIBAS GUAR'!F11</f>
        <v>358.27011994200001</v>
      </c>
    </row>
    <row r="58" spans="2:4" x14ac:dyDescent="0.25">
      <c r="B58" s="1207" t="s">
        <v>939</v>
      </c>
      <c r="C58" s="896" t="s">
        <v>1303</v>
      </c>
      <c r="D58" s="1119">
        <f>+'TRECHO SFCO EBLEY'!G17</f>
        <v>25.437452252493024</v>
      </c>
    </row>
    <row r="59" spans="2:4" x14ac:dyDescent="0.25">
      <c r="B59" s="1207"/>
      <c r="C59" s="896" t="s">
        <v>1305</v>
      </c>
      <c r="D59" s="1119">
        <f>+'TRECHO SFCO EBLEY'!G40</f>
        <v>59.647624062875927</v>
      </c>
    </row>
    <row r="60" spans="2:4" x14ac:dyDescent="0.25">
      <c r="B60" s="1208"/>
      <c r="C60" s="896" t="s">
        <v>1306</v>
      </c>
      <c r="D60" s="1120">
        <f>+'TRECHO SFCO EBLEY'!J62</f>
        <v>109.04219529653014</v>
      </c>
    </row>
    <row r="61" spans="2:4" x14ac:dyDescent="0.25">
      <c r="B61" s="1121" t="s">
        <v>1192</v>
      </c>
      <c r="C61" s="1121"/>
      <c r="D61" s="1122">
        <f>SUM(D56:D60)</f>
        <v>1317.9533996168991</v>
      </c>
    </row>
    <row r="62" spans="2:4" x14ac:dyDescent="0.25">
      <c r="B62" s="1123" t="s">
        <v>1295</v>
      </c>
      <c r="C62" s="1123" t="s">
        <v>1307</v>
      </c>
      <c r="D62" s="1120">
        <f>+'TRECHO CASC FRONTBR'!H16</f>
        <v>387.3901980517324</v>
      </c>
    </row>
    <row r="63" spans="2:4" x14ac:dyDescent="0.25">
      <c r="B63" s="1124" t="s">
        <v>326</v>
      </c>
      <c r="C63" s="1124"/>
      <c r="D63" s="1122">
        <f>+D62</f>
        <v>387.3901980517324</v>
      </c>
    </row>
    <row r="64" spans="2:4" x14ac:dyDescent="0.25">
      <c r="B64" s="1121" t="s">
        <v>1296</v>
      </c>
      <c r="C64" s="1121"/>
      <c r="D64" s="1122">
        <f>+D63+D61</f>
        <v>1705.3435976686314</v>
      </c>
    </row>
    <row r="65" spans="2:4" x14ac:dyDescent="0.25">
      <c r="B65" s="896" t="s">
        <v>1297</v>
      </c>
      <c r="C65" s="896" t="s">
        <v>1308</v>
      </c>
      <c r="D65" s="1087">
        <f>+'TRECHO FRON BR ENCARN'!F41</f>
        <v>1070.3216244780001</v>
      </c>
    </row>
    <row r="66" spans="2:4" x14ac:dyDescent="0.25">
      <c r="B66" s="896" t="s">
        <v>943</v>
      </c>
      <c r="C66" s="896" t="s">
        <v>1309</v>
      </c>
      <c r="D66" s="1087">
        <f>+'TRECHO PIRA FRON AR'!F13</f>
        <v>1028.2301934135</v>
      </c>
    </row>
    <row r="67" spans="2:4" x14ac:dyDescent="0.25">
      <c r="B67" s="1121" t="s">
        <v>1298</v>
      </c>
      <c r="C67" s="1121"/>
      <c r="D67" s="1122">
        <f>SUM(D65:D66)</f>
        <v>2098.5518178914999</v>
      </c>
    </row>
    <row r="68" spans="2:4" x14ac:dyDescent="0.25">
      <c r="B68" s="896" t="s">
        <v>1299</v>
      </c>
      <c r="C68" s="896" t="s">
        <v>1310</v>
      </c>
      <c r="D68" s="1087">
        <f>+'TRECHO FRON AR JVGONZ'!F12</f>
        <v>203.08047079600001</v>
      </c>
    </row>
    <row r="69" spans="2:4" x14ac:dyDescent="0.25">
      <c r="B69" s="1121" t="s">
        <v>1323</v>
      </c>
      <c r="C69" s="1121"/>
      <c r="D69" s="1122">
        <f>SUM(D68:D68)</f>
        <v>203.08047079600001</v>
      </c>
    </row>
    <row r="70" spans="2:4" ht="15.75" thickBot="1" x14ac:dyDescent="0.3">
      <c r="B70" s="1125" t="s">
        <v>1301</v>
      </c>
      <c r="C70" s="1125"/>
      <c r="D70" s="1126">
        <f>+D69+D67+D64</f>
        <v>4006.9758863561315</v>
      </c>
    </row>
    <row r="71" spans="2:4" x14ac:dyDescent="0.25">
      <c r="B71" s="1128" t="s">
        <v>1119</v>
      </c>
      <c r="C71" s="412"/>
      <c r="D71" s="412"/>
    </row>
    <row r="72" spans="2:4" x14ac:dyDescent="0.25">
      <c r="B72" s="1128"/>
    </row>
    <row r="73" spans="2:4" x14ac:dyDescent="0.25">
      <c r="B73" s="1128"/>
    </row>
    <row r="74" spans="2:4" x14ac:dyDescent="0.25">
      <c r="B74" s="1127" t="s">
        <v>1314</v>
      </c>
      <c r="C74" s="412"/>
      <c r="D74" s="412"/>
    </row>
    <row r="75" spans="2:4" ht="15.75" thickBot="1" x14ac:dyDescent="0.3">
      <c r="B75" s="412"/>
      <c r="C75" s="412"/>
      <c r="D75" s="652"/>
    </row>
    <row r="76" spans="2:4" x14ac:dyDescent="0.25">
      <c r="B76" s="1199" t="s">
        <v>550</v>
      </c>
      <c r="C76" s="1199"/>
      <c r="D76" s="1202" t="s">
        <v>1312</v>
      </c>
    </row>
    <row r="77" spans="2:4" x14ac:dyDescent="0.25">
      <c r="B77" s="1118" t="s">
        <v>986</v>
      </c>
      <c r="C77" s="1118" t="s">
        <v>1248</v>
      </c>
      <c r="D77" s="1201"/>
    </row>
    <row r="78" spans="2:4" x14ac:dyDescent="0.25">
      <c r="B78" s="896" t="s">
        <v>936</v>
      </c>
      <c r="C78" s="1197" t="s">
        <v>1316</v>
      </c>
      <c r="D78" s="1087">
        <f>+'TRECHO PAR IGUA'!F27</f>
        <v>14.635450649350652</v>
      </c>
    </row>
    <row r="79" spans="2:4" x14ac:dyDescent="0.25">
      <c r="B79" s="896" t="s">
        <v>937</v>
      </c>
      <c r="C79" s="1203"/>
      <c r="D79" s="1087">
        <f>+'TRECHO IGUA DRIBAS'!F14</f>
        <v>8.338441558441561</v>
      </c>
    </row>
    <row r="80" spans="2:4" x14ac:dyDescent="0.25">
      <c r="B80" s="896" t="s">
        <v>938</v>
      </c>
      <c r="C80" s="1203"/>
      <c r="D80" s="1087">
        <f>+'TRECHO DRIBAS GUAR'!F25</f>
        <v>8.6646753246753256</v>
      </c>
    </row>
    <row r="81" spans="2:7" x14ac:dyDescent="0.25">
      <c r="B81" s="1123" t="s">
        <v>939</v>
      </c>
      <c r="C81" s="1198"/>
      <c r="D81" s="1120">
        <f>+'TRECHO SFCO EBLEY'!F79</f>
        <v>8.0840692640692673</v>
      </c>
    </row>
    <row r="82" spans="2:7" x14ac:dyDescent="0.25">
      <c r="B82" s="1121" t="s">
        <v>1192</v>
      </c>
      <c r="C82" s="1121"/>
      <c r="D82" s="1122">
        <f>SUM(D78:D81)</f>
        <v>39.722636796536804</v>
      </c>
      <c r="G82" s="240"/>
    </row>
    <row r="83" spans="2:7" x14ac:dyDescent="0.25">
      <c r="B83" s="896" t="s">
        <v>940</v>
      </c>
      <c r="C83" s="1197" t="s">
        <v>1316</v>
      </c>
      <c r="D83" s="1087">
        <f>+'TRECHO GUARAP CASC'!F13</f>
        <v>14.339693073593077</v>
      </c>
    </row>
    <row r="84" spans="2:7" x14ac:dyDescent="0.25">
      <c r="B84" s="1123" t="s">
        <v>1295</v>
      </c>
      <c r="C84" s="1198"/>
      <c r="D84" s="1120">
        <f>+'TRECHO CASC FRONTBR'!F33</f>
        <v>5.5198268398268411</v>
      </c>
    </row>
    <row r="85" spans="2:7" x14ac:dyDescent="0.25">
      <c r="B85" s="1124" t="s">
        <v>326</v>
      </c>
      <c r="C85" s="1124"/>
      <c r="D85" s="1122">
        <f>SUM(D83:D84)</f>
        <v>19.859519913419916</v>
      </c>
    </row>
    <row r="86" spans="2:7" x14ac:dyDescent="0.25">
      <c r="B86" s="1121" t="s">
        <v>1296</v>
      </c>
      <c r="C86" s="1121"/>
      <c r="D86" s="1122">
        <f>+D85+D82</f>
        <v>59.58215670995672</v>
      </c>
      <c r="E86" s="240"/>
    </row>
    <row r="87" spans="2:7" x14ac:dyDescent="0.25">
      <c r="B87" s="896" t="s">
        <v>1297</v>
      </c>
      <c r="C87" s="1197" t="s">
        <v>1316</v>
      </c>
      <c r="D87" s="1087">
        <f>+'TRECHO FRON BR ENCARN'!F57</f>
        <v>16.374671428571432</v>
      </c>
    </row>
    <row r="88" spans="2:7" x14ac:dyDescent="0.25">
      <c r="B88" s="896" t="s">
        <v>943</v>
      </c>
      <c r="C88" s="1198"/>
      <c r="D88" s="1087">
        <f>+'TRECHO PIRA FRON AR'!F29</f>
        <v>4.1719480519480516</v>
      </c>
    </row>
    <row r="89" spans="2:7" x14ac:dyDescent="0.25">
      <c r="B89" s="1121" t="s">
        <v>1298</v>
      </c>
      <c r="C89" s="1121"/>
      <c r="D89" s="1122">
        <f>SUM(D87:D88)</f>
        <v>20.546619480519482</v>
      </c>
    </row>
    <row r="90" spans="2:7" x14ac:dyDescent="0.25">
      <c r="B90" s="896" t="s">
        <v>1299</v>
      </c>
      <c r="C90" s="1197" t="s">
        <v>1316</v>
      </c>
      <c r="D90" s="1087">
        <f>+'TRECHO FRON AR JVGONZ'!F28</f>
        <v>24.012853246753245</v>
      </c>
    </row>
    <row r="91" spans="2:7" x14ac:dyDescent="0.25">
      <c r="B91" s="896" t="s">
        <v>1300</v>
      </c>
      <c r="C91" s="1203"/>
      <c r="D91" s="1087">
        <f>+'TRECHO JVGONZ SALTA'!F13</f>
        <v>7.5034632034632054</v>
      </c>
    </row>
    <row r="92" spans="2:7" x14ac:dyDescent="0.25">
      <c r="B92" s="896" t="s">
        <v>946</v>
      </c>
      <c r="C92" s="1198"/>
      <c r="D92" s="1120">
        <f>+'TRECHO SALTA SOCOM'!F13</f>
        <v>6.4436363636363652</v>
      </c>
    </row>
    <row r="93" spans="2:7" x14ac:dyDescent="0.25">
      <c r="B93" s="1121" t="s">
        <v>1321</v>
      </c>
      <c r="C93" s="1121"/>
      <c r="D93" s="1122">
        <f>SUM(D90:D92)</f>
        <v>37.959952813852816</v>
      </c>
    </row>
    <row r="94" spans="2:7" x14ac:dyDescent="0.25">
      <c r="B94" s="896" t="s">
        <v>947</v>
      </c>
      <c r="C94" s="1197" t="s">
        <v>1316</v>
      </c>
      <c r="D94" s="1087">
        <f>+'TRECHO SOCOM AUGUS'!F13</f>
        <v>2.4218181818181819</v>
      </c>
    </row>
    <row r="95" spans="2:7" x14ac:dyDescent="0.25">
      <c r="B95" s="896" t="s">
        <v>948</v>
      </c>
      <c r="C95" s="1198"/>
      <c r="D95" s="1087">
        <f>+'TRECHO AUGUS ANTOF'!F13</f>
        <v>1.873939393939394</v>
      </c>
    </row>
    <row r="96" spans="2:7" x14ac:dyDescent="0.25">
      <c r="B96" s="1121" t="s">
        <v>1320</v>
      </c>
      <c r="C96" s="1121"/>
      <c r="D96" s="1122">
        <f>SUM(D94:D95)</f>
        <v>4.2957575757575759</v>
      </c>
    </row>
    <row r="97" spans="2:6" ht="15.75" thickBot="1" x14ac:dyDescent="0.3">
      <c r="B97" s="1125" t="s">
        <v>1301</v>
      </c>
      <c r="C97" s="1125"/>
      <c r="D97" s="1126">
        <f>+D96+D93+D89+D86</f>
        <v>122.38448658008659</v>
      </c>
    </row>
    <row r="98" spans="2:6" x14ac:dyDescent="0.25">
      <c r="B98" s="1128" t="s">
        <v>1119</v>
      </c>
      <c r="C98" s="412"/>
      <c r="D98" s="412"/>
    </row>
    <row r="101" spans="2:6" x14ac:dyDescent="0.25">
      <c r="B101" s="1131" t="s">
        <v>1317</v>
      </c>
      <c r="C101" s="412"/>
      <c r="D101" s="412"/>
    </row>
    <row r="102" spans="2:6" ht="15.75" thickBot="1" x14ac:dyDescent="0.3">
      <c r="B102" s="412"/>
      <c r="C102" s="412"/>
      <c r="D102" s="652"/>
    </row>
    <row r="103" spans="2:6" x14ac:dyDescent="0.25">
      <c r="B103" s="1199" t="s">
        <v>550</v>
      </c>
      <c r="C103" s="1199"/>
      <c r="D103" s="1202" t="s">
        <v>1312</v>
      </c>
    </row>
    <row r="104" spans="2:6" x14ac:dyDescent="0.25">
      <c r="B104" s="1118" t="s">
        <v>986</v>
      </c>
      <c r="C104" s="1118" t="s">
        <v>1248</v>
      </c>
      <c r="D104" s="1201"/>
    </row>
    <row r="105" spans="2:6" ht="15" customHeight="1" x14ac:dyDescent="0.25">
      <c r="B105" s="896" t="s">
        <v>936</v>
      </c>
      <c r="C105" s="1204" t="s">
        <v>1319</v>
      </c>
      <c r="D105" s="1087">
        <f>+'TRECHO PAR IGUA'!J39+'TRECHO PAR IGUA'!E60+'TRECHO PAR IGUA'!E76</f>
        <v>28.487978281116153</v>
      </c>
      <c r="F105" s="237"/>
    </row>
    <row r="106" spans="2:6" x14ac:dyDescent="0.25">
      <c r="B106" s="896" t="s">
        <v>937</v>
      </c>
      <c r="C106" s="1206"/>
      <c r="D106" s="1087">
        <f>+'TRECHO IGUA DRIBAS'!J26+'TRECHO IGUA DRIBAS'!E52</f>
        <v>45.090257338357532</v>
      </c>
      <c r="F106" s="237"/>
    </row>
    <row r="107" spans="2:6" x14ac:dyDescent="0.25">
      <c r="B107" s="896" t="s">
        <v>938</v>
      </c>
      <c r="C107" s="1206"/>
      <c r="D107" s="1087">
        <f>+'TRECHO DRIBAS GUAR'!J36+'TRECHO DRIBAS GUAR'!E55+'TRECHO DRIBAS GUAR'!E74</f>
        <v>15.611530934554839</v>
      </c>
      <c r="F107" s="237"/>
    </row>
    <row r="108" spans="2:6" x14ac:dyDescent="0.25">
      <c r="B108" s="1123" t="s">
        <v>939</v>
      </c>
      <c r="C108" s="1205"/>
      <c r="D108" s="1120">
        <f>+'TRECHO SFCO EBLEY'!J90+'TRECHO SFCO EBLEY'!E120</f>
        <v>21.605705622437416</v>
      </c>
      <c r="F108" s="237"/>
    </row>
    <row r="109" spans="2:6" x14ac:dyDescent="0.25">
      <c r="B109" s="1121" t="s">
        <v>1192</v>
      </c>
      <c r="C109" s="1121"/>
      <c r="D109" s="1122">
        <f>SUM(D105:D108)</f>
        <v>110.79547217646594</v>
      </c>
      <c r="F109" s="237"/>
    </row>
    <row r="110" spans="2:6" ht="15" customHeight="1" x14ac:dyDescent="0.25">
      <c r="B110" s="896" t="s">
        <v>940</v>
      </c>
      <c r="C110" s="1204" t="s">
        <v>1318</v>
      </c>
      <c r="D110" s="1087">
        <f>+'TRECHO GUARAP CASC'!J25+'TRECHO GUARAP CASC'!E51</f>
        <v>24.562890537076004</v>
      </c>
      <c r="F110" s="237"/>
    </row>
    <row r="111" spans="2:6" x14ac:dyDescent="0.25">
      <c r="B111" s="1123" t="s">
        <v>1295</v>
      </c>
      <c r="C111" s="1205"/>
      <c r="D111" s="1120">
        <f>+'TRECHO CASC FRONTBR'!E67+'TRECHO CASC FRONTBR'!K43</f>
        <v>28.346603820428797</v>
      </c>
      <c r="F111" s="237"/>
    </row>
    <row r="112" spans="2:6" x14ac:dyDescent="0.25">
      <c r="B112" s="1124" t="s">
        <v>326</v>
      </c>
      <c r="C112" s="1124"/>
      <c r="D112" s="1122">
        <f>SUM(D110:D111)</f>
        <v>52.909494357504798</v>
      </c>
      <c r="F112" s="237"/>
    </row>
    <row r="113" spans="2:7" x14ac:dyDescent="0.25">
      <c r="B113" s="1121" t="s">
        <v>1296</v>
      </c>
      <c r="C113" s="1121"/>
      <c r="D113" s="1122">
        <f>+D112+D109</f>
        <v>163.70496653397072</v>
      </c>
      <c r="F113" s="1129"/>
    </row>
    <row r="114" spans="2:7" ht="15" customHeight="1" x14ac:dyDescent="0.25">
      <c r="B114" s="896" t="s">
        <v>1297</v>
      </c>
      <c r="C114" s="1204" t="s">
        <v>1318</v>
      </c>
      <c r="D114" s="1087">
        <f>+'TRECHO FRON BR ENCARN'!K69</f>
        <v>95.465460820149417</v>
      </c>
      <c r="F114" s="1129"/>
    </row>
    <row r="115" spans="2:7" x14ac:dyDescent="0.25">
      <c r="B115" s="896" t="s">
        <v>943</v>
      </c>
      <c r="C115" s="1205"/>
      <c r="D115" s="1087">
        <f>+'TRECHO PIRA FRON AR'!K39</f>
        <v>26.861147530597872</v>
      </c>
      <c r="F115" s="1129"/>
    </row>
    <row r="116" spans="2:7" x14ac:dyDescent="0.25">
      <c r="B116" s="1121" t="s">
        <v>1298</v>
      </c>
      <c r="C116" s="1121"/>
      <c r="D116" s="1122">
        <f>SUM(D114:D115)</f>
        <v>122.32660835074729</v>
      </c>
      <c r="F116" s="1129"/>
    </row>
    <row r="117" spans="2:7" ht="31.5" customHeight="1" x14ac:dyDescent="0.25">
      <c r="B117" s="1132" t="s">
        <v>1299</v>
      </c>
      <c r="C117" s="1133" t="s">
        <v>1318</v>
      </c>
      <c r="D117" s="1087">
        <f>+'TRECHO FRON AR JVGONZ'!J41+'TRECHO FRON AR JVGONZ'!E69+'TRECHO FRON AR JVGONZ'!E103</f>
        <v>27.955767955589039</v>
      </c>
      <c r="F117" s="1129"/>
    </row>
    <row r="118" spans="2:7" x14ac:dyDescent="0.25">
      <c r="B118" s="1121" t="s">
        <v>1321</v>
      </c>
      <c r="C118" s="1121"/>
      <c r="D118" s="1122">
        <f>+D117</f>
        <v>27.955767955589039</v>
      </c>
      <c r="F118" s="1129"/>
    </row>
    <row r="119" spans="2:7" ht="15.75" thickBot="1" x14ac:dyDescent="0.3">
      <c r="B119" s="1125" t="s">
        <v>1301</v>
      </c>
      <c r="C119" s="1125"/>
      <c r="D119" s="1126">
        <f>+D118+D116+D113</f>
        <v>313.98734284030706</v>
      </c>
      <c r="F119" s="1129"/>
      <c r="G119" s="240"/>
    </row>
    <row r="120" spans="2:7" x14ac:dyDescent="0.25">
      <c r="B120" s="1128" t="s">
        <v>1119</v>
      </c>
      <c r="C120" s="412"/>
      <c r="D120" s="412"/>
    </row>
    <row r="123" spans="2:7" x14ac:dyDescent="0.25">
      <c r="B123" s="1127" t="s">
        <v>1324</v>
      </c>
      <c r="C123" s="412"/>
      <c r="D123" s="412"/>
    </row>
    <row r="124" spans="2:7" ht="15.75" thickBot="1" x14ac:dyDescent="0.3">
      <c r="B124" s="412"/>
      <c r="C124" s="412"/>
      <c r="D124" s="652"/>
    </row>
    <row r="125" spans="2:7" x14ac:dyDescent="0.25">
      <c r="B125" s="1199" t="s">
        <v>550</v>
      </c>
      <c r="C125" s="1199"/>
      <c r="D125" s="1202" t="s">
        <v>1312</v>
      </c>
    </row>
    <row r="126" spans="2:7" x14ac:dyDescent="0.25">
      <c r="B126" s="1118" t="s">
        <v>986</v>
      </c>
      <c r="C126" s="1118" t="s">
        <v>1248</v>
      </c>
      <c r="D126" s="1201"/>
    </row>
    <row r="127" spans="2:7" x14ac:dyDescent="0.25">
      <c r="B127" s="896" t="s">
        <v>936</v>
      </c>
      <c r="C127" s="1197" t="s">
        <v>228</v>
      </c>
      <c r="D127" s="1087">
        <f>+'TRECHO PAR IGUA'!D94</f>
        <v>63.2</v>
      </c>
    </row>
    <row r="128" spans="2:7" x14ac:dyDescent="0.25">
      <c r="B128" s="896" t="s">
        <v>937</v>
      </c>
      <c r="C128" s="1203"/>
      <c r="D128" s="1087">
        <f>+'TRECHO IGUA DRIBAS'!D70</f>
        <v>64.099999999999994</v>
      </c>
    </row>
    <row r="129" spans="2:4" x14ac:dyDescent="0.25">
      <c r="B129" s="896" t="s">
        <v>938</v>
      </c>
      <c r="C129" s="1203"/>
      <c r="D129" s="1087">
        <f>+'TRECHO DRIBAS GUAR'!D92</f>
        <v>105.7</v>
      </c>
    </row>
    <row r="130" spans="2:4" x14ac:dyDescent="0.25">
      <c r="B130" s="1123" t="s">
        <v>939</v>
      </c>
      <c r="C130" s="1198"/>
      <c r="D130" s="1120">
        <f>+'TRECHO SFCO EBLEY'!D138</f>
        <v>79.7</v>
      </c>
    </row>
    <row r="131" spans="2:4" x14ac:dyDescent="0.25">
      <c r="B131" s="1121" t="s">
        <v>1192</v>
      </c>
      <c r="C131" s="1121"/>
      <c r="D131" s="1122">
        <f>SUM(D127:D130)</f>
        <v>312.7</v>
      </c>
    </row>
    <row r="132" spans="2:4" x14ac:dyDescent="0.25">
      <c r="B132" s="896" t="s">
        <v>940</v>
      </c>
      <c r="C132" s="1197" t="s">
        <v>228</v>
      </c>
      <c r="D132" s="1087">
        <f>+'TRECHO GUARAP CASC'!D69</f>
        <v>87.5</v>
      </c>
    </row>
    <row r="133" spans="2:4" x14ac:dyDescent="0.25">
      <c r="B133" s="1123" t="s">
        <v>1295</v>
      </c>
      <c r="C133" s="1198"/>
      <c r="D133" s="1120">
        <f>+'TRECHO CASC FRONTBR'!D86</f>
        <v>48.5</v>
      </c>
    </row>
    <row r="134" spans="2:4" x14ac:dyDescent="0.25">
      <c r="B134" s="1124" t="s">
        <v>326</v>
      </c>
      <c r="C134" s="1124"/>
      <c r="D134" s="1122">
        <f>SUM(D132:D133)</f>
        <v>136</v>
      </c>
    </row>
    <row r="135" spans="2:4" x14ac:dyDescent="0.25">
      <c r="B135" s="1121" t="s">
        <v>1296</v>
      </c>
      <c r="C135" s="1121"/>
      <c r="D135" s="1122">
        <f>+D134+D131</f>
        <v>448.7</v>
      </c>
    </row>
    <row r="136" spans="2:4" x14ac:dyDescent="0.25">
      <c r="B136" s="896" t="s">
        <v>1297</v>
      </c>
      <c r="C136" s="1197" t="s">
        <v>228</v>
      </c>
      <c r="D136" s="1087">
        <f>+'TRECHO FRON BR ENCARN'!D88</f>
        <v>65.8</v>
      </c>
    </row>
    <row r="137" spans="2:4" x14ac:dyDescent="0.25">
      <c r="B137" s="896" t="s">
        <v>943</v>
      </c>
      <c r="C137" s="1198"/>
      <c r="D137" s="1087">
        <f>+'TRECHO PIRA FRON AR'!D58</f>
        <v>32.9</v>
      </c>
    </row>
    <row r="138" spans="2:4" x14ac:dyDescent="0.25">
      <c r="B138" s="1121" t="s">
        <v>1298</v>
      </c>
      <c r="C138" s="1121"/>
      <c r="D138" s="1122">
        <f>SUM(D136:D137)</f>
        <v>98.699999999999989</v>
      </c>
    </row>
    <row r="139" spans="2:4" x14ac:dyDescent="0.25">
      <c r="B139" s="896" t="s">
        <v>1299</v>
      </c>
      <c r="C139" s="1197" t="s">
        <v>228</v>
      </c>
      <c r="D139" s="1087">
        <f>+'TRECHO FRON AR JVGONZ'!D122</f>
        <v>134.30000000000001</v>
      </c>
    </row>
    <row r="140" spans="2:4" x14ac:dyDescent="0.25">
      <c r="B140" s="896" t="s">
        <v>1300</v>
      </c>
      <c r="C140" s="1203"/>
      <c r="D140" s="1087">
        <f>+'TRECHO JVGONZ SALTA'!D32</f>
        <v>54.599999999999994</v>
      </c>
    </row>
    <row r="141" spans="2:4" x14ac:dyDescent="0.25">
      <c r="B141" s="896" t="s">
        <v>946</v>
      </c>
      <c r="C141" s="1198"/>
      <c r="D141" s="1120">
        <f>+'TRECHO SALTA SOCOM'!D32</f>
        <v>40.5</v>
      </c>
    </row>
    <row r="142" spans="2:4" x14ac:dyDescent="0.25">
      <c r="B142" s="1121" t="s">
        <v>1321</v>
      </c>
      <c r="C142" s="1121"/>
      <c r="D142" s="1122">
        <f>SUM(D139:D141)</f>
        <v>229.4</v>
      </c>
    </row>
    <row r="143" spans="2:4" x14ac:dyDescent="0.25">
      <c r="B143" s="896" t="s">
        <v>947</v>
      </c>
      <c r="C143" s="1197" t="s">
        <v>228</v>
      </c>
      <c r="D143" s="1087">
        <f>+'TRECHO SOCOM AUGUS'!D32</f>
        <v>16.7</v>
      </c>
    </row>
    <row r="144" spans="2:4" x14ac:dyDescent="0.25">
      <c r="B144" s="896" t="s">
        <v>948</v>
      </c>
      <c r="C144" s="1198"/>
      <c r="D144" s="1087">
        <f>+'TRECHO AUGUS ANTOF'!D32</f>
        <v>9.9</v>
      </c>
    </row>
    <row r="145" spans="2:4" ht="15.75" thickBot="1" x14ac:dyDescent="0.3">
      <c r="B145" s="1134" t="s">
        <v>1322</v>
      </c>
      <c r="C145" s="1134"/>
      <c r="D145" s="1135">
        <f>SUM(D143:D144)</f>
        <v>26.6</v>
      </c>
    </row>
    <row r="146" spans="2:4" ht="15.75" thickBot="1" x14ac:dyDescent="0.3">
      <c r="B146" s="1136" t="s">
        <v>1301</v>
      </c>
      <c r="C146" s="1136"/>
      <c r="D146" s="1137">
        <f>+D145+D142+D138+D135</f>
        <v>803.4</v>
      </c>
    </row>
    <row r="147" spans="2:4" x14ac:dyDescent="0.25">
      <c r="B147" s="1128" t="s">
        <v>1119</v>
      </c>
      <c r="C147" s="412"/>
      <c r="D147" s="412"/>
    </row>
    <row r="150" spans="2:4" x14ac:dyDescent="0.25">
      <c r="B150" s="1127" t="s">
        <v>1325</v>
      </c>
      <c r="C150" s="412"/>
      <c r="D150" s="412"/>
    </row>
    <row r="151" spans="2:4" ht="15.75" thickBot="1" x14ac:dyDescent="0.3">
      <c r="B151" s="412"/>
      <c r="C151" s="412"/>
      <c r="D151" s="652"/>
    </row>
    <row r="152" spans="2:4" ht="15" customHeight="1" x14ac:dyDescent="0.25">
      <c r="B152" s="1199" t="s">
        <v>550</v>
      </c>
      <c r="C152" s="1199"/>
      <c r="D152" s="1202" t="s">
        <v>1312</v>
      </c>
    </row>
    <row r="153" spans="2:4" x14ac:dyDescent="0.25">
      <c r="B153" s="1118" t="s">
        <v>986</v>
      </c>
      <c r="C153" s="1118" t="s">
        <v>1248</v>
      </c>
      <c r="D153" s="1201"/>
    </row>
    <row r="154" spans="2:4" x14ac:dyDescent="0.25">
      <c r="B154" s="896" t="s">
        <v>936</v>
      </c>
      <c r="C154" s="1197" t="s">
        <v>235</v>
      </c>
      <c r="D154" s="1087">
        <f>+'TRECHO PAR IGUA'!D95</f>
        <v>54.12</v>
      </c>
    </row>
    <row r="155" spans="2:4" x14ac:dyDescent="0.25">
      <c r="B155" s="896" t="s">
        <v>937</v>
      </c>
      <c r="C155" s="1203"/>
      <c r="D155" s="1087">
        <f>+'TRECHO IGUA DRIBAS'!D71</f>
        <v>66</v>
      </c>
    </row>
    <row r="156" spans="2:4" x14ac:dyDescent="0.25">
      <c r="B156" s="896" t="s">
        <v>938</v>
      </c>
      <c r="C156" s="1203"/>
      <c r="D156" s="1087">
        <f>+'TRECHO DRIBAS GUAR'!D93</f>
        <v>69.240000000000009</v>
      </c>
    </row>
    <row r="157" spans="2:4" x14ac:dyDescent="0.25">
      <c r="B157" s="1123" t="s">
        <v>939</v>
      </c>
      <c r="C157" s="1198"/>
      <c r="D157" s="1120">
        <f>+'TRECHO SFCO EBLEY'!D139</f>
        <v>34.92</v>
      </c>
    </row>
    <row r="158" spans="2:4" x14ac:dyDescent="0.25">
      <c r="B158" s="1121" t="s">
        <v>1192</v>
      </c>
      <c r="C158" s="1121"/>
      <c r="D158" s="1122">
        <f>SUM(D154:D157)</f>
        <v>224.28000000000003</v>
      </c>
    </row>
    <row r="159" spans="2:4" x14ac:dyDescent="0.25">
      <c r="B159" s="896" t="s">
        <v>940</v>
      </c>
      <c r="C159" s="1197" t="s">
        <v>235</v>
      </c>
      <c r="D159" s="1087">
        <f>+'TRECHO GUARAP CASC'!D70</f>
        <v>59.88</v>
      </c>
    </row>
    <row r="160" spans="2:4" x14ac:dyDescent="0.25">
      <c r="B160" s="1123" t="s">
        <v>1295</v>
      </c>
      <c r="C160" s="1198"/>
      <c r="D160" s="1120">
        <f>+'TRECHO CASC FRONTBR'!D87</f>
        <v>39.72</v>
      </c>
    </row>
    <row r="161" spans="2:7" x14ac:dyDescent="0.25">
      <c r="B161" s="1124" t="s">
        <v>326</v>
      </c>
      <c r="C161" s="1124"/>
      <c r="D161" s="1122">
        <f>SUM(D159:D160)</f>
        <v>99.6</v>
      </c>
    </row>
    <row r="162" spans="2:7" x14ac:dyDescent="0.25">
      <c r="B162" s="1121" t="s">
        <v>1296</v>
      </c>
      <c r="C162" s="1121"/>
      <c r="D162" s="1122">
        <f>+D161+D158</f>
        <v>323.88</v>
      </c>
    </row>
    <row r="163" spans="2:7" x14ac:dyDescent="0.25">
      <c r="B163" s="896" t="s">
        <v>1297</v>
      </c>
      <c r="C163" s="1197" t="s">
        <v>235</v>
      </c>
      <c r="D163" s="1087">
        <f>+'TRECHO FRON BR ENCARN'!D89</f>
        <v>67.319999999999993</v>
      </c>
    </row>
    <row r="164" spans="2:7" x14ac:dyDescent="0.25">
      <c r="B164" s="896" t="s">
        <v>943</v>
      </c>
      <c r="C164" s="1198"/>
      <c r="D164" s="1087">
        <f>+'TRECHO PIRA FRON AR'!D59</f>
        <v>32.76</v>
      </c>
    </row>
    <row r="165" spans="2:7" x14ac:dyDescent="0.25">
      <c r="B165" s="1121" t="s">
        <v>1298</v>
      </c>
      <c r="C165" s="1121"/>
      <c r="D165" s="1122">
        <f>SUM(D163:D164)</f>
        <v>100.07999999999998</v>
      </c>
    </row>
    <row r="166" spans="2:7" x14ac:dyDescent="0.25">
      <c r="B166" s="896" t="s">
        <v>1299</v>
      </c>
      <c r="C166" s="1197" t="s">
        <v>235</v>
      </c>
      <c r="D166" s="1087">
        <f>+'TRECHO FRON AR JVGONZ'!D123</f>
        <v>84.36</v>
      </c>
    </row>
    <row r="167" spans="2:7" x14ac:dyDescent="0.25">
      <c r="B167" s="896" t="s">
        <v>1300</v>
      </c>
      <c r="C167" s="1203"/>
      <c r="D167" s="1087">
        <f>+'TRECHO JVGONZ SALTA'!D33</f>
        <v>34.799999999999997</v>
      </c>
    </row>
    <row r="168" spans="2:7" x14ac:dyDescent="0.25">
      <c r="B168" s="896" t="s">
        <v>946</v>
      </c>
      <c r="C168" s="1198"/>
      <c r="D168" s="1120">
        <f>+'TRECHO SALTA SOCOM'!D33</f>
        <v>13.8</v>
      </c>
    </row>
    <row r="169" spans="2:7" x14ac:dyDescent="0.25">
      <c r="B169" s="1121" t="s">
        <v>1321</v>
      </c>
      <c r="C169" s="1121"/>
      <c r="D169" s="1122">
        <f>SUM(D166:D168)</f>
        <v>132.96</v>
      </c>
    </row>
    <row r="170" spans="2:7" x14ac:dyDescent="0.25">
      <c r="B170" s="896" t="s">
        <v>947</v>
      </c>
      <c r="C170" s="1197" t="s">
        <v>235</v>
      </c>
      <c r="D170" s="1087">
        <f>+'TRECHO SOCOM AUGUS'!D33</f>
        <v>5.64</v>
      </c>
    </row>
    <row r="171" spans="2:7" x14ac:dyDescent="0.25">
      <c r="B171" s="896" t="s">
        <v>948</v>
      </c>
      <c r="C171" s="1198"/>
      <c r="D171" s="1087">
        <f>+'TRECHO AUGUS ANTOF'!D33</f>
        <v>1.44</v>
      </c>
    </row>
    <row r="172" spans="2:7" ht="15.75" thickBot="1" x14ac:dyDescent="0.3">
      <c r="B172" s="1134" t="s">
        <v>1322</v>
      </c>
      <c r="C172" s="1134"/>
      <c r="D172" s="1135">
        <f>SUM(D170:D171)</f>
        <v>7.08</v>
      </c>
    </row>
    <row r="173" spans="2:7" ht="15.75" thickBot="1" x14ac:dyDescent="0.3">
      <c r="B173" s="1136" t="s">
        <v>1301</v>
      </c>
      <c r="C173" s="1136"/>
      <c r="D173" s="1137">
        <f>+D172+D169+D165+D162</f>
        <v>564</v>
      </c>
      <c r="G173" s="240"/>
    </row>
    <row r="174" spans="2:7" x14ac:dyDescent="0.25">
      <c r="B174" s="1128" t="s">
        <v>1119</v>
      </c>
      <c r="C174" s="412"/>
      <c r="D174" s="412"/>
    </row>
    <row r="177" spans="2:4" ht="15.75" x14ac:dyDescent="0.25">
      <c r="B177" s="1138" t="s">
        <v>1326</v>
      </c>
      <c r="C177" s="412"/>
      <c r="D177" s="412"/>
    </row>
    <row r="178" spans="2:4" ht="15.75" thickBot="1" x14ac:dyDescent="0.3">
      <c r="B178" s="412"/>
      <c r="C178" s="412"/>
      <c r="D178" s="652"/>
    </row>
    <row r="179" spans="2:4" x14ac:dyDescent="0.25">
      <c r="B179" s="1199" t="s">
        <v>550</v>
      </c>
      <c r="C179" s="1199"/>
      <c r="D179" s="1202" t="s">
        <v>1312</v>
      </c>
    </row>
    <row r="180" spans="2:4" x14ac:dyDescent="0.25">
      <c r="B180" s="1118" t="s">
        <v>986</v>
      </c>
      <c r="C180" s="1118" t="s">
        <v>1248</v>
      </c>
      <c r="D180" s="1201"/>
    </row>
    <row r="181" spans="2:4" x14ac:dyDescent="0.25">
      <c r="B181" s="1139" t="s">
        <v>940</v>
      </c>
      <c r="C181" s="1140" t="s">
        <v>1327</v>
      </c>
      <c r="D181" s="1141">
        <f>+'TRECHO GUARAP CASC'!C121</f>
        <v>37.839999999999996</v>
      </c>
    </row>
    <row r="182" spans="2:4" x14ac:dyDescent="0.25">
      <c r="B182" s="1124" t="s">
        <v>1335</v>
      </c>
      <c r="C182" s="1124"/>
      <c r="D182" s="1142">
        <f>SUM(D181:D181)</f>
        <v>37.839999999999996</v>
      </c>
    </row>
    <row r="183" spans="2:4" x14ac:dyDescent="0.25">
      <c r="B183" s="896" t="s">
        <v>1297</v>
      </c>
      <c r="C183" s="1143" t="s">
        <v>1327</v>
      </c>
      <c r="D183" s="1087">
        <f>+'TRECHO FRON BR ENCARN'!C141</f>
        <v>45.540000000000006</v>
      </c>
    </row>
    <row r="184" spans="2:4" ht="15.75" thickBot="1" x14ac:dyDescent="0.3">
      <c r="B184" s="1121" t="s">
        <v>1298</v>
      </c>
      <c r="C184" s="1121"/>
      <c r="D184" s="1122">
        <f>SUM(D183:D183)</f>
        <v>45.540000000000006</v>
      </c>
    </row>
    <row r="185" spans="2:4" ht="15.75" thickBot="1" x14ac:dyDescent="0.3">
      <c r="B185" s="1136" t="s">
        <v>1301</v>
      </c>
      <c r="C185" s="1136"/>
      <c r="D185" s="1137">
        <f>+D184+D182</f>
        <v>83.38</v>
      </c>
    </row>
    <row r="186" spans="2:4" x14ac:dyDescent="0.25">
      <c r="B186" s="1128" t="s">
        <v>1119</v>
      </c>
    </row>
    <row r="188" spans="2:4" ht="15.75" x14ac:dyDescent="0.25">
      <c r="B188" s="1138" t="s">
        <v>1328</v>
      </c>
      <c r="C188" s="412"/>
      <c r="D188" s="412"/>
    </row>
    <row r="189" spans="2:4" ht="15.75" thickBot="1" x14ac:dyDescent="0.3">
      <c r="B189" s="412"/>
      <c r="C189" s="412"/>
      <c r="D189" s="652"/>
    </row>
    <row r="190" spans="2:4" x14ac:dyDescent="0.25">
      <c r="B190" s="1199" t="s">
        <v>550</v>
      </c>
      <c r="C190" s="1199"/>
      <c r="D190" s="1202" t="s">
        <v>1312</v>
      </c>
    </row>
    <row r="191" spans="2:4" x14ac:dyDescent="0.25">
      <c r="B191" s="1118" t="s">
        <v>986</v>
      </c>
      <c r="C191" s="1118" t="s">
        <v>1248</v>
      </c>
      <c r="D191" s="1201"/>
    </row>
    <row r="192" spans="2:4" x14ac:dyDescent="0.25">
      <c r="B192" s="1123" t="s">
        <v>939</v>
      </c>
      <c r="C192" s="1144"/>
      <c r="D192" s="1120">
        <f>+'TRECHO SFCO EBLEY'!F164</f>
        <v>95.777348774147555</v>
      </c>
    </row>
    <row r="193" spans="2:4" x14ac:dyDescent="0.25">
      <c r="B193" s="1121" t="s">
        <v>1329</v>
      </c>
      <c r="C193" s="1121"/>
      <c r="D193" s="1122">
        <f>SUM(D192:D192)</f>
        <v>95.777348774147555</v>
      </c>
    </row>
    <row r="194" spans="2:4" x14ac:dyDescent="0.25">
      <c r="B194" s="896" t="s">
        <v>1299</v>
      </c>
      <c r="C194" s="1197" t="s">
        <v>1347</v>
      </c>
      <c r="D194" s="1087">
        <f>+'TRECHO FRON AR JVGONZ'!G52</f>
        <v>567.49</v>
      </c>
    </row>
    <row r="195" spans="2:4" x14ac:dyDescent="0.25">
      <c r="B195" s="896" t="s">
        <v>1300</v>
      </c>
      <c r="C195" s="1203"/>
      <c r="D195" s="1087">
        <f>+'TRECHO JVGONZ SALTA'!G45</f>
        <v>270.49</v>
      </c>
    </row>
    <row r="196" spans="2:4" x14ac:dyDescent="0.25">
      <c r="B196" s="896" t="s">
        <v>946</v>
      </c>
      <c r="C196" s="1198"/>
      <c r="D196" s="1120">
        <f>+'TRECHO SALTA SOCOM'!G45</f>
        <v>628.1</v>
      </c>
    </row>
    <row r="197" spans="2:4" x14ac:dyDescent="0.25">
      <c r="B197" s="1121" t="s">
        <v>1321</v>
      </c>
      <c r="C197" s="1121"/>
      <c r="D197" s="1122">
        <f>SUM(D194:D196)</f>
        <v>1466.08</v>
      </c>
    </row>
    <row r="198" spans="2:4" x14ac:dyDescent="0.25">
      <c r="B198" s="896" t="s">
        <v>947</v>
      </c>
      <c r="C198" s="1197" t="s">
        <v>1347</v>
      </c>
      <c r="D198" s="1087">
        <f>+'TRECHO SOCOM AUGUS'!G44</f>
        <v>199.1</v>
      </c>
    </row>
    <row r="199" spans="2:4" x14ac:dyDescent="0.25">
      <c r="B199" s="896" t="s">
        <v>948</v>
      </c>
      <c r="C199" s="1198"/>
      <c r="D199" s="1087">
        <f>+'TRECHO AUGUS ANTOF'!G46</f>
        <v>177.4</v>
      </c>
    </row>
    <row r="200" spans="2:4" ht="15.75" thickBot="1" x14ac:dyDescent="0.3">
      <c r="B200" s="1134" t="s">
        <v>1322</v>
      </c>
      <c r="C200" s="1134"/>
      <c r="D200" s="1135">
        <f>SUM(D198:D199)</f>
        <v>376.5</v>
      </c>
    </row>
    <row r="201" spans="2:4" ht="15.75" thickBot="1" x14ac:dyDescent="0.3">
      <c r="B201" s="1136" t="s">
        <v>1301</v>
      </c>
      <c r="C201" s="1136"/>
      <c r="D201" s="1137">
        <f>+D200+D197+D193</f>
        <v>1938.3573487741476</v>
      </c>
    </row>
    <row r="202" spans="2:4" x14ac:dyDescent="0.25">
      <c r="B202" s="1128" t="s">
        <v>1119</v>
      </c>
      <c r="C202" s="412"/>
      <c r="D202" s="412"/>
    </row>
    <row r="204" spans="2:4" ht="15.75" x14ac:dyDescent="0.25">
      <c r="B204" s="1138" t="s">
        <v>1331</v>
      </c>
      <c r="C204" s="412"/>
      <c r="D204" s="412"/>
    </row>
    <row r="205" spans="2:4" ht="15.75" thickBot="1" x14ac:dyDescent="0.3">
      <c r="B205" s="412"/>
      <c r="C205" s="412"/>
      <c r="D205" s="652"/>
    </row>
    <row r="206" spans="2:4" x14ac:dyDescent="0.25">
      <c r="B206" s="1199" t="s">
        <v>550</v>
      </c>
      <c r="C206" s="1199"/>
      <c r="D206" s="1202" t="s">
        <v>1312</v>
      </c>
    </row>
    <row r="207" spans="2:4" x14ac:dyDescent="0.25">
      <c r="B207" s="1118" t="s">
        <v>986</v>
      </c>
      <c r="C207" s="1118" t="s">
        <v>1248</v>
      </c>
      <c r="D207" s="1201"/>
    </row>
    <row r="208" spans="2:4" x14ac:dyDescent="0.25">
      <c r="B208" s="1139" t="s">
        <v>940</v>
      </c>
      <c r="C208" s="1140" t="s">
        <v>1330</v>
      </c>
      <c r="D208" s="1141">
        <f>+'TRECHO GUARAP CASC'!E162</f>
        <v>21.77</v>
      </c>
    </row>
    <row r="209" spans="2:4" x14ac:dyDescent="0.25">
      <c r="B209" s="1124" t="s">
        <v>1335</v>
      </c>
      <c r="C209" s="1124"/>
      <c r="D209" s="1142">
        <f>SUM(D208:D208)</f>
        <v>21.77</v>
      </c>
    </row>
    <row r="210" spans="2:4" x14ac:dyDescent="0.25">
      <c r="B210" s="896" t="s">
        <v>1297</v>
      </c>
      <c r="C210" s="1140" t="s">
        <v>1330</v>
      </c>
      <c r="D210" s="1087">
        <f>+'TRECHO FRON BR ENCARN'!E183</f>
        <v>21.77</v>
      </c>
    </row>
    <row r="211" spans="2:4" ht="15.75" thickBot="1" x14ac:dyDescent="0.3">
      <c r="B211" s="1121" t="s">
        <v>1298</v>
      </c>
      <c r="C211" s="1121"/>
      <c r="D211" s="1122">
        <f>SUM(D210:D210)</f>
        <v>21.77</v>
      </c>
    </row>
    <row r="212" spans="2:4" ht="15.75" thickBot="1" x14ac:dyDescent="0.3">
      <c r="B212" s="1136" t="s">
        <v>1301</v>
      </c>
      <c r="C212" s="1136"/>
      <c r="D212" s="1137">
        <f>+D211+D209</f>
        <v>43.54</v>
      </c>
    </row>
    <row r="213" spans="2:4" x14ac:dyDescent="0.25">
      <c r="B213" s="1128" t="s">
        <v>1119</v>
      </c>
      <c r="C213" s="412"/>
      <c r="D213" s="412"/>
    </row>
    <row r="215" spans="2:4" ht="15.75" x14ac:dyDescent="0.25">
      <c r="B215" s="140" t="s">
        <v>1332</v>
      </c>
      <c r="C215" s="412"/>
      <c r="D215" s="412"/>
    </row>
    <row r="216" spans="2:4" ht="15.75" thickBot="1" x14ac:dyDescent="0.3">
      <c r="B216" s="412"/>
      <c r="C216" s="412"/>
      <c r="D216" s="652"/>
    </row>
    <row r="217" spans="2:4" x14ac:dyDescent="0.25">
      <c r="B217" s="1199" t="s">
        <v>550</v>
      </c>
      <c r="C217" s="1199"/>
      <c r="D217" s="1202" t="s">
        <v>1312</v>
      </c>
    </row>
    <row r="218" spans="2:4" x14ac:dyDescent="0.25">
      <c r="B218" s="1118" t="s">
        <v>986</v>
      </c>
      <c r="C218" s="1118" t="s">
        <v>1248</v>
      </c>
      <c r="D218" s="1201"/>
    </row>
    <row r="219" spans="2:4" x14ac:dyDescent="0.25">
      <c r="B219" s="1139" t="s">
        <v>940</v>
      </c>
      <c r="C219" s="1140" t="s">
        <v>1330</v>
      </c>
      <c r="D219" s="1141">
        <f>+'TRECHO GUARAP CASC'!D172+'TRECHO GUARAP CASC'!D183+'TRECHO GUARAP CASC'!E193+'TRECHO GUARAP CASC'!F207</f>
        <v>23.484400000000001</v>
      </c>
    </row>
    <row r="220" spans="2:4" x14ac:dyDescent="0.25">
      <c r="B220" s="1124" t="s">
        <v>1335</v>
      </c>
      <c r="C220" s="1124"/>
      <c r="D220" s="1142">
        <f>SUM(D219:D219)</f>
        <v>23.484400000000001</v>
      </c>
    </row>
    <row r="221" spans="2:4" x14ac:dyDescent="0.25">
      <c r="B221" s="896" t="s">
        <v>1297</v>
      </c>
      <c r="C221" s="1140" t="s">
        <v>1330</v>
      </c>
      <c r="D221" s="1087">
        <f>+'TRECHO FRON BR ENCARN'!D194+'TRECHO FRON BR ENCARN'!D205+'TRECHO FRON BR ENCARN'!F221+'TRECHO FRON BR ENCARN'!E232</f>
        <v>24.204999999999998</v>
      </c>
    </row>
    <row r="222" spans="2:4" ht="15.75" thickBot="1" x14ac:dyDescent="0.3">
      <c r="B222" s="1121" t="s">
        <v>1298</v>
      </c>
      <c r="C222" s="1121"/>
      <c r="D222" s="1122">
        <f>SUM(D221:D221)</f>
        <v>24.204999999999998</v>
      </c>
    </row>
    <row r="223" spans="2:4" ht="15.75" thickBot="1" x14ac:dyDescent="0.3">
      <c r="B223" s="1136" t="s">
        <v>1301</v>
      </c>
      <c r="C223" s="1136"/>
      <c r="D223" s="1137">
        <f>+D222+D220</f>
        <v>47.689399999999999</v>
      </c>
    </row>
    <row r="224" spans="2:4" x14ac:dyDescent="0.25">
      <c r="B224" s="1128" t="s">
        <v>1119</v>
      </c>
      <c r="C224" s="412"/>
      <c r="D224" s="412"/>
    </row>
    <row r="226" spans="2:4" x14ac:dyDescent="0.25">
      <c r="B226" s="1127" t="s">
        <v>1333</v>
      </c>
      <c r="C226" s="412"/>
      <c r="D226" s="412"/>
    </row>
    <row r="227" spans="2:4" ht="15.75" thickBot="1" x14ac:dyDescent="0.3">
      <c r="B227" s="412"/>
      <c r="C227" s="412"/>
      <c r="D227" s="652"/>
    </row>
    <row r="228" spans="2:4" x14ac:dyDescent="0.25">
      <c r="B228" s="1199" t="s">
        <v>550</v>
      </c>
      <c r="C228" s="1199"/>
      <c r="D228" s="1202" t="s">
        <v>1312</v>
      </c>
    </row>
    <row r="229" spans="2:4" x14ac:dyDescent="0.25">
      <c r="B229" s="1118" t="s">
        <v>986</v>
      </c>
      <c r="C229" s="1118" t="s">
        <v>1248</v>
      </c>
      <c r="D229" s="1201"/>
    </row>
    <row r="230" spans="2:4" x14ac:dyDescent="0.25">
      <c r="B230" s="896" t="s">
        <v>936</v>
      </c>
      <c r="C230" s="1197" t="s">
        <v>245</v>
      </c>
      <c r="D230" s="1087">
        <f>+'TRECHO PAR IGUA'!D110+'TRECHO PAR IGUA'!C120</f>
        <v>239.33677123620095</v>
      </c>
    </row>
    <row r="231" spans="2:4" x14ac:dyDescent="0.25">
      <c r="B231" s="896" t="s">
        <v>937</v>
      </c>
      <c r="C231" s="1203"/>
      <c r="D231" s="1087">
        <f>+'TRECHO IGUA DRIBAS'!D86</f>
        <v>121.16211431951344</v>
      </c>
    </row>
    <row r="232" spans="2:4" x14ac:dyDescent="0.25">
      <c r="B232" s="896" t="s">
        <v>938</v>
      </c>
      <c r="C232" s="1203"/>
      <c r="D232" s="1087">
        <f>+'TRECHO DRIBAS GUAR'!D108+'TRECHO DRIBAS GUAR'!C118</f>
        <v>105.45573250542657</v>
      </c>
    </row>
    <row r="233" spans="2:4" x14ac:dyDescent="0.25">
      <c r="B233" s="1123" t="s">
        <v>939</v>
      </c>
      <c r="C233" s="1198"/>
      <c r="D233" s="1120">
        <f>+'TRECHO SFCO EBLEY'!D154+'TRECHO SFCO EBLEY'!C176</f>
        <v>56.15345719755598</v>
      </c>
    </row>
    <row r="234" spans="2:4" x14ac:dyDescent="0.25">
      <c r="B234" s="1121" t="s">
        <v>1192</v>
      </c>
      <c r="C234" s="1121"/>
      <c r="D234" s="1122">
        <f>SUM(D230:D233)</f>
        <v>522.10807525869689</v>
      </c>
    </row>
    <row r="235" spans="2:4" x14ac:dyDescent="0.25">
      <c r="B235" s="896" t="s">
        <v>940</v>
      </c>
      <c r="C235" s="1197" t="s">
        <v>245</v>
      </c>
      <c r="D235" s="1087">
        <f>+'TRECHO GUARAP CASC'!D220+'TRECHO GUARAP CASC'!C230</f>
        <v>103.2077482461458</v>
      </c>
    </row>
    <row r="236" spans="2:4" x14ac:dyDescent="0.25">
      <c r="B236" s="1123" t="s">
        <v>1295</v>
      </c>
      <c r="C236" s="1198"/>
      <c r="D236" s="1120">
        <f>+'TRECHO CASC FRONTBR'!D103</f>
        <v>8.7007189951567874</v>
      </c>
    </row>
    <row r="237" spans="2:4" x14ac:dyDescent="0.25">
      <c r="B237" s="1124" t="s">
        <v>326</v>
      </c>
      <c r="C237" s="1124"/>
      <c r="D237" s="1122">
        <f>SUM(D235:D236)</f>
        <v>111.90846724130259</v>
      </c>
    </row>
    <row r="238" spans="2:4" x14ac:dyDescent="0.25">
      <c r="B238" s="1121" t="s">
        <v>1296</v>
      </c>
      <c r="C238" s="1121"/>
      <c r="D238" s="1122">
        <f>+D237+D234</f>
        <v>634.01654249999945</v>
      </c>
    </row>
    <row r="239" spans="2:4" x14ac:dyDescent="0.25">
      <c r="B239" s="896" t="s">
        <v>1297</v>
      </c>
      <c r="C239" s="1197" t="s">
        <v>245</v>
      </c>
      <c r="D239" s="1087">
        <f>+'TRECHO FRON BR ENCARN'!D247</f>
        <v>14.463291616051276</v>
      </c>
    </row>
    <row r="240" spans="2:4" x14ac:dyDescent="0.25">
      <c r="B240" s="896" t="s">
        <v>943</v>
      </c>
      <c r="C240" s="1198"/>
      <c r="D240" s="1087">
        <f>+'TRECHO PIRA FRON AR'!D75</f>
        <v>26.291926303380848</v>
      </c>
    </row>
    <row r="241" spans="2:4" x14ac:dyDescent="0.25">
      <c r="B241" s="1121" t="s">
        <v>1298</v>
      </c>
      <c r="C241" s="1121"/>
      <c r="D241" s="1122">
        <f>SUM(D239:D240)</f>
        <v>40.755217919432127</v>
      </c>
    </row>
    <row r="242" spans="2:4" x14ac:dyDescent="0.25">
      <c r="B242" s="896" t="s">
        <v>1299</v>
      </c>
      <c r="C242" s="1197" t="s">
        <v>245</v>
      </c>
      <c r="D242" s="1087">
        <f>+'TRECHO FRON AR JVGONZ'!D139+'TRECHO FRON AR JVGONZ'!C150</f>
        <v>58.241937801828925</v>
      </c>
    </row>
    <row r="243" spans="2:4" x14ac:dyDescent="0.25">
      <c r="B243" s="896" t="s">
        <v>1300</v>
      </c>
      <c r="C243" s="1203"/>
      <c r="D243" s="1087">
        <f>+'TRECHO JVGONZ SALTA'!D59+'TRECHO JVGONZ SALTA'!C70</f>
        <v>15.100617919207503</v>
      </c>
    </row>
    <row r="244" spans="2:4" x14ac:dyDescent="0.25">
      <c r="B244" s="896" t="s">
        <v>946</v>
      </c>
      <c r="C244" s="1198"/>
      <c r="D244" s="1120">
        <f>+'TRECHO SALTA SOCOM'!D59</f>
        <v>23.699512573964132</v>
      </c>
    </row>
    <row r="245" spans="2:4" x14ac:dyDescent="0.25">
      <c r="B245" s="1121" t="s">
        <v>1321</v>
      </c>
      <c r="C245" s="1121"/>
      <c r="D245" s="1122">
        <f>SUM(D242:D244)</f>
        <v>97.042068295000561</v>
      </c>
    </row>
    <row r="246" spans="2:4" x14ac:dyDescent="0.25">
      <c r="B246" s="896" t="s">
        <v>947</v>
      </c>
      <c r="C246" s="1197" t="s">
        <v>245</v>
      </c>
      <c r="D246" s="1087">
        <f>+'TRECHO SOCOM AUGUS'!D58+'TRECHO SOCOM AUGUS'!C69</f>
        <v>16.33106908054906</v>
      </c>
    </row>
    <row r="247" spans="2:4" x14ac:dyDescent="0.25">
      <c r="B247" s="896" t="s">
        <v>948</v>
      </c>
      <c r="C247" s="1198"/>
      <c r="D247" s="1087">
        <f>+'TRECHO AUGUS ANTOF'!D60</f>
        <v>7.5952566268921329</v>
      </c>
    </row>
    <row r="248" spans="2:4" ht="15.75" thickBot="1" x14ac:dyDescent="0.3">
      <c r="B248" s="1134" t="s">
        <v>1322</v>
      </c>
      <c r="C248" s="1134"/>
      <c r="D248" s="1135">
        <f>SUM(D246:D247)</f>
        <v>23.926325707441194</v>
      </c>
    </row>
    <row r="249" spans="2:4" ht="15.75" thickBot="1" x14ac:dyDescent="0.3">
      <c r="B249" s="1136" t="s">
        <v>1301</v>
      </c>
      <c r="C249" s="1136"/>
      <c r="D249" s="1137">
        <f>+D248+D245+D241+D238</f>
        <v>795.74015442187329</v>
      </c>
    </row>
    <row r="250" spans="2:4" x14ac:dyDescent="0.25">
      <c r="B250" s="1128" t="s">
        <v>1119</v>
      </c>
      <c r="C250" s="412"/>
      <c r="D250" s="412"/>
    </row>
    <row r="252" spans="2:4" x14ac:dyDescent="0.25">
      <c r="D252" s="240"/>
    </row>
    <row r="256" spans="2:4" x14ac:dyDescent="0.25">
      <c r="B256" s="1127" t="s">
        <v>1339</v>
      </c>
      <c r="C256" s="412"/>
      <c r="D256" s="412"/>
    </row>
    <row r="257" spans="2:4" ht="15.75" thickBot="1" x14ac:dyDescent="0.3">
      <c r="B257" s="412"/>
      <c r="C257" s="412"/>
      <c r="D257" s="652"/>
    </row>
    <row r="258" spans="2:4" x14ac:dyDescent="0.25">
      <c r="B258" s="1199" t="s">
        <v>550</v>
      </c>
      <c r="C258" s="1199"/>
      <c r="D258" s="1202" t="s">
        <v>1312</v>
      </c>
    </row>
    <row r="259" spans="2:4" x14ac:dyDescent="0.25">
      <c r="B259" s="1118" t="s">
        <v>986</v>
      </c>
      <c r="C259" s="1118" t="s">
        <v>1248</v>
      </c>
      <c r="D259" s="1201"/>
    </row>
    <row r="260" spans="2:4" x14ac:dyDescent="0.25">
      <c r="B260" s="896" t="s">
        <v>936</v>
      </c>
      <c r="C260" s="1197" t="s">
        <v>245</v>
      </c>
      <c r="D260" s="1087">
        <f>+'TRECHO PAR IGUA'!D110</f>
        <v>55.296771236200932</v>
      </c>
    </row>
    <row r="261" spans="2:4" x14ac:dyDescent="0.25">
      <c r="B261" s="896" t="s">
        <v>937</v>
      </c>
      <c r="C261" s="1203"/>
      <c r="D261" s="1087">
        <f>+'TRECHO IGUA DRIBAS'!D86</f>
        <v>121.16211431951344</v>
      </c>
    </row>
    <row r="262" spans="2:4" x14ac:dyDescent="0.25">
      <c r="B262" s="896" t="s">
        <v>938</v>
      </c>
      <c r="C262" s="1203"/>
      <c r="D262" s="1087">
        <f>+'TRECHO DRIBAS GUAR'!D108</f>
        <v>92.975732505426564</v>
      </c>
    </row>
    <row r="263" spans="2:4" x14ac:dyDescent="0.25">
      <c r="B263" s="1123" t="s">
        <v>939</v>
      </c>
      <c r="C263" s="1198"/>
      <c r="D263" s="1120">
        <f>+'TRECHO SFCO EBLEY'!D154</f>
        <v>42.113457197555981</v>
      </c>
    </row>
    <row r="264" spans="2:4" x14ac:dyDescent="0.25">
      <c r="B264" s="1121" t="s">
        <v>1192</v>
      </c>
      <c r="C264" s="1121"/>
      <c r="D264" s="1122">
        <f>SUM(D260:D263)</f>
        <v>311.54807525869694</v>
      </c>
    </row>
    <row r="265" spans="2:4" x14ac:dyDescent="0.25">
      <c r="B265" s="896" t="s">
        <v>940</v>
      </c>
      <c r="C265" s="1197" t="s">
        <v>245</v>
      </c>
      <c r="D265" s="1087">
        <f>+'TRECHO GUARAP CASC'!D220</f>
        <v>89.167748246145791</v>
      </c>
    </row>
    <row r="266" spans="2:4" x14ac:dyDescent="0.25">
      <c r="B266" s="1123" t="s">
        <v>1295</v>
      </c>
      <c r="C266" s="1198"/>
      <c r="D266" s="1120">
        <f>+'TRECHO CASC FRONTBR'!D103</f>
        <v>8.7007189951567874</v>
      </c>
    </row>
    <row r="267" spans="2:4" x14ac:dyDescent="0.25">
      <c r="B267" s="1124" t="s">
        <v>326</v>
      </c>
      <c r="C267" s="1124"/>
      <c r="D267" s="1122">
        <f>SUM(D265:D266)</f>
        <v>97.868467241302582</v>
      </c>
    </row>
    <row r="268" spans="2:4" x14ac:dyDescent="0.25">
      <c r="B268" s="1121" t="s">
        <v>1296</v>
      </c>
      <c r="C268" s="1121"/>
      <c r="D268" s="1122">
        <f>+D267+D264</f>
        <v>409.41654249999954</v>
      </c>
    </row>
    <row r="269" spans="2:4" x14ac:dyDescent="0.25">
      <c r="B269" s="896" t="s">
        <v>1297</v>
      </c>
      <c r="C269" s="1197" t="s">
        <v>245</v>
      </c>
      <c r="D269" s="1087">
        <f>+'TRECHO FRON BR ENCARN'!D247</f>
        <v>14.463291616051276</v>
      </c>
    </row>
    <row r="270" spans="2:4" x14ac:dyDescent="0.25">
      <c r="B270" s="896" t="s">
        <v>943</v>
      </c>
      <c r="C270" s="1198"/>
      <c r="D270" s="1087">
        <f>+'TRECHO PIRA FRON AR'!D75</f>
        <v>26.291926303380848</v>
      </c>
    </row>
    <row r="271" spans="2:4" x14ac:dyDescent="0.25">
      <c r="B271" s="1121" t="s">
        <v>1298</v>
      </c>
      <c r="C271" s="1121"/>
      <c r="D271" s="1122">
        <f>SUM(D269:D270)</f>
        <v>40.755217919432127</v>
      </c>
    </row>
    <row r="272" spans="2:4" x14ac:dyDescent="0.25">
      <c r="B272" s="896" t="s">
        <v>1299</v>
      </c>
      <c r="C272" s="1197" t="s">
        <v>245</v>
      </c>
      <c r="D272" s="1087">
        <f>+'TRECHO FRON AR JVGONZ'!D139</f>
        <v>47.201937801828926</v>
      </c>
    </row>
    <row r="273" spans="2:4" x14ac:dyDescent="0.25">
      <c r="B273" s="896" t="s">
        <v>1300</v>
      </c>
      <c r="C273" s="1203"/>
      <c r="D273" s="1087">
        <f>+'TRECHO JVGONZ SALTA'!D59</f>
        <v>12.580617919207503</v>
      </c>
    </row>
    <row r="274" spans="2:4" x14ac:dyDescent="0.25">
      <c r="B274" s="896" t="s">
        <v>946</v>
      </c>
      <c r="C274" s="1198"/>
      <c r="D274" s="1120">
        <f>+'TRECHO SALTA SOCOM'!D59</f>
        <v>23.699512573964132</v>
      </c>
    </row>
    <row r="275" spans="2:4" x14ac:dyDescent="0.25">
      <c r="B275" s="1121" t="s">
        <v>1321</v>
      </c>
      <c r="C275" s="1121"/>
      <c r="D275" s="1122">
        <f>SUM(D272:D274)</f>
        <v>83.482068295000559</v>
      </c>
    </row>
    <row r="276" spans="2:4" x14ac:dyDescent="0.25">
      <c r="B276" s="896" t="s">
        <v>947</v>
      </c>
      <c r="C276" s="1197" t="s">
        <v>245</v>
      </c>
      <c r="D276" s="1087">
        <f>+'TRECHO SOCOM AUGUS'!D58</f>
        <v>8.17106908054906</v>
      </c>
    </row>
    <row r="277" spans="2:4" x14ac:dyDescent="0.25">
      <c r="B277" s="896" t="s">
        <v>948</v>
      </c>
      <c r="C277" s="1198"/>
      <c r="D277" s="1087">
        <f>+'TRECHO AUGUS ANTOF'!D60</f>
        <v>7.5952566268921329</v>
      </c>
    </row>
    <row r="278" spans="2:4" ht="15.75" thickBot="1" x14ac:dyDescent="0.3">
      <c r="B278" s="1134" t="s">
        <v>1322</v>
      </c>
      <c r="C278" s="1134"/>
      <c r="D278" s="1135">
        <f>SUM(D276:D277)</f>
        <v>15.766325707441194</v>
      </c>
    </row>
    <row r="279" spans="2:4" ht="15.75" thickBot="1" x14ac:dyDescent="0.3">
      <c r="B279" s="1136" t="s">
        <v>1301</v>
      </c>
      <c r="C279" s="1136"/>
      <c r="D279" s="1137">
        <f>+D278+D275+D271+D268</f>
        <v>549.42015442187335</v>
      </c>
    </row>
    <row r="283" spans="2:4" x14ac:dyDescent="0.25">
      <c r="B283" s="1127" t="s">
        <v>1340</v>
      </c>
      <c r="C283" s="412"/>
      <c r="D283" s="412"/>
    </row>
    <row r="284" spans="2:4" ht="15.75" thickBot="1" x14ac:dyDescent="0.3">
      <c r="B284" s="412"/>
      <c r="C284" s="412"/>
      <c r="D284" s="652"/>
    </row>
    <row r="285" spans="2:4" x14ac:dyDescent="0.25">
      <c r="B285" s="1199" t="s">
        <v>550</v>
      </c>
      <c r="C285" s="1199"/>
      <c r="D285" s="1202" t="s">
        <v>1312</v>
      </c>
    </row>
    <row r="286" spans="2:4" x14ac:dyDescent="0.25">
      <c r="B286" s="1118" t="s">
        <v>986</v>
      </c>
      <c r="C286" s="1118" t="s">
        <v>1248</v>
      </c>
      <c r="D286" s="1201"/>
    </row>
    <row r="287" spans="2:4" x14ac:dyDescent="0.25">
      <c r="B287" s="896" t="s">
        <v>936</v>
      </c>
      <c r="C287" s="1197" t="s">
        <v>245</v>
      </c>
      <c r="D287" s="1087">
        <f>+'TRECHO PAR IGUA'!C120</f>
        <v>184.04000000000002</v>
      </c>
    </row>
    <row r="288" spans="2:4" x14ac:dyDescent="0.25">
      <c r="B288" s="896" t="s">
        <v>937</v>
      </c>
      <c r="C288" s="1203"/>
      <c r="D288" s="1087">
        <v>0</v>
      </c>
    </row>
    <row r="289" spans="2:4" x14ac:dyDescent="0.25">
      <c r="B289" s="896" t="s">
        <v>938</v>
      </c>
      <c r="C289" s="1203"/>
      <c r="D289" s="1087">
        <f>+'TRECHO DRIBAS GUAR'!C118</f>
        <v>12.48</v>
      </c>
    </row>
    <row r="290" spans="2:4" x14ac:dyDescent="0.25">
      <c r="B290" s="1123" t="s">
        <v>939</v>
      </c>
      <c r="C290" s="1198"/>
      <c r="D290" s="1120">
        <f>+'TRECHO SFCO EBLEY'!C176</f>
        <v>14.04</v>
      </c>
    </row>
    <row r="291" spans="2:4" x14ac:dyDescent="0.25">
      <c r="B291" s="1121" t="s">
        <v>1192</v>
      </c>
      <c r="C291" s="1121"/>
      <c r="D291" s="1122">
        <f>SUM(D287:D290)</f>
        <v>210.56</v>
      </c>
    </row>
    <row r="292" spans="2:4" x14ac:dyDescent="0.25">
      <c r="B292" s="896" t="s">
        <v>940</v>
      </c>
      <c r="C292" s="1197" t="s">
        <v>245</v>
      </c>
      <c r="D292" s="1087">
        <f>+'TRECHO GUARAP CASC'!C230</f>
        <v>14.04</v>
      </c>
    </row>
    <row r="293" spans="2:4" x14ac:dyDescent="0.25">
      <c r="B293" s="1123" t="s">
        <v>1295</v>
      </c>
      <c r="C293" s="1198"/>
      <c r="D293" s="1120">
        <v>0</v>
      </c>
    </row>
    <row r="294" spans="2:4" x14ac:dyDescent="0.25">
      <c r="B294" s="1124" t="s">
        <v>326</v>
      </c>
      <c r="C294" s="1124"/>
      <c r="D294" s="1122">
        <f>SUM(D292:D293)</f>
        <v>14.04</v>
      </c>
    </row>
    <row r="295" spans="2:4" x14ac:dyDescent="0.25">
      <c r="B295" s="1121" t="s">
        <v>1296</v>
      </c>
      <c r="C295" s="1121"/>
      <c r="D295" s="1122">
        <f>+D294+D291</f>
        <v>224.6</v>
      </c>
    </row>
    <row r="296" spans="2:4" x14ac:dyDescent="0.25">
      <c r="B296" s="896" t="s">
        <v>1297</v>
      </c>
      <c r="C296" s="1197" t="s">
        <v>245</v>
      </c>
      <c r="D296" s="1087">
        <v>0</v>
      </c>
    </row>
    <row r="297" spans="2:4" x14ac:dyDescent="0.25">
      <c r="B297" s="896" t="s">
        <v>943</v>
      </c>
      <c r="C297" s="1198"/>
      <c r="D297" s="1087">
        <v>0</v>
      </c>
    </row>
    <row r="298" spans="2:4" x14ac:dyDescent="0.25">
      <c r="B298" s="1121" t="s">
        <v>1298</v>
      </c>
      <c r="C298" s="1121"/>
      <c r="D298" s="1122">
        <f>SUM(D296:D297)</f>
        <v>0</v>
      </c>
    </row>
    <row r="299" spans="2:4" x14ac:dyDescent="0.25">
      <c r="B299" s="896" t="s">
        <v>1299</v>
      </c>
      <c r="C299" s="1197" t="s">
        <v>245</v>
      </c>
      <c r="D299" s="1087">
        <f>+'TRECHO FRON AR JVGONZ'!C150</f>
        <v>11.04</v>
      </c>
    </row>
    <row r="300" spans="2:4" x14ac:dyDescent="0.25">
      <c r="B300" s="896" t="s">
        <v>1300</v>
      </c>
      <c r="C300" s="1203"/>
      <c r="D300" s="1087">
        <f>+'TRECHO JVGONZ SALTA'!C70</f>
        <v>2.52</v>
      </c>
    </row>
    <row r="301" spans="2:4" x14ac:dyDescent="0.25">
      <c r="B301" s="896" t="s">
        <v>946</v>
      </c>
      <c r="C301" s="1198"/>
      <c r="D301" s="1120">
        <v>0</v>
      </c>
    </row>
    <row r="302" spans="2:4" x14ac:dyDescent="0.25">
      <c r="B302" s="1121" t="s">
        <v>1321</v>
      </c>
      <c r="C302" s="1121"/>
      <c r="D302" s="1122">
        <f>SUM(D299:D301)</f>
        <v>13.559999999999999</v>
      </c>
    </row>
    <row r="303" spans="2:4" x14ac:dyDescent="0.25">
      <c r="B303" s="896" t="s">
        <v>947</v>
      </c>
      <c r="C303" s="1197" t="s">
        <v>245</v>
      </c>
      <c r="D303" s="1087">
        <f>+'TRECHO SOCOM AUGUS'!C69</f>
        <v>8.16</v>
      </c>
    </row>
    <row r="304" spans="2:4" x14ac:dyDescent="0.25">
      <c r="B304" s="896" t="s">
        <v>948</v>
      </c>
      <c r="C304" s="1198"/>
      <c r="D304" s="1087">
        <f>+'TRECHO AUGUS ANTOF'!D87</f>
        <v>0</v>
      </c>
    </row>
    <row r="305" spans="2:4" ht="15.75" thickBot="1" x14ac:dyDescent="0.3">
      <c r="B305" s="1134" t="s">
        <v>1322</v>
      </c>
      <c r="C305" s="1134"/>
      <c r="D305" s="1135">
        <f>SUM(D303:D304)</f>
        <v>8.16</v>
      </c>
    </row>
    <row r="306" spans="2:4" ht="15.75" thickBot="1" x14ac:dyDescent="0.3">
      <c r="B306" s="1136" t="s">
        <v>1301</v>
      </c>
      <c r="C306" s="1136"/>
      <c r="D306" s="1137">
        <f>+D305+D302+D298+D295</f>
        <v>246.32</v>
      </c>
    </row>
    <row r="309" spans="2:4" x14ac:dyDescent="0.25">
      <c r="D309" s="240">
        <f>+D306+D279</f>
        <v>795.74015442187329</v>
      </c>
    </row>
    <row r="310" spans="2:4" x14ac:dyDescent="0.25">
      <c r="D310" s="240">
        <f>+D249</f>
        <v>795.74015442187329</v>
      </c>
    </row>
  </sheetData>
  <mergeCells count="71">
    <mergeCell ref="C292:C293"/>
    <mergeCell ref="C296:C297"/>
    <mergeCell ref="C299:C301"/>
    <mergeCell ref="C303:C304"/>
    <mergeCell ref="C272:C274"/>
    <mergeCell ref="C276:C277"/>
    <mergeCell ref="B285:C285"/>
    <mergeCell ref="D285:D286"/>
    <mergeCell ref="C287:C290"/>
    <mergeCell ref="B258:C258"/>
    <mergeCell ref="D258:D259"/>
    <mergeCell ref="C260:C263"/>
    <mergeCell ref="C265:C266"/>
    <mergeCell ref="C269:C270"/>
    <mergeCell ref="C78:C81"/>
    <mergeCell ref="B5:C5"/>
    <mergeCell ref="D5:D6"/>
    <mergeCell ref="B33:C33"/>
    <mergeCell ref="D33:D34"/>
    <mergeCell ref="C35:C38"/>
    <mergeCell ref="C39:C40"/>
    <mergeCell ref="C41:C42"/>
    <mergeCell ref="C43:C45"/>
    <mergeCell ref="C46:C47"/>
    <mergeCell ref="D54:D55"/>
    <mergeCell ref="B54:C54"/>
    <mergeCell ref="B76:C76"/>
    <mergeCell ref="D76:D77"/>
    <mergeCell ref="B58:B60"/>
    <mergeCell ref="C83:C84"/>
    <mergeCell ref="B103:C103"/>
    <mergeCell ref="D103:D104"/>
    <mergeCell ref="C105:C108"/>
    <mergeCell ref="C110:C111"/>
    <mergeCell ref="C87:C88"/>
    <mergeCell ref="C90:C92"/>
    <mergeCell ref="C94:C95"/>
    <mergeCell ref="C114:C115"/>
    <mergeCell ref="B152:C152"/>
    <mergeCell ref="D152:D153"/>
    <mergeCell ref="C127:C130"/>
    <mergeCell ref="C132:C133"/>
    <mergeCell ref="C136:C137"/>
    <mergeCell ref="C139:C141"/>
    <mergeCell ref="C143:C144"/>
    <mergeCell ref="B125:C125"/>
    <mergeCell ref="D125:D126"/>
    <mergeCell ref="D190:D191"/>
    <mergeCell ref="C194:C196"/>
    <mergeCell ref="D179:D180"/>
    <mergeCell ref="C154:C157"/>
    <mergeCell ref="C159:C160"/>
    <mergeCell ref="C163:C164"/>
    <mergeCell ref="C166:C168"/>
    <mergeCell ref="C170:C171"/>
    <mergeCell ref="C246:C247"/>
    <mergeCell ref="B18:C18"/>
    <mergeCell ref="D18:D19"/>
    <mergeCell ref="B228:C228"/>
    <mergeCell ref="D228:D229"/>
    <mergeCell ref="C230:C233"/>
    <mergeCell ref="C235:C236"/>
    <mergeCell ref="C239:C240"/>
    <mergeCell ref="C242:C244"/>
    <mergeCell ref="C198:C199"/>
    <mergeCell ref="B179:C179"/>
    <mergeCell ref="B206:C206"/>
    <mergeCell ref="D206:D207"/>
    <mergeCell ref="B217:C217"/>
    <mergeCell ref="D217:D218"/>
    <mergeCell ref="B190:C190"/>
  </mergeCells>
  <pageMargins left="0.51181102362204722" right="0.51181102362204722" top="0.78740157480314965" bottom="0.78740157480314965" header="0.31496062992125984" footer="0.31496062992125984"/>
  <pageSetup paperSize="9" orientation="landscape" r:id="rId1"/>
  <rowBreaks count="9" manualBreakCount="9">
    <brk id="28" max="16383" man="1"/>
    <brk id="50" max="16383" man="1"/>
    <brk id="71" max="16383" man="1"/>
    <brk id="98" max="16383" man="1"/>
    <brk id="120" max="16383" man="1"/>
    <brk id="147" max="16383" man="1"/>
    <brk id="174" max="16383" man="1"/>
    <brk id="202" max="16383" man="1"/>
    <brk id="224" max="16383" man="1"/>
  </rowBreaks>
  <colBreaks count="3" manualBreakCount="3">
    <brk id="2" max="1048575" man="1"/>
    <brk id="5" max="1048575" man="1"/>
    <brk id="6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143"/>
  <sheetViews>
    <sheetView topLeftCell="A106" workbookViewId="0">
      <selection activeCell="D124" sqref="D124"/>
    </sheetView>
  </sheetViews>
  <sheetFormatPr defaultRowHeight="15" x14ac:dyDescent="0.25"/>
  <cols>
    <col min="2" max="2" width="22.85546875" customWidth="1"/>
    <col min="3" max="3" width="15.140625" customWidth="1"/>
    <col min="4" max="4" width="12" customWidth="1"/>
    <col min="5" max="5" width="15" customWidth="1"/>
    <col min="6" max="6" width="12.28515625" customWidth="1"/>
    <col min="7" max="7" width="11.85546875" customWidth="1"/>
    <col min="8" max="8" width="13.28515625" customWidth="1"/>
    <col min="9" max="9" width="14.7109375" bestFit="1" customWidth="1"/>
    <col min="10" max="10" width="9.42578125" bestFit="1" customWidth="1"/>
  </cols>
  <sheetData>
    <row r="2" spans="2:6" ht="15.75" x14ac:dyDescent="0.25">
      <c r="B2" s="140" t="s">
        <v>267</v>
      </c>
      <c r="C2" s="29"/>
      <c r="D2" s="29"/>
      <c r="E2" s="29"/>
      <c r="F2" s="29"/>
    </row>
    <row r="3" spans="2:6" ht="16.5" thickBot="1" x14ac:dyDescent="0.3">
      <c r="B3" s="141" t="s">
        <v>1199</v>
      </c>
      <c r="C3" s="73"/>
      <c r="D3" s="73"/>
      <c r="E3" s="73"/>
      <c r="F3" s="73"/>
    </row>
    <row r="4" spans="2:6" x14ac:dyDescent="0.25">
      <c r="B4" s="1218" t="s">
        <v>550</v>
      </c>
      <c r="C4" s="1218" t="s">
        <v>74</v>
      </c>
      <c r="D4" s="1218" t="s">
        <v>75</v>
      </c>
      <c r="E4" s="1226" t="s">
        <v>1196</v>
      </c>
      <c r="F4" s="1226" t="s">
        <v>665</v>
      </c>
    </row>
    <row r="5" spans="2:6" x14ac:dyDescent="0.25">
      <c r="B5" s="1220"/>
      <c r="C5" s="1220"/>
      <c r="D5" s="1220"/>
      <c r="E5" s="1227"/>
      <c r="F5" s="1227"/>
    </row>
    <row r="6" spans="2:6" ht="15.75" x14ac:dyDescent="0.25">
      <c r="B6" s="29" t="s">
        <v>1200</v>
      </c>
      <c r="C6" s="18" t="s">
        <v>78</v>
      </c>
      <c r="D6" s="18">
        <f>+'Orç Variant Paranagua'!D6</f>
        <v>80</v>
      </c>
      <c r="E6" s="774">
        <v>1639095</v>
      </c>
      <c r="F6" s="938">
        <f>+D6*E6/1000000</f>
        <v>131.1276</v>
      </c>
    </row>
    <row r="7" spans="2:6" ht="15.75" x14ac:dyDescent="0.25">
      <c r="B7" s="29" t="s">
        <v>1194</v>
      </c>
      <c r="C7" s="18" t="s">
        <v>559</v>
      </c>
      <c r="D7" s="18">
        <f>+'Orç Variant Paranagua'!D7</f>
        <v>4300</v>
      </c>
      <c r="E7" s="774">
        <v>20741</v>
      </c>
      <c r="F7" s="938">
        <f>+D7*E7/1000000</f>
        <v>89.186300000000003</v>
      </c>
    </row>
    <row r="8" spans="2:6" ht="15.75" x14ac:dyDescent="0.25">
      <c r="B8" s="29" t="s">
        <v>1201</v>
      </c>
      <c r="C8" s="18" t="s">
        <v>559</v>
      </c>
      <c r="D8" s="18">
        <f>+'Orç Variant Paranagua'!D8</f>
        <v>10400</v>
      </c>
      <c r="E8" s="774">
        <v>40000</v>
      </c>
      <c r="F8" s="938">
        <f>+D8*E8/1000000</f>
        <v>416</v>
      </c>
    </row>
    <row r="9" spans="2:6" ht="15.75" x14ac:dyDescent="0.25">
      <c r="B9" s="187" t="s">
        <v>1195</v>
      </c>
      <c r="C9" s="150" t="s">
        <v>78</v>
      </c>
      <c r="D9" s="18">
        <f>+'Orç Variant Paranagua'!D9</f>
        <v>106.1</v>
      </c>
      <c r="E9" s="774">
        <v>874524.6</v>
      </c>
      <c r="F9" s="939">
        <f>+D9*E9/1000000</f>
        <v>92.787060059999988</v>
      </c>
    </row>
    <row r="10" spans="2:6" ht="15.75" x14ac:dyDescent="0.25">
      <c r="B10" s="931" t="s">
        <v>1198</v>
      </c>
      <c r="C10" s="931"/>
      <c r="D10" s="931"/>
      <c r="E10" s="1061"/>
      <c r="F10" s="933">
        <f>SUM(F6:F9)</f>
        <v>729.10096006000003</v>
      </c>
    </row>
    <row r="11" spans="2:6" ht="15.75" x14ac:dyDescent="0.25">
      <c r="B11" s="477" t="s">
        <v>648</v>
      </c>
      <c r="C11" s="936"/>
      <c r="D11" s="932">
        <v>0.05</v>
      </c>
      <c r="E11" s="910"/>
      <c r="F11" s="935">
        <f>+F10*D11</f>
        <v>36.455048003000002</v>
      </c>
    </row>
    <row r="12" spans="2:6" ht="16.5" thickBot="1" x14ac:dyDescent="0.3">
      <c r="B12" s="141" t="s">
        <v>72</v>
      </c>
      <c r="C12" s="942" t="s">
        <v>78</v>
      </c>
      <c r="D12" s="937"/>
      <c r="E12" s="1062">
        <f>+F12/D6*1000000</f>
        <v>9569450.1007874999</v>
      </c>
      <c r="F12" s="1031">
        <f>+F10+F11</f>
        <v>765.55600806300004</v>
      </c>
    </row>
    <row r="13" spans="2:6" ht="42" customHeight="1" x14ac:dyDescent="0.25">
      <c r="B13" s="1228" t="s">
        <v>1202</v>
      </c>
      <c r="C13" s="1228"/>
      <c r="D13" s="1228"/>
      <c r="E13" s="1228"/>
      <c r="F13" s="1228"/>
    </row>
    <row r="17" spans="2:10" ht="15.75" x14ac:dyDescent="0.25">
      <c r="B17" s="140" t="s">
        <v>267</v>
      </c>
      <c r="C17" s="140"/>
      <c r="D17" s="140"/>
      <c r="E17" s="140"/>
      <c r="F17" s="412"/>
    </row>
    <row r="18" spans="2:10" ht="16.5" thickBot="1" x14ac:dyDescent="0.3">
      <c r="B18" s="141" t="s">
        <v>955</v>
      </c>
      <c r="C18" s="141"/>
      <c r="D18" s="141"/>
      <c r="E18" s="141"/>
      <c r="F18" s="73"/>
    </row>
    <row r="19" spans="2:10" ht="15.75" x14ac:dyDescent="0.25">
      <c r="B19" s="140" t="s">
        <v>952</v>
      </c>
      <c r="C19" s="1231" t="s">
        <v>74</v>
      </c>
      <c r="D19" s="1218" t="s">
        <v>75</v>
      </c>
      <c r="E19" s="1226" t="s">
        <v>1118</v>
      </c>
      <c r="F19" s="767" t="s">
        <v>481</v>
      </c>
    </row>
    <row r="20" spans="2:10" ht="15.75" x14ac:dyDescent="0.25">
      <c r="B20" s="203" t="s">
        <v>953</v>
      </c>
      <c r="C20" s="1232"/>
      <c r="D20" s="1220"/>
      <c r="E20" s="1227"/>
      <c r="F20" s="85" t="s">
        <v>132</v>
      </c>
    </row>
    <row r="21" spans="2:10" ht="15.75" x14ac:dyDescent="0.25">
      <c r="B21" s="29" t="s">
        <v>903</v>
      </c>
      <c r="C21" s="29" t="s">
        <v>74</v>
      </c>
      <c r="D21" s="785">
        <f>+'Orç Licen2'!C6</f>
        <v>1</v>
      </c>
      <c r="E21" s="840">
        <f>+'Orç Licen2'!D6</f>
        <v>6213978.787878789</v>
      </c>
      <c r="F21" s="830">
        <f>+'Orç Licen2'!E6</f>
        <v>6.2139787878787889</v>
      </c>
    </row>
    <row r="22" spans="2:10" ht="15.75" x14ac:dyDescent="0.25">
      <c r="B22" s="29" t="s">
        <v>910</v>
      </c>
      <c r="C22" s="29"/>
      <c r="D22" s="785"/>
      <c r="E22" s="840"/>
      <c r="F22" s="830"/>
    </row>
    <row r="23" spans="2:10" ht="15.75" x14ac:dyDescent="0.25">
      <c r="B23" s="29" t="s">
        <v>911</v>
      </c>
      <c r="C23" s="29" t="s">
        <v>633</v>
      </c>
      <c r="D23" s="785">
        <f>+'Orç Licen2'!C8</f>
        <v>8</v>
      </c>
      <c r="E23" s="840">
        <f>+'Orç Licen2'!D8</f>
        <v>131515.15151515152</v>
      </c>
      <c r="F23" s="830">
        <f>+'Orç Licen2'!E8</f>
        <v>1.0521212121212122</v>
      </c>
    </row>
    <row r="24" spans="2:10" ht="15.75" x14ac:dyDescent="0.25">
      <c r="B24" s="29" t="s">
        <v>915</v>
      </c>
      <c r="C24" s="29" t="s">
        <v>876</v>
      </c>
      <c r="D24" s="785">
        <f>+'Orç Licen2'!C9</f>
        <v>2</v>
      </c>
      <c r="E24" s="840">
        <f>+'Orç Licen2'!D9</f>
        <v>1733766.2337662338</v>
      </c>
      <c r="F24" s="830">
        <f>+'Orç Licen2'!E9</f>
        <v>3.4675324675324677</v>
      </c>
    </row>
    <row r="25" spans="2:10" ht="15.75" x14ac:dyDescent="0.25">
      <c r="B25" s="29" t="s">
        <v>924</v>
      </c>
      <c r="C25" s="29" t="s">
        <v>74</v>
      </c>
      <c r="D25" s="785">
        <f>+'Orç Licen2'!C10</f>
        <v>1</v>
      </c>
      <c r="E25" s="840">
        <f>+'Orç Licen2'!D10</f>
        <v>477575.75757575757</v>
      </c>
      <c r="F25" s="830">
        <f>+'Orç Licen2'!E10</f>
        <v>0.47757575757575754</v>
      </c>
    </row>
    <row r="26" spans="2:10" ht="15.75" x14ac:dyDescent="0.25">
      <c r="B26" s="187" t="s">
        <v>927</v>
      </c>
      <c r="C26" s="187" t="s">
        <v>119</v>
      </c>
      <c r="D26" s="785">
        <f>+'Orç Licen2'!C11</f>
        <v>25</v>
      </c>
      <c r="E26" s="840">
        <f>+'Orç Licen2'!D11</f>
        <v>136969.69696969699</v>
      </c>
      <c r="F26" s="830">
        <f>+'Orç Licen2'!E11</f>
        <v>3.4242424242424261</v>
      </c>
    </row>
    <row r="27" spans="2:10" ht="16.5" thickBot="1" x14ac:dyDescent="0.3">
      <c r="B27" s="32" t="s">
        <v>15</v>
      </c>
      <c r="C27" s="772"/>
      <c r="D27" s="831"/>
      <c r="E27" s="831"/>
      <c r="F27" s="832">
        <f>SUM(F21:F26)</f>
        <v>14.635450649350652</v>
      </c>
    </row>
    <row r="28" spans="2:10" ht="15.75" x14ac:dyDescent="0.25">
      <c r="B28" s="1228" t="s">
        <v>1120</v>
      </c>
      <c r="C28" s="1228"/>
      <c r="D28" s="1228"/>
      <c r="E28" s="1228"/>
      <c r="F28" s="1228"/>
    </row>
    <row r="31" spans="2:10" ht="15.75" x14ac:dyDescent="0.25">
      <c r="B31" s="154" t="s">
        <v>267</v>
      </c>
      <c r="C31" s="154"/>
      <c r="D31" s="155"/>
      <c r="E31" s="155"/>
      <c r="F31" s="155"/>
      <c r="G31" s="22"/>
      <c r="H31" s="22"/>
      <c r="I31" s="21"/>
      <c r="J31" s="412"/>
    </row>
    <row r="32" spans="2:10" ht="15.75" x14ac:dyDescent="0.25">
      <c r="B32" s="154" t="s">
        <v>852</v>
      </c>
      <c r="C32" s="154"/>
      <c r="D32" s="155"/>
      <c r="E32" s="155"/>
      <c r="F32" s="155"/>
      <c r="G32" s="22"/>
      <c r="H32" s="22"/>
      <c r="I32" s="21"/>
      <c r="J32" s="412"/>
    </row>
    <row r="33" spans="2:10" ht="16.5" thickBot="1" x14ac:dyDescent="0.3">
      <c r="B33" s="1229" t="s">
        <v>1139</v>
      </c>
      <c r="C33" s="1229"/>
      <c r="D33" s="1229"/>
      <c r="E33" s="1229"/>
      <c r="F33" s="1229"/>
      <c r="G33" s="83"/>
      <c r="H33" s="83"/>
      <c r="I33" s="83"/>
      <c r="J33" s="652"/>
    </row>
    <row r="34" spans="2:10" ht="15.75" customHeight="1" x14ac:dyDescent="0.25">
      <c r="B34" s="1221" t="s">
        <v>854</v>
      </c>
      <c r="C34" s="1230" t="s">
        <v>855</v>
      </c>
      <c r="D34" s="1221" t="s">
        <v>856</v>
      </c>
      <c r="E34" s="1221"/>
      <c r="F34" s="1221"/>
      <c r="G34" s="1221"/>
      <c r="H34" s="1221"/>
      <c r="I34" s="1172" t="s">
        <v>857</v>
      </c>
      <c r="J34" s="1172" t="s">
        <v>1173</v>
      </c>
    </row>
    <row r="35" spans="2:10" ht="15" customHeight="1" x14ac:dyDescent="0.25">
      <c r="B35" s="1224"/>
      <c r="C35" s="1225"/>
      <c r="D35" s="1224" t="s">
        <v>858</v>
      </c>
      <c r="E35" s="1224" t="s">
        <v>859</v>
      </c>
      <c r="F35" s="1224" t="s">
        <v>15</v>
      </c>
      <c r="G35" s="1224" t="s">
        <v>671</v>
      </c>
      <c r="H35" s="1225" t="s">
        <v>860</v>
      </c>
      <c r="I35" s="1223"/>
      <c r="J35" s="1223"/>
    </row>
    <row r="36" spans="2:10" ht="15" customHeight="1" x14ac:dyDescent="0.25">
      <c r="B36" s="1224"/>
      <c r="C36" s="1225"/>
      <c r="D36" s="1224"/>
      <c r="E36" s="1224"/>
      <c r="F36" s="1224"/>
      <c r="G36" s="1224"/>
      <c r="H36" s="1225"/>
      <c r="I36" s="1173"/>
      <c r="J36" s="1173"/>
    </row>
    <row r="37" spans="2:10" ht="15.75" x14ac:dyDescent="0.25">
      <c r="B37" s="122" t="s">
        <v>861</v>
      </c>
      <c r="C37" s="562">
        <f>+'Orç Term Exis'!D8</f>
        <v>23</v>
      </c>
      <c r="D37" s="147">
        <f>+'Orç Term Exis'!E8</f>
        <v>3651</v>
      </c>
      <c r="E37" s="147">
        <f>+'Orç Term Exis'!F8</f>
        <v>1850</v>
      </c>
      <c r="F37" s="147">
        <f>+'Orç Term Exis'!G8</f>
        <v>42550</v>
      </c>
      <c r="G37" s="147">
        <f>+'Orç Term Exis'!H8</f>
        <v>2100</v>
      </c>
      <c r="H37" s="147">
        <f>+'Orç Term Exis'!I8</f>
        <v>5750</v>
      </c>
      <c r="I37" s="147">
        <f>+'Orç Term Exis'!J8</f>
        <v>2048905.2273530029</v>
      </c>
      <c r="J37" s="148">
        <f>+'Orç Term Exis'!K8</f>
        <v>11.781205057279767</v>
      </c>
    </row>
    <row r="38" spans="2:10" ht="15.75" x14ac:dyDescent="0.25">
      <c r="B38" s="790" t="s">
        <v>679</v>
      </c>
      <c r="C38" s="562">
        <f>+'Orç Term Exis'!D9</f>
        <v>20</v>
      </c>
      <c r="D38" s="147">
        <f>+'Orç Term Exis'!E9</f>
        <v>2288</v>
      </c>
      <c r="E38" s="147">
        <f>+'Orç Term Exis'!F9</f>
        <v>1800</v>
      </c>
      <c r="F38" s="147">
        <f>+'Orç Term Exis'!G9</f>
        <v>36000</v>
      </c>
      <c r="G38" s="147">
        <f>+'Orç Term Exis'!H9</f>
        <v>2100</v>
      </c>
      <c r="H38" s="147">
        <f>+'Orç Term Exis'!I9</f>
        <v>6000</v>
      </c>
      <c r="I38" s="147">
        <f>+'Orç Term Exis'!J9</f>
        <v>2048905.2273530029</v>
      </c>
      <c r="J38" s="148">
        <f>+'Orç Term Exis'!K9</f>
        <v>12.293431364118018</v>
      </c>
    </row>
    <row r="39" spans="2:10" ht="16.5" thickBot="1" x14ac:dyDescent="0.3">
      <c r="B39" s="109" t="s">
        <v>87</v>
      </c>
      <c r="C39" s="780"/>
      <c r="D39" s="780"/>
      <c r="E39" s="780"/>
      <c r="F39" s="780"/>
      <c r="G39" s="780"/>
      <c r="H39" s="780"/>
      <c r="I39" s="780"/>
      <c r="J39" s="776">
        <f>SUM(J37:J38)</f>
        <v>24.074636421397784</v>
      </c>
    </row>
    <row r="40" spans="2:10" ht="15.75" x14ac:dyDescent="0.25">
      <c r="B40" s="21" t="s">
        <v>1119</v>
      </c>
      <c r="C40" s="21"/>
      <c r="D40" s="21"/>
      <c r="E40" s="21"/>
      <c r="F40" s="21"/>
      <c r="G40" s="21"/>
      <c r="H40" s="21"/>
      <c r="I40" s="21"/>
      <c r="J40" s="412"/>
    </row>
    <row r="43" spans="2:10" ht="15.75" x14ac:dyDescent="0.25">
      <c r="B43" s="71" t="s">
        <v>267</v>
      </c>
      <c r="C43" s="21"/>
      <c r="D43" s="21"/>
      <c r="E43" s="21"/>
    </row>
    <row r="44" spans="2:10" ht="18.75" x14ac:dyDescent="0.25">
      <c r="B44" s="1216" t="s">
        <v>666</v>
      </c>
      <c r="C44" s="1216"/>
      <c r="D44" s="1216"/>
      <c r="E44" s="1216"/>
    </row>
    <row r="45" spans="2:10" ht="16.5" thickBot="1" x14ac:dyDescent="0.3">
      <c r="B45" s="1217" t="s">
        <v>667</v>
      </c>
      <c r="C45" s="1217"/>
      <c r="D45" s="1217"/>
      <c r="E45" s="1217"/>
    </row>
    <row r="46" spans="2:10" ht="15.75" x14ac:dyDescent="0.25">
      <c r="B46" s="1218" t="s">
        <v>668</v>
      </c>
      <c r="C46" s="1221" t="s">
        <v>669</v>
      </c>
      <c r="D46" s="1221"/>
      <c r="E46" s="1221"/>
    </row>
    <row r="47" spans="2:10" x14ac:dyDescent="0.25">
      <c r="B47" s="1219"/>
      <c r="C47" s="1222" t="s">
        <v>670</v>
      </c>
      <c r="D47" s="1222" t="s">
        <v>671</v>
      </c>
      <c r="E47" s="1222" t="s">
        <v>672</v>
      </c>
    </row>
    <row r="48" spans="2:10" x14ac:dyDescent="0.25">
      <c r="B48" s="1219"/>
      <c r="C48" s="1220"/>
      <c r="D48" s="1220"/>
      <c r="E48" s="1220"/>
    </row>
    <row r="49" spans="2:5" ht="15.75" x14ac:dyDescent="0.25">
      <c r="B49" s="1220"/>
      <c r="C49" s="784" t="s">
        <v>559</v>
      </c>
      <c r="D49" s="784" t="s">
        <v>559</v>
      </c>
      <c r="E49" s="784" t="s">
        <v>559</v>
      </c>
    </row>
    <row r="50" spans="2:5" ht="15.75" x14ac:dyDescent="0.25">
      <c r="B50" s="96" t="str">
        <f>+'Orç P Vias'!B9</f>
        <v>Paranaguá</v>
      </c>
      <c r="C50" s="534">
        <f>+'Orç P Vias'!C9</f>
        <v>3651</v>
      </c>
      <c r="D50" s="534">
        <f>+'Orç P Vias'!D9</f>
        <v>3651</v>
      </c>
      <c r="E50" s="534">
        <f>+'Orç P Vias'!E9</f>
        <v>0</v>
      </c>
    </row>
    <row r="51" spans="2:5" ht="15.75" x14ac:dyDescent="0.25">
      <c r="B51" s="96">
        <f>+'Orç P Vias'!B10</f>
        <v>2</v>
      </c>
      <c r="C51" s="534">
        <f>+'Orç P Vias'!C10</f>
        <v>0</v>
      </c>
      <c r="D51" s="534">
        <f>+'Orç P Vias'!D10</f>
        <v>1850</v>
      </c>
      <c r="E51" s="534">
        <f>+'Orç P Vias'!E10</f>
        <v>0</v>
      </c>
    </row>
    <row r="52" spans="2:5" ht="15.75" x14ac:dyDescent="0.25">
      <c r="B52" s="96">
        <f>+'Orç P Vias'!B11</f>
        <v>3</v>
      </c>
      <c r="C52" s="534">
        <f>+'Orç P Vias'!C11</f>
        <v>0</v>
      </c>
      <c r="D52" s="534">
        <f>+'Orç P Vias'!D11</f>
        <v>1850</v>
      </c>
      <c r="E52" s="534">
        <f>+'Orç P Vias'!E11</f>
        <v>0</v>
      </c>
    </row>
    <row r="53" spans="2:5" ht="15.75" x14ac:dyDescent="0.25">
      <c r="B53" s="96">
        <f>+'Orç P Vias'!B12</f>
        <v>4</v>
      </c>
      <c r="C53" s="534">
        <f>+'Orç P Vias'!C12</f>
        <v>0</v>
      </c>
      <c r="D53" s="534">
        <f>+'Orç P Vias'!D12</f>
        <v>1850</v>
      </c>
      <c r="E53" s="534">
        <f>+'Orç P Vias'!E12</f>
        <v>0</v>
      </c>
    </row>
    <row r="54" spans="2:5" ht="15.75" x14ac:dyDescent="0.25">
      <c r="B54" s="96">
        <f>+'Orç P Vias'!B13</f>
        <v>5</v>
      </c>
      <c r="C54" s="534">
        <f>+'Orç P Vias'!C13</f>
        <v>0</v>
      </c>
      <c r="D54" s="534">
        <f>+'Orç P Vias'!D13</f>
        <v>1850</v>
      </c>
      <c r="E54" s="534">
        <f>+'Orç P Vias'!E13</f>
        <v>0</v>
      </c>
    </row>
    <row r="55" spans="2:5" ht="15.75" x14ac:dyDescent="0.25">
      <c r="B55" s="96">
        <f>+'Orç P Vias'!B14</f>
        <v>6</v>
      </c>
      <c r="C55" s="534">
        <f>+'Orç P Vias'!C14</f>
        <v>0</v>
      </c>
      <c r="D55" s="534">
        <f>+'Orç P Vias'!D14</f>
        <v>1850</v>
      </c>
      <c r="E55" s="534">
        <f>+'Orç P Vias'!E14</f>
        <v>0</v>
      </c>
    </row>
    <row r="56" spans="2:5" ht="15.75" x14ac:dyDescent="0.25">
      <c r="B56" s="96">
        <f>+'Orç P Vias'!B15</f>
        <v>6</v>
      </c>
      <c r="C56" s="534">
        <f>+'Orç P Vias'!C15</f>
        <v>0</v>
      </c>
      <c r="D56" s="534">
        <f>+'Orç P Vias'!D15</f>
        <v>1850</v>
      </c>
      <c r="E56" s="534">
        <f>+'Orç P Vias'!E15</f>
        <v>0</v>
      </c>
    </row>
    <row r="57" spans="2:5" ht="15.75" x14ac:dyDescent="0.25">
      <c r="B57" s="102" t="str">
        <f>+'Orç P Vias'!B16</f>
        <v>Pinhais</v>
      </c>
      <c r="C57" s="834">
        <f>+'Orç P Vias'!C16</f>
        <v>714</v>
      </c>
      <c r="D57" s="834">
        <f>+'Orç P Vias'!D16</f>
        <v>1850</v>
      </c>
      <c r="E57" s="834">
        <f>+'Orç P Vias'!E16</f>
        <v>1136</v>
      </c>
    </row>
    <row r="58" spans="2:5" ht="15.75" x14ac:dyDescent="0.25">
      <c r="B58" s="543" t="s">
        <v>674</v>
      </c>
      <c r="C58" s="545">
        <f>SUM(C50:C57)</f>
        <v>4365</v>
      </c>
      <c r="D58" s="545">
        <f>SUM(D50:D57)</f>
        <v>16601</v>
      </c>
      <c r="E58" s="833">
        <f>SUM(E50:E57)</f>
        <v>1136</v>
      </c>
    </row>
    <row r="59" spans="2:5" ht="15.75" x14ac:dyDescent="0.25">
      <c r="B59" s="28" t="s">
        <v>847</v>
      </c>
      <c r="C59" s="530"/>
      <c r="D59" s="22"/>
      <c r="E59" s="253">
        <f>+'Orç P Vias'!E18</f>
        <v>2.0489052273530031</v>
      </c>
    </row>
    <row r="60" spans="2:5" ht="16.5" thickBot="1" x14ac:dyDescent="0.3">
      <c r="B60" s="14" t="s">
        <v>848</v>
      </c>
      <c r="C60" s="83"/>
      <c r="D60" s="83"/>
      <c r="E60" s="556">
        <f>+E58*E59/1000</f>
        <v>2.3275563382730113</v>
      </c>
    </row>
    <row r="61" spans="2:5" ht="15.75" x14ac:dyDescent="0.25">
      <c r="B61" s="113" t="s">
        <v>152</v>
      </c>
      <c r="C61" s="21"/>
      <c r="D61" s="21"/>
      <c r="E61" s="21"/>
    </row>
    <row r="64" spans="2:5" ht="15.75" x14ac:dyDescent="0.25">
      <c r="B64" s="71" t="s">
        <v>267</v>
      </c>
      <c r="C64" s="71"/>
      <c r="D64" s="71"/>
      <c r="E64" s="21"/>
    </row>
    <row r="65" spans="2:10" ht="15.75" x14ac:dyDescent="0.25">
      <c r="B65" s="71" t="s">
        <v>666</v>
      </c>
      <c r="C65" s="71"/>
      <c r="D65" s="71"/>
      <c r="E65" s="21"/>
    </row>
    <row r="66" spans="2:10" ht="16.5" thickBot="1" x14ac:dyDescent="0.3">
      <c r="B66" s="799" t="s">
        <v>677</v>
      </c>
      <c r="C66" s="799"/>
      <c r="D66" s="799"/>
      <c r="E66" s="83"/>
    </row>
    <row r="67" spans="2:10" ht="15.75" x14ac:dyDescent="0.25">
      <c r="B67" s="1218" t="s">
        <v>668</v>
      </c>
      <c r="C67" s="1221" t="s">
        <v>669</v>
      </c>
      <c r="D67" s="1221"/>
      <c r="E67" s="1221"/>
    </row>
    <row r="68" spans="2:10" x14ac:dyDescent="0.25">
      <c r="B68" s="1219"/>
      <c r="C68" s="1222" t="s">
        <v>670</v>
      </c>
      <c r="D68" s="1222" t="s">
        <v>671</v>
      </c>
      <c r="E68" s="1222" t="s">
        <v>672</v>
      </c>
      <c r="J68" s="240">
        <f>+E60+E76</f>
        <v>4.4133418597183685</v>
      </c>
    </row>
    <row r="69" spans="2:10" x14ac:dyDescent="0.25">
      <c r="B69" s="1219"/>
      <c r="C69" s="1220"/>
      <c r="D69" s="1220"/>
      <c r="E69" s="1220"/>
      <c r="J69" s="233">
        <f>+E58+E74</f>
        <v>2154</v>
      </c>
    </row>
    <row r="70" spans="2:10" ht="15.75" x14ac:dyDescent="0.25">
      <c r="B70" s="1219"/>
      <c r="C70" s="533" t="s">
        <v>559</v>
      </c>
      <c r="D70" s="533" t="s">
        <v>559</v>
      </c>
      <c r="E70" s="533" t="s">
        <v>559</v>
      </c>
    </row>
    <row r="71" spans="2:10" ht="15.75" x14ac:dyDescent="0.25">
      <c r="B71" s="552" t="s">
        <v>673</v>
      </c>
      <c r="C71" s="835">
        <f>+'Orç P Vias'!C30</f>
        <v>714</v>
      </c>
      <c r="D71" s="835">
        <f>+'Orç P Vias'!D30</f>
        <v>1850</v>
      </c>
      <c r="E71" s="835">
        <f>+'Orç P Vias'!E30</f>
        <v>1136</v>
      </c>
    </row>
    <row r="72" spans="2:10" ht="15.75" x14ac:dyDescent="0.25">
      <c r="B72" s="533" t="s">
        <v>678</v>
      </c>
      <c r="C72" s="530">
        <f>+'Orç P Vias'!C31</f>
        <v>832</v>
      </c>
      <c r="D72" s="530">
        <f>+'Orç P Vias'!D31</f>
        <v>1850</v>
      </c>
      <c r="E72" s="530">
        <f>+'Orç P Vias'!E31</f>
        <v>1018</v>
      </c>
    </row>
    <row r="73" spans="2:10" ht="15.75" x14ac:dyDescent="0.25">
      <c r="B73" s="784" t="s">
        <v>679</v>
      </c>
      <c r="C73" s="836">
        <f>+'Orç P Vias'!C32</f>
        <v>2288</v>
      </c>
      <c r="D73" s="836">
        <f>+'Orç P Vias'!D32</f>
        <v>2288</v>
      </c>
      <c r="E73" s="836">
        <f>+'Orç P Vias'!E32</f>
        <v>0</v>
      </c>
    </row>
    <row r="74" spans="2:10" ht="15.75" x14ac:dyDescent="0.25">
      <c r="B74" s="543" t="s">
        <v>674</v>
      </c>
      <c r="C74" s="545">
        <f>SUM(C72:C73)</f>
        <v>3120</v>
      </c>
      <c r="D74" s="545">
        <f>SUM(D72:D73)</f>
        <v>4138</v>
      </c>
      <c r="E74" s="545">
        <f>SUM(E72:E73)</f>
        <v>1018</v>
      </c>
    </row>
    <row r="75" spans="2:10" ht="15.75" x14ac:dyDescent="0.25">
      <c r="B75" s="28" t="s">
        <v>847</v>
      </c>
      <c r="C75" s="530"/>
      <c r="D75" s="22"/>
      <c r="E75" s="253">
        <f>+'Orç P Vias'!E34</f>
        <v>2.0489052273530031</v>
      </c>
    </row>
    <row r="76" spans="2:10" ht="16.5" thickBot="1" x14ac:dyDescent="0.3">
      <c r="B76" s="14" t="s">
        <v>848</v>
      </c>
      <c r="C76" s="83"/>
      <c r="D76" s="83"/>
      <c r="E76" s="556">
        <f>+E74*E75/1000</f>
        <v>2.0857855214453571</v>
      </c>
    </row>
    <row r="77" spans="2:10" ht="15.75" x14ac:dyDescent="0.25">
      <c r="B77" s="113" t="s">
        <v>152</v>
      </c>
      <c r="C77" s="21"/>
      <c r="D77" s="21"/>
      <c r="E77" s="21"/>
    </row>
    <row r="80" spans="2:10" ht="15.75" x14ac:dyDescent="0.25">
      <c r="B80" s="13" t="s">
        <v>267</v>
      </c>
      <c r="C80" s="21"/>
      <c r="D80" s="21"/>
      <c r="E80" s="21"/>
      <c r="F80" s="21"/>
      <c r="G80" s="21"/>
      <c r="H80" s="21"/>
    </row>
    <row r="81" spans="2:8" ht="16.5" thickBot="1" x14ac:dyDescent="0.3">
      <c r="B81" s="14" t="s">
        <v>161</v>
      </c>
      <c r="C81" s="14"/>
      <c r="D81" s="14"/>
      <c r="E81" s="14"/>
      <c r="F81" s="83"/>
      <c r="G81" s="22"/>
      <c r="H81" s="21"/>
    </row>
    <row r="82" spans="2:8" ht="15.75" x14ac:dyDescent="0.25">
      <c r="B82" s="1214" t="s">
        <v>162</v>
      </c>
      <c r="C82" s="1214" t="s">
        <v>29</v>
      </c>
      <c r="D82" s="1214" t="s">
        <v>15</v>
      </c>
      <c r="E82" s="84">
        <v>2010</v>
      </c>
      <c r="F82" s="85">
        <v>2015</v>
      </c>
      <c r="G82" s="795">
        <v>2030</v>
      </c>
      <c r="H82" s="795">
        <v>2045</v>
      </c>
    </row>
    <row r="83" spans="2:8" ht="16.5" thickBot="1" x14ac:dyDescent="0.3">
      <c r="B83" s="1215"/>
      <c r="C83" s="1215"/>
      <c r="D83" s="1215"/>
      <c r="E83" s="798"/>
      <c r="F83" s="88" t="s">
        <v>112</v>
      </c>
      <c r="G83" s="88" t="s">
        <v>113</v>
      </c>
      <c r="H83" s="88" t="s">
        <v>114</v>
      </c>
    </row>
    <row r="84" spans="2:8" ht="15.75" x14ac:dyDescent="0.25">
      <c r="B84" s="13" t="s">
        <v>163</v>
      </c>
      <c r="C84" s="21"/>
      <c r="D84" s="95"/>
      <c r="E84" s="21"/>
      <c r="F84" s="21"/>
      <c r="G84" s="21"/>
      <c r="H84" s="21"/>
    </row>
    <row r="85" spans="2:8" ht="15.75" x14ac:dyDescent="0.25">
      <c r="B85" s="22" t="s">
        <v>123</v>
      </c>
      <c r="C85" s="99" t="s">
        <v>119</v>
      </c>
      <c r="D85" s="888">
        <f>+' Inv Frotas'!C14</f>
        <v>23</v>
      </c>
      <c r="E85" s="870"/>
      <c r="F85" s="870">
        <f>+' Inv Frotas'!E14</f>
        <v>0</v>
      </c>
      <c r="G85" s="870">
        <f>+' Inv Frotas'!F14</f>
        <v>8</v>
      </c>
      <c r="H85" s="870">
        <f>+' Inv Frotas'!G14</f>
        <v>15</v>
      </c>
    </row>
    <row r="86" spans="2:8" ht="15.75" x14ac:dyDescent="0.25">
      <c r="B86" s="21" t="s">
        <v>122</v>
      </c>
      <c r="C86" s="96" t="s">
        <v>119</v>
      </c>
      <c r="D86" s="888">
        <f>+' Inv Frotas'!C15</f>
        <v>2</v>
      </c>
      <c r="E86" s="870"/>
      <c r="F86" s="870">
        <f>+' Inv Frotas'!E15</f>
        <v>0</v>
      </c>
      <c r="G86" s="870">
        <f>+' Inv Frotas'!F15</f>
        <v>2</v>
      </c>
      <c r="H86" s="870">
        <f>+' Inv Frotas'!G15</f>
        <v>0</v>
      </c>
    </row>
    <row r="87" spans="2:8" ht="15.75" x14ac:dyDescent="0.25">
      <c r="B87" s="101" t="s">
        <v>164</v>
      </c>
      <c r="C87" s="102"/>
      <c r="D87" s="85"/>
      <c r="E87" s="102"/>
      <c r="F87" s="102"/>
      <c r="G87" s="102"/>
      <c r="H87" s="102"/>
    </row>
    <row r="88" spans="2:8" ht="15.75" x14ac:dyDescent="0.25">
      <c r="B88" s="104" t="s">
        <v>125</v>
      </c>
      <c r="C88" s="102" t="s">
        <v>124</v>
      </c>
      <c r="D88" s="889">
        <f>+' Inv Frotas'!C18</f>
        <v>451</v>
      </c>
      <c r="E88" s="890"/>
      <c r="F88" s="890">
        <f>+' Inv Frotas'!E18</f>
        <v>0</v>
      </c>
      <c r="G88" s="890">
        <f>+' Inv Frotas'!F18</f>
        <v>192</v>
      </c>
      <c r="H88" s="890">
        <f>+' Inv Frotas'!G18</f>
        <v>259</v>
      </c>
    </row>
    <row r="89" spans="2:8" ht="15.75" x14ac:dyDescent="0.25">
      <c r="B89" s="13" t="s">
        <v>126</v>
      </c>
      <c r="C89" s="21"/>
      <c r="D89" s="95"/>
      <c r="E89" s="96"/>
      <c r="F89" s="96"/>
      <c r="G89" s="96"/>
      <c r="H89" s="96"/>
    </row>
    <row r="90" spans="2:8" ht="15.75" x14ac:dyDescent="0.25">
      <c r="B90" s="21" t="s">
        <v>118</v>
      </c>
      <c r="C90" s="96" t="s">
        <v>127</v>
      </c>
      <c r="D90" s="95"/>
      <c r="E90" s="524"/>
      <c r="F90" s="524">
        <f>+' Inv Frotas'!E20</f>
        <v>2600000</v>
      </c>
      <c r="G90" s="524">
        <f>+' Inv Frotas'!F20</f>
        <v>2600000</v>
      </c>
      <c r="H90" s="524">
        <f>+' Inv Frotas'!G20</f>
        <v>2600000</v>
      </c>
    </row>
    <row r="91" spans="2:8" ht="15.75" x14ac:dyDescent="0.25">
      <c r="B91" s="21" t="s">
        <v>120</v>
      </c>
      <c r="C91" s="96" t="s">
        <v>127</v>
      </c>
      <c r="D91" s="95"/>
      <c r="E91" s="524"/>
      <c r="F91" s="524">
        <f>+' Inv Frotas'!E21</f>
        <v>1700000</v>
      </c>
      <c r="G91" s="524">
        <f>+' Inv Frotas'!F21</f>
        <v>1700000</v>
      </c>
      <c r="H91" s="524">
        <f>+' Inv Frotas'!G21</f>
        <v>1700000</v>
      </c>
    </row>
    <row r="92" spans="2:8" ht="15.75" x14ac:dyDescent="0.25">
      <c r="B92" s="104" t="s">
        <v>128</v>
      </c>
      <c r="C92" s="102" t="s">
        <v>129</v>
      </c>
      <c r="D92" s="102"/>
      <c r="E92" s="869"/>
      <c r="F92" s="869">
        <f>+' Inv Frotas'!E22</f>
        <v>120000</v>
      </c>
      <c r="G92" s="869">
        <f>+' Inv Frotas'!F22</f>
        <v>120000</v>
      </c>
      <c r="H92" s="869">
        <f>+' Inv Frotas'!G22</f>
        <v>120000</v>
      </c>
    </row>
    <row r="93" spans="2:8" ht="15.75" x14ac:dyDescent="0.25">
      <c r="B93" s="13" t="s">
        <v>160</v>
      </c>
      <c r="C93" s="21"/>
      <c r="D93" s="96"/>
      <c r="E93" s="96"/>
      <c r="F93" s="96"/>
      <c r="G93" s="96"/>
      <c r="H93" s="96"/>
    </row>
    <row r="94" spans="2:8" ht="15.75" x14ac:dyDescent="0.25">
      <c r="B94" s="13" t="s">
        <v>130</v>
      </c>
      <c r="C94" s="95" t="s">
        <v>132</v>
      </c>
      <c r="D94" s="856">
        <f>SUM(E94:H94)</f>
        <v>63.2</v>
      </c>
      <c r="E94" s="843"/>
      <c r="F94" s="843">
        <f>+(F85*F90+F86*F91)/1000000</f>
        <v>0</v>
      </c>
      <c r="G94" s="843">
        <f>+(G85*G90+G86*G91)/1000000</f>
        <v>24.2</v>
      </c>
      <c r="H94" s="843">
        <f>+(H85*H90+H86*H91)/1000000</f>
        <v>39</v>
      </c>
    </row>
    <row r="95" spans="2:8" ht="15.75" x14ac:dyDescent="0.25">
      <c r="B95" s="13" t="s">
        <v>131</v>
      </c>
      <c r="C95" s="85" t="s">
        <v>132</v>
      </c>
      <c r="D95" s="871">
        <f>SUM(E95:H95)</f>
        <v>54.12</v>
      </c>
      <c r="E95" s="843"/>
      <c r="F95" s="843">
        <f t="shared" ref="F95:H95" si="0">+(F88*F92)/1000000</f>
        <v>0</v>
      </c>
      <c r="G95" s="843">
        <f t="shared" si="0"/>
        <v>23.04</v>
      </c>
      <c r="H95" s="843">
        <f t="shared" si="0"/>
        <v>31.08</v>
      </c>
    </row>
    <row r="96" spans="2:8" ht="16.5" thickBot="1" x14ac:dyDescent="0.3">
      <c r="B96" s="109" t="s">
        <v>121</v>
      </c>
      <c r="C96" s="110" t="s">
        <v>132</v>
      </c>
      <c r="D96" s="842">
        <f>SUM(E96:H96)</f>
        <v>117.32</v>
      </c>
      <c r="E96" s="842"/>
      <c r="F96" s="842">
        <f t="shared" ref="F96:H96" si="1">+F95+F94</f>
        <v>0</v>
      </c>
      <c r="G96" s="842">
        <f t="shared" si="1"/>
        <v>47.239999999999995</v>
      </c>
      <c r="H96" s="842">
        <f t="shared" si="1"/>
        <v>70.08</v>
      </c>
    </row>
    <row r="97" spans="2:8" ht="15.75" x14ac:dyDescent="0.25">
      <c r="B97" s="112" t="s">
        <v>165</v>
      </c>
      <c r="C97" s="21"/>
      <c r="D97" s="21"/>
      <c r="E97" s="21"/>
      <c r="F97" s="21"/>
      <c r="G97" s="21"/>
      <c r="H97" s="21"/>
    </row>
    <row r="98" spans="2:8" ht="15.75" x14ac:dyDescent="0.25">
      <c r="B98" s="113" t="s">
        <v>152</v>
      </c>
      <c r="C98" s="21"/>
      <c r="D98" s="21"/>
      <c r="E98" s="21"/>
      <c r="F98" s="21"/>
      <c r="G98" s="21"/>
      <c r="H98" s="21"/>
    </row>
    <row r="100" spans="2:8" x14ac:dyDescent="0.25">
      <c r="D100">
        <f>+' Inv Frotas'!C26</f>
        <v>117.32</v>
      </c>
    </row>
    <row r="101" spans="2:8" ht="15.75" x14ac:dyDescent="0.25">
      <c r="B101" s="13" t="s">
        <v>426</v>
      </c>
      <c r="C101" s="13"/>
      <c r="D101" s="13"/>
    </row>
    <row r="102" spans="2:8" ht="16.5" thickBot="1" x14ac:dyDescent="0.3">
      <c r="B102" s="1209" t="s">
        <v>1121</v>
      </c>
      <c r="C102" s="1209"/>
      <c r="D102" s="1209"/>
    </row>
    <row r="103" spans="2:8" ht="15.75" x14ac:dyDescent="0.25">
      <c r="B103" s="1210" t="s">
        <v>550</v>
      </c>
      <c r="C103" s="1210"/>
      <c r="D103" s="767" t="s">
        <v>481</v>
      </c>
    </row>
    <row r="104" spans="2:8" ht="15.75" x14ac:dyDescent="0.25">
      <c r="B104" s="1211"/>
      <c r="C104" s="1211"/>
      <c r="D104" s="85" t="s">
        <v>132</v>
      </c>
    </row>
    <row r="105" spans="2:8" ht="15.75" x14ac:dyDescent="0.25">
      <c r="B105" s="22" t="s">
        <v>377</v>
      </c>
      <c r="C105" s="28"/>
      <c r="D105" s="779">
        <f>+'Inv Repo Via1'!C7</f>
        <v>22.930743553210824</v>
      </c>
    </row>
    <row r="106" spans="2:8" ht="15.75" x14ac:dyDescent="0.25">
      <c r="B106" s="22" t="s">
        <v>387</v>
      </c>
      <c r="C106" s="22"/>
      <c r="D106" s="779">
        <f>+'Inv Repo Via1'!C8</f>
        <v>12.836698427096431</v>
      </c>
    </row>
    <row r="107" spans="2:8" ht="15.75" x14ac:dyDescent="0.25">
      <c r="B107" s="22" t="s">
        <v>397</v>
      </c>
      <c r="C107" s="22"/>
      <c r="D107" s="779">
        <f>+'Inv Repo Via1'!C9</f>
        <v>7.1198713975437746</v>
      </c>
    </row>
    <row r="108" spans="2:8" ht="15.75" x14ac:dyDescent="0.25">
      <c r="B108" s="22" t="s">
        <v>409</v>
      </c>
      <c r="C108" s="22"/>
      <c r="D108" s="779">
        <f>+'Inv Repo Via1'!C10</f>
        <v>8.9227476075956762</v>
      </c>
    </row>
    <row r="109" spans="2:8" ht="15.75" x14ac:dyDescent="0.25">
      <c r="B109" s="104" t="s">
        <v>414</v>
      </c>
      <c r="C109" s="104"/>
      <c r="D109" s="779">
        <f>+'Inv Repo Via1'!C11</f>
        <v>3.4867102507542271</v>
      </c>
    </row>
    <row r="110" spans="2:8" ht="16.5" thickBot="1" x14ac:dyDescent="0.3">
      <c r="B110" s="109" t="s">
        <v>480</v>
      </c>
      <c r="C110" s="780"/>
      <c r="D110" s="111">
        <f>SUM(D105:D109)</f>
        <v>55.296771236200932</v>
      </c>
      <c r="F110">
        <f>+'Inv Repo Via1'!C12</f>
        <v>55.296771236200932</v>
      </c>
    </row>
    <row r="111" spans="2:8" ht="15.75" x14ac:dyDescent="0.25">
      <c r="B111" s="113" t="s">
        <v>152</v>
      </c>
      <c r="C111" s="22"/>
      <c r="D111" s="22"/>
    </row>
    <row r="114" spans="2:6" ht="15.75" x14ac:dyDescent="0.25">
      <c r="B114" s="13" t="s">
        <v>426</v>
      </c>
      <c r="C114" s="21"/>
    </row>
    <row r="115" spans="2:6" ht="33" customHeight="1" thickBot="1" x14ac:dyDescent="0.3">
      <c r="B115" s="1209" t="s">
        <v>1147</v>
      </c>
      <c r="C115" s="1209"/>
    </row>
    <row r="116" spans="2:6" x14ac:dyDescent="0.25">
      <c r="B116" s="1212" t="s">
        <v>162</v>
      </c>
      <c r="C116" s="1172" t="s">
        <v>1146</v>
      </c>
    </row>
    <row r="117" spans="2:6" x14ac:dyDescent="0.25">
      <c r="B117" s="1213"/>
      <c r="C117" s="1173"/>
    </row>
    <row r="118" spans="2:6" ht="15.75" x14ac:dyDescent="0.25">
      <c r="B118" s="13" t="s">
        <v>228</v>
      </c>
      <c r="C118" s="837">
        <f>+'Res Frotas3'!E7</f>
        <v>88.4</v>
      </c>
    </row>
    <row r="119" spans="2:6" ht="15.75" x14ac:dyDescent="0.25">
      <c r="B119" s="101" t="s">
        <v>235</v>
      </c>
      <c r="C119" s="837">
        <f>+'Res Frotas3'!E8</f>
        <v>95.64</v>
      </c>
    </row>
    <row r="120" spans="2:6" ht="16.5" thickBot="1" x14ac:dyDescent="0.3">
      <c r="B120" s="109" t="s">
        <v>121</v>
      </c>
      <c r="C120" s="111">
        <f>SUM(C118:C119)</f>
        <v>184.04000000000002</v>
      </c>
      <c r="F120">
        <f>+'Res Frotas3'!E9</f>
        <v>184.04000000000002</v>
      </c>
    </row>
    <row r="121" spans="2:6" ht="15.75" x14ac:dyDescent="0.25">
      <c r="B121" s="284" t="s">
        <v>152</v>
      </c>
      <c r="C121" s="284"/>
    </row>
    <row r="124" spans="2:6" x14ac:dyDescent="0.25">
      <c r="C124" s="240">
        <f>+C120+D110+D96+E76+E60+J39+F27+F12</f>
        <v>1165.3362082296678</v>
      </c>
      <c r="D124">
        <f>+C124-C125</f>
        <v>0</v>
      </c>
    </row>
    <row r="125" spans="2:6" x14ac:dyDescent="0.25">
      <c r="C125" s="240">
        <f>+'Capex ALL1'!D47</f>
        <v>1165.3362082296678</v>
      </c>
    </row>
    <row r="141" spans="2:8" x14ac:dyDescent="0.25">
      <c r="B141" t="s">
        <v>986</v>
      </c>
      <c r="C141" t="s">
        <v>986</v>
      </c>
    </row>
    <row r="142" spans="2:8" x14ac:dyDescent="0.25">
      <c r="C142" t="s">
        <v>321</v>
      </c>
      <c r="D142" t="s">
        <v>1192</v>
      </c>
      <c r="E142" t="s">
        <v>1193</v>
      </c>
      <c r="F142" t="str">
        <f>+E143</f>
        <v>Iguaçú</v>
      </c>
      <c r="G142" t="str">
        <f t="shared" ref="G142:H142" si="2">+F143</f>
        <v>Desvio Ribas</v>
      </c>
      <c r="H142">
        <f t="shared" si="2"/>
        <v>0</v>
      </c>
    </row>
    <row r="143" spans="2:8" x14ac:dyDescent="0.25">
      <c r="E143" t="s">
        <v>334</v>
      </c>
      <c r="F143" t="s">
        <v>335</v>
      </c>
    </row>
  </sheetData>
  <mergeCells count="41">
    <mergeCell ref="B13:F13"/>
    <mergeCell ref="B4:B5"/>
    <mergeCell ref="C4:C5"/>
    <mergeCell ref="D4:D5"/>
    <mergeCell ref="E4:E5"/>
    <mergeCell ref="F4:F5"/>
    <mergeCell ref="E19:E20"/>
    <mergeCell ref="B28:F28"/>
    <mergeCell ref="B33:F33"/>
    <mergeCell ref="B34:B36"/>
    <mergeCell ref="C34:C36"/>
    <mergeCell ref="D34:H34"/>
    <mergeCell ref="C19:C20"/>
    <mergeCell ref="D19:D20"/>
    <mergeCell ref="I34:I36"/>
    <mergeCell ref="J34:J36"/>
    <mergeCell ref="D35:D36"/>
    <mergeCell ref="E35:E36"/>
    <mergeCell ref="F35:F36"/>
    <mergeCell ref="G35:G36"/>
    <mergeCell ref="H35:H36"/>
    <mergeCell ref="B82:B83"/>
    <mergeCell ref="C82:C83"/>
    <mergeCell ref="D82:D83"/>
    <mergeCell ref="B44:E44"/>
    <mergeCell ref="B45:E45"/>
    <mergeCell ref="B46:B49"/>
    <mergeCell ref="C46:E46"/>
    <mergeCell ref="C47:C48"/>
    <mergeCell ref="D47:D48"/>
    <mergeCell ref="E47:E48"/>
    <mergeCell ref="B67:B70"/>
    <mergeCell ref="C67:E67"/>
    <mergeCell ref="C68:C69"/>
    <mergeCell ref="D68:D69"/>
    <mergeCell ref="E68:E69"/>
    <mergeCell ref="B102:D102"/>
    <mergeCell ref="B103:C104"/>
    <mergeCell ref="B116:B117"/>
    <mergeCell ref="C116:C117"/>
    <mergeCell ref="B115:C115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J91"/>
  <sheetViews>
    <sheetView topLeftCell="A70" workbookViewId="0">
      <selection activeCell="E91" sqref="E91"/>
    </sheetView>
  </sheetViews>
  <sheetFormatPr defaultRowHeight="15" x14ac:dyDescent="0.25"/>
  <cols>
    <col min="2" max="2" width="28.140625" customWidth="1"/>
    <col min="3" max="3" width="11.85546875" customWidth="1"/>
    <col min="4" max="4" width="11.42578125" customWidth="1"/>
    <col min="5" max="5" width="17" customWidth="1"/>
    <col min="6" max="6" width="13.140625" customWidth="1"/>
    <col min="7" max="7" width="11.28515625" customWidth="1"/>
    <col min="8" max="8" width="12" customWidth="1"/>
    <col min="9" max="9" width="11.85546875" customWidth="1"/>
    <col min="10" max="10" width="9.7109375" customWidth="1"/>
  </cols>
  <sheetData>
    <row r="4" spans="2:6" ht="15.75" x14ac:dyDescent="0.25">
      <c r="B4" s="140" t="s">
        <v>267</v>
      </c>
      <c r="C4" s="140"/>
      <c r="D4" s="140"/>
      <c r="E4" s="140"/>
      <c r="F4" s="412"/>
    </row>
    <row r="5" spans="2:6" ht="16.5" thickBot="1" x14ac:dyDescent="0.3">
      <c r="B5" s="141" t="s">
        <v>956</v>
      </c>
      <c r="C5" s="141"/>
      <c r="D5" s="141"/>
      <c r="E5" s="141"/>
      <c r="F5" s="652"/>
    </row>
    <row r="6" spans="2:6" ht="15.75" x14ac:dyDescent="0.25">
      <c r="B6" s="140" t="s">
        <v>952</v>
      </c>
      <c r="C6" s="1233" t="s">
        <v>74</v>
      </c>
      <c r="D6" s="1219" t="s">
        <v>75</v>
      </c>
      <c r="E6" s="1234" t="s">
        <v>1118</v>
      </c>
      <c r="F6" s="551" t="s">
        <v>481</v>
      </c>
    </row>
    <row r="7" spans="2:6" ht="15.75" x14ac:dyDescent="0.25">
      <c r="B7" s="203" t="s">
        <v>953</v>
      </c>
      <c r="C7" s="1232"/>
      <c r="D7" s="1220"/>
      <c r="E7" s="1227"/>
      <c r="F7" s="85" t="s">
        <v>132</v>
      </c>
    </row>
    <row r="8" spans="2:6" ht="15.75" x14ac:dyDescent="0.25">
      <c r="B8" s="29" t="s">
        <v>903</v>
      </c>
      <c r="C8" s="29" t="s">
        <v>74</v>
      </c>
      <c r="D8" s="18">
        <f>+'Orç Licen2'!C21</f>
        <v>0</v>
      </c>
      <c r="E8" s="839">
        <f>+'Orç Licen2'!D21</f>
        <v>6213978.787878789</v>
      </c>
      <c r="F8" s="828">
        <f>+'Orç Licen2'!E21</f>
        <v>0</v>
      </c>
    </row>
    <row r="9" spans="2:6" ht="15.75" x14ac:dyDescent="0.25">
      <c r="B9" s="29" t="s">
        <v>910</v>
      </c>
      <c r="C9" s="29" t="s">
        <v>74</v>
      </c>
      <c r="D9" s="18"/>
      <c r="E9" s="839"/>
      <c r="F9" s="828"/>
    </row>
    <row r="10" spans="2:6" ht="15.75" x14ac:dyDescent="0.25">
      <c r="B10" s="29" t="s">
        <v>911</v>
      </c>
      <c r="C10" s="29" t="s">
        <v>633</v>
      </c>
      <c r="D10" s="18">
        <f>+'Orç Licen2'!C23</f>
        <v>11</v>
      </c>
      <c r="E10" s="839">
        <f>+'Orç Licen2'!D23</f>
        <v>131515.15151515152</v>
      </c>
      <c r="F10" s="828">
        <f>+'Orç Licen2'!E23</f>
        <v>1.4466666666666668</v>
      </c>
    </row>
    <row r="11" spans="2:6" ht="15.75" x14ac:dyDescent="0.25">
      <c r="B11" s="29" t="s">
        <v>915</v>
      </c>
      <c r="C11" s="29" t="s">
        <v>876</v>
      </c>
      <c r="D11" s="18">
        <f>+'Orç Licen2'!C24</f>
        <v>2</v>
      </c>
      <c r="E11" s="839">
        <f>+'Orç Licen2'!D24</f>
        <v>1733766.2337662338</v>
      </c>
      <c r="F11" s="828">
        <f>+'Orç Licen2'!E24</f>
        <v>3.4675324675324677</v>
      </c>
    </row>
    <row r="12" spans="2:6" ht="15.75" x14ac:dyDescent="0.25">
      <c r="B12" s="29" t="s">
        <v>924</v>
      </c>
      <c r="C12" s="29" t="s">
        <v>74</v>
      </c>
      <c r="D12" s="18">
        <f>+'Orç Licen2'!C25</f>
        <v>0</v>
      </c>
      <c r="E12" s="839">
        <f>+'Orç Licen2'!D25</f>
        <v>477575.75757575757</v>
      </c>
      <c r="F12" s="828">
        <f>+'Orç Licen2'!E25</f>
        <v>0</v>
      </c>
    </row>
    <row r="13" spans="2:6" ht="15.75" x14ac:dyDescent="0.25">
      <c r="B13" s="187" t="s">
        <v>927</v>
      </c>
      <c r="C13" s="187" t="s">
        <v>119</v>
      </c>
      <c r="D13" s="18">
        <f>+'Orç Licen2'!C26</f>
        <v>25</v>
      </c>
      <c r="E13" s="839">
        <f>+'Orç Licen2'!D26</f>
        <v>136969.69696969699</v>
      </c>
      <c r="F13" s="828">
        <f>+'Orç Licen2'!E26</f>
        <v>3.4242424242424261</v>
      </c>
    </row>
    <row r="14" spans="2:6" ht="16.5" thickBot="1" x14ac:dyDescent="0.3">
      <c r="B14" s="32" t="s">
        <v>15</v>
      </c>
      <c r="C14" s="772"/>
      <c r="D14" s="772"/>
      <c r="E14" s="772"/>
      <c r="F14" s="838">
        <f>SUM(F7:F13)</f>
        <v>8.338441558441561</v>
      </c>
    </row>
    <row r="15" spans="2:6" ht="15.75" x14ac:dyDescent="0.25">
      <c r="B15" s="1228" t="s">
        <v>1120</v>
      </c>
      <c r="C15" s="1228"/>
      <c r="D15" s="1228"/>
      <c r="E15" s="1228"/>
      <c r="F15" s="1228"/>
    </row>
    <row r="18" spans="2:10" ht="15.75" x14ac:dyDescent="0.25">
      <c r="B18" s="154" t="s">
        <v>267</v>
      </c>
      <c r="C18" s="154"/>
      <c r="D18" s="155"/>
      <c r="E18" s="155"/>
      <c r="F18" s="155"/>
      <c r="G18" s="22"/>
      <c r="H18" s="22"/>
      <c r="I18" s="21"/>
      <c r="J18" s="412"/>
    </row>
    <row r="19" spans="2:10" ht="15.75" x14ac:dyDescent="0.25">
      <c r="B19" s="154" t="s">
        <v>852</v>
      </c>
      <c r="C19" s="154"/>
      <c r="D19" s="155"/>
      <c r="E19" s="155"/>
      <c r="F19" s="155"/>
      <c r="G19" s="22"/>
      <c r="H19" s="22"/>
      <c r="I19" s="21"/>
      <c r="J19" s="412"/>
    </row>
    <row r="20" spans="2:10" ht="16.5" thickBot="1" x14ac:dyDescent="0.3">
      <c r="B20" s="1229" t="s">
        <v>681</v>
      </c>
      <c r="C20" s="1229"/>
      <c r="D20" s="1229"/>
      <c r="E20" s="1229"/>
      <c r="F20" s="1229"/>
      <c r="G20" s="83"/>
      <c r="H20" s="83"/>
      <c r="I20" s="83"/>
      <c r="J20" s="652"/>
    </row>
    <row r="21" spans="2:10" ht="15.75" customHeight="1" x14ac:dyDescent="0.25">
      <c r="B21" s="1221" t="s">
        <v>854</v>
      </c>
      <c r="C21" s="1230" t="s">
        <v>855</v>
      </c>
      <c r="D21" s="1221" t="s">
        <v>856</v>
      </c>
      <c r="E21" s="1221"/>
      <c r="F21" s="1221"/>
      <c r="G21" s="1221"/>
      <c r="H21" s="1221"/>
      <c r="I21" s="1172" t="s">
        <v>857</v>
      </c>
      <c r="J21" s="1172" t="s">
        <v>1173</v>
      </c>
    </row>
    <row r="22" spans="2:10" ht="15" customHeight="1" x14ac:dyDescent="0.25">
      <c r="B22" s="1224"/>
      <c r="C22" s="1225"/>
      <c r="D22" s="1224" t="s">
        <v>858</v>
      </c>
      <c r="E22" s="1224" t="s">
        <v>859</v>
      </c>
      <c r="F22" s="1224" t="s">
        <v>15</v>
      </c>
      <c r="G22" s="1224" t="s">
        <v>671</v>
      </c>
      <c r="H22" s="1225" t="s">
        <v>860</v>
      </c>
      <c r="I22" s="1223"/>
      <c r="J22" s="1223"/>
    </row>
    <row r="23" spans="2:10" ht="15" customHeight="1" x14ac:dyDescent="0.25">
      <c r="B23" s="1224"/>
      <c r="C23" s="1225"/>
      <c r="D23" s="1224"/>
      <c r="E23" s="1224"/>
      <c r="F23" s="1224"/>
      <c r="G23" s="1224"/>
      <c r="H23" s="1225"/>
      <c r="I23" s="1173"/>
      <c r="J23" s="1173"/>
    </row>
    <row r="24" spans="2:10" ht="15.75" x14ac:dyDescent="0.25">
      <c r="B24" s="122" t="s">
        <v>862</v>
      </c>
      <c r="C24" s="562">
        <f>+'Orç Term Exis'!D20</f>
        <v>14</v>
      </c>
      <c r="D24" s="147">
        <f>+'Orç Term Exis'!E20</f>
        <v>1158</v>
      </c>
      <c r="E24" s="147">
        <f>+'Orç Term Exis'!F20</f>
        <v>1000</v>
      </c>
      <c r="F24" s="147">
        <f>+'Orç Term Exis'!G20</f>
        <v>14000</v>
      </c>
      <c r="G24" s="147">
        <f>+'Orç Term Exis'!H20</f>
        <v>2100</v>
      </c>
      <c r="H24" s="147">
        <f>+'Orç Term Exis'!I20</f>
        <v>15400</v>
      </c>
      <c r="I24" s="147">
        <f>+'Orç Term Exis'!J20</f>
        <v>2048905.2273530029</v>
      </c>
      <c r="J24" s="148">
        <f>+'Orç Term Exis'!K20</f>
        <v>31.553140501236243</v>
      </c>
    </row>
    <row r="25" spans="2:10" ht="15.75" x14ac:dyDescent="0.25">
      <c r="B25" s="122" t="s">
        <v>335</v>
      </c>
      <c r="C25" s="562">
        <f>+'Orç Term Exis'!D21</f>
        <v>12</v>
      </c>
      <c r="D25" s="147">
        <f>+'Orç Term Exis'!E21</f>
        <v>2300</v>
      </c>
      <c r="E25" s="147">
        <f>+'Orç Term Exis'!F21</f>
        <v>1800</v>
      </c>
      <c r="F25" s="147">
        <f>+'Orç Term Exis'!G21</f>
        <v>21600</v>
      </c>
      <c r="G25" s="147">
        <f>+'Orç Term Exis'!H21</f>
        <v>2100</v>
      </c>
      <c r="H25" s="147">
        <f>+'Orç Term Exis'!I21</f>
        <v>3600</v>
      </c>
      <c r="I25" s="147">
        <f>+'Orç Term Exis'!J21</f>
        <v>2048905.2273530029</v>
      </c>
      <c r="J25" s="148">
        <f>+'Orç Term Exis'!K21</f>
        <v>7.3760588184708098</v>
      </c>
    </row>
    <row r="26" spans="2:10" ht="16.5" thickBot="1" x14ac:dyDescent="0.3">
      <c r="B26" s="109" t="s">
        <v>87</v>
      </c>
      <c r="C26" s="780"/>
      <c r="D26" s="780"/>
      <c r="E26" s="780"/>
      <c r="F26" s="780"/>
      <c r="G26" s="780"/>
      <c r="H26" s="780"/>
      <c r="I26" s="780"/>
      <c r="J26" s="886">
        <f>SUM(J24:J25)</f>
        <v>38.929199319707052</v>
      </c>
    </row>
    <row r="27" spans="2:10" ht="15.75" x14ac:dyDescent="0.25">
      <c r="B27" s="21" t="s">
        <v>1119</v>
      </c>
      <c r="C27" s="21"/>
      <c r="D27" s="21"/>
      <c r="E27" s="21"/>
      <c r="F27" s="21"/>
      <c r="G27" s="21"/>
      <c r="H27" s="21"/>
      <c r="I27" s="21"/>
      <c r="J27" s="412"/>
    </row>
    <row r="30" spans="2:10" ht="15.75" x14ac:dyDescent="0.25">
      <c r="B30" s="71" t="s">
        <v>267</v>
      </c>
      <c r="C30" s="71"/>
      <c r="D30" s="71"/>
      <c r="E30" s="71"/>
    </row>
    <row r="31" spans="2:10" ht="15.75" x14ac:dyDescent="0.25">
      <c r="B31" s="71" t="s">
        <v>680</v>
      </c>
      <c r="C31" s="71"/>
      <c r="D31" s="71"/>
      <c r="E31" s="71"/>
    </row>
    <row r="32" spans="2:10" ht="16.5" thickBot="1" x14ac:dyDescent="0.3">
      <c r="B32" s="799" t="s">
        <v>681</v>
      </c>
      <c r="C32" s="799"/>
      <c r="D32" s="799"/>
      <c r="E32" s="799"/>
    </row>
    <row r="33" spans="2:5" ht="15.75" x14ac:dyDescent="0.25">
      <c r="B33" s="1218" t="s">
        <v>668</v>
      </c>
      <c r="C33" s="1221" t="s">
        <v>669</v>
      </c>
      <c r="D33" s="1221"/>
      <c r="E33" s="1221"/>
    </row>
    <row r="34" spans="2:5" x14ac:dyDescent="0.25">
      <c r="B34" s="1219"/>
      <c r="C34" s="1222" t="s">
        <v>670</v>
      </c>
      <c r="D34" s="1222" t="s">
        <v>671</v>
      </c>
      <c r="E34" s="1222" t="s">
        <v>672</v>
      </c>
    </row>
    <row r="35" spans="2:5" x14ac:dyDescent="0.25">
      <c r="B35" s="1219"/>
      <c r="C35" s="1220"/>
      <c r="D35" s="1220"/>
      <c r="E35" s="1220"/>
    </row>
    <row r="36" spans="2:5" ht="15.75" x14ac:dyDescent="0.25">
      <c r="B36" s="1220"/>
      <c r="C36" s="784" t="s">
        <v>559</v>
      </c>
      <c r="D36" s="784" t="s">
        <v>559</v>
      </c>
      <c r="E36" s="784" t="s">
        <v>559</v>
      </c>
    </row>
    <row r="37" spans="2:5" ht="15.75" x14ac:dyDescent="0.25">
      <c r="B37" s="533" t="s">
        <v>679</v>
      </c>
      <c r="C37" s="534">
        <f>+'Orç P Vias'!C46</f>
        <v>2288</v>
      </c>
      <c r="D37" s="534">
        <f>+'Orç P Vias'!D46</f>
        <v>2288</v>
      </c>
      <c r="E37" s="534">
        <f>+'Orç P Vias'!E46</f>
        <v>0</v>
      </c>
    </row>
    <row r="38" spans="2:5" ht="15.75" x14ac:dyDescent="0.25">
      <c r="B38" s="533" t="s">
        <v>682</v>
      </c>
      <c r="C38" s="534">
        <f>+'Orç P Vias'!C47</f>
        <v>1760</v>
      </c>
      <c r="D38" s="534">
        <f>+'Orç P Vias'!D47</f>
        <v>1850</v>
      </c>
      <c r="E38" s="534">
        <f>+'Orç P Vias'!E47</f>
        <v>90</v>
      </c>
    </row>
    <row r="39" spans="2:5" ht="15.75" x14ac:dyDescent="0.25">
      <c r="B39" s="533" t="s">
        <v>683</v>
      </c>
      <c r="C39" s="534">
        <f>+'Orç P Vias'!C48</f>
        <v>1620</v>
      </c>
      <c r="D39" s="534">
        <f>+'Orç P Vias'!D48</f>
        <v>1850</v>
      </c>
      <c r="E39" s="534">
        <f>+'Orç P Vias'!E48</f>
        <v>230</v>
      </c>
    </row>
    <row r="40" spans="2:5" ht="15.75" x14ac:dyDescent="0.25">
      <c r="B40" s="533" t="s">
        <v>684</v>
      </c>
      <c r="C40" s="534">
        <f>+'Orç P Vias'!C49</f>
        <v>1461</v>
      </c>
      <c r="D40" s="534">
        <f>+'Orç P Vias'!D49</f>
        <v>1850</v>
      </c>
      <c r="E40" s="534">
        <f>+'Orç P Vias'!E49</f>
        <v>389</v>
      </c>
    </row>
    <row r="41" spans="2:5" ht="15.75" x14ac:dyDescent="0.25">
      <c r="B41" s="533" t="s">
        <v>685</v>
      </c>
      <c r="C41" s="534">
        <f>+'Orç P Vias'!C50</f>
        <v>1462</v>
      </c>
      <c r="D41" s="534">
        <f>+'Orç P Vias'!D50</f>
        <v>1850</v>
      </c>
      <c r="E41" s="534">
        <f>+'Orç P Vias'!E50</f>
        <v>388</v>
      </c>
    </row>
    <row r="42" spans="2:5" ht="15.75" x14ac:dyDescent="0.25">
      <c r="B42" s="533" t="s">
        <v>686</v>
      </c>
      <c r="C42" s="534">
        <f>+'Orç P Vias'!C51</f>
        <v>1591</v>
      </c>
      <c r="D42" s="534">
        <f>+'Orç P Vias'!D51</f>
        <v>1850</v>
      </c>
      <c r="E42" s="534">
        <f>+'Orç P Vias'!E51</f>
        <v>259</v>
      </c>
    </row>
    <row r="43" spans="2:5" ht="15.75" x14ac:dyDescent="0.25">
      <c r="B43" s="533" t="s">
        <v>687</v>
      </c>
      <c r="C43" s="534">
        <f>+'Orç P Vias'!C52</f>
        <v>1490</v>
      </c>
      <c r="D43" s="534">
        <f>+'Orç P Vias'!D52</f>
        <v>1850</v>
      </c>
      <c r="E43" s="534">
        <f>+'Orç P Vias'!E52</f>
        <v>360</v>
      </c>
    </row>
    <row r="44" spans="2:5" ht="15.75" x14ac:dyDescent="0.25">
      <c r="B44" s="533" t="s">
        <v>688</v>
      </c>
      <c r="C44" s="534">
        <f>+'Orç P Vias'!C53</f>
        <v>1434</v>
      </c>
      <c r="D44" s="534">
        <f>+'Orç P Vias'!D53</f>
        <v>1850</v>
      </c>
      <c r="E44" s="534">
        <f>+'Orç P Vias'!E53</f>
        <v>416</v>
      </c>
    </row>
    <row r="45" spans="2:5" ht="15.75" x14ac:dyDescent="0.25">
      <c r="B45" s="533" t="s">
        <v>689</v>
      </c>
      <c r="C45" s="534">
        <f>+'Orç P Vias'!C54</f>
        <v>1665</v>
      </c>
      <c r="D45" s="534">
        <f>+'Orç P Vias'!D54</f>
        <v>1850</v>
      </c>
      <c r="E45" s="534">
        <f>+'Orç P Vias'!E54</f>
        <v>185</v>
      </c>
    </row>
    <row r="46" spans="2:5" ht="15.75" x14ac:dyDescent="0.25">
      <c r="B46" s="533" t="s">
        <v>690</v>
      </c>
      <c r="C46" s="534">
        <f>+'Orç P Vias'!C55</f>
        <v>1492</v>
      </c>
      <c r="D46" s="534">
        <f>+'Orç P Vias'!D55</f>
        <v>1850</v>
      </c>
      <c r="E46" s="534">
        <f>+'Orç P Vias'!E55</f>
        <v>358</v>
      </c>
    </row>
    <row r="47" spans="2:5" ht="15.75" x14ac:dyDescent="0.25">
      <c r="B47" s="533" t="s">
        <v>691</v>
      </c>
      <c r="C47" s="534">
        <f>+'Orç P Vias'!C56</f>
        <v>1567</v>
      </c>
      <c r="D47" s="534">
        <f>+'Orç P Vias'!D56</f>
        <v>1850</v>
      </c>
      <c r="E47" s="534">
        <f>+'Orç P Vias'!E56</f>
        <v>283</v>
      </c>
    </row>
    <row r="48" spans="2:5" ht="15.75" x14ac:dyDescent="0.25">
      <c r="B48" s="533" t="s">
        <v>692</v>
      </c>
      <c r="C48" s="534">
        <f>+'Orç P Vias'!C57</f>
        <v>1801</v>
      </c>
      <c r="D48" s="534">
        <f>+'Orç P Vias'!D57</f>
        <v>1850</v>
      </c>
      <c r="E48" s="534">
        <f>+'Orç P Vias'!E57</f>
        <v>49</v>
      </c>
    </row>
    <row r="49" spans="2:8" ht="15.75" x14ac:dyDescent="0.25">
      <c r="B49" s="784" t="s">
        <v>335</v>
      </c>
      <c r="C49" s="834">
        <f>+'Orç P Vias'!C58</f>
        <v>2300</v>
      </c>
      <c r="D49" s="834">
        <f>+'Orç P Vias'!D58</f>
        <v>2300</v>
      </c>
      <c r="E49" s="834">
        <f>+'Orç P Vias'!E58</f>
        <v>0</v>
      </c>
    </row>
    <row r="50" spans="2:8" ht="15.75" x14ac:dyDescent="0.25">
      <c r="B50" s="543" t="s">
        <v>674</v>
      </c>
      <c r="C50" s="545">
        <f>SUM(C38:C49)</f>
        <v>19643</v>
      </c>
      <c r="D50" s="545">
        <f>SUM(D38:D49)</f>
        <v>22650</v>
      </c>
      <c r="E50" s="545">
        <f>SUM(E37:E49)</f>
        <v>3007</v>
      </c>
    </row>
    <row r="51" spans="2:8" ht="15.75" x14ac:dyDescent="0.25">
      <c r="B51" s="28" t="s">
        <v>847</v>
      </c>
      <c r="C51" s="530"/>
      <c r="D51" s="22"/>
      <c r="E51" s="253">
        <f>+'Orç P Vias'!E60</f>
        <v>2.0489052273530031</v>
      </c>
    </row>
    <row r="52" spans="2:8" ht="16.5" thickBot="1" x14ac:dyDescent="0.3">
      <c r="B52" s="14" t="s">
        <v>848</v>
      </c>
      <c r="C52" s="83"/>
      <c r="D52" s="83"/>
      <c r="E52" s="556">
        <f>+E51*E50/1000</f>
        <v>6.16105801865048</v>
      </c>
    </row>
    <row r="53" spans="2:8" ht="15.75" x14ac:dyDescent="0.25">
      <c r="B53" s="113" t="s">
        <v>152</v>
      </c>
      <c r="C53" s="21"/>
      <c r="D53" s="21"/>
      <c r="E53" s="21"/>
    </row>
    <row r="56" spans="2:8" ht="15.75" x14ac:dyDescent="0.25">
      <c r="B56" s="13" t="s">
        <v>267</v>
      </c>
      <c r="C56" s="21"/>
      <c r="D56" s="21"/>
      <c r="E56" s="21"/>
      <c r="F56" s="21"/>
      <c r="G56" s="21"/>
      <c r="H56" s="21"/>
    </row>
    <row r="57" spans="2:8" ht="16.5" thickBot="1" x14ac:dyDescent="0.3">
      <c r="B57" s="14" t="s">
        <v>166</v>
      </c>
      <c r="C57" s="14"/>
      <c r="D57" s="14"/>
      <c r="E57" s="14"/>
      <c r="F57" s="83"/>
      <c r="G57" s="22"/>
      <c r="H57" s="21"/>
    </row>
    <row r="58" spans="2:8" ht="15.75" x14ac:dyDescent="0.25">
      <c r="B58" s="1214" t="s">
        <v>162</v>
      </c>
      <c r="C58" s="1214" t="s">
        <v>29</v>
      </c>
      <c r="D58" s="1214" t="s">
        <v>15</v>
      </c>
      <c r="E58" s="84">
        <v>2010</v>
      </c>
      <c r="F58" s="85">
        <v>2015</v>
      </c>
      <c r="G58" s="795">
        <v>2030</v>
      </c>
      <c r="H58" s="795">
        <v>2045</v>
      </c>
    </row>
    <row r="59" spans="2:8" ht="16.5" thickBot="1" x14ac:dyDescent="0.3">
      <c r="B59" s="1215"/>
      <c r="C59" s="1215"/>
      <c r="D59" s="1215"/>
      <c r="E59" s="798"/>
      <c r="F59" s="88" t="s">
        <v>112</v>
      </c>
      <c r="G59" s="88" t="s">
        <v>113</v>
      </c>
      <c r="H59" s="88" t="s">
        <v>114</v>
      </c>
    </row>
    <row r="60" spans="2:8" ht="15.75" x14ac:dyDescent="0.25">
      <c r="B60" s="13" t="s">
        <v>163</v>
      </c>
      <c r="C60" s="21"/>
      <c r="D60" s="95"/>
      <c r="E60" s="96"/>
      <c r="F60" s="96"/>
      <c r="G60" s="96"/>
      <c r="H60" s="96"/>
    </row>
    <row r="61" spans="2:8" ht="15.75" x14ac:dyDescent="0.25">
      <c r="B61" s="22" t="s">
        <v>123</v>
      </c>
      <c r="C61" s="99" t="s">
        <v>119</v>
      </c>
      <c r="D61" s="888">
        <f>+' Inv Frotas'!C42</f>
        <v>24</v>
      </c>
      <c r="E61" s="870"/>
      <c r="F61" s="870">
        <f>+' Inv Frotas'!E42</f>
        <v>15</v>
      </c>
      <c r="G61" s="870">
        <f>+' Inv Frotas'!F42</f>
        <v>3</v>
      </c>
      <c r="H61" s="870">
        <f>+' Inv Frotas'!G42</f>
        <v>6</v>
      </c>
    </row>
    <row r="62" spans="2:8" ht="15.75" x14ac:dyDescent="0.25">
      <c r="B62" s="21" t="s">
        <v>122</v>
      </c>
      <c r="C62" s="96" t="s">
        <v>119</v>
      </c>
      <c r="D62" s="888">
        <f>+' Inv Frotas'!C43</f>
        <v>1</v>
      </c>
      <c r="E62" s="870"/>
      <c r="F62" s="870">
        <f>+' Inv Frotas'!E43</f>
        <v>0</v>
      </c>
      <c r="G62" s="870">
        <f>+' Inv Frotas'!F43</f>
        <v>1</v>
      </c>
      <c r="H62" s="870">
        <f>+' Inv Frotas'!G43</f>
        <v>0</v>
      </c>
    </row>
    <row r="63" spans="2:8" ht="15.75" x14ac:dyDescent="0.25">
      <c r="B63" s="101" t="s">
        <v>164</v>
      </c>
      <c r="C63" s="102"/>
      <c r="D63" s="85"/>
      <c r="E63" s="102"/>
      <c r="F63" s="102"/>
      <c r="G63" s="102"/>
      <c r="H63" s="102"/>
    </row>
    <row r="64" spans="2:8" ht="15.75" x14ac:dyDescent="0.25">
      <c r="B64" s="104" t="s">
        <v>125</v>
      </c>
      <c r="C64" s="102" t="s">
        <v>124</v>
      </c>
      <c r="D64" s="889">
        <f>+' Inv Frotas'!C46</f>
        <v>550</v>
      </c>
      <c r="E64" s="890"/>
      <c r="F64" s="890">
        <f>+' Inv Frotas'!E46</f>
        <v>380</v>
      </c>
      <c r="G64" s="890">
        <f>+' Inv Frotas'!F46</f>
        <v>80</v>
      </c>
      <c r="H64" s="890">
        <f>+' Inv Frotas'!G46</f>
        <v>90</v>
      </c>
    </row>
    <row r="65" spans="2:10" ht="15.75" x14ac:dyDescent="0.25">
      <c r="B65" s="13" t="s">
        <v>126</v>
      </c>
      <c r="C65" s="21"/>
      <c r="D65" s="95"/>
      <c r="E65" s="96"/>
      <c r="F65" s="96"/>
      <c r="G65" s="96"/>
      <c r="H65" s="96"/>
    </row>
    <row r="66" spans="2:10" ht="15.75" x14ac:dyDescent="0.25">
      <c r="B66" s="21" t="s">
        <v>118</v>
      </c>
      <c r="C66" s="96" t="s">
        <v>127</v>
      </c>
      <c r="D66" s="95"/>
      <c r="E66" s="524"/>
      <c r="F66" s="524">
        <f>+' Inv Frotas'!E48</f>
        <v>2600000</v>
      </c>
      <c r="G66" s="524">
        <f>+' Inv Frotas'!F48</f>
        <v>2600000</v>
      </c>
      <c r="H66" s="524">
        <f>+' Inv Frotas'!G48</f>
        <v>2600000</v>
      </c>
    </row>
    <row r="67" spans="2:10" ht="15.75" x14ac:dyDescent="0.25">
      <c r="B67" s="21" t="s">
        <v>120</v>
      </c>
      <c r="C67" s="96" t="s">
        <v>127</v>
      </c>
      <c r="D67" s="95"/>
      <c r="E67" s="524"/>
      <c r="F67" s="524">
        <f>+' Inv Frotas'!E49</f>
        <v>1700000</v>
      </c>
      <c r="G67" s="524">
        <f>+' Inv Frotas'!F49</f>
        <v>1700000</v>
      </c>
      <c r="H67" s="524">
        <f>+' Inv Frotas'!G49</f>
        <v>1700000</v>
      </c>
    </row>
    <row r="68" spans="2:10" ht="15.75" x14ac:dyDescent="0.25">
      <c r="B68" s="104" t="s">
        <v>128</v>
      </c>
      <c r="C68" s="102" t="s">
        <v>129</v>
      </c>
      <c r="D68" s="102"/>
      <c r="E68" s="869"/>
      <c r="F68" s="869">
        <f>+' Inv Frotas'!E50</f>
        <v>120000</v>
      </c>
      <c r="G68" s="869">
        <f>+' Inv Frotas'!F50</f>
        <v>120000</v>
      </c>
      <c r="H68" s="869">
        <f>+' Inv Frotas'!G50</f>
        <v>120000</v>
      </c>
    </row>
    <row r="69" spans="2:10" ht="15.75" x14ac:dyDescent="0.25">
      <c r="B69" s="13" t="s">
        <v>160</v>
      </c>
      <c r="C69" s="21"/>
      <c r="D69" s="96"/>
      <c r="E69" s="96"/>
      <c r="F69" s="96"/>
      <c r="G69" s="96"/>
      <c r="H69" s="96"/>
    </row>
    <row r="70" spans="2:10" ht="15.75" x14ac:dyDescent="0.25">
      <c r="B70" s="13" t="s">
        <v>130</v>
      </c>
      <c r="C70" s="95" t="s">
        <v>132</v>
      </c>
      <c r="D70" s="856">
        <f>SUM(E70:H70)</f>
        <v>64.099999999999994</v>
      </c>
      <c r="E70" s="843">
        <f>+(E61*E66+E62*E67)/1000000</f>
        <v>0</v>
      </c>
      <c r="F70" s="843">
        <f>+(F61*F66+F62*F67)/1000000</f>
        <v>39</v>
      </c>
      <c r="G70" s="843">
        <f>+(G61*G66+G62*G67)/1000000</f>
        <v>9.5</v>
      </c>
      <c r="H70" s="843">
        <f>+(H61*H66+H62*H67)/1000000</f>
        <v>15.6</v>
      </c>
    </row>
    <row r="71" spans="2:10" ht="15.75" x14ac:dyDescent="0.25">
      <c r="B71" s="13" t="s">
        <v>131</v>
      </c>
      <c r="C71" s="85" t="s">
        <v>132</v>
      </c>
      <c r="D71" s="871">
        <f>SUM(E71:H71)</f>
        <v>66</v>
      </c>
      <c r="E71" s="843">
        <f>+(E64*E68)/1000000</f>
        <v>0</v>
      </c>
      <c r="F71" s="843">
        <f t="shared" ref="F71:H71" si="0">+(F64*F68)/1000000</f>
        <v>45.6</v>
      </c>
      <c r="G71" s="843">
        <f t="shared" si="0"/>
        <v>9.6</v>
      </c>
      <c r="H71" s="843">
        <f t="shared" si="0"/>
        <v>10.8</v>
      </c>
    </row>
    <row r="72" spans="2:10" ht="16.5" thickBot="1" x14ac:dyDescent="0.3">
      <c r="B72" s="109" t="s">
        <v>121</v>
      </c>
      <c r="C72" s="110" t="s">
        <v>132</v>
      </c>
      <c r="D72" s="842">
        <f>SUM(E72:H72)</f>
        <v>130.1</v>
      </c>
      <c r="E72" s="842">
        <f>+E71+E70</f>
        <v>0</v>
      </c>
      <c r="F72" s="842">
        <f t="shared" ref="F72:H72" si="1">+F71+F70</f>
        <v>84.6</v>
      </c>
      <c r="G72" s="842">
        <f t="shared" si="1"/>
        <v>19.100000000000001</v>
      </c>
      <c r="H72" s="842">
        <f t="shared" si="1"/>
        <v>26.4</v>
      </c>
      <c r="J72" s="253">
        <f>+' Inv Frotas'!C54</f>
        <v>130.1</v>
      </c>
    </row>
    <row r="73" spans="2:10" ht="15.75" x14ac:dyDescent="0.25">
      <c r="B73" s="112" t="s">
        <v>165</v>
      </c>
      <c r="C73" s="21"/>
      <c r="D73" s="21"/>
      <c r="E73" s="21"/>
      <c r="F73" s="21"/>
      <c r="G73" s="21"/>
      <c r="H73" s="21"/>
    </row>
    <row r="74" spans="2:10" ht="15.75" x14ac:dyDescent="0.25">
      <c r="B74" s="113" t="s">
        <v>152</v>
      </c>
      <c r="C74" s="21"/>
      <c r="D74" s="21"/>
      <c r="E74" s="21"/>
      <c r="F74" s="21"/>
      <c r="G74" s="21"/>
      <c r="H74" s="21"/>
    </row>
    <row r="75" spans="2:10" x14ac:dyDescent="0.25">
      <c r="D75">
        <f>+' Inv Frotas'!C54</f>
        <v>130.1</v>
      </c>
    </row>
    <row r="77" spans="2:10" ht="15.75" x14ac:dyDescent="0.25">
      <c r="B77" s="13" t="s">
        <v>426</v>
      </c>
      <c r="C77" s="13"/>
      <c r="D77" s="13"/>
    </row>
    <row r="78" spans="2:10" ht="35.25" customHeight="1" thickBot="1" x14ac:dyDescent="0.3">
      <c r="B78" s="1209" t="s">
        <v>1122</v>
      </c>
      <c r="C78" s="1209"/>
      <c r="D78" s="1209"/>
    </row>
    <row r="79" spans="2:10" ht="15.75" x14ac:dyDescent="0.25">
      <c r="B79" s="1210" t="s">
        <v>550</v>
      </c>
      <c r="C79" s="1210"/>
      <c r="D79" s="767" t="s">
        <v>481</v>
      </c>
    </row>
    <row r="80" spans="2:10" ht="15.75" x14ac:dyDescent="0.25">
      <c r="B80" s="1211"/>
      <c r="C80" s="1211"/>
      <c r="D80" s="85" t="s">
        <v>132</v>
      </c>
    </row>
    <row r="81" spans="2:6" ht="15.75" x14ac:dyDescent="0.25">
      <c r="B81" s="22" t="s">
        <v>377</v>
      </c>
      <c r="C81" s="28"/>
      <c r="D81" s="779">
        <f>+'Inv Repo Via1'!C20</f>
        <v>51.727317873438977</v>
      </c>
    </row>
    <row r="82" spans="2:6" ht="15.75" x14ac:dyDescent="0.25">
      <c r="B82" s="22" t="s">
        <v>387</v>
      </c>
      <c r="C82" s="22"/>
      <c r="D82" s="779">
        <f>+'Inv Repo Via1'!C21</f>
        <v>23.236172900573287</v>
      </c>
    </row>
    <row r="83" spans="2:6" ht="15.75" x14ac:dyDescent="0.25">
      <c r="B83" s="22" t="s">
        <v>397</v>
      </c>
      <c r="C83" s="22"/>
      <c r="D83" s="779">
        <f>+'Inv Repo Via1'!C22</f>
        <v>12.245577014460501</v>
      </c>
    </row>
    <row r="84" spans="2:6" ht="15.75" x14ac:dyDescent="0.25">
      <c r="B84" s="22" t="s">
        <v>409</v>
      </c>
      <c r="C84" s="22"/>
      <c r="D84" s="779">
        <f>+'Inv Repo Via1'!C23</f>
        <v>27.572716501248198</v>
      </c>
    </row>
    <row r="85" spans="2:6" ht="15.75" x14ac:dyDescent="0.25">
      <c r="B85" s="104" t="s">
        <v>414</v>
      </c>
      <c r="C85" s="104"/>
      <c r="D85" s="779">
        <f>+'Inv Repo Via1'!C24</f>
        <v>6.3803300297924705</v>
      </c>
    </row>
    <row r="86" spans="2:6" ht="16.5" thickBot="1" x14ac:dyDescent="0.3">
      <c r="B86" s="780" t="s">
        <v>480</v>
      </c>
      <c r="C86" s="780"/>
      <c r="D86" s="111">
        <f>SUM(D81:D85)</f>
        <v>121.16211431951344</v>
      </c>
      <c r="F86">
        <f>+'Inv Repo Via1'!C25</f>
        <v>121.16211431951344</v>
      </c>
    </row>
    <row r="87" spans="2:6" ht="15.75" x14ac:dyDescent="0.25">
      <c r="B87" s="113" t="s">
        <v>152</v>
      </c>
      <c r="C87" s="22"/>
      <c r="D87" s="22"/>
    </row>
    <row r="90" spans="2:6" x14ac:dyDescent="0.25">
      <c r="D90" s="240">
        <f>+D86+D72+E52+J26+F14</f>
        <v>304.69081321631251</v>
      </c>
    </row>
    <row r="91" spans="2:6" x14ac:dyDescent="0.25">
      <c r="D91" s="240">
        <f>+'Capex ALL1'!D96</f>
        <v>304.69081321631251</v>
      </c>
      <c r="E91" s="240">
        <f>+D90-D91</f>
        <v>0</v>
      </c>
    </row>
  </sheetData>
  <mergeCells count="25">
    <mergeCell ref="B21:B23"/>
    <mergeCell ref="C21:C23"/>
    <mergeCell ref="D21:H21"/>
    <mergeCell ref="C6:C7"/>
    <mergeCell ref="D6:D7"/>
    <mergeCell ref="E6:E7"/>
    <mergeCell ref="B15:F15"/>
    <mergeCell ref="B20:F20"/>
    <mergeCell ref="I21:I23"/>
    <mergeCell ref="J21:J23"/>
    <mergeCell ref="D22:D23"/>
    <mergeCell ref="E22:E23"/>
    <mergeCell ref="F22:F23"/>
    <mergeCell ref="G22:G23"/>
    <mergeCell ref="H22:H23"/>
    <mergeCell ref="B78:D78"/>
    <mergeCell ref="B79:C80"/>
    <mergeCell ref="B33:B36"/>
    <mergeCell ref="C33:E33"/>
    <mergeCell ref="C34:C35"/>
    <mergeCell ref="D34:D35"/>
    <mergeCell ref="E34:E35"/>
    <mergeCell ref="B58:B59"/>
    <mergeCell ref="C58:C59"/>
    <mergeCell ref="D58:D59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123"/>
  <sheetViews>
    <sheetView topLeftCell="A100" workbookViewId="0">
      <selection activeCell="D6" sqref="D6:F11"/>
    </sheetView>
  </sheetViews>
  <sheetFormatPr defaultRowHeight="15" x14ac:dyDescent="0.25"/>
  <cols>
    <col min="2" max="2" width="28.85546875" customWidth="1"/>
    <col min="3" max="3" width="12.85546875" customWidth="1"/>
    <col min="4" max="4" width="13" customWidth="1"/>
    <col min="5" max="5" width="14.7109375" customWidth="1"/>
    <col min="6" max="6" width="13.140625" customWidth="1"/>
    <col min="7" max="7" width="11.28515625" customWidth="1"/>
    <col min="8" max="8" width="11.85546875" customWidth="1"/>
    <col min="9" max="9" width="11.7109375" customWidth="1"/>
  </cols>
  <sheetData>
    <row r="2" spans="2:6" ht="15.75" x14ac:dyDescent="0.25">
      <c r="B2" s="140" t="s">
        <v>267</v>
      </c>
      <c r="C2" s="29"/>
      <c r="D2" s="29"/>
      <c r="E2" s="29"/>
      <c r="F2" s="29"/>
    </row>
    <row r="3" spans="2:6" ht="16.5" thickBot="1" x14ac:dyDescent="0.3">
      <c r="B3" s="141" t="s">
        <v>1197</v>
      </c>
      <c r="C3" s="73"/>
      <c r="D3" s="73"/>
      <c r="E3" s="73"/>
      <c r="F3" s="73"/>
    </row>
    <row r="4" spans="2:6" x14ac:dyDescent="0.25">
      <c r="B4" s="1218" t="s">
        <v>550</v>
      </c>
      <c r="C4" s="1218" t="s">
        <v>74</v>
      </c>
      <c r="D4" s="1218" t="s">
        <v>75</v>
      </c>
      <c r="E4" s="1226" t="s">
        <v>1196</v>
      </c>
      <c r="F4" s="1226" t="s">
        <v>665</v>
      </c>
    </row>
    <row r="5" spans="2:6" x14ac:dyDescent="0.25">
      <c r="B5" s="1220"/>
      <c r="C5" s="1220"/>
      <c r="D5" s="1220"/>
      <c r="E5" s="1227"/>
      <c r="F5" s="1227"/>
    </row>
    <row r="6" spans="2:6" ht="15.75" x14ac:dyDescent="0.25">
      <c r="B6" s="29" t="s">
        <v>1200</v>
      </c>
      <c r="C6" s="18" t="s">
        <v>78</v>
      </c>
      <c r="D6" s="18">
        <f>+'Orç Variant Ipiranga'!D6</f>
        <v>110</v>
      </c>
      <c r="E6" s="20">
        <f>+'Orç Variant Ipiranga'!E6</f>
        <v>1639095</v>
      </c>
      <c r="F6" s="938">
        <f>+'Orç Variant Ipiranga'!F6</f>
        <v>180.30045000000001</v>
      </c>
    </row>
    <row r="7" spans="2:6" ht="15.75" x14ac:dyDescent="0.25">
      <c r="B7" s="29" t="s">
        <v>1194</v>
      </c>
      <c r="C7" s="18" t="s">
        <v>559</v>
      </c>
      <c r="D7" s="903">
        <f>+'Orç Variant Ipiranga'!D7</f>
        <v>2800</v>
      </c>
      <c r="E7" s="20">
        <f>+'Orç Variant Ipiranga'!E7</f>
        <v>20800</v>
      </c>
      <c r="F7" s="938">
        <f>+'Orç Variant Ipiranga'!F7</f>
        <v>58.24</v>
      </c>
    </row>
    <row r="8" spans="2:6" ht="15.75" x14ac:dyDescent="0.25">
      <c r="B8" s="187" t="s">
        <v>1195</v>
      </c>
      <c r="C8" s="150" t="s">
        <v>78</v>
      </c>
      <c r="D8" s="150">
        <f>+'Orç Variant Ipiranga'!D8</f>
        <v>117.4</v>
      </c>
      <c r="E8" s="20">
        <f>+'Orç Variant Ipiranga'!E8</f>
        <v>874524.6</v>
      </c>
      <c r="F8" s="939">
        <f>+'Orç Variant Ipiranga'!F8</f>
        <v>102.66918804000001</v>
      </c>
    </row>
    <row r="9" spans="2:6" ht="15.75" x14ac:dyDescent="0.25">
      <c r="B9" s="931" t="s">
        <v>1198</v>
      </c>
      <c r="C9" s="931"/>
      <c r="D9" s="931"/>
      <c r="E9" s="931"/>
      <c r="F9" s="933">
        <f>+'Orç Variant Ipiranga'!F9</f>
        <v>341.20963804000002</v>
      </c>
    </row>
    <row r="10" spans="2:6" ht="15.75" x14ac:dyDescent="0.25">
      <c r="B10" s="477" t="s">
        <v>648</v>
      </c>
      <c r="C10" s="936"/>
      <c r="D10" s="932">
        <f>+'Orç Variant Ipiranga'!D10</f>
        <v>0.05</v>
      </c>
      <c r="E10" s="144"/>
      <c r="F10" s="935">
        <f>+'Orç Variant Ipiranga'!F10</f>
        <v>17.060481902000003</v>
      </c>
    </row>
    <row r="11" spans="2:6" ht="16.5" thickBot="1" x14ac:dyDescent="0.3">
      <c r="B11" s="141" t="s">
        <v>72</v>
      </c>
      <c r="C11" s="937" t="s">
        <v>78</v>
      </c>
      <c r="D11" s="937"/>
      <c r="E11" s="922">
        <f>+'Orç Variant Ipiranga'!E11</f>
        <v>3257001.0903818184</v>
      </c>
      <c r="F11" s="1031">
        <f>+'Orç Variant Ipiranga'!F11</f>
        <v>358.27011994200001</v>
      </c>
    </row>
    <row r="15" spans="2:6" ht="15.75" x14ac:dyDescent="0.25">
      <c r="B15" s="140" t="s">
        <v>267</v>
      </c>
      <c r="C15" s="140"/>
      <c r="D15" s="140"/>
      <c r="E15" s="140"/>
      <c r="F15" s="412"/>
    </row>
    <row r="16" spans="2:6" ht="16.5" thickBot="1" x14ac:dyDescent="0.3">
      <c r="B16" s="141" t="s">
        <v>957</v>
      </c>
      <c r="C16" s="141"/>
      <c r="D16" s="141"/>
      <c r="E16" s="141"/>
      <c r="F16" s="73"/>
    </row>
    <row r="17" spans="2:10" ht="15.75" customHeight="1" x14ac:dyDescent="0.25">
      <c r="B17" s="140" t="s">
        <v>952</v>
      </c>
      <c r="C17" s="1233" t="s">
        <v>74</v>
      </c>
      <c r="D17" s="1219" t="s">
        <v>75</v>
      </c>
      <c r="E17" s="1234" t="s">
        <v>1118</v>
      </c>
      <c r="F17" s="551" t="s">
        <v>481</v>
      </c>
    </row>
    <row r="18" spans="2:10" ht="15.75" x14ac:dyDescent="0.25">
      <c r="B18" s="203" t="s">
        <v>953</v>
      </c>
      <c r="C18" s="1232"/>
      <c r="D18" s="1220"/>
      <c r="E18" s="1227"/>
      <c r="F18" s="85" t="s">
        <v>132</v>
      </c>
    </row>
    <row r="19" spans="2:10" ht="15.75" x14ac:dyDescent="0.25">
      <c r="B19" s="29" t="s">
        <v>903</v>
      </c>
      <c r="C19" s="29" t="s">
        <v>74</v>
      </c>
      <c r="D19" s="18">
        <f>+'Orç Licen2'!C36</f>
        <v>0</v>
      </c>
      <c r="E19" s="829">
        <f>+'Orç Licen2'!D36</f>
        <v>6213978.787878789</v>
      </c>
      <c r="F19" s="828">
        <f>+'Orç Licen2'!E36</f>
        <v>0</v>
      </c>
    </row>
    <row r="20" spans="2:10" ht="15.75" x14ac:dyDescent="0.25">
      <c r="B20" s="29" t="s">
        <v>910</v>
      </c>
      <c r="C20" s="29"/>
      <c r="D20" s="18"/>
      <c r="E20" s="829"/>
      <c r="F20" s="828"/>
    </row>
    <row r="21" spans="2:10" ht="15.75" x14ac:dyDescent="0.25">
      <c r="B21" s="29" t="s">
        <v>911</v>
      </c>
      <c r="C21" s="29" t="s">
        <v>633</v>
      </c>
      <c r="D21" s="18">
        <f>+'Orç Licen2'!C38</f>
        <v>10</v>
      </c>
      <c r="E21" s="829">
        <f>+'Orç Licen2'!D38</f>
        <v>131515.15151515152</v>
      </c>
      <c r="F21" s="828">
        <f>+'Orç Licen2'!E38</f>
        <v>1.3151515151515152</v>
      </c>
    </row>
    <row r="22" spans="2:10" ht="15.75" x14ac:dyDescent="0.25">
      <c r="B22" s="29" t="s">
        <v>915</v>
      </c>
      <c r="C22" s="29" t="s">
        <v>876</v>
      </c>
      <c r="D22" s="18">
        <f>+'Orç Licen2'!C39</f>
        <v>1</v>
      </c>
      <c r="E22" s="829">
        <f>+'Orç Licen2'!D39</f>
        <v>1733766.2337662338</v>
      </c>
      <c r="F22" s="828">
        <f>+'Orç Licen2'!E39</f>
        <v>1.7337662337662338</v>
      </c>
    </row>
    <row r="23" spans="2:10" ht="15.75" x14ac:dyDescent="0.25">
      <c r="B23" s="29" t="s">
        <v>924</v>
      </c>
      <c r="C23" s="29" t="s">
        <v>74</v>
      </c>
      <c r="D23" s="18">
        <f>+'Orç Licen2'!C40</f>
        <v>0</v>
      </c>
      <c r="E23" s="829">
        <f>+'Orç Licen2'!D40</f>
        <v>477575.75757575757</v>
      </c>
      <c r="F23" s="828">
        <f>+'Orç Licen2'!E40</f>
        <v>0</v>
      </c>
    </row>
    <row r="24" spans="2:10" ht="15.75" x14ac:dyDescent="0.25">
      <c r="B24" s="187" t="s">
        <v>927</v>
      </c>
      <c r="C24" s="187" t="s">
        <v>119</v>
      </c>
      <c r="D24" s="18">
        <f>+'Orç Licen2'!C41</f>
        <v>41</v>
      </c>
      <c r="E24" s="829">
        <f>+'Orç Licen2'!D41</f>
        <v>136969.69696969699</v>
      </c>
      <c r="F24" s="828">
        <f>+'Orç Licen2'!E41</f>
        <v>5.6157575757575762</v>
      </c>
    </row>
    <row r="25" spans="2:10" ht="16.5" thickBot="1" x14ac:dyDescent="0.3">
      <c r="B25" s="32" t="s">
        <v>15</v>
      </c>
      <c r="C25" s="772"/>
      <c r="D25" s="772"/>
      <c r="E25" s="772"/>
      <c r="F25" s="838">
        <f>SUM(F18:F24)</f>
        <v>8.6646753246753256</v>
      </c>
    </row>
    <row r="26" spans="2:10" ht="15.75" x14ac:dyDescent="0.25">
      <c r="B26" s="1228" t="s">
        <v>1120</v>
      </c>
      <c r="C26" s="1228"/>
      <c r="D26" s="1228"/>
      <c r="E26" s="1228"/>
      <c r="F26" s="1228"/>
    </row>
    <row r="29" spans="2:10" ht="15.75" x14ac:dyDescent="0.25">
      <c r="B29" s="154" t="s">
        <v>267</v>
      </c>
      <c r="C29" s="154"/>
      <c r="D29" s="155"/>
      <c r="E29" s="155"/>
      <c r="F29" s="155"/>
      <c r="G29" s="22"/>
      <c r="H29" s="22"/>
      <c r="I29" s="21"/>
      <c r="J29" s="412"/>
    </row>
    <row r="30" spans="2:10" ht="15.75" x14ac:dyDescent="0.25">
      <c r="B30" s="154" t="s">
        <v>852</v>
      </c>
      <c r="C30" s="154"/>
      <c r="D30" s="155"/>
      <c r="E30" s="155"/>
      <c r="F30" s="155"/>
      <c r="G30" s="22"/>
      <c r="H30" s="22"/>
      <c r="I30" s="21"/>
      <c r="J30" s="412"/>
    </row>
    <row r="31" spans="2:10" ht="16.5" thickBot="1" x14ac:dyDescent="0.3">
      <c r="B31" s="1229" t="s">
        <v>1140</v>
      </c>
      <c r="C31" s="1229"/>
      <c r="D31" s="1229"/>
      <c r="E31" s="1229"/>
      <c r="F31" s="1229"/>
      <c r="G31" s="83"/>
      <c r="H31" s="83"/>
      <c r="I31" s="83"/>
      <c r="J31" s="652"/>
    </row>
    <row r="32" spans="2:10" ht="15.75" customHeight="1" x14ac:dyDescent="0.25">
      <c r="B32" s="1221" t="s">
        <v>854</v>
      </c>
      <c r="C32" s="1230" t="s">
        <v>855</v>
      </c>
      <c r="D32" s="1221" t="s">
        <v>856</v>
      </c>
      <c r="E32" s="1221"/>
      <c r="F32" s="1221"/>
      <c r="G32" s="1221"/>
      <c r="H32" s="1221"/>
      <c r="I32" s="1172" t="s">
        <v>857</v>
      </c>
      <c r="J32" s="1172" t="s">
        <v>1173</v>
      </c>
    </row>
    <row r="33" spans="2:10" ht="15" customHeight="1" x14ac:dyDescent="0.25">
      <c r="B33" s="1224"/>
      <c r="C33" s="1225"/>
      <c r="D33" s="1224" t="s">
        <v>858</v>
      </c>
      <c r="E33" s="1224" t="s">
        <v>859</v>
      </c>
      <c r="F33" s="1224" t="s">
        <v>15</v>
      </c>
      <c r="G33" s="1224" t="s">
        <v>671</v>
      </c>
      <c r="H33" s="1225" t="s">
        <v>860</v>
      </c>
      <c r="I33" s="1223"/>
      <c r="J33" s="1223"/>
    </row>
    <row r="34" spans="2:10" ht="15" customHeight="1" x14ac:dyDescent="0.25">
      <c r="B34" s="1224"/>
      <c r="C34" s="1225"/>
      <c r="D34" s="1224"/>
      <c r="E34" s="1224"/>
      <c r="F34" s="1224"/>
      <c r="G34" s="1224"/>
      <c r="H34" s="1225"/>
      <c r="I34" s="1173"/>
      <c r="J34" s="1173"/>
    </row>
    <row r="35" spans="2:10" ht="15.75" x14ac:dyDescent="0.25">
      <c r="B35" s="122" t="s">
        <v>336</v>
      </c>
      <c r="C35" s="562">
        <f>+'Orç Term Exis'!D32</f>
        <v>10</v>
      </c>
      <c r="D35" s="147">
        <f>+'Orç Term Exis'!E32</f>
        <v>1648</v>
      </c>
      <c r="E35" s="147">
        <f>+'Orç Term Exis'!F32</f>
        <v>1500</v>
      </c>
      <c r="F35" s="147">
        <f>+'Orç Term Exis'!G32</f>
        <v>15000</v>
      </c>
      <c r="G35" s="147">
        <f>+'Orç Term Exis'!H32</f>
        <v>2100</v>
      </c>
      <c r="H35" s="147">
        <f>+'Orç Term Exis'!I32</f>
        <v>6000</v>
      </c>
      <c r="I35" s="147">
        <f>+'Orç Term Exis'!J32</f>
        <v>2048905.2273530029</v>
      </c>
      <c r="J35" s="148">
        <f>+'Orç Term Exis'!K32</f>
        <v>12.293431364118018</v>
      </c>
    </row>
    <row r="36" spans="2:10" ht="16.5" thickBot="1" x14ac:dyDescent="0.3">
      <c r="B36" s="109" t="s">
        <v>87</v>
      </c>
      <c r="C36" s="780"/>
      <c r="D36" s="780"/>
      <c r="E36" s="780"/>
      <c r="F36" s="780"/>
      <c r="G36" s="780"/>
      <c r="H36" s="780"/>
      <c r="I36" s="780"/>
      <c r="J36" s="776">
        <f>SUM(J35:J35)</f>
        <v>12.293431364118018</v>
      </c>
    </row>
    <row r="37" spans="2:10" ht="15.75" x14ac:dyDescent="0.25">
      <c r="B37" s="21" t="s">
        <v>1119</v>
      </c>
      <c r="C37" s="21"/>
      <c r="D37" s="21"/>
      <c r="E37" s="21"/>
      <c r="F37" s="21"/>
      <c r="G37" s="21"/>
      <c r="H37" s="21"/>
      <c r="I37" s="21"/>
      <c r="J37" s="412"/>
    </row>
    <row r="40" spans="2:10" ht="15.75" x14ac:dyDescent="0.25">
      <c r="B40" s="71" t="s">
        <v>267</v>
      </c>
      <c r="C40" s="21"/>
      <c r="D40" s="21"/>
      <c r="E40" s="21"/>
    </row>
    <row r="41" spans="2:10" ht="15.75" x14ac:dyDescent="0.25">
      <c r="B41" s="13" t="s">
        <v>693</v>
      </c>
      <c r="C41" s="21"/>
      <c r="D41" s="21"/>
      <c r="E41" s="21"/>
    </row>
    <row r="42" spans="2:10" ht="16.5" thickBot="1" x14ac:dyDescent="0.3">
      <c r="B42" s="13" t="s">
        <v>694</v>
      </c>
      <c r="C42" s="21"/>
      <c r="D42" s="21"/>
      <c r="E42" s="21"/>
    </row>
    <row r="43" spans="2:10" ht="15.75" x14ac:dyDescent="0.25">
      <c r="B43" s="1218" t="s">
        <v>668</v>
      </c>
      <c r="C43" s="1221" t="s">
        <v>669</v>
      </c>
      <c r="D43" s="1221"/>
      <c r="E43" s="1221"/>
    </row>
    <row r="44" spans="2:10" x14ac:dyDescent="0.25">
      <c r="B44" s="1219"/>
      <c r="C44" s="1222" t="s">
        <v>670</v>
      </c>
      <c r="D44" s="1222" t="s">
        <v>671</v>
      </c>
      <c r="E44" s="1222" t="s">
        <v>672</v>
      </c>
    </row>
    <row r="45" spans="2:10" x14ac:dyDescent="0.25">
      <c r="B45" s="1219"/>
      <c r="C45" s="1220"/>
      <c r="D45" s="1220"/>
      <c r="E45" s="1220"/>
    </row>
    <row r="46" spans="2:10" ht="15.75" x14ac:dyDescent="0.25">
      <c r="B46" s="1220"/>
      <c r="C46" s="784" t="s">
        <v>559</v>
      </c>
      <c r="D46" s="784" t="s">
        <v>559</v>
      </c>
      <c r="E46" s="784" t="s">
        <v>559</v>
      </c>
    </row>
    <row r="47" spans="2:10" ht="15.75" x14ac:dyDescent="0.25">
      <c r="B47" s="533" t="s">
        <v>335</v>
      </c>
      <c r="C47" s="534">
        <f>+'Orç P Vias'!C72</f>
        <v>2300</v>
      </c>
      <c r="D47" s="534">
        <f>+'Orç P Vias'!D72</f>
        <v>2300</v>
      </c>
      <c r="E47" s="534">
        <f>+'Orç P Vias'!E72</f>
        <v>0</v>
      </c>
    </row>
    <row r="48" spans="2:10" ht="15.75" x14ac:dyDescent="0.25">
      <c r="B48" s="533" t="s">
        <v>695</v>
      </c>
      <c r="C48" s="534">
        <f>+'Orç P Vias'!C73</f>
        <v>1837</v>
      </c>
      <c r="D48" s="534">
        <f>+'Orç P Vias'!D73</f>
        <v>1850</v>
      </c>
      <c r="E48" s="534">
        <f>+'Orç P Vias'!E73</f>
        <v>13</v>
      </c>
    </row>
    <row r="49" spans="2:7" ht="15.75" x14ac:dyDescent="0.25">
      <c r="B49" s="533" t="s">
        <v>696</v>
      </c>
      <c r="C49" s="534">
        <f>+'Orç P Vias'!C74</f>
        <v>1569</v>
      </c>
      <c r="D49" s="534">
        <f>+'Orç P Vias'!D74</f>
        <v>1850</v>
      </c>
      <c r="E49" s="534">
        <f>+'Orç P Vias'!E74</f>
        <v>281</v>
      </c>
    </row>
    <row r="50" spans="2:7" ht="15.75" x14ac:dyDescent="0.25">
      <c r="B50" s="533" t="s">
        <v>697</v>
      </c>
      <c r="C50" s="534">
        <f>+'Orç P Vias'!C75</f>
        <v>1612</v>
      </c>
      <c r="D50" s="534">
        <f>+'Orç P Vias'!D75</f>
        <v>1850</v>
      </c>
      <c r="E50" s="534">
        <f>+'Orç P Vias'!E75</f>
        <v>238</v>
      </c>
    </row>
    <row r="51" spans="2:7" ht="15.75" x14ac:dyDescent="0.25">
      <c r="B51" s="533" t="s">
        <v>698</v>
      </c>
      <c r="C51" s="534">
        <f>+'Orç P Vias'!C76</f>
        <v>1464</v>
      </c>
      <c r="D51" s="534">
        <f>+'Orç P Vias'!D76</f>
        <v>1850</v>
      </c>
      <c r="E51" s="534">
        <f>+'Orç P Vias'!E76</f>
        <v>386</v>
      </c>
    </row>
    <row r="52" spans="2:7" ht="15.75" x14ac:dyDescent="0.25">
      <c r="B52" s="784" t="s">
        <v>699</v>
      </c>
      <c r="C52" s="834">
        <f>+'Orç P Vias'!C77</f>
        <v>1351</v>
      </c>
      <c r="D52" s="834">
        <f>+'Orç P Vias'!D77</f>
        <v>1850</v>
      </c>
      <c r="E52" s="834">
        <f>+'Orç P Vias'!E77</f>
        <v>499</v>
      </c>
    </row>
    <row r="53" spans="2:7" ht="15.75" x14ac:dyDescent="0.25">
      <c r="B53" s="543" t="s">
        <v>674</v>
      </c>
      <c r="C53" s="545">
        <f>SUM(C48:C52)</f>
        <v>7833</v>
      </c>
      <c r="D53" s="545">
        <f>SUM(D48:D52)</f>
        <v>9250</v>
      </c>
      <c r="E53" s="833">
        <f>SUM(E45:E52)</f>
        <v>1417</v>
      </c>
    </row>
    <row r="54" spans="2:7" ht="15.75" x14ac:dyDescent="0.25">
      <c r="B54" s="28" t="s">
        <v>847</v>
      </c>
      <c r="C54" s="530"/>
      <c r="D54" s="22"/>
      <c r="E54" s="253">
        <f>+'Orç P Vias'!E79</f>
        <v>2.0489052273530031</v>
      </c>
    </row>
    <row r="55" spans="2:7" ht="16.5" thickBot="1" x14ac:dyDescent="0.3">
      <c r="B55" s="14" t="s">
        <v>848</v>
      </c>
      <c r="C55" s="83"/>
      <c r="D55" s="83"/>
      <c r="E55" s="556">
        <f>+E54*E53/1000</f>
        <v>2.9032987071592053</v>
      </c>
      <c r="G55">
        <f>+'Orç P Vias'!E80</f>
        <v>2.9032987071592053</v>
      </c>
    </row>
    <row r="56" spans="2:7" ht="15.75" x14ac:dyDescent="0.25">
      <c r="B56" s="113" t="s">
        <v>152</v>
      </c>
      <c r="C56" s="21"/>
      <c r="D56" s="21"/>
      <c r="E56" s="21"/>
    </row>
    <row r="59" spans="2:7" ht="15.75" x14ac:dyDescent="0.25">
      <c r="B59" s="71" t="s">
        <v>267</v>
      </c>
      <c r="C59" s="21"/>
      <c r="D59" s="21"/>
      <c r="E59" s="21"/>
    </row>
    <row r="60" spans="2:7" ht="15.75" x14ac:dyDescent="0.25">
      <c r="B60" s="13" t="s">
        <v>693</v>
      </c>
      <c r="C60" s="21"/>
      <c r="D60" s="21"/>
      <c r="E60" s="21"/>
    </row>
    <row r="61" spans="2:7" ht="16.5" thickBot="1" x14ac:dyDescent="0.3">
      <c r="B61" s="13" t="s">
        <v>700</v>
      </c>
      <c r="C61" s="21"/>
      <c r="D61" s="21"/>
      <c r="E61" s="21"/>
    </row>
    <row r="62" spans="2:7" ht="15.75" x14ac:dyDescent="0.25">
      <c r="B62" s="1218" t="s">
        <v>668</v>
      </c>
      <c r="C62" s="1221" t="s">
        <v>669</v>
      </c>
      <c r="D62" s="1221"/>
      <c r="E62" s="1221"/>
    </row>
    <row r="63" spans="2:7" x14ac:dyDescent="0.25">
      <c r="B63" s="1219"/>
      <c r="C63" s="1222" t="s">
        <v>670</v>
      </c>
      <c r="D63" s="1222" t="s">
        <v>671</v>
      </c>
      <c r="E63" s="1222" t="s">
        <v>672</v>
      </c>
    </row>
    <row r="64" spans="2:7" x14ac:dyDescent="0.25">
      <c r="B64" s="1219"/>
      <c r="C64" s="1220"/>
      <c r="D64" s="1220"/>
      <c r="E64" s="1220"/>
    </row>
    <row r="65" spans="2:10" ht="16.5" thickBot="1" x14ac:dyDescent="0.3">
      <c r="B65" s="1235"/>
      <c r="C65" s="153" t="s">
        <v>559</v>
      </c>
      <c r="D65" s="153" t="s">
        <v>559</v>
      </c>
      <c r="E65" s="153" t="s">
        <v>559</v>
      </c>
      <c r="J65" s="233">
        <f>+E53+E72</f>
        <v>1619.45</v>
      </c>
    </row>
    <row r="66" spans="2:10" ht="15.75" x14ac:dyDescent="0.25">
      <c r="B66" s="95" t="s">
        <v>701</v>
      </c>
      <c r="C66" s="522">
        <f>+'Orç P Vias'!C91</f>
        <v>1351</v>
      </c>
      <c r="D66" s="522">
        <f>+'Orç P Vias'!D91</f>
        <v>1850</v>
      </c>
      <c r="E66" s="526">
        <f>+'Orç P Vias'!E91</f>
        <v>499</v>
      </c>
      <c r="J66" s="240">
        <f>+E55+E74</f>
        <v>3.318099570436821</v>
      </c>
    </row>
    <row r="67" spans="2:10" ht="15.75" x14ac:dyDescent="0.25">
      <c r="B67" s="95">
        <v>2</v>
      </c>
      <c r="C67" s="522"/>
      <c r="D67" s="522">
        <f>+'Orç P Vias'!D92</f>
        <v>1850</v>
      </c>
      <c r="E67" s="526"/>
    </row>
    <row r="68" spans="2:10" ht="15.75" x14ac:dyDescent="0.25">
      <c r="B68" s="95">
        <v>3</v>
      </c>
      <c r="C68" s="522"/>
      <c r="D68" s="522">
        <f>+'Orç P Vias'!D93</f>
        <v>1850</v>
      </c>
      <c r="E68" s="526"/>
    </row>
    <row r="69" spans="2:10" ht="15.75" x14ac:dyDescent="0.25">
      <c r="B69" s="95">
        <v>4</v>
      </c>
      <c r="C69" s="522"/>
      <c r="D69" s="522">
        <f>+'Orç P Vias'!D94</f>
        <v>1850</v>
      </c>
      <c r="E69" s="526"/>
    </row>
    <row r="70" spans="2:10" ht="15.75" x14ac:dyDescent="0.25">
      <c r="B70" s="95">
        <v>5</v>
      </c>
      <c r="C70" s="522"/>
      <c r="D70" s="522">
        <f>+'Orç P Vias'!D95</f>
        <v>1850</v>
      </c>
      <c r="E70" s="526"/>
    </row>
    <row r="71" spans="2:10" ht="16.5" thickBot="1" x14ac:dyDescent="0.3">
      <c r="B71" s="85" t="s">
        <v>336</v>
      </c>
      <c r="C71" s="522">
        <f>+'Orç P Vias'!C96</f>
        <v>1647.55</v>
      </c>
      <c r="D71" s="522">
        <f>+'Orç P Vias'!D96</f>
        <v>1850</v>
      </c>
      <c r="E71" s="526">
        <f>+'Orç P Vias'!E96</f>
        <v>202.45000000000005</v>
      </c>
    </row>
    <row r="72" spans="2:10" ht="15.75" x14ac:dyDescent="0.25">
      <c r="B72" s="527" t="s">
        <v>674</v>
      </c>
      <c r="C72" s="542">
        <f>SUM(C67:C71)</f>
        <v>1647.55</v>
      </c>
      <c r="D72" s="542">
        <f>SUM(D67:D71)</f>
        <v>9250</v>
      </c>
      <c r="E72" s="529">
        <f>SUM(E67:E71)</f>
        <v>202.45000000000005</v>
      </c>
    </row>
    <row r="73" spans="2:10" ht="15.75" x14ac:dyDescent="0.25">
      <c r="B73" s="28" t="s">
        <v>847</v>
      </c>
      <c r="C73" s="530"/>
      <c r="D73" s="22"/>
      <c r="E73" s="253">
        <f>+'Orç P Vias'!E98</f>
        <v>2.0489052273530031</v>
      </c>
    </row>
    <row r="74" spans="2:10" ht="16.5" thickBot="1" x14ac:dyDescent="0.3">
      <c r="B74" s="14" t="s">
        <v>848</v>
      </c>
      <c r="C74" s="83"/>
      <c r="D74" s="83"/>
      <c r="E74" s="556">
        <f>+E73*E72/1000</f>
        <v>0.41480086327761556</v>
      </c>
      <c r="G74">
        <f>+'Orç P Vias'!E99</f>
        <v>0.41480086327761556</v>
      </c>
    </row>
    <row r="75" spans="2:10" ht="15.75" x14ac:dyDescent="0.25">
      <c r="B75" s="113" t="s">
        <v>152</v>
      </c>
      <c r="C75" s="21"/>
      <c r="D75" s="21"/>
      <c r="E75" s="21"/>
      <c r="H75">
        <f>SUM(G55:G74)</f>
        <v>3.318099570436821</v>
      </c>
    </row>
    <row r="78" spans="2:10" ht="15.75" x14ac:dyDescent="0.25">
      <c r="B78" s="13" t="s">
        <v>267</v>
      </c>
      <c r="C78" s="21"/>
      <c r="D78" s="21"/>
      <c r="E78" s="21"/>
      <c r="F78" s="21"/>
      <c r="G78" s="21"/>
      <c r="H78" s="21"/>
    </row>
    <row r="79" spans="2:10" ht="16.5" thickBot="1" x14ac:dyDescent="0.3">
      <c r="B79" s="14" t="s">
        <v>167</v>
      </c>
      <c r="C79" s="14"/>
      <c r="D79" s="14"/>
      <c r="E79" s="14"/>
      <c r="F79" s="83"/>
      <c r="G79" s="22"/>
      <c r="H79" s="21"/>
    </row>
    <row r="80" spans="2:10" ht="15.75" x14ac:dyDescent="0.25">
      <c r="B80" s="1214" t="s">
        <v>162</v>
      </c>
      <c r="C80" s="1214" t="s">
        <v>29</v>
      </c>
      <c r="D80" s="1214" t="s">
        <v>15</v>
      </c>
      <c r="E80" s="84">
        <v>2010</v>
      </c>
      <c r="F80" s="85">
        <v>2015</v>
      </c>
      <c r="G80" s="795">
        <v>2030</v>
      </c>
      <c r="H80" s="795">
        <v>2045</v>
      </c>
    </row>
    <row r="81" spans="2:8" ht="16.5" thickBot="1" x14ac:dyDescent="0.3">
      <c r="B81" s="1215"/>
      <c r="C81" s="1215"/>
      <c r="D81" s="1215"/>
      <c r="E81" s="798"/>
      <c r="F81" s="88" t="s">
        <v>112</v>
      </c>
      <c r="G81" s="88" t="s">
        <v>113</v>
      </c>
      <c r="H81" s="88" t="s">
        <v>114</v>
      </c>
    </row>
    <row r="82" spans="2:8" ht="15.75" x14ac:dyDescent="0.25">
      <c r="B82" s="13" t="s">
        <v>163</v>
      </c>
      <c r="C82" s="21"/>
      <c r="D82" s="95"/>
      <c r="E82" s="96"/>
      <c r="F82" s="96"/>
      <c r="G82" s="96"/>
      <c r="H82" s="96"/>
    </row>
    <row r="83" spans="2:8" ht="15.75" x14ac:dyDescent="0.25">
      <c r="B83" s="22" t="s">
        <v>123</v>
      </c>
      <c r="C83" s="99" t="s">
        <v>119</v>
      </c>
      <c r="D83" s="95">
        <f>+' Inv Frotas'!C70</f>
        <v>40</v>
      </c>
      <c r="E83" s="96"/>
      <c r="F83" s="96">
        <f>+' Inv Frotas'!E70</f>
        <v>21</v>
      </c>
      <c r="G83" s="96">
        <f>+' Inv Frotas'!F70</f>
        <v>7</v>
      </c>
      <c r="H83" s="96">
        <f>+' Inv Frotas'!G70</f>
        <v>12</v>
      </c>
    </row>
    <row r="84" spans="2:8" ht="15.75" x14ac:dyDescent="0.25">
      <c r="B84" s="21" t="s">
        <v>122</v>
      </c>
      <c r="C84" s="96" t="s">
        <v>119</v>
      </c>
      <c r="D84" s="95">
        <f>+' Inv Frotas'!C71</f>
        <v>1</v>
      </c>
      <c r="E84" s="96"/>
      <c r="F84" s="96">
        <f>+' Inv Frotas'!E71</f>
        <v>0</v>
      </c>
      <c r="G84" s="96">
        <f>+' Inv Frotas'!F71</f>
        <v>1</v>
      </c>
      <c r="H84" s="96">
        <f>+' Inv Frotas'!G71</f>
        <v>0</v>
      </c>
    </row>
    <row r="85" spans="2:8" ht="15.75" x14ac:dyDescent="0.25">
      <c r="B85" s="101" t="s">
        <v>164</v>
      </c>
      <c r="C85" s="102"/>
      <c r="D85" s="85"/>
      <c r="E85" s="102"/>
      <c r="F85" s="102"/>
      <c r="G85" s="102"/>
      <c r="H85" s="102"/>
    </row>
    <row r="86" spans="2:8" ht="15.75" x14ac:dyDescent="0.25">
      <c r="B86" s="104" t="s">
        <v>125</v>
      </c>
      <c r="C86" s="102" t="s">
        <v>124</v>
      </c>
      <c r="D86" s="85">
        <f>+' Inv Frotas'!C74</f>
        <v>577</v>
      </c>
      <c r="E86" s="102"/>
      <c r="F86" s="102">
        <f>+' Inv Frotas'!E74</f>
        <v>257</v>
      </c>
      <c r="G86" s="102">
        <f>+' Inv Frotas'!F74</f>
        <v>148</v>
      </c>
      <c r="H86" s="102">
        <f>+' Inv Frotas'!G74</f>
        <v>172</v>
      </c>
    </row>
    <row r="87" spans="2:8" ht="15.75" x14ac:dyDescent="0.25">
      <c r="B87" s="13" t="s">
        <v>126</v>
      </c>
      <c r="C87" s="21"/>
      <c r="D87" s="95"/>
      <c r="E87" s="96"/>
      <c r="F87" s="96"/>
      <c r="G87" s="96"/>
      <c r="H87" s="96"/>
    </row>
    <row r="88" spans="2:8" ht="15.75" x14ac:dyDescent="0.25">
      <c r="B88" s="21" t="s">
        <v>118</v>
      </c>
      <c r="C88" s="96" t="s">
        <v>127</v>
      </c>
      <c r="D88" s="95"/>
      <c r="E88" s="96"/>
      <c r="F88" s="524">
        <f>+' Inv Frotas'!E76</f>
        <v>2600000</v>
      </c>
      <c r="G88" s="524">
        <f>+' Inv Frotas'!F76</f>
        <v>2600000</v>
      </c>
      <c r="H88" s="524">
        <f>+' Inv Frotas'!G76</f>
        <v>2600000</v>
      </c>
    </row>
    <row r="89" spans="2:8" ht="15.75" x14ac:dyDescent="0.25">
      <c r="B89" s="21" t="s">
        <v>120</v>
      </c>
      <c r="C89" s="96" t="s">
        <v>127</v>
      </c>
      <c r="D89" s="95"/>
      <c r="E89" s="96"/>
      <c r="F89" s="524">
        <f>+' Inv Frotas'!E77</f>
        <v>1700000</v>
      </c>
      <c r="G89" s="524">
        <f>+' Inv Frotas'!F77</f>
        <v>1700000</v>
      </c>
      <c r="H89" s="524">
        <f>+' Inv Frotas'!G77</f>
        <v>1700000</v>
      </c>
    </row>
    <row r="90" spans="2:8" ht="15.75" x14ac:dyDescent="0.25">
      <c r="B90" s="104" t="s">
        <v>128</v>
      </c>
      <c r="C90" s="102" t="s">
        <v>129</v>
      </c>
      <c r="D90" s="102"/>
      <c r="E90" s="102"/>
      <c r="F90" s="869">
        <f>+' Inv Frotas'!E78</f>
        <v>120000</v>
      </c>
      <c r="G90" s="869">
        <f>+' Inv Frotas'!F78</f>
        <v>120000</v>
      </c>
      <c r="H90" s="869">
        <f>+' Inv Frotas'!G78</f>
        <v>120000</v>
      </c>
    </row>
    <row r="91" spans="2:8" ht="15.75" x14ac:dyDescent="0.25">
      <c r="B91" s="13" t="s">
        <v>160</v>
      </c>
      <c r="C91" s="21"/>
      <c r="D91" s="96"/>
      <c r="E91" s="96"/>
      <c r="F91" s="96"/>
      <c r="G91" s="96"/>
      <c r="H91" s="96"/>
    </row>
    <row r="92" spans="2:8" ht="15.75" x14ac:dyDescent="0.25">
      <c r="B92" s="13" t="s">
        <v>130</v>
      </c>
      <c r="C92" s="95" t="s">
        <v>132</v>
      </c>
      <c r="D92" s="856">
        <f>SUM(E92:H92)</f>
        <v>105.7</v>
      </c>
      <c r="E92" s="843">
        <f>+(E83*E88+E84*E89)/1000000</f>
        <v>0</v>
      </c>
      <c r="F92" s="843">
        <f>+(F83*F88+F84*F89)/1000000</f>
        <v>54.6</v>
      </c>
      <c r="G92" s="843">
        <f>+(G83*G88+G84*G89)/1000000</f>
        <v>19.899999999999999</v>
      </c>
      <c r="H92" s="843">
        <f>+(H83*H88+H84*H89)/1000000</f>
        <v>31.2</v>
      </c>
    </row>
    <row r="93" spans="2:8" ht="15.75" x14ac:dyDescent="0.25">
      <c r="B93" s="13" t="s">
        <v>131</v>
      </c>
      <c r="C93" s="85" t="s">
        <v>132</v>
      </c>
      <c r="D93" s="871">
        <f>SUM(E93:H93)</f>
        <v>69.240000000000009</v>
      </c>
      <c r="E93" s="843">
        <f>+(E86*E90)/1000000</f>
        <v>0</v>
      </c>
      <c r="F93" s="843">
        <f t="shared" ref="F93:H93" si="0">+(F86*F90)/1000000</f>
        <v>30.84</v>
      </c>
      <c r="G93" s="843">
        <f t="shared" si="0"/>
        <v>17.760000000000002</v>
      </c>
      <c r="H93" s="843">
        <f t="shared" si="0"/>
        <v>20.64</v>
      </c>
    </row>
    <row r="94" spans="2:8" ht="16.5" thickBot="1" x14ac:dyDescent="0.3">
      <c r="B94" s="109" t="s">
        <v>121</v>
      </c>
      <c r="C94" s="110" t="s">
        <v>132</v>
      </c>
      <c r="D94" s="842">
        <f>SUM(E94:H94)</f>
        <v>174.94</v>
      </c>
      <c r="E94" s="842">
        <f>+E93+E92</f>
        <v>0</v>
      </c>
      <c r="F94" s="842">
        <f t="shared" ref="F94:H94" si="1">+F93+F92</f>
        <v>85.44</v>
      </c>
      <c r="G94" s="842">
        <f t="shared" si="1"/>
        <v>37.659999999999997</v>
      </c>
      <c r="H94" s="842">
        <f t="shared" si="1"/>
        <v>51.84</v>
      </c>
    </row>
    <row r="95" spans="2:8" ht="15.75" x14ac:dyDescent="0.25">
      <c r="B95" s="112" t="s">
        <v>165</v>
      </c>
      <c r="C95" s="21"/>
      <c r="D95" s="21"/>
      <c r="E95" s="21"/>
      <c r="F95" s="21"/>
      <c r="G95" s="21"/>
      <c r="H95" s="21"/>
    </row>
    <row r="96" spans="2:8" ht="15.75" x14ac:dyDescent="0.25">
      <c r="B96" s="113" t="s">
        <v>152</v>
      </c>
      <c r="C96" s="21"/>
      <c r="D96" s="21"/>
      <c r="E96" s="21"/>
      <c r="F96" s="21"/>
      <c r="G96" s="21"/>
      <c r="H96" s="21"/>
    </row>
    <row r="97" spans="2:6" x14ac:dyDescent="0.25">
      <c r="D97">
        <f>+' Inv Frotas'!C82</f>
        <v>174.94</v>
      </c>
    </row>
    <row r="99" spans="2:6" ht="15.75" x14ac:dyDescent="0.25">
      <c r="B99" s="13" t="s">
        <v>426</v>
      </c>
      <c r="C99" s="13"/>
      <c r="D99" s="13"/>
    </row>
    <row r="100" spans="2:6" ht="16.5" thickBot="1" x14ac:dyDescent="0.3">
      <c r="B100" s="1209" t="s">
        <v>1123</v>
      </c>
      <c r="C100" s="1209"/>
      <c r="D100" s="1209"/>
    </row>
    <row r="101" spans="2:6" ht="15.75" x14ac:dyDescent="0.25">
      <c r="B101" s="1210" t="s">
        <v>550</v>
      </c>
      <c r="C101" s="1210"/>
      <c r="D101" s="767" t="s">
        <v>481</v>
      </c>
    </row>
    <row r="102" spans="2:6" ht="15.75" x14ac:dyDescent="0.25">
      <c r="B102" s="1211"/>
      <c r="C102" s="1211"/>
      <c r="D102" s="85" t="s">
        <v>132</v>
      </c>
    </row>
    <row r="103" spans="2:6" ht="15.75" x14ac:dyDescent="0.25">
      <c r="B103" s="22" t="s">
        <v>377</v>
      </c>
      <c r="C103" s="28"/>
      <c r="D103" s="779">
        <f>+'Inv Repo Via1'!C33</f>
        <v>35.374420737906711</v>
      </c>
    </row>
    <row r="104" spans="2:6" ht="15.75" x14ac:dyDescent="0.25">
      <c r="B104" s="22" t="s">
        <v>387</v>
      </c>
      <c r="C104" s="22"/>
      <c r="D104" s="779">
        <f>+'Inv Repo Via1'!C34</f>
        <v>28.024616788256701</v>
      </c>
    </row>
    <row r="105" spans="2:6" ht="15.75" x14ac:dyDescent="0.25">
      <c r="B105" s="22" t="s">
        <v>397</v>
      </c>
      <c r="C105" s="22"/>
      <c r="D105" s="779">
        <f>+'Inv Repo Via1'!C35</f>
        <v>18.083025858040994</v>
      </c>
    </row>
    <row r="106" spans="2:6" ht="15.75" x14ac:dyDescent="0.25">
      <c r="B106" s="22" t="s">
        <v>409</v>
      </c>
      <c r="C106" s="22"/>
      <c r="D106" s="779">
        <f>+'Inv Repo Via1'!C36</f>
        <v>3.9122226568605827</v>
      </c>
    </row>
    <row r="107" spans="2:6" ht="15.75" x14ac:dyDescent="0.25">
      <c r="B107" s="104" t="s">
        <v>414</v>
      </c>
      <c r="C107" s="104"/>
      <c r="D107" s="779">
        <f>+'Inv Repo Via1'!C37</f>
        <v>7.5814464643615755</v>
      </c>
    </row>
    <row r="108" spans="2:6" ht="16.5" thickBot="1" x14ac:dyDescent="0.3">
      <c r="B108" s="780" t="s">
        <v>480</v>
      </c>
      <c r="C108" s="780"/>
      <c r="D108" s="111">
        <f>SUM(D103:D107)</f>
        <v>92.975732505426564</v>
      </c>
      <c r="F108">
        <f>+'Inv Repo Via1'!C38</f>
        <v>92.975732505426564</v>
      </c>
    </row>
    <row r="109" spans="2:6" ht="15.75" x14ac:dyDescent="0.25">
      <c r="B109" s="113" t="s">
        <v>152</v>
      </c>
      <c r="C109" s="22"/>
      <c r="D109" s="22"/>
    </row>
    <row r="112" spans="2:6" ht="15.75" x14ac:dyDescent="0.25">
      <c r="B112" s="13" t="s">
        <v>426</v>
      </c>
      <c r="C112" s="21"/>
    </row>
    <row r="113" spans="2:4" ht="30" customHeight="1" thickBot="1" x14ac:dyDescent="0.3">
      <c r="B113" s="1209" t="s">
        <v>1149</v>
      </c>
      <c r="C113" s="1209"/>
    </row>
    <row r="114" spans="2:4" x14ac:dyDescent="0.25">
      <c r="B114" s="1212" t="s">
        <v>162</v>
      </c>
      <c r="C114" s="1172" t="s">
        <v>1146</v>
      </c>
    </row>
    <row r="115" spans="2:4" x14ac:dyDescent="0.25">
      <c r="B115" s="1213"/>
      <c r="C115" s="1173"/>
    </row>
    <row r="116" spans="2:4" ht="15.75" x14ac:dyDescent="0.25">
      <c r="B116" s="13" t="s">
        <v>228</v>
      </c>
      <c r="C116" s="837">
        <f>+'Res Frotas3'!E27</f>
        <v>0</v>
      </c>
    </row>
    <row r="117" spans="2:4" ht="15.75" x14ac:dyDescent="0.25">
      <c r="B117" s="101" t="s">
        <v>235</v>
      </c>
      <c r="C117" s="837">
        <f>+'Res Frotas3'!E28</f>
        <v>12.48</v>
      </c>
    </row>
    <row r="118" spans="2:4" ht="16.5" thickBot="1" x14ac:dyDescent="0.3">
      <c r="B118" s="109" t="s">
        <v>121</v>
      </c>
      <c r="C118" s="111">
        <f>SUM(C116:C117)</f>
        <v>12.48</v>
      </c>
    </row>
    <row r="119" spans="2:4" ht="15.75" x14ac:dyDescent="0.25">
      <c r="B119" s="284" t="s">
        <v>152</v>
      </c>
      <c r="C119" s="284"/>
    </row>
    <row r="122" spans="2:4" x14ac:dyDescent="0.25">
      <c r="C122" s="240">
        <f>+C118+D108+D94+E74+E55+J36+F25+F11</f>
        <v>662.94205870665678</v>
      </c>
    </row>
    <row r="123" spans="2:4" x14ac:dyDescent="0.25">
      <c r="C123" s="240">
        <f>+'Capex ALL1'!D145</f>
        <v>662.94205870665689</v>
      </c>
      <c r="D123">
        <f>+C122-C123</f>
        <v>0</v>
      </c>
    </row>
  </sheetData>
  <mergeCells count="38">
    <mergeCell ref="B4:B5"/>
    <mergeCell ref="C4:C5"/>
    <mergeCell ref="D4:D5"/>
    <mergeCell ref="E4:E5"/>
    <mergeCell ref="F4:F5"/>
    <mergeCell ref="C17:C18"/>
    <mergeCell ref="D17:D18"/>
    <mergeCell ref="E17:E18"/>
    <mergeCell ref="B26:F26"/>
    <mergeCell ref="B31:F31"/>
    <mergeCell ref="B80:B81"/>
    <mergeCell ref="C80:C81"/>
    <mergeCell ref="D80:D81"/>
    <mergeCell ref="I32:I34"/>
    <mergeCell ref="J32:J34"/>
    <mergeCell ref="D33:D34"/>
    <mergeCell ref="E33:E34"/>
    <mergeCell ref="F33:F34"/>
    <mergeCell ref="G33:G34"/>
    <mergeCell ref="H33:H34"/>
    <mergeCell ref="B32:B34"/>
    <mergeCell ref="C32:C34"/>
    <mergeCell ref="D32:H32"/>
    <mergeCell ref="B62:B65"/>
    <mergeCell ref="C62:E62"/>
    <mergeCell ref="C63:C64"/>
    <mergeCell ref="D63:D64"/>
    <mergeCell ref="E63:E64"/>
    <mergeCell ref="B43:B46"/>
    <mergeCell ref="C43:E43"/>
    <mergeCell ref="C44:C45"/>
    <mergeCell ref="D44:D45"/>
    <mergeCell ref="E44:E45"/>
    <mergeCell ref="B100:D100"/>
    <mergeCell ref="B101:C102"/>
    <mergeCell ref="B114:B115"/>
    <mergeCell ref="C114:C115"/>
    <mergeCell ref="B113:C113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N182"/>
  <sheetViews>
    <sheetView topLeftCell="A157" workbookViewId="0">
      <selection activeCell="C189" sqref="C189"/>
    </sheetView>
  </sheetViews>
  <sheetFormatPr defaultRowHeight="15" x14ac:dyDescent="0.25"/>
  <cols>
    <col min="2" max="2" width="22.28515625" customWidth="1"/>
    <col min="3" max="3" width="30" customWidth="1"/>
    <col min="4" max="4" width="12.7109375" customWidth="1"/>
    <col min="5" max="5" width="14.28515625" customWidth="1"/>
    <col min="6" max="6" width="15.140625" customWidth="1"/>
    <col min="7" max="7" width="14.140625" customWidth="1"/>
    <col min="8" max="8" width="12" customWidth="1"/>
    <col min="9" max="9" width="12.28515625" customWidth="1"/>
    <col min="10" max="10" width="9.85546875" customWidth="1"/>
    <col min="11" max="11" width="21.5703125" customWidth="1"/>
    <col min="14" max="14" width="10.140625" bestFit="1" customWidth="1"/>
  </cols>
  <sheetData>
    <row r="3" spans="2:8" ht="15.75" x14ac:dyDescent="0.25">
      <c r="B3" s="140" t="s">
        <v>267</v>
      </c>
      <c r="C3" s="140"/>
      <c r="D3" s="140"/>
      <c r="E3" s="140"/>
      <c r="F3" s="467"/>
      <c r="G3" s="412"/>
      <c r="H3" s="412"/>
    </row>
    <row r="4" spans="2:8" ht="15.75" x14ac:dyDescent="0.25">
      <c r="B4" s="432" t="s">
        <v>624</v>
      </c>
      <c r="C4" s="432"/>
      <c r="D4" s="432"/>
      <c r="E4" s="432"/>
      <c r="F4" s="467"/>
      <c r="G4" s="412"/>
      <c r="H4" s="412"/>
    </row>
    <row r="5" spans="2:8" ht="16.5" thickBot="1" x14ac:dyDescent="0.3">
      <c r="B5" s="389" t="s">
        <v>625</v>
      </c>
      <c r="C5" s="389"/>
      <c r="D5" s="389"/>
      <c r="E5" s="389"/>
      <c r="F5" s="467"/>
      <c r="G5" s="412"/>
      <c r="H5" s="412"/>
    </row>
    <row r="6" spans="2:8" ht="63.75" thickBot="1" x14ac:dyDescent="0.3">
      <c r="B6" s="468" t="s">
        <v>599</v>
      </c>
      <c r="C6" s="469" t="s">
        <v>600</v>
      </c>
      <c r="D6" s="468" t="s">
        <v>407</v>
      </c>
      <c r="E6" s="469" t="s">
        <v>1172</v>
      </c>
      <c r="F6" s="469" t="s">
        <v>1170</v>
      </c>
      <c r="G6" s="469" t="s">
        <v>1171</v>
      </c>
      <c r="H6" s="469" t="s">
        <v>652</v>
      </c>
    </row>
    <row r="7" spans="2:8" x14ac:dyDescent="0.25">
      <c r="B7" s="470" t="s">
        <v>206</v>
      </c>
      <c r="C7" s="471" t="s">
        <v>552</v>
      </c>
      <c r="D7" s="470">
        <f>+'Orç Variant SFCO'!C59</f>
        <v>8.16</v>
      </c>
      <c r="E7" s="878">
        <f>+'Orç Variant SFCO'!D59/1000000</f>
        <v>2.4459509100000001</v>
      </c>
      <c r="F7" s="879">
        <f>+'Orç Variant SFCO'!E59/1000000</f>
        <v>3.4013393354460004</v>
      </c>
      <c r="G7" s="878">
        <f>+'Orç Variant SFCO'!F59</f>
        <v>1.9775228694453491</v>
      </c>
      <c r="H7" s="488">
        <f>+'Orç Variant SFCO'!G59</f>
        <v>237113.05389032964</v>
      </c>
    </row>
    <row r="8" spans="2:8" x14ac:dyDescent="0.25">
      <c r="B8" s="420" t="s">
        <v>227</v>
      </c>
      <c r="C8" s="428" t="s">
        <v>638</v>
      </c>
      <c r="D8" s="420">
        <f>+'Orç Variant SFCO'!C60</f>
        <v>10.67</v>
      </c>
      <c r="E8" s="874">
        <f>+'Orç Variant SFCO'!D60/1000000</f>
        <v>3.1970522699999999</v>
      </c>
      <c r="F8" s="876">
        <f>+'Orç Variant SFCO'!E60/1000000</f>
        <v>4.4458208866620001</v>
      </c>
      <c r="G8" s="874">
        <f>+'Orç Variant SFCO'!F60</f>
        <v>2.5847795852686044</v>
      </c>
      <c r="H8" s="490">
        <f>+'Orç Variant SFCO'!G60</f>
        <v>309925.60974443698</v>
      </c>
    </row>
    <row r="9" spans="2:8" x14ac:dyDescent="0.25">
      <c r="B9" s="420" t="s">
        <v>234</v>
      </c>
      <c r="C9" s="428" t="s">
        <v>610</v>
      </c>
      <c r="D9" s="420">
        <f>+'Orç Variant SFCO'!C61</f>
        <v>10.050000000000001</v>
      </c>
      <c r="E9" s="874">
        <f>+'Orç Variant SFCO'!D61/1000000</f>
        <v>3.0118258600000001</v>
      </c>
      <c r="F9" s="876">
        <f>+'Orç Variant SFCO'!E61/1000000</f>
        <v>4.1882450409159997</v>
      </c>
      <c r="G9" s="874">
        <f>+'Orç Variant SFCO'!F61</f>
        <v>2.4350261865790697</v>
      </c>
      <c r="H9" s="490">
        <f>+'Orç Variant SFCO'!G61</f>
        <v>291969.56673609948</v>
      </c>
    </row>
    <row r="10" spans="2:8" x14ac:dyDescent="0.25">
      <c r="B10" s="420" t="s">
        <v>238</v>
      </c>
      <c r="C10" s="428" t="s">
        <v>569</v>
      </c>
      <c r="D10" s="420">
        <f>+'Orç Variant SFCO'!C62</f>
        <v>10.06</v>
      </c>
      <c r="E10" s="874">
        <f>+'Orç Variant SFCO'!D62/1000000</f>
        <v>3.0146777</v>
      </c>
      <c r="F10" s="876">
        <f>+'Orç Variant SFCO'!E62/1000000</f>
        <v>4.1922108096200006</v>
      </c>
      <c r="G10" s="874">
        <f>+'Orç Variant SFCO'!F62</f>
        <v>2.4373318660581398</v>
      </c>
      <c r="H10" s="490">
        <f>+'Orç Variant SFCO'!G62</f>
        <v>292246.02710529254</v>
      </c>
    </row>
    <row r="11" spans="2:8" x14ac:dyDescent="0.25">
      <c r="B11" s="420" t="s">
        <v>639</v>
      </c>
      <c r="C11" s="428" t="s">
        <v>640</v>
      </c>
      <c r="D11" s="420">
        <f>+'Orç Variant SFCO'!C63</f>
        <v>3.23</v>
      </c>
      <c r="E11" s="874">
        <f>+'Orç Variant SFCO'!D63/1000000</f>
        <v>0.96738900000000005</v>
      </c>
      <c r="F11" s="876">
        <f>+'Orç Variant SFCO'!E63/1000000</f>
        <v>1.3452511433999998</v>
      </c>
      <c r="G11" s="874">
        <f>+'Orç Variant SFCO'!F63</f>
        <v>0.78212275779069762</v>
      </c>
      <c r="H11" s="490">
        <f>+'Orç Variant SFCO'!G63</f>
        <v>93779.707169148402</v>
      </c>
    </row>
    <row r="12" spans="2:8" x14ac:dyDescent="0.25">
      <c r="B12" s="420" t="s">
        <v>641</v>
      </c>
      <c r="C12" s="428" t="s">
        <v>642</v>
      </c>
      <c r="D12" s="420">
        <f>+'Orç Variant SFCO'!C64</f>
        <v>52.32</v>
      </c>
      <c r="E12" s="874">
        <f>+'Orç Variant SFCO'!D64/1000000</f>
        <v>15.676724269999999</v>
      </c>
      <c r="F12" s="876">
        <f>+'Orç Variant SFCO'!E64/1000000</f>
        <v>21.800052769861999</v>
      </c>
      <c r="G12" s="874">
        <f>+'Orç Variant SFCO'!F64</f>
        <v>12.674449284803488</v>
      </c>
      <c r="H12" s="490">
        <f>+'Orç Variant SFCO'!G64</f>
        <v>1519718.139664687</v>
      </c>
    </row>
    <row r="13" spans="2:8" x14ac:dyDescent="0.25">
      <c r="B13" s="420" t="s">
        <v>643</v>
      </c>
      <c r="C13" s="428" t="s">
        <v>644</v>
      </c>
      <c r="D13" s="420">
        <f>+'Orç Variant SFCO'!C65</f>
        <v>4.67</v>
      </c>
      <c r="E13" s="874">
        <f>+'Orç Variant SFCO'!D65/1000000</f>
        <v>1.3986918100000001</v>
      </c>
      <c r="F13" s="876">
        <f>+'Orç Variant SFCO'!E65/1000000</f>
        <v>1.9450208309860002</v>
      </c>
      <c r="G13" s="874">
        <f>+'Orç Variant SFCO'!F65</f>
        <v>1.1308260645267443</v>
      </c>
      <c r="H13" s="490">
        <f>+'Orç Variant SFCO'!G65</f>
        <v>135590.65521903409</v>
      </c>
    </row>
    <row r="14" spans="2:8" ht="15.75" thickBot="1" x14ac:dyDescent="0.3">
      <c r="B14" s="472" t="s">
        <v>645</v>
      </c>
      <c r="C14" s="473" t="s">
        <v>646</v>
      </c>
      <c r="D14" s="472">
        <f>+'Orç Variant SFCO'!C66</f>
        <v>0.84</v>
      </c>
      <c r="E14" s="880">
        <f>+'Orç Variant SFCO'!D66/1000000</f>
        <v>0.25242958999999998</v>
      </c>
      <c r="F14" s="881">
        <f>+'Orç Variant SFCO'!E66/1000000</f>
        <v>0.35102858785399998</v>
      </c>
      <c r="G14" s="880">
        <f>+'Orç Variant SFCO'!F66</f>
        <v>0.20408638828720929</v>
      </c>
      <c r="H14" s="492">
        <f>+'Orç Variant SFCO'!G66</f>
        <v>24470.789962495121</v>
      </c>
    </row>
    <row r="15" spans="2:8" ht="15.75" x14ac:dyDescent="0.25">
      <c r="B15" s="474" t="s">
        <v>257</v>
      </c>
      <c r="C15" s="475" t="s">
        <v>647</v>
      </c>
      <c r="D15" s="413">
        <f>+'Orç Variant SFCO'!C67</f>
        <v>100</v>
      </c>
      <c r="E15" s="882">
        <f>+'Orç Variant SFCO'!D67/1000000</f>
        <v>29.964741409999995</v>
      </c>
      <c r="F15" s="883">
        <f>+'Orç Variant SFCO'!E67/1000000</f>
        <v>41.668969404745994</v>
      </c>
      <c r="G15" s="882">
        <f>+'Orç Variant SFCO'!F67</f>
        <v>24.226145002759299</v>
      </c>
      <c r="H15" s="494">
        <f>+'Orç Variant SFCO'!G67</f>
        <v>2904813.5494915233</v>
      </c>
    </row>
    <row r="16" spans="2:8" x14ac:dyDescent="0.25">
      <c r="B16" s="476" t="s">
        <v>259</v>
      </c>
      <c r="C16" s="477" t="s">
        <v>648</v>
      </c>
      <c r="D16" s="476">
        <f>+'Orç Variant SFCO'!C68</f>
        <v>5</v>
      </c>
      <c r="E16" s="884">
        <f>+'Orç Variant SFCO'!D68/1000000</f>
        <v>1.4982370700000001</v>
      </c>
      <c r="F16" s="885">
        <f>+'Orç Variant SFCO'!E68/1000000</f>
        <v>2.0834484695420001</v>
      </c>
      <c r="G16" s="884">
        <f>+'Orç Variant SFCO'!F68</f>
        <v>1.2113072497337212</v>
      </c>
      <c r="H16" s="496">
        <f>+'Orç Variant SFCO'!G68</f>
        <v>145240.67742610566</v>
      </c>
    </row>
    <row r="17" spans="2:14" ht="16.5" thickBot="1" x14ac:dyDescent="0.3">
      <c r="B17" s="478" t="s">
        <v>649</v>
      </c>
      <c r="C17" s="479" t="s">
        <v>650</v>
      </c>
      <c r="D17" s="480"/>
      <c r="E17" s="875">
        <f>+'Orç Variant SFCO'!D69/1000000</f>
        <v>31.462978479999997</v>
      </c>
      <c r="F17" s="877">
        <f>+'Orç Variant SFCO'!E69/1000000</f>
        <v>43.752417874288</v>
      </c>
      <c r="G17" s="875">
        <f>+'Orç Variant SFCO'!F69</f>
        <v>25.437452252493024</v>
      </c>
      <c r="H17" s="499">
        <f>+'Orç Variant SFCO'!G69</f>
        <v>3050054.2269176291</v>
      </c>
      <c r="N17" s="873">
        <f>+G17</f>
        <v>25.437452252493024</v>
      </c>
    </row>
    <row r="18" spans="2:14" ht="15.75" x14ac:dyDescent="0.25">
      <c r="B18" s="481" t="s">
        <v>1189</v>
      </c>
      <c r="C18" s="481"/>
      <c r="D18" s="482">
        <v>1.3906000000000001</v>
      </c>
      <c r="E18" s="471" t="s">
        <v>651</v>
      </c>
      <c r="F18" s="483"/>
      <c r="G18" s="484">
        <v>1.72</v>
      </c>
      <c r="H18" s="485"/>
    </row>
    <row r="19" spans="2:14" x14ac:dyDescent="0.25">
      <c r="B19" s="419" t="s">
        <v>588</v>
      </c>
      <c r="C19" s="486"/>
      <c r="D19" s="486"/>
      <c r="E19" s="486"/>
      <c r="F19" s="446"/>
      <c r="G19" s="486"/>
      <c r="H19" s="486"/>
      <c r="I19">
        <f>+'Orç Variant SFCO'!F69</f>
        <v>25.437452252493024</v>
      </c>
    </row>
    <row r="22" spans="2:14" ht="15.75" x14ac:dyDescent="0.25">
      <c r="B22" s="432" t="s">
        <v>597</v>
      </c>
      <c r="C22" s="432"/>
      <c r="D22" s="432"/>
      <c r="E22" s="432"/>
      <c r="F22" s="412"/>
      <c r="G22" s="412"/>
      <c r="H22" s="412"/>
    </row>
    <row r="23" spans="2:14" ht="16.5" thickBot="1" x14ac:dyDescent="0.3">
      <c r="B23" s="1239" t="s">
        <v>598</v>
      </c>
      <c r="C23" s="1239"/>
      <c r="D23" s="1239"/>
      <c r="E23" s="1239"/>
      <c r="F23" s="412"/>
      <c r="G23" s="412"/>
      <c r="H23" s="412"/>
    </row>
    <row r="24" spans="2:14" ht="63" x14ac:dyDescent="0.25">
      <c r="B24" s="413" t="s">
        <v>599</v>
      </c>
      <c r="C24" s="414" t="s">
        <v>600</v>
      </c>
      <c r="D24" s="413" t="s">
        <v>407</v>
      </c>
      <c r="E24" s="414" t="s">
        <v>1169</v>
      </c>
      <c r="F24" s="414" t="s">
        <v>1170</v>
      </c>
      <c r="G24" s="414" t="s">
        <v>1171</v>
      </c>
      <c r="H24" s="414" t="s">
        <v>652</v>
      </c>
    </row>
    <row r="25" spans="2:14" ht="15.75" x14ac:dyDescent="0.25">
      <c r="B25" s="415" t="s">
        <v>601</v>
      </c>
      <c r="C25" s="416" t="s">
        <v>602</v>
      </c>
      <c r="D25" s="417"/>
      <c r="E25" s="417"/>
      <c r="F25" s="418"/>
      <c r="G25" s="419"/>
      <c r="H25" s="419"/>
    </row>
    <row r="26" spans="2:14" x14ac:dyDescent="0.25">
      <c r="B26" s="420" t="s">
        <v>208</v>
      </c>
      <c r="C26" s="421" t="s">
        <v>552</v>
      </c>
      <c r="D26" s="420">
        <f>+'Orç Variant JOINV'!D56</f>
        <v>34.4</v>
      </c>
      <c r="E26" s="874">
        <f>+'Orç Variant JOINV'!E56/1000000</f>
        <v>24.773195140000002</v>
      </c>
      <c r="F26" s="876">
        <f>+'Orç Variant JOINV'!F56/1000000</f>
        <v>33.887253632005994</v>
      </c>
      <c r="G26" s="874">
        <f>+'Orç Variant JOINV'!G56</f>
        <v>19.701891646515111</v>
      </c>
      <c r="H26" s="490">
        <f>+'Orç Variant JOINV'!H56</f>
        <v>1095767.0548673589</v>
      </c>
    </row>
    <row r="27" spans="2:14" x14ac:dyDescent="0.25">
      <c r="B27" s="420" t="s">
        <v>603</v>
      </c>
      <c r="C27" s="421" t="s">
        <v>604</v>
      </c>
      <c r="D27" s="420">
        <f>+'Orç Variant JOINV'!D57</f>
        <v>2.78</v>
      </c>
      <c r="E27" s="874">
        <f>+'Orç Variant JOINV'!E57/1000000</f>
        <v>2.00519319</v>
      </c>
      <c r="F27" s="876">
        <f>+'Orç Variant JOINV'!F57/1000000</f>
        <v>2.7429037646009995</v>
      </c>
      <c r="G27" s="874">
        <f>+'Orç Variant JOINV'!G57</f>
        <v>1.5947114910470928</v>
      </c>
      <c r="H27" s="490">
        <f>+'Orç Variant JOINV'!H57</f>
        <v>88693.631315188686</v>
      </c>
    </row>
    <row r="28" spans="2:14" x14ac:dyDescent="0.25">
      <c r="B28" s="420" t="s">
        <v>605</v>
      </c>
      <c r="C28" s="421" t="s">
        <v>606</v>
      </c>
      <c r="D28" s="420">
        <f>+'Orç Variant JOINV'!D58</f>
        <v>3.55</v>
      </c>
      <c r="E28" s="874">
        <f>+'Orç Variant JOINV'!E58/1000000</f>
        <v>2.55617297</v>
      </c>
      <c r="F28" s="876">
        <f>+'Orç Variant JOINV'!F58/1000000</f>
        <v>3.496589005663</v>
      </c>
      <c r="G28" s="874">
        <f>+'Orç Variant JOINV'!G58</f>
        <v>2.0329005846877908</v>
      </c>
      <c r="H28" s="490">
        <f>+'Orç Variant JOINV'!H58</f>
        <v>113064.54864781929</v>
      </c>
    </row>
    <row r="29" spans="2:14" x14ac:dyDescent="0.25">
      <c r="B29" s="420" t="s">
        <v>607</v>
      </c>
      <c r="C29" s="421" t="s">
        <v>562</v>
      </c>
      <c r="D29" s="420">
        <f>+'Orç Variant JOINV'!D59</f>
        <v>4.09</v>
      </c>
      <c r="E29" s="874">
        <f>+'Orç Variant JOINV'!E59/1000000</f>
        <v>2.9462500499999997</v>
      </c>
      <c r="F29" s="876">
        <f>+'Orç Variant JOINV'!F59/1000000</f>
        <v>4.0301754433949997</v>
      </c>
      <c r="G29" s="874">
        <f>+'Orç Variant JOINV'!G59</f>
        <v>2.3431252577877903</v>
      </c>
      <c r="H29" s="490">
        <f>+'Orç Variant JOINV'!H59</f>
        <v>130318.42368118966</v>
      </c>
    </row>
    <row r="30" spans="2:14" x14ac:dyDescent="0.25">
      <c r="B30" s="420" t="s">
        <v>608</v>
      </c>
      <c r="C30" s="421" t="s">
        <v>569</v>
      </c>
      <c r="D30" s="420">
        <f>+'Orç Variant JOINV'!D60</f>
        <v>2.65</v>
      </c>
      <c r="E30" s="874">
        <f>+'Orç Variant JOINV'!E60/1000000</f>
        <v>1.9076331799999999</v>
      </c>
      <c r="F30" s="876">
        <f>+'Orç Variant JOINV'!F60/1000000</f>
        <v>2.6094514269219995</v>
      </c>
      <c r="G30" s="874">
        <f>+'Orç Variant JOINV'!G60</f>
        <v>1.5171229226290694</v>
      </c>
      <c r="H30" s="490">
        <f>+'Orç Variant JOINV'!H60</f>
        <v>84378.360546666823</v>
      </c>
    </row>
    <row r="31" spans="2:14" x14ac:dyDescent="0.25">
      <c r="B31" s="420" t="s">
        <v>609</v>
      </c>
      <c r="C31" s="421" t="s">
        <v>610</v>
      </c>
      <c r="D31" s="420">
        <f>+'Orç Variant JOINV'!D61</f>
        <v>12.9</v>
      </c>
      <c r="E31" s="874">
        <f>+'Orç Variant JOINV'!E61/1000000</f>
        <v>9.2906784899999995</v>
      </c>
      <c r="F31" s="876">
        <f>+'Orç Variant JOINV'!F61/1000000</f>
        <v>12.708719106470999</v>
      </c>
      <c r="G31" s="874">
        <f>+'Orç Variant JOINV'!G61</f>
        <v>7.3887901781808134</v>
      </c>
      <c r="H31" s="490">
        <f>+'Orç Variant JOINV'!H61</f>
        <v>410944.94873085729</v>
      </c>
    </row>
    <row r="32" spans="2:14" ht="15.75" x14ac:dyDescent="0.25">
      <c r="B32" s="415" t="s">
        <v>611</v>
      </c>
      <c r="C32" s="416" t="s">
        <v>581</v>
      </c>
      <c r="D32" s="415"/>
      <c r="E32" s="874"/>
      <c r="F32" s="876"/>
      <c r="G32" s="874"/>
      <c r="H32" s="490"/>
    </row>
    <row r="33" spans="2:14" x14ac:dyDescent="0.25">
      <c r="B33" s="420" t="s">
        <v>612</v>
      </c>
      <c r="C33" s="421" t="s">
        <v>613</v>
      </c>
      <c r="D33" s="420">
        <f>+'Orç Variant JOINV'!D63</f>
        <v>29.73</v>
      </c>
      <c r="E33" s="874">
        <f>+'Orç Variant JOINV'!E63/1000000</f>
        <v>21.410083539999999</v>
      </c>
      <c r="F33" s="876">
        <f>+'Orç Variant JOINV'!F63/1000000</f>
        <v>29.286853274365996</v>
      </c>
      <c r="G33" s="874">
        <f>+'Orç Variant JOINV'!G63</f>
        <v>17.027240275794185</v>
      </c>
      <c r="H33" s="490">
        <f>+'Orç Variant JOINV'!H63</f>
        <v>947010.02646241302</v>
      </c>
    </row>
    <row r="34" spans="2:14" x14ac:dyDescent="0.25">
      <c r="B34" s="420" t="s">
        <v>614</v>
      </c>
      <c r="C34" s="421" t="s">
        <v>615</v>
      </c>
      <c r="D34" s="420">
        <f>+'Orç Variant JOINV'!D64</f>
        <v>3.97</v>
      </c>
      <c r="E34" s="874">
        <f>+'Orç Variant JOINV'!E64/1000000</f>
        <v>2.85938151</v>
      </c>
      <c r="F34" s="876">
        <f>+'Orç Variant JOINV'!F64/1000000</f>
        <v>3.9113479675289993</v>
      </c>
      <c r="G34" s="876">
        <f>+'Orç Variant JOINV'!G64</f>
        <v>2.274039516005232</v>
      </c>
      <c r="H34" s="490">
        <f>+'Orç Variant JOINV'!H64</f>
        <v>126476.0576198683</v>
      </c>
    </row>
    <row r="35" spans="2:14" x14ac:dyDescent="0.25">
      <c r="B35" s="420" t="s">
        <v>616</v>
      </c>
      <c r="C35" s="421" t="s">
        <v>1240</v>
      </c>
      <c r="D35" s="420">
        <f>+'Orç Variant JOINV'!D65</f>
        <v>0.82</v>
      </c>
      <c r="E35" s="874">
        <f>+'Orç Variant JOINV'!E65/1000000</f>
        <v>0.58716590000000002</v>
      </c>
      <c r="F35" s="876">
        <f>+'Orç Variant JOINV'!F65/1000000</f>
        <v>0.80318423460999988</v>
      </c>
      <c r="G35" s="876">
        <f>+'Orç Variant JOINV'!G65</f>
        <v>0</v>
      </c>
      <c r="H35" s="490">
        <f>+'Orç Variant JOINV'!H65</f>
        <v>0</v>
      </c>
    </row>
    <row r="36" spans="2:14" ht="15.75" x14ac:dyDescent="0.25">
      <c r="B36" s="415" t="s">
        <v>617</v>
      </c>
      <c r="C36" s="416" t="s">
        <v>618</v>
      </c>
      <c r="D36" s="420">
        <f>+'Orç Variant JOINV'!D66</f>
        <v>2.46</v>
      </c>
      <c r="E36" s="874">
        <f>+'Orç Variant JOINV'!E66/1000000</f>
        <v>1.7739837199999999</v>
      </c>
      <c r="F36" s="876">
        <f>+'Orç Variant JOINV'!F66/1000000</f>
        <v>2.4266323305879998</v>
      </c>
      <c r="G36" s="874">
        <f>+'Orç Variant JOINV'!G66</f>
        <v>1.4108327503418603</v>
      </c>
      <c r="H36" s="490">
        <f>+'Orç Variant JOINV'!H66</f>
        <v>78466.782555164638</v>
      </c>
    </row>
    <row r="37" spans="2:14" ht="15.75" x14ac:dyDescent="0.25">
      <c r="B37" s="422" t="s">
        <v>619</v>
      </c>
      <c r="C37" s="423" t="s">
        <v>620</v>
      </c>
      <c r="D37" s="424">
        <f>+'Orç Variant JOINV'!D67</f>
        <v>2.65</v>
      </c>
      <c r="E37" s="874">
        <f>+'Orç Variant JOINV'!E67/1000000</f>
        <v>1.9069836899999999</v>
      </c>
      <c r="F37" s="876">
        <f>+'Orç Variant JOINV'!F67/1000000</f>
        <v>2.6085629895509999</v>
      </c>
      <c r="G37" s="874">
        <f>+'Orç Variant JOINV'!G67</f>
        <v>1.5166063892738371</v>
      </c>
      <c r="H37" s="504">
        <f>+'Orç Variant JOINV'!H67</f>
        <v>84349.632328911961</v>
      </c>
    </row>
    <row r="38" spans="2:14" ht="16.5" thickBot="1" x14ac:dyDescent="0.3">
      <c r="B38" s="425" t="s">
        <v>241</v>
      </c>
      <c r="C38" s="426" t="s">
        <v>621</v>
      </c>
      <c r="D38" s="425">
        <f>+'Orç Variant JOINV'!D68</f>
        <v>100</v>
      </c>
      <c r="E38" s="875">
        <f>+'Orç Variant JOINV'!E68/1000000</f>
        <v>72.016721380000007</v>
      </c>
      <c r="F38" s="877">
        <f>+'Orç Variant JOINV'!F68/1000000</f>
        <v>98.511673175702001</v>
      </c>
      <c r="G38" s="875">
        <f>+'Orç Variant JOINV'!G68</f>
        <v>56.807261012262785</v>
      </c>
      <c r="H38" s="499">
        <f>+'Orç Variant JOINV'!H68</f>
        <v>3159469.4667554391</v>
      </c>
      <c r="N38" s="873"/>
    </row>
    <row r="39" spans="2:14" x14ac:dyDescent="0.25">
      <c r="B39" s="476" t="s">
        <v>243</v>
      </c>
      <c r="C39" s="477" t="s">
        <v>1236</v>
      </c>
      <c r="D39" s="988">
        <v>0.05</v>
      </c>
      <c r="E39" s="496"/>
      <c r="F39" s="989"/>
      <c r="G39" s="884">
        <f>D39*G38</f>
        <v>2.8403630506131394</v>
      </c>
      <c r="H39" s="496">
        <f>+G39*1000000/17.98</f>
        <v>157973.47333777192</v>
      </c>
      <c r="N39" s="873"/>
    </row>
    <row r="40" spans="2:14" ht="16.5" thickBot="1" x14ac:dyDescent="0.3">
      <c r="B40" s="153" t="s">
        <v>244</v>
      </c>
      <c r="C40" s="141" t="s">
        <v>72</v>
      </c>
      <c r="D40" s="981"/>
      <c r="E40" s="982"/>
      <c r="F40" s="983"/>
      <c r="G40" s="1009">
        <f>G39+G38</f>
        <v>59.647624062875927</v>
      </c>
      <c r="H40" s="982">
        <f>+G40*1000000/17.98</f>
        <v>3317442.9400932104</v>
      </c>
      <c r="N40" s="873"/>
    </row>
    <row r="41" spans="2:14" ht="15.75" x14ac:dyDescent="0.25">
      <c r="B41" s="997" t="s">
        <v>1239</v>
      </c>
      <c r="C41" s="997"/>
      <c r="D41" s="415"/>
      <c r="E41" s="1006"/>
      <c r="F41" s="1032"/>
      <c r="G41" s="1006"/>
      <c r="H41" s="503"/>
      <c r="N41" s="873"/>
    </row>
    <row r="42" spans="2:14" ht="15.75" x14ac:dyDescent="0.25">
      <c r="B42" s="190" t="s">
        <v>1190</v>
      </c>
      <c r="C42" s="190"/>
      <c r="D42" s="427">
        <v>1.3678999999999999</v>
      </c>
      <c r="E42" s="428" t="s">
        <v>623</v>
      </c>
      <c r="F42" s="428"/>
      <c r="G42" s="429">
        <v>1.72</v>
      </c>
      <c r="H42" s="155"/>
      <c r="J42">
        <f>+'Orç Variant JOINV'!G70</f>
        <v>59.647624062875927</v>
      </c>
    </row>
    <row r="43" spans="2:14" ht="15.75" x14ac:dyDescent="0.25">
      <c r="B43" s="404" t="s">
        <v>588</v>
      </c>
      <c r="C43" s="29"/>
      <c r="D43" s="29"/>
      <c r="E43" s="29"/>
      <c r="F43" s="29"/>
      <c r="G43" s="29"/>
      <c r="H43" s="29"/>
    </row>
    <row r="47" spans="2:14" ht="15.75" x14ac:dyDescent="0.25">
      <c r="B47" s="140" t="s">
        <v>267</v>
      </c>
      <c r="C47" s="3"/>
      <c r="D47" s="3"/>
      <c r="E47" s="3"/>
      <c r="F47" s="3"/>
      <c r="G47" s="3"/>
      <c r="H47" s="3"/>
      <c r="I47" s="3"/>
      <c r="J47" s="3"/>
      <c r="K47" s="3"/>
    </row>
    <row r="48" spans="2:14" ht="16.5" thickBot="1" x14ac:dyDescent="0.3">
      <c r="B48" s="140" t="s">
        <v>1203</v>
      </c>
      <c r="C48" s="3"/>
      <c r="D48" s="3"/>
      <c r="E48" s="3"/>
      <c r="F48" s="3"/>
      <c r="G48" s="3"/>
      <c r="H48" s="3"/>
      <c r="I48" s="3"/>
      <c r="J48" s="3"/>
      <c r="K48" s="3"/>
    </row>
    <row r="49" spans="2:11" ht="15.75" x14ac:dyDescent="0.25">
      <c r="B49" s="1241" t="s">
        <v>599</v>
      </c>
      <c r="C49" s="1241" t="s">
        <v>1204</v>
      </c>
      <c r="D49" s="1170" t="s">
        <v>74</v>
      </c>
      <c r="E49" s="1241" t="s">
        <v>75</v>
      </c>
      <c r="F49" s="1238" t="s">
        <v>1205</v>
      </c>
      <c r="G49" s="1238"/>
      <c r="H49" s="1238"/>
      <c r="I49" s="1238" t="s">
        <v>1206</v>
      </c>
      <c r="J49" s="1238"/>
      <c r="K49" s="1238"/>
    </row>
    <row r="50" spans="2:11" ht="63" x14ac:dyDescent="0.25">
      <c r="B50" s="1242"/>
      <c r="C50" s="1242"/>
      <c r="D50" s="1171"/>
      <c r="E50" s="1242"/>
      <c r="F50" s="520" t="s">
        <v>1207</v>
      </c>
      <c r="G50" s="520" t="s">
        <v>1208</v>
      </c>
      <c r="H50" s="943" t="s">
        <v>407</v>
      </c>
      <c r="I50" s="520" t="s">
        <v>1208</v>
      </c>
      <c r="J50" s="520" t="s">
        <v>1209</v>
      </c>
      <c r="K50" s="520" t="s">
        <v>1210</v>
      </c>
    </row>
    <row r="51" spans="2:11" ht="15.75" x14ac:dyDescent="0.25">
      <c r="B51" s="945" t="s">
        <v>206</v>
      </c>
      <c r="C51" s="944" t="s">
        <v>1211</v>
      </c>
      <c r="D51" s="945"/>
      <c r="E51" s="946"/>
      <c r="F51" s="3"/>
      <c r="G51" s="29"/>
      <c r="H51" s="29"/>
      <c r="I51" s="29"/>
      <c r="J51" s="29"/>
      <c r="K51" s="29"/>
    </row>
    <row r="52" spans="2:11" ht="15.75" x14ac:dyDescent="0.25">
      <c r="B52" s="945" t="s">
        <v>208</v>
      </c>
      <c r="C52" s="947" t="s">
        <v>1212</v>
      </c>
      <c r="D52" s="945" t="s">
        <v>78</v>
      </c>
      <c r="E52" s="946">
        <v>1</v>
      </c>
      <c r="F52" s="946">
        <f>'Orç Variant JarSul'!F6</f>
        <v>1563758.71</v>
      </c>
      <c r="G52" s="948">
        <f>+F52*E52/1000000</f>
        <v>1.5637587099999999</v>
      </c>
      <c r="H52" s="972">
        <v>1.9800000000000002E-2</v>
      </c>
      <c r="I52" s="20">
        <f>+G52*$G$63</f>
        <v>3.6849974001149999</v>
      </c>
      <c r="J52" s="867">
        <f>+I52/$G$64</f>
        <v>2.1424403489040698</v>
      </c>
      <c r="K52" s="20">
        <f>+J52*1000000/$E$14</f>
        <v>8487278.9632311724</v>
      </c>
    </row>
    <row r="53" spans="2:11" ht="15.75" x14ac:dyDescent="0.25">
      <c r="B53" s="945" t="s">
        <v>210</v>
      </c>
      <c r="C53" s="947" t="s">
        <v>1213</v>
      </c>
      <c r="D53" s="945" t="s">
        <v>78</v>
      </c>
      <c r="E53" s="946">
        <v>27.98</v>
      </c>
      <c r="F53" s="946">
        <f>'Orç Variant JarSul'!F7</f>
        <v>11135.61</v>
      </c>
      <c r="G53" s="948">
        <f>+F53*E53/1000000</f>
        <v>0.31157436780000003</v>
      </c>
      <c r="H53" s="972">
        <v>3.8999999999999998E-3</v>
      </c>
      <c r="I53" s="20">
        <f>+G53*$G$63</f>
        <v>0.73422499772070005</v>
      </c>
      <c r="J53" s="867">
        <f>+I53/$G$64</f>
        <v>0.42687499867482559</v>
      </c>
      <c r="K53" s="20">
        <f t="shared" ref="K53:K56" si="0">+J53*1000000/$E$14</f>
        <v>1691065.6103146451</v>
      </c>
    </row>
    <row r="54" spans="2:11" ht="15.75" x14ac:dyDescent="0.25">
      <c r="B54" s="945" t="s">
        <v>212</v>
      </c>
      <c r="C54" s="947" t="s">
        <v>1214</v>
      </c>
      <c r="D54" s="945" t="s">
        <v>78</v>
      </c>
      <c r="E54" s="946">
        <v>27.98</v>
      </c>
      <c r="F54" s="946">
        <f>'Orç Variant JarSul'!F8</f>
        <v>1105540.2</v>
      </c>
      <c r="G54" s="948">
        <f>+F54*E54/1000000</f>
        <v>30.933014795999998</v>
      </c>
      <c r="H54" s="972">
        <v>0.39100000000000001</v>
      </c>
      <c r="I54" s="20">
        <f>+G54*$G$63</f>
        <v>72.893649366774</v>
      </c>
      <c r="J54" s="867">
        <f>+I54/$G$64</f>
        <v>42.380028701612794</v>
      </c>
      <c r="K54" s="20">
        <f t="shared" si="0"/>
        <v>167888513.78957909</v>
      </c>
    </row>
    <row r="55" spans="2:11" ht="15.75" x14ac:dyDescent="0.25">
      <c r="B55" s="945" t="s">
        <v>216</v>
      </c>
      <c r="C55" s="947" t="s">
        <v>606</v>
      </c>
      <c r="D55" s="945" t="s">
        <v>78</v>
      </c>
      <c r="E55" s="946">
        <v>27.98</v>
      </c>
      <c r="F55" s="946">
        <f>'Orç Variant JarSul'!F9</f>
        <v>167235.53</v>
      </c>
      <c r="G55" s="948">
        <f>+F55*E55/1000000</f>
        <v>4.6792501293999997</v>
      </c>
      <c r="H55" s="972">
        <v>5.91E-2</v>
      </c>
      <c r="I55" s="20">
        <f>+G55*$G$63</f>
        <v>11.0266529299311</v>
      </c>
      <c r="J55" s="867">
        <f>+I55/$G$64</f>
        <v>6.410844726704128</v>
      </c>
      <c r="K55" s="20">
        <f t="shared" si="0"/>
        <v>25396565.936283968</v>
      </c>
    </row>
    <row r="56" spans="2:11" ht="15.75" x14ac:dyDescent="0.25">
      <c r="B56" s="949" t="s">
        <v>218</v>
      </c>
      <c r="C56" s="950" t="s">
        <v>1215</v>
      </c>
      <c r="D56" s="949" t="s">
        <v>78</v>
      </c>
      <c r="E56" s="951">
        <v>27.98</v>
      </c>
      <c r="F56" s="951">
        <f>'Orç Variant JarSul'!F10</f>
        <v>111490.35</v>
      </c>
      <c r="G56" s="953">
        <f>+F56*E56/1000000</f>
        <v>3.1194999930000002</v>
      </c>
      <c r="H56" s="973">
        <v>3.9399999999999998E-2</v>
      </c>
      <c r="I56" s="952">
        <f>+G56*$G$63</f>
        <v>7.3511017335045006</v>
      </c>
      <c r="J56" s="955">
        <f>+I56/$G$64</f>
        <v>4.2738963566886632</v>
      </c>
      <c r="K56" s="952">
        <f t="shared" si="0"/>
        <v>16931043.451319095</v>
      </c>
    </row>
    <row r="57" spans="2:11" ht="15.75" x14ac:dyDescent="0.25">
      <c r="B57" s="945" t="s">
        <v>220</v>
      </c>
      <c r="C57" s="947" t="s">
        <v>1222</v>
      </c>
      <c r="D57" s="945" t="s">
        <v>78</v>
      </c>
      <c r="E57" s="946">
        <v>27.98</v>
      </c>
      <c r="F57" s="946">
        <f>'Orç Variant JarSul'!F11</f>
        <v>2959160.4</v>
      </c>
      <c r="G57" s="20">
        <f t="shared" ref="G57:I57" si="1">SUM(G52:G56)</f>
        <v>40.60709799619999</v>
      </c>
      <c r="H57" s="972">
        <f t="shared" si="1"/>
        <v>0.51319999999999999</v>
      </c>
      <c r="I57" s="20">
        <f t="shared" si="1"/>
        <v>95.690626428045306</v>
      </c>
      <c r="J57" s="867">
        <f>SUM(J52:J56)</f>
        <v>55.634085132584474</v>
      </c>
      <c r="K57" s="20">
        <f>SUM(K52:K56)</f>
        <v>220394467.75072798</v>
      </c>
    </row>
    <row r="58" spans="2:11" ht="15.75" x14ac:dyDescent="0.25">
      <c r="B58" s="949" t="s">
        <v>227</v>
      </c>
      <c r="C58" s="950" t="s">
        <v>1194</v>
      </c>
      <c r="D58" s="949" t="s">
        <v>559</v>
      </c>
      <c r="E58" s="951">
        <v>665.93</v>
      </c>
      <c r="F58" s="951">
        <f>'Orç Variant JarSul'!F12</f>
        <v>23468.16</v>
      </c>
      <c r="G58" s="955">
        <f>E58*F58/1000000</f>
        <v>15.628151788799999</v>
      </c>
      <c r="H58" s="973">
        <v>0.19750000000000001</v>
      </c>
      <c r="I58" s="952">
        <f>+G58*G63</f>
        <v>36.827739690307197</v>
      </c>
      <c r="J58" s="955">
        <f>+I58/$G$64</f>
        <v>21.411476564132091</v>
      </c>
      <c r="K58" s="952">
        <f>+J58*1000000/$E$14</f>
        <v>84821579.610108674</v>
      </c>
    </row>
    <row r="59" spans="2:11" ht="15.75" x14ac:dyDescent="0.25">
      <c r="B59" s="957" t="s">
        <v>234</v>
      </c>
      <c r="C59" s="947" t="s">
        <v>1223</v>
      </c>
      <c r="D59" s="945" t="s">
        <v>78</v>
      </c>
      <c r="E59" s="946">
        <v>27.98</v>
      </c>
      <c r="F59" s="946">
        <f>'Orç Variant JarSul'!F13</f>
        <v>699222.35</v>
      </c>
      <c r="G59" s="867">
        <f>E59*F59/1000000</f>
        <v>19.564241353</v>
      </c>
      <c r="H59" s="972">
        <v>0.24729999999999999</v>
      </c>
      <c r="I59" s="20">
        <f>+G59*G63</f>
        <v>46.103134748344502</v>
      </c>
      <c r="J59" s="867">
        <f>+I59/$G$64</f>
        <v>26.804148109502616</v>
      </c>
      <c r="K59" s="20">
        <f>+J59*1000000/$E$14</f>
        <v>106184651.76567699</v>
      </c>
    </row>
    <row r="60" spans="2:11" ht="15.75" x14ac:dyDescent="0.25">
      <c r="B60" s="949" t="s">
        <v>238</v>
      </c>
      <c r="C60" s="956" t="s">
        <v>1216</v>
      </c>
      <c r="D60" s="957" t="s">
        <v>78</v>
      </c>
      <c r="E60" s="958">
        <v>27.98</v>
      </c>
      <c r="F60" s="959"/>
      <c r="G60" s="960">
        <f>SUM(G57:G59)</f>
        <v>75.799491137999979</v>
      </c>
      <c r="H60" s="971">
        <v>1</v>
      </c>
      <c r="I60" s="959">
        <f>SUM(I57:I59)</f>
        <v>178.621500866697</v>
      </c>
      <c r="J60" s="960">
        <f>SUM(J57:J59)</f>
        <v>103.84970980621918</v>
      </c>
      <c r="K60" s="959">
        <f>SUM(K57:K59)</f>
        <v>411400699.1265136</v>
      </c>
    </row>
    <row r="61" spans="2:11" ht="15.75" x14ac:dyDescent="0.25">
      <c r="B61" s="949" t="s">
        <v>241</v>
      </c>
      <c r="C61" s="930" t="s">
        <v>648</v>
      </c>
      <c r="D61" s="949"/>
      <c r="E61" s="954">
        <v>0.05</v>
      </c>
      <c r="F61" s="952"/>
      <c r="G61" s="955"/>
      <c r="H61" s="961"/>
      <c r="I61" s="952"/>
      <c r="J61" s="955">
        <f>+J60*E61</f>
        <v>5.1924854903109594</v>
      </c>
      <c r="K61" s="952"/>
    </row>
    <row r="62" spans="2:11" ht="16.5" thickBot="1" x14ac:dyDescent="0.3">
      <c r="B62" s="962" t="s">
        <v>243</v>
      </c>
      <c r="C62" s="32" t="s">
        <v>72</v>
      </c>
      <c r="D62" s="962"/>
      <c r="E62" s="963"/>
      <c r="F62" s="964"/>
      <c r="G62" s="965"/>
      <c r="H62" s="966"/>
      <c r="I62" s="964"/>
      <c r="J62" s="776">
        <f>SUM(J60:J61)</f>
        <v>109.04219529653014</v>
      </c>
      <c r="K62" s="33">
        <f>+J62*1000000/E60</f>
        <v>3897147.7947294544</v>
      </c>
    </row>
    <row r="63" spans="2:11" ht="15.75" x14ac:dyDescent="0.25">
      <c r="B63" s="3" t="s">
        <v>1217</v>
      </c>
      <c r="C63" s="3" t="s">
        <v>1218</v>
      </c>
      <c r="D63" s="3"/>
      <c r="E63" s="3"/>
      <c r="F63" s="3"/>
      <c r="G63" s="967">
        <v>2.3565</v>
      </c>
      <c r="H63" s="3"/>
      <c r="I63" s="3"/>
      <c r="J63" s="3"/>
      <c r="K63" s="3"/>
    </row>
    <row r="64" spans="2:11" ht="15.75" x14ac:dyDescent="0.25">
      <c r="B64" s="3" t="s">
        <v>1219</v>
      </c>
      <c r="C64" s="3" t="s">
        <v>1219</v>
      </c>
      <c r="D64" s="3"/>
      <c r="E64" s="3"/>
      <c r="F64" s="968" t="s">
        <v>1220</v>
      </c>
      <c r="G64" s="969">
        <v>1.72</v>
      </c>
      <c r="H64" s="3"/>
      <c r="I64" s="3"/>
      <c r="J64" s="967"/>
      <c r="K64" s="3"/>
    </row>
    <row r="65" spans="2:11" x14ac:dyDescent="0.25">
      <c r="B65" s="412" t="s">
        <v>1221</v>
      </c>
      <c r="C65" s="412"/>
      <c r="D65" s="412"/>
      <c r="E65" s="412"/>
      <c r="F65" s="412"/>
      <c r="G65" s="970"/>
      <c r="H65" s="412"/>
      <c r="I65" s="412"/>
      <c r="J65" s="412"/>
      <c r="K65" s="412"/>
    </row>
    <row r="66" spans="2:11" x14ac:dyDescent="0.25">
      <c r="J66" s="233">
        <f>+'Orç Variant JarSul'!J16</f>
        <v>109.04219529653014</v>
      </c>
      <c r="K66" s="233">
        <f>'Orç Variant JarSul'!K16</f>
        <v>3897147.7947294544</v>
      </c>
    </row>
    <row r="69" spans="2:11" ht="15.75" x14ac:dyDescent="0.25">
      <c r="B69" s="140" t="s">
        <v>267</v>
      </c>
      <c r="C69" s="140"/>
      <c r="D69" s="140"/>
      <c r="E69" s="140"/>
      <c r="F69" s="29"/>
    </row>
    <row r="70" spans="2:11" ht="16.5" thickBot="1" x14ac:dyDescent="0.3">
      <c r="B70" s="1240" t="s">
        <v>958</v>
      </c>
      <c r="C70" s="1240"/>
      <c r="D70" s="1240"/>
      <c r="E70" s="1240"/>
      <c r="F70" s="1240"/>
    </row>
    <row r="71" spans="2:11" ht="15.75" x14ac:dyDescent="0.25">
      <c r="B71" s="140" t="s">
        <v>952</v>
      </c>
      <c r="C71" s="1233" t="s">
        <v>74</v>
      </c>
      <c r="D71" s="1219" t="s">
        <v>75</v>
      </c>
      <c r="E71" s="1234" t="s">
        <v>1118</v>
      </c>
      <c r="F71" s="551" t="s">
        <v>481</v>
      </c>
    </row>
    <row r="72" spans="2:11" ht="15.75" x14ac:dyDescent="0.25">
      <c r="B72" s="203" t="s">
        <v>953</v>
      </c>
      <c r="C72" s="1232"/>
      <c r="D72" s="1220"/>
      <c r="E72" s="1227"/>
      <c r="F72" s="85" t="s">
        <v>132</v>
      </c>
    </row>
    <row r="73" spans="2:11" ht="15.75" x14ac:dyDescent="0.25">
      <c r="B73" s="29" t="s">
        <v>903</v>
      </c>
      <c r="C73" s="29" t="s">
        <v>74</v>
      </c>
      <c r="D73" s="18">
        <f>+'Orç Licen2'!C51</f>
        <v>0</v>
      </c>
      <c r="E73" s="901">
        <f>+'Orç Licen2'!D51</f>
        <v>6213978.787878789</v>
      </c>
      <c r="F73" s="828">
        <f>+'Orç Licen2'!E51</f>
        <v>0</v>
      </c>
    </row>
    <row r="74" spans="2:11" ht="15.75" x14ac:dyDescent="0.25">
      <c r="B74" s="29" t="s">
        <v>910</v>
      </c>
      <c r="C74" s="29"/>
      <c r="D74" s="18"/>
      <c r="E74" s="901"/>
      <c r="F74" s="828"/>
    </row>
    <row r="75" spans="2:11" ht="15.75" x14ac:dyDescent="0.25">
      <c r="B75" s="29" t="s">
        <v>911</v>
      </c>
      <c r="C75" s="29" t="s">
        <v>633</v>
      </c>
      <c r="D75" s="18">
        <f>+'Orç Licen2'!C53</f>
        <v>16</v>
      </c>
      <c r="E75" s="901">
        <f>+'Orç Licen2'!D53</f>
        <v>131515.15151515152</v>
      </c>
      <c r="F75" s="828">
        <f>+'Orç Licen2'!E53</f>
        <v>2.1042424242424245</v>
      </c>
    </row>
    <row r="76" spans="2:11" ht="15.75" x14ac:dyDescent="0.25">
      <c r="B76" s="29" t="s">
        <v>915</v>
      </c>
      <c r="C76" s="29" t="s">
        <v>876</v>
      </c>
      <c r="D76" s="18">
        <f>+'Orç Licen2'!C54</f>
        <v>1</v>
      </c>
      <c r="E76" s="901">
        <f>+'Orç Licen2'!D54</f>
        <v>1733766.2337662338</v>
      </c>
      <c r="F76" s="828">
        <f>+'Orç Licen2'!E54</f>
        <v>1.7337662337662338</v>
      </c>
    </row>
    <row r="77" spans="2:11" ht="15.75" x14ac:dyDescent="0.25">
      <c r="B77" s="29" t="s">
        <v>924</v>
      </c>
      <c r="C77" s="29" t="s">
        <v>74</v>
      </c>
      <c r="D77" s="18">
        <f>+'Orç Licen2'!C55</f>
        <v>0</v>
      </c>
      <c r="E77" s="901">
        <f>+'Orç Licen2'!D55</f>
        <v>477575.75757575757</v>
      </c>
      <c r="F77" s="828">
        <f>+'Orç Licen2'!E55</f>
        <v>0</v>
      </c>
    </row>
    <row r="78" spans="2:11" ht="15.75" x14ac:dyDescent="0.25">
      <c r="B78" s="187" t="s">
        <v>927</v>
      </c>
      <c r="C78" s="187" t="s">
        <v>119</v>
      </c>
      <c r="D78" s="18">
        <f>+'Orç Licen2'!C56</f>
        <v>31</v>
      </c>
      <c r="E78" s="901">
        <f>+'Orç Licen2'!D56</f>
        <v>136969.69696969699</v>
      </c>
      <c r="F78" s="828">
        <f>+'Orç Licen2'!E56</f>
        <v>4.2460606060606079</v>
      </c>
    </row>
    <row r="79" spans="2:11" ht="16.5" thickBot="1" x14ac:dyDescent="0.3">
      <c r="B79" s="32" t="s">
        <v>15</v>
      </c>
      <c r="C79" s="772"/>
      <c r="D79" s="772"/>
      <c r="E79" s="772"/>
      <c r="F79" s="838">
        <f>SUM(F72:F78)</f>
        <v>8.0840692640692673</v>
      </c>
      <c r="H79">
        <f>+'Orç Licen1 '!I59</f>
        <v>8.0840692640692673</v>
      </c>
    </row>
    <row r="80" spans="2:11" ht="15.75" x14ac:dyDescent="0.25">
      <c r="B80" s="1228" t="s">
        <v>1120</v>
      </c>
      <c r="C80" s="1228"/>
      <c r="D80" s="1228"/>
      <c r="E80" s="1228"/>
      <c r="F80" s="1228"/>
    </row>
    <row r="83" spans="2:12" ht="15.75" x14ac:dyDescent="0.25">
      <c r="B83" s="154" t="s">
        <v>267</v>
      </c>
      <c r="C83" s="154"/>
      <c r="D83" s="155"/>
      <c r="E83" s="155"/>
      <c r="F83" s="155"/>
      <c r="G83" s="22"/>
      <c r="H83" s="22"/>
      <c r="I83" s="21"/>
      <c r="J83" s="412"/>
    </row>
    <row r="84" spans="2:12" ht="15.75" x14ac:dyDescent="0.25">
      <c r="B84" s="154" t="s">
        <v>852</v>
      </c>
      <c r="C84" s="154"/>
      <c r="D84" s="155"/>
      <c r="E84" s="155"/>
      <c r="F84" s="155"/>
      <c r="G84" s="22"/>
      <c r="H84" s="22"/>
      <c r="I84" s="21"/>
      <c r="J84" s="412"/>
    </row>
    <row r="85" spans="2:12" ht="16.5" thickBot="1" x14ac:dyDescent="0.3">
      <c r="B85" s="1229" t="s">
        <v>1141</v>
      </c>
      <c r="C85" s="1229"/>
      <c r="D85" s="1229"/>
      <c r="E85" s="1229"/>
      <c r="F85" s="1229"/>
      <c r="G85" s="83"/>
      <c r="H85" s="83"/>
      <c r="I85" s="83"/>
      <c r="J85" s="652"/>
    </row>
    <row r="86" spans="2:12" ht="15.75" customHeight="1" x14ac:dyDescent="0.25">
      <c r="B86" s="1221" t="s">
        <v>854</v>
      </c>
      <c r="C86" s="1230" t="s">
        <v>855</v>
      </c>
      <c r="D86" s="1221" t="s">
        <v>856</v>
      </c>
      <c r="E86" s="1221"/>
      <c r="F86" s="1221"/>
      <c r="G86" s="1221"/>
      <c r="H86" s="1221"/>
      <c r="I86" s="1172" t="s">
        <v>857</v>
      </c>
      <c r="J86" s="1172" t="s">
        <v>1173</v>
      </c>
    </row>
    <row r="87" spans="2:12" ht="15" customHeight="1" x14ac:dyDescent="0.25">
      <c r="B87" s="1224"/>
      <c r="C87" s="1225"/>
      <c r="D87" s="1224" t="s">
        <v>858</v>
      </c>
      <c r="E87" s="1224" t="s">
        <v>859</v>
      </c>
      <c r="F87" s="1224" t="s">
        <v>15</v>
      </c>
      <c r="G87" s="1224" t="s">
        <v>671</v>
      </c>
      <c r="H87" s="1225" t="s">
        <v>860</v>
      </c>
      <c r="I87" s="1223"/>
      <c r="J87" s="1223"/>
    </row>
    <row r="88" spans="2:12" ht="15" customHeight="1" x14ac:dyDescent="0.25">
      <c r="B88" s="1224"/>
      <c r="C88" s="1225"/>
      <c r="D88" s="1224"/>
      <c r="E88" s="1224"/>
      <c r="F88" s="1224"/>
      <c r="G88" s="1224"/>
      <c r="H88" s="1225"/>
      <c r="I88" s="1173"/>
      <c r="J88" s="1173"/>
    </row>
    <row r="89" spans="2:12" ht="15.75" x14ac:dyDescent="0.25">
      <c r="B89" s="790" t="s">
        <v>863</v>
      </c>
      <c r="C89" s="562">
        <f>+'Orç Term Exis'!D43</f>
        <v>15</v>
      </c>
      <c r="D89" s="147">
        <f>+'Orç Term Exis'!E43</f>
        <v>1300</v>
      </c>
      <c r="E89" s="147">
        <f>+'Orç Term Exis'!F43</f>
        <v>1150</v>
      </c>
      <c r="F89" s="147">
        <f>+'Orç Term Exis'!G43</f>
        <v>17250</v>
      </c>
      <c r="G89" s="147">
        <f>+'Orç Term Exis'!H43</f>
        <v>1800</v>
      </c>
      <c r="H89" s="147">
        <f>+'Orç Term Exis'!I43</f>
        <v>9750</v>
      </c>
      <c r="I89" s="147">
        <f>+'Orç Term Exis'!J43</f>
        <v>2048905.2273530029</v>
      </c>
      <c r="J89" s="148">
        <f>+'Orç Term Exis'!K43</f>
        <v>19.976825966691777</v>
      </c>
    </row>
    <row r="90" spans="2:12" ht="16.5" thickBot="1" x14ac:dyDescent="0.3">
      <c r="B90" s="109" t="s">
        <v>87</v>
      </c>
      <c r="C90" s="780"/>
      <c r="D90" s="780"/>
      <c r="E90" s="780"/>
      <c r="F90" s="780"/>
      <c r="G90" s="780"/>
      <c r="H90" s="780"/>
      <c r="I90" s="780"/>
      <c r="J90" s="886">
        <f>SUM(J89:J89)</f>
        <v>19.976825966691777</v>
      </c>
      <c r="L90">
        <f>+'Orç Term Exis'!K44</f>
        <v>19.976825966691777</v>
      </c>
    </row>
    <row r="91" spans="2:12" ht="15.75" x14ac:dyDescent="0.25">
      <c r="B91" s="21" t="s">
        <v>1119</v>
      </c>
      <c r="C91" s="21"/>
      <c r="D91" s="21"/>
      <c r="E91" s="21"/>
      <c r="F91" s="21"/>
      <c r="G91" s="21"/>
      <c r="H91" s="21"/>
      <c r="I91" s="21"/>
      <c r="J91" s="412"/>
    </row>
    <row r="92" spans="2:12" x14ac:dyDescent="0.25">
      <c r="K92">
        <f>+'Orç Term Exis'!K44</f>
        <v>19.976825966691777</v>
      </c>
    </row>
    <row r="94" spans="2:12" ht="15.75" x14ac:dyDescent="0.25">
      <c r="B94" s="71" t="s">
        <v>267</v>
      </c>
      <c r="C94" s="543"/>
      <c r="D94" s="22"/>
      <c r="E94" s="22"/>
    </row>
    <row r="95" spans="2:12" ht="15.75" x14ac:dyDescent="0.25">
      <c r="B95" s="543" t="s">
        <v>680</v>
      </c>
      <c r="C95" s="543"/>
      <c r="D95" s="22"/>
      <c r="E95" s="22"/>
    </row>
    <row r="96" spans="2:12" ht="16.5" thickBot="1" x14ac:dyDescent="0.3">
      <c r="B96" s="543" t="s">
        <v>702</v>
      </c>
      <c r="C96" s="799"/>
      <c r="D96" s="83"/>
      <c r="E96" s="83"/>
    </row>
    <row r="97" spans="2:5" ht="15.75" x14ac:dyDescent="0.25">
      <c r="B97" s="1218" t="s">
        <v>668</v>
      </c>
      <c r="C97" s="1221" t="s">
        <v>669</v>
      </c>
      <c r="D97" s="1221"/>
      <c r="E97" s="1221"/>
    </row>
    <row r="98" spans="2:5" x14ac:dyDescent="0.25">
      <c r="B98" s="1219"/>
      <c r="C98" s="1222" t="s">
        <v>670</v>
      </c>
      <c r="D98" s="1222" t="s">
        <v>671</v>
      </c>
      <c r="E98" s="1222" t="s">
        <v>672</v>
      </c>
    </row>
    <row r="99" spans="2:5" x14ac:dyDescent="0.25">
      <c r="B99" s="1219"/>
      <c r="C99" s="1220"/>
      <c r="D99" s="1220"/>
      <c r="E99" s="1220"/>
    </row>
    <row r="100" spans="2:5" ht="15.75" x14ac:dyDescent="0.25">
      <c r="B100" s="1220"/>
      <c r="C100" s="784" t="s">
        <v>559</v>
      </c>
      <c r="D100" s="784" t="s">
        <v>559</v>
      </c>
      <c r="E100" s="784" t="s">
        <v>559</v>
      </c>
    </row>
    <row r="101" spans="2:5" ht="15.75" x14ac:dyDescent="0.25">
      <c r="B101" s="122" t="s">
        <v>703</v>
      </c>
      <c r="C101" s="525">
        <f>+'Orç P Vias'!C110</f>
        <v>1300</v>
      </c>
      <c r="D101" s="525">
        <v>1300</v>
      </c>
      <c r="E101" s="525"/>
    </row>
    <row r="102" spans="2:5" ht="15.75" x14ac:dyDescent="0.25">
      <c r="B102" s="122" t="s">
        <v>704</v>
      </c>
      <c r="C102" s="525">
        <f>+'Orç P Vias'!C111</f>
        <v>2850</v>
      </c>
      <c r="D102" s="525">
        <f>+C102</f>
        <v>2850</v>
      </c>
      <c r="E102" s="525"/>
    </row>
    <row r="103" spans="2:5" ht="15.75" x14ac:dyDescent="0.25">
      <c r="B103" s="122" t="s">
        <v>705</v>
      </c>
      <c r="C103" s="525">
        <f>+'Orç P Vias'!C112</f>
        <v>1628</v>
      </c>
      <c r="D103" s="525">
        <f>+C103</f>
        <v>1628</v>
      </c>
      <c r="E103" s="525"/>
    </row>
    <row r="104" spans="2:5" ht="15.75" x14ac:dyDescent="0.25">
      <c r="B104" s="122" t="s">
        <v>706</v>
      </c>
      <c r="C104" s="525">
        <f>+'Orç P Vias'!C113</f>
        <v>1300</v>
      </c>
      <c r="D104" s="525">
        <v>1300</v>
      </c>
      <c r="E104" s="525"/>
    </row>
    <row r="105" spans="2:5" ht="15.75" x14ac:dyDescent="0.25">
      <c r="B105" s="122" t="s">
        <v>707</v>
      </c>
      <c r="C105" s="525">
        <f>+'Orç P Vias'!C114</f>
        <v>1300</v>
      </c>
      <c r="D105" s="525">
        <f>+D104</f>
        <v>1300</v>
      </c>
      <c r="E105" s="525"/>
    </row>
    <row r="106" spans="2:5" ht="15.75" x14ac:dyDescent="0.25">
      <c r="B106" s="122" t="s">
        <v>708</v>
      </c>
      <c r="C106" s="525">
        <f>+'Orç P Vias'!C115</f>
        <v>1300</v>
      </c>
      <c r="D106" s="525">
        <f>+D105</f>
        <v>1300</v>
      </c>
      <c r="E106" s="525"/>
    </row>
    <row r="107" spans="2:5" ht="15.75" x14ac:dyDescent="0.25">
      <c r="B107" s="122" t="s">
        <v>709</v>
      </c>
      <c r="C107" s="525">
        <f>+'Orç P Vias'!C116</f>
        <v>1246</v>
      </c>
      <c r="D107" s="525">
        <f>+D106</f>
        <v>1300</v>
      </c>
      <c r="E107" s="525">
        <f>+D107-C107</f>
        <v>54</v>
      </c>
    </row>
    <row r="108" spans="2:5" ht="15.75" x14ac:dyDescent="0.25">
      <c r="B108" s="122" t="s">
        <v>710</v>
      </c>
      <c r="C108" s="525">
        <f>+'Orç P Vias'!C117</f>
        <v>1651</v>
      </c>
      <c r="D108" s="525">
        <f>+C108</f>
        <v>1651</v>
      </c>
      <c r="E108" s="525"/>
    </row>
    <row r="109" spans="2:5" ht="15.75" x14ac:dyDescent="0.25">
      <c r="B109" s="122" t="s">
        <v>711</v>
      </c>
      <c r="C109" s="525">
        <f>+'Orç P Vias'!C118</f>
        <v>1795</v>
      </c>
      <c r="D109" s="525">
        <f>+C109</f>
        <v>1795</v>
      </c>
      <c r="E109" s="525"/>
    </row>
    <row r="110" spans="2:5" ht="15.75" x14ac:dyDescent="0.25">
      <c r="B110" s="122" t="s">
        <v>712</v>
      </c>
      <c r="C110" s="525">
        <f>+'Orç P Vias'!C119</f>
        <v>559</v>
      </c>
      <c r="D110" s="525">
        <v>1300</v>
      </c>
      <c r="E110" s="525">
        <f t="shared" ref="E110:E117" si="2">+D110-C110</f>
        <v>741</v>
      </c>
    </row>
    <row r="111" spans="2:5" ht="15.75" x14ac:dyDescent="0.25">
      <c r="B111" s="122" t="s">
        <v>713</v>
      </c>
      <c r="C111" s="525">
        <f>+'Orç P Vias'!C120</f>
        <v>1333</v>
      </c>
      <c r="D111" s="525">
        <f t="shared" ref="D111:D116" si="3">+C111</f>
        <v>1333</v>
      </c>
      <c r="E111" s="525"/>
    </row>
    <row r="112" spans="2:5" ht="15.75" x14ac:dyDescent="0.25">
      <c r="B112" s="122" t="s">
        <v>714</v>
      </c>
      <c r="C112" s="525">
        <f>+'Orç P Vias'!C121</f>
        <v>1637</v>
      </c>
      <c r="D112" s="525">
        <f t="shared" si="3"/>
        <v>1637</v>
      </c>
      <c r="E112" s="525"/>
    </row>
    <row r="113" spans="2:8" ht="15.75" x14ac:dyDescent="0.25">
      <c r="B113" s="122" t="s">
        <v>715</v>
      </c>
      <c r="C113" s="525">
        <f>+'Orç P Vias'!C122</f>
        <v>2983</v>
      </c>
      <c r="D113" s="525">
        <f t="shared" si="3"/>
        <v>2983</v>
      </c>
      <c r="E113" s="525"/>
    </row>
    <row r="114" spans="2:8" ht="15.75" x14ac:dyDescent="0.25">
      <c r="B114" s="122" t="s">
        <v>716</v>
      </c>
      <c r="C114" s="525">
        <f>+'Orç P Vias'!C123</f>
        <v>1800</v>
      </c>
      <c r="D114" s="525">
        <f t="shared" si="3"/>
        <v>1800</v>
      </c>
      <c r="E114" s="525"/>
    </row>
    <row r="115" spans="2:8" ht="15.75" x14ac:dyDescent="0.25">
      <c r="B115" s="122" t="s">
        <v>717</v>
      </c>
      <c r="C115" s="525">
        <f>+'Orç P Vias'!C124</f>
        <v>1379</v>
      </c>
      <c r="D115" s="525">
        <f t="shared" si="3"/>
        <v>1379</v>
      </c>
      <c r="E115" s="525"/>
    </row>
    <row r="116" spans="2:8" ht="15.75" x14ac:dyDescent="0.25">
      <c r="B116" s="122" t="s">
        <v>718</v>
      </c>
      <c r="C116" s="525">
        <f>+'Orç P Vias'!C125</f>
        <v>1662</v>
      </c>
      <c r="D116" s="525">
        <f t="shared" si="3"/>
        <v>1662</v>
      </c>
      <c r="E116" s="525"/>
    </row>
    <row r="117" spans="2:8" ht="15.75" x14ac:dyDescent="0.25">
      <c r="B117" s="790" t="s">
        <v>687</v>
      </c>
      <c r="C117" s="858">
        <f>+'Orç P Vias'!C126</f>
        <v>1490</v>
      </c>
      <c r="D117" s="858">
        <f>+'Orç P Vias'!D126</f>
        <v>1850</v>
      </c>
      <c r="E117" s="858">
        <f t="shared" si="2"/>
        <v>360</v>
      </c>
    </row>
    <row r="118" spans="2:8" ht="15.75" x14ac:dyDescent="0.25">
      <c r="B118" s="543" t="s">
        <v>674</v>
      </c>
      <c r="C118" s="857">
        <f>SUM(C101:C116)</f>
        <v>25723</v>
      </c>
      <c r="D118" s="857">
        <f>SUM(D101:D116)</f>
        <v>26518</v>
      </c>
      <c r="E118" s="857">
        <f>SUM(E101:E116)</f>
        <v>795</v>
      </c>
    </row>
    <row r="119" spans="2:8" ht="15.75" x14ac:dyDescent="0.25">
      <c r="B119" s="28" t="s">
        <v>847</v>
      </c>
      <c r="C119" s="525"/>
      <c r="D119" s="99"/>
      <c r="E119" s="856">
        <f>+'Orç P Vias'!E128</f>
        <v>2.0489052273530031</v>
      </c>
    </row>
    <row r="120" spans="2:8" ht="16.5" thickBot="1" x14ac:dyDescent="0.3">
      <c r="B120" s="14" t="s">
        <v>848</v>
      </c>
      <c r="C120" s="549"/>
      <c r="D120" s="549"/>
      <c r="E120" s="868">
        <f>+E118*E119/1000</f>
        <v>1.6288796557456373</v>
      </c>
      <c r="G120">
        <f>+'Orç P Vias'!E129</f>
        <v>1.6288796557456373</v>
      </c>
    </row>
    <row r="121" spans="2:8" ht="15.75" x14ac:dyDescent="0.25">
      <c r="B121" s="22" t="s">
        <v>152</v>
      </c>
      <c r="C121" s="22"/>
      <c r="D121" s="22"/>
      <c r="E121" s="22"/>
    </row>
    <row r="124" spans="2:8" ht="15.75" x14ac:dyDescent="0.25">
      <c r="B124" s="28" t="s">
        <v>267</v>
      </c>
      <c r="C124" s="22"/>
      <c r="D124" s="22"/>
      <c r="E124" s="22"/>
      <c r="F124" s="22"/>
      <c r="G124" s="22"/>
      <c r="H124" s="22"/>
    </row>
    <row r="125" spans="2:8" ht="16.5" thickBot="1" x14ac:dyDescent="0.3">
      <c r="B125" s="14" t="s">
        <v>168</v>
      </c>
      <c r="C125" s="14"/>
      <c r="D125" s="14"/>
      <c r="E125" s="14"/>
      <c r="F125" s="83"/>
      <c r="G125" s="83"/>
      <c r="H125" s="83"/>
    </row>
    <row r="126" spans="2:8" ht="15.75" x14ac:dyDescent="0.25">
      <c r="B126" s="1170" t="s">
        <v>162</v>
      </c>
      <c r="C126" s="1170" t="s">
        <v>29</v>
      </c>
      <c r="D126" s="1170" t="s">
        <v>15</v>
      </c>
      <c r="E126" s="84">
        <v>2010</v>
      </c>
      <c r="F126" s="844">
        <v>2015</v>
      </c>
      <c r="G126" s="844">
        <v>2030</v>
      </c>
      <c r="H126" s="844">
        <v>2045</v>
      </c>
    </row>
    <row r="127" spans="2:8" ht="15.75" x14ac:dyDescent="0.25">
      <c r="B127" s="1171"/>
      <c r="C127" s="1171"/>
      <c r="D127" s="1171"/>
      <c r="E127" s="854"/>
      <c r="F127" s="85" t="s">
        <v>112</v>
      </c>
      <c r="G127" s="85" t="s">
        <v>113</v>
      </c>
      <c r="H127" s="85" t="s">
        <v>114</v>
      </c>
    </row>
    <row r="128" spans="2:8" ht="15.75" x14ac:dyDescent="0.25">
      <c r="B128" s="13" t="s">
        <v>163</v>
      </c>
      <c r="C128" s="21"/>
      <c r="D128" s="95"/>
      <c r="E128" s="21"/>
      <c r="F128" s="21"/>
      <c r="G128" s="21"/>
      <c r="H128" s="21"/>
    </row>
    <row r="129" spans="2:8" ht="15.75" x14ac:dyDescent="0.25">
      <c r="B129" s="22" t="s">
        <v>123</v>
      </c>
      <c r="C129" s="99" t="s">
        <v>119</v>
      </c>
      <c r="D129" s="119">
        <f>SUM(E129:H129)</f>
        <v>30</v>
      </c>
      <c r="E129" s="870"/>
      <c r="F129" s="870">
        <f>+' Inv Frotas'!E98</f>
        <v>17</v>
      </c>
      <c r="G129" s="870">
        <f>+' Inv Frotas'!F98</f>
        <v>5</v>
      </c>
      <c r="H129" s="870">
        <f>+' Inv Frotas'!G98</f>
        <v>8</v>
      </c>
    </row>
    <row r="130" spans="2:8" ht="15.75" x14ac:dyDescent="0.25">
      <c r="B130" s="21" t="s">
        <v>122</v>
      </c>
      <c r="C130" s="96" t="s">
        <v>119</v>
      </c>
      <c r="D130" s="119">
        <f>SUM(E130:H130)</f>
        <v>1</v>
      </c>
      <c r="E130" s="870"/>
      <c r="F130" s="870">
        <f>+' Inv Frotas'!E99</f>
        <v>0</v>
      </c>
      <c r="G130" s="870">
        <f>+' Inv Frotas'!F99</f>
        <v>1</v>
      </c>
      <c r="H130" s="870">
        <f>+' Inv Frotas'!G99</f>
        <v>0</v>
      </c>
    </row>
    <row r="131" spans="2:8" ht="15.75" x14ac:dyDescent="0.25">
      <c r="B131" s="101" t="s">
        <v>164</v>
      </c>
      <c r="C131" s="102"/>
      <c r="D131" s="85"/>
      <c r="E131" s="102"/>
      <c r="F131" s="102"/>
      <c r="G131" s="102"/>
      <c r="H131" s="102"/>
    </row>
    <row r="132" spans="2:8" ht="15.75" x14ac:dyDescent="0.25">
      <c r="B132" s="104" t="s">
        <v>125</v>
      </c>
      <c r="C132" s="102" t="s">
        <v>124</v>
      </c>
      <c r="D132" s="120">
        <f>SUM(E132:H132)</f>
        <v>291</v>
      </c>
      <c r="E132" s="890"/>
      <c r="F132" s="890">
        <f>+' Inv Frotas'!E102</f>
        <v>109</v>
      </c>
      <c r="G132" s="890">
        <f>+' Inv Frotas'!F102</f>
        <v>91</v>
      </c>
      <c r="H132" s="890">
        <f>+' Inv Frotas'!G102</f>
        <v>91</v>
      </c>
    </row>
    <row r="133" spans="2:8" ht="15.75" x14ac:dyDescent="0.25">
      <c r="B133" s="13" t="s">
        <v>126</v>
      </c>
      <c r="C133" s="21"/>
      <c r="D133" s="95"/>
      <c r="E133" s="96"/>
      <c r="F133" s="96"/>
      <c r="G133" s="96"/>
      <c r="H133" s="96"/>
    </row>
    <row r="134" spans="2:8" ht="15.75" x14ac:dyDescent="0.25">
      <c r="B134" s="21" t="s">
        <v>118</v>
      </c>
      <c r="C134" s="96" t="s">
        <v>127</v>
      </c>
      <c r="D134" s="95"/>
      <c r="E134" s="96"/>
      <c r="F134" s="524">
        <f>+' Inv Frotas'!E104</f>
        <v>2600000</v>
      </c>
      <c r="G134" s="524">
        <f t="shared" ref="G134:H136" si="4">+F134</f>
        <v>2600000</v>
      </c>
      <c r="H134" s="524">
        <f t="shared" si="4"/>
        <v>2600000</v>
      </c>
    </row>
    <row r="135" spans="2:8" ht="15.75" x14ac:dyDescent="0.25">
      <c r="B135" s="21" t="s">
        <v>120</v>
      </c>
      <c r="C135" s="96" t="s">
        <v>127</v>
      </c>
      <c r="D135" s="95"/>
      <c r="E135" s="96"/>
      <c r="F135" s="524">
        <f>+' Inv Frotas'!E105</f>
        <v>1700000</v>
      </c>
      <c r="G135" s="524">
        <f t="shared" si="4"/>
        <v>1700000</v>
      </c>
      <c r="H135" s="524">
        <f t="shared" si="4"/>
        <v>1700000</v>
      </c>
    </row>
    <row r="136" spans="2:8" ht="15.75" x14ac:dyDescent="0.25">
      <c r="B136" s="104" t="s">
        <v>128</v>
      </c>
      <c r="C136" s="102" t="s">
        <v>129</v>
      </c>
      <c r="D136" s="102"/>
      <c r="E136" s="102"/>
      <c r="F136" s="869">
        <f>+' Inv Frotas'!E106</f>
        <v>120000</v>
      </c>
      <c r="G136" s="869">
        <f t="shared" si="4"/>
        <v>120000</v>
      </c>
      <c r="H136" s="869">
        <f t="shared" si="4"/>
        <v>120000</v>
      </c>
    </row>
    <row r="137" spans="2:8" ht="15.75" x14ac:dyDescent="0.25">
      <c r="B137" s="13" t="s">
        <v>160</v>
      </c>
      <c r="C137" s="21"/>
      <c r="D137" s="96"/>
      <c r="E137" s="96"/>
      <c r="F137" s="96"/>
      <c r="G137" s="96"/>
      <c r="H137" s="96"/>
    </row>
    <row r="138" spans="2:8" ht="15.75" x14ac:dyDescent="0.25">
      <c r="B138" s="13" t="s">
        <v>130</v>
      </c>
      <c r="C138" s="95" t="s">
        <v>132</v>
      </c>
      <c r="D138" s="856">
        <f>SUM(E138:H138)</f>
        <v>79.7</v>
      </c>
      <c r="E138" s="843">
        <f>+(E129*E134+E130*E135)/1000000</f>
        <v>0</v>
      </c>
      <c r="F138" s="843">
        <f>+(F129*F134+F130*F135)/1000000</f>
        <v>44.2</v>
      </c>
      <c r="G138" s="843">
        <f>+(G129*G134+G130*G135)/1000000</f>
        <v>14.7</v>
      </c>
      <c r="H138" s="843">
        <f>+(H129*H134+H130*H135)/1000000</f>
        <v>20.8</v>
      </c>
    </row>
    <row r="139" spans="2:8" ht="15.75" x14ac:dyDescent="0.25">
      <c r="B139" s="13" t="s">
        <v>131</v>
      </c>
      <c r="C139" s="85" t="s">
        <v>132</v>
      </c>
      <c r="D139" s="871">
        <f>SUM(E139:H139)</f>
        <v>34.92</v>
      </c>
      <c r="E139" s="843">
        <f>+(E132*E136)/1000000</f>
        <v>0</v>
      </c>
      <c r="F139" s="843">
        <f t="shared" ref="F139:H139" si="5">+(F132*F136)/1000000</f>
        <v>13.08</v>
      </c>
      <c r="G139" s="843">
        <f t="shared" si="5"/>
        <v>10.92</v>
      </c>
      <c r="H139" s="843">
        <f t="shared" si="5"/>
        <v>10.92</v>
      </c>
    </row>
    <row r="140" spans="2:8" ht="16.5" thickBot="1" x14ac:dyDescent="0.3">
      <c r="B140" s="109" t="s">
        <v>121</v>
      </c>
      <c r="C140" s="110" t="s">
        <v>132</v>
      </c>
      <c r="D140" s="842">
        <f>SUM(E140:H140)</f>
        <v>114.62</v>
      </c>
      <c r="E140" s="842">
        <f>+E139+E138</f>
        <v>0</v>
      </c>
      <c r="F140" s="842">
        <f t="shared" ref="F140:H140" si="6">+F139+F138</f>
        <v>57.28</v>
      </c>
      <c r="G140" s="842">
        <f t="shared" si="6"/>
        <v>25.619999999999997</v>
      </c>
      <c r="H140" s="842">
        <f t="shared" si="6"/>
        <v>31.72</v>
      </c>
    </row>
    <row r="141" spans="2:8" ht="15.75" x14ac:dyDescent="0.25">
      <c r="B141" s="112" t="s">
        <v>165</v>
      </c>
      <c r="C141" s="21"/>
      <c r="D141" s="21"/>
      <c r="E141" s="21"/>
      <c r="F141" s="21"/>
      <c r="G141" s="21"/>
      <c r="H141" s="21"/>
    </row>
    <row r="142" spans="2:8" ht="15.75" x14ac:dyDescent="0.25">
      <c r="B142" s="113" t="s">
        <v>152</v>
      </c>
      <c r="C142" s="21"/>
      <c r="D142" s="21"/>
      <c r="E142" s="21"/>
      <c r="F142" s="21"/>
      <c r="G142" s="21"/>
      <c r="H142" s="21"/>
    </row>
    <row r="143" spans="2:8" x14ac:dyDescent="0.25">
      <c r="D143">
        <f>+' Inv Frotas'!C110</f>
        <v>114.62</v>
      </c>
    </row>
    <row r="145" spans="2:6" ht="15.75" x14ac:dyDescent="0.25">
      <c r="B145" s="13" t="s">
        <v>426</v>
      </c>
      <c r="C145" s="13"/>
      <c r="D145" s="13"/>
    </row>
    <row r="146" spans="2:6" ht="48" customHeight="1" thickBot="1" x14ac:dyDescent="0.3">
      <c r="B146" s="1209" t="s">
        <v>1174</v>
      </c>
      <c r="C146" s="1209"/>
      <c r="D146" s="1209"/>
    </row>
    <row r="147" spans="2:6" ht="15.75" x14ac:dyDescent="0.25">
      <c r="B147" s="1210" t="s">
        <v>550</v>
      </c>
      <c r="C147" s="1210"/>
      <c r="D147" s="767" t="s">
        <v>481</v>
      </c>
    </row>
    <row r="148" spans="2:6" ht="15.75" x14ac:dyDescent="0.25">
      <c r="B148" s="1211"/>
      <c r="C148" s="1211"/>
      <c r="D148" s="85" t="s">
        <v>132</v>
      </c>
    </row>
    <row r="149" spans="2:6" ht="15.75" x14ac:dyDescent="0.25">
      <c r="B149" s="22" t="s">
        <v>377</v>
      </c>
      <c r="C149" s="28"/>
      <c r="D149" s="841">
        <f>+'Inv Repo Via1'!C46</f>
        <v>7.9355941082174759</v>
      </c>
    </row>
    <row r="150" spans="2:6" ht="15.75" x14ac:dyDescent="0.25">
      <c r="B150" s="22" t="s">
        <v>387</v>
      </c>
      <c r="C150" s="22"/>
      <c r="D150" s="841">
        <f>+'Inv Repo Via1'!C47</f>
        <v>13.284167474432858</v>
      </c>
    </row>
    <row r="151" spans="2:6" ht="15.75" x14ac:dyDescent="0.25">
      <c r="B151" s="22" t="s">
        <v>397</v>
      </c>
      <c r="C151" s="22"/>
      <c r="D151" s="841">
        <f>+'Inv Repo Via1'!C48</f>
        <v>11.95620176266552</v>
      </c>
    </row>
    <row r="152" spans="2:6" ht="15.75" x14ac:dyDescent="0.25">
      <c r="B152" s="22" t="s">
        <v>409</v>
      </c>
      <c r="C152" s="22"/>
      <c r="D152" s="841">
        <f>+'Inv Repo Via1'!C49</f>
        <v>2.763191397380274</v>
      </c>
    </row>
    <row r="153" spans="2:6" ht="15.75" x14ac:dyDescent="0.25">
      <c r="B153" s="104" t="s">
        <v>414</v>
      </c>
      <c r="C153" s="104"/>
      <c r="D153" s="841">
        <f>+'Inv Repo Via1'!C50</f>
        <v>6.1743024548598511</v>
      </c>
    </row>
    <row r="154" spans="2:6" ht="16.5" thickBot="1" x14ac:dyDescent="0.3">
      <c r="B154" s="780" t="s">
        <v>480</v>
      </c>
      <c r="C154" s="780"/>
      <c r="D154" s="842">
        <f>SUM(D149:D153)</f>
        <v>42.113457197555981</v>
      </c>
    </row>
    <row r="155" spans="2:6" ht="15.75" x14ac:dyDescent="0.25">
      <c r="B155" s="113" t="s">
        <v>152</v>
      </c>
      <c r="C155" s="22"/>
      <c r="D155" s="22"/>
      <c r="F155">
        <f>+'Inv Repo Via1'!C51</f>
        <v>42.113457197555981</v>
      </c>
    </row>
    <row r="159" spans="2:6" ht="15.75" x14ac:dyDescent="0.25">
      <c r="B159" s="28" t="s">
        <v>267</v>
      </c>
      <c r="C159" s="29"/>
      <c r="D159" s="29"/>
      <c r="E159" s="29"/>
      <c r="F159" s="29"/>
    </row>
    <row r="160" spans="2:6" ht="16.5" thickBot="1" x14ac:dyDescent="0.3">
      <c r="B160" s="1209" t="s">
        <v>1176</v>
      </c>
      <c r="C160" s="1209"/>
      <c r="D160" s="1209"/>
      <c r="E160" s="1209"/>
      <c r="F160" s="897"/>
    </row>
    <row r="161" spans="2:8" ht="15.75" x14ac:dyDescent="0.25">
      <c r="B161" s="1218" t="s">
        <v>1108</v>
      </c>
      <c r="C161" s="1218"/>
      <c r="D161" s="531" t="s">
        <v>359</v>
      </c>
      <c r="E161" s="1236" t="s">
        <v>1115</v>
      </c>
      <c r="F161" s="1236"/>
    </row>
    <row r="162" spans="2:8" ht="15.75" x14ac:dyDescent="0.25">
      <c r="B162" s="1220"/>
      <c r="C162" s="1220"/>
      <c r="D162" s="784" t="s">
        <v>78</v>
      </c>
      <c r="E162" s="847" t="s">
        <v>846</v>
      </c>
      <c r="F162" s="784" t="s">
        <v>132</v>
      </c>
    </row>
    <row r="163" spans="2:8" ht="15.75" x14ac:dyDescent="0.25">
      <c r="B163" s="1237" t="s">
        <v>1177</v>
      </c>
      <c r="C163" s="1237"/>
      <c r="D163" s="898">
        <f>+'Custo km Troca Trilho'!D60</f>
        <v>176.02199999999999</v>
      </c>
      <c r="E163" s="900">
        <f>+'Custo km Troca Trilho'!E60</f>
        <v>544121.46648798196</v>
      </c>
      <c r="F163" s="900">
        <f>+'Custo km Troca Trilho'!F60</f>
        <v>95.777348774147555</v>
      </c>
    </row>
    <row r="164" spans="2:8" ht="16.5" thickBot="1" x14ac:dyDescent="0.3">
      <c r="B164" s="32" t="s">
        <v>1116</v>
      </c>
      <c r="C164" s="32"/>
      <c r="D164" s="899"/>
      <c r="E164" s="653"/>
      <c r="F164" s="886">
        <f>+F163</f>
        <v>95.777348774147555</v>
      </c>
    </row>
    <row r="165" spans="2:8" ht="15.75" x14ac:dyDescent="0.25">
      <c r="B165" s="155" t="s">
        <v>1111</v>
      </c>
      <c r="C165" s="896"/>
      <c r="D165" s="896"/>
      <c r="E165" s="896"/>
      <c r="F165" s="896"/>
      <c r="H165">
        <f>+'Custo km Troca Trilho'!E68</f>
        <v>95.777348774147555</v>
      </c>
    </row>
    <row r="170" spans="2:8" ht="15.75" x14ac:dyDescent="0.25">
      <c r="B170" s="13" t="s">
        <v>426</v>
      </c>
      <c r="C170" s="21"/>
    </row>
    <row r="171" spans="2:8" ht="33" customHeight="1" thickBot="1" x14ac:dyDescent="0.3">
      <c r="B171" s="1209" t="s">
        <v>1150</v>
      </c>
      <c r="C171" s="1209"/>
    </row>
    <row r="172" spans="2:8" x14ac:dyDescent="0.25">
      <c r="B172" s="1212" t="s">
        <v>162</v>
      </c>
      <c r="C172" s="1172" t="s">
        <v>1146</v>
      </c>
    </row>
    <row r="173" spans="2:8" x14ac:dyDescent="0.25">
      <c r="B173" s="1213"/>
      <c r="C173" s="1173"/>
    </row>
    <row r="174" spans="2:8" ht="15.75" x14ac:dyDescent="0.25">
      <c r="B174" s="21" t="s">
        <v>228</v>
      </c>
      <c r="C174" s="913">
        <f>+'Res Frotas3'!E37</f>
        <v>0</v>
      </c>
    </row>
    <row r="175" spans="2:8" ht="15.75" x14ac:dyDescent="0.25">
      <c r="B175" s="104" t="s">
        <v>235</v>
      </c>
      <c r="C175" s="913">
        <f>+'Res Frotas3'!E38</f>
        <v>14.04</v>
      </c>
    </row>
    <row r="176" spans="2:8" ht="16.5" thickBot="1" x14ac:dyDescent="0.3">
      <c r="B176" s="109" t="s">
        <v>121</v>
      </c>
      <c r="C176" s="842">
        <f>SUM(C174:C175)</f>
        <v>14.04</v>
      </c>
      <c r="F176">
        <f>+'Res Frotas3'!E39</f>
        <v>14.04</v>
      </c>
    </row>
    <row r="177" spans="2:4" ht="15.75" x14ac:dyDescent="0.25">
      <c r="B177" s="284" t="s">
        <v>165</v>
      </c>
      <c r="C177" s="284"/>
    </row>
    <row r="181" spans="2:4" x14ac:dyDescent="0.25">
      <c r="C181" s="233">
        <f>C176+F164+D154+D140++E120+J90+F79+J62+G40+G17</f>
        <v>490.36785247010937</v>
      </c>
    </row>
    <row r="182" spans="2:4" x14ac:dyDescent="0.25">
      <c r="C182" s="233">
        <f>+'Capex ALL'!D194</f>
        <v>490.36785247010926</v>
      </c>
      <c r="D182" s="233">
        <f>+C181-C182</f>
        <v>0</v>
      </c>
    </row>
  </sheetData>
  <mergeCells count="40">
    <mergeCell ref="I49:K49"/>
    <mergeCell ref="B23:E23"/>
    <mergeCell ref="B70:F70"/>
    <mergeCell ref="C71:C72"/>
    <mergeCell ref="D71:D72"/>
    <mergeCell ref="E71:E72"/>
    <mergeCell ref="B49:B50"/>
    <mergeCell ref="C49:C50"/>
    <mergeCell ref="D49:D50"/>
    <mergeCell ref="E49:E50"/>
    <mergeCell ref="F49:H49"/>
    <mergeCell ref="B80:F80"/>
    <mergeCell ref="B85:F85"/>
    <mergeCell ref="B86:B88"/>
    <mergeCell ref="C86:C88"/>
    <mergeCell ref="D86:H86"/>
    <mergeCell ref="B126:B127"/>
    <mergeCell ref="C126:C127"/>
    <mergeCell ref="D126:D127"/>
    <mergeCell ref="J86:J88"/>
    <mergeCell ref="D87:D88"/>
    <mergeCell ref="E87:E88"/>
    <mergeCell ref="F87:F88"/>
    <mergeCell ref="G87:G88"/>
    <mergeCell ref="H87:H88"/>
    <mergeCell ref="I86:I88"/>
    <mergeCell ref="B97:B100"/>
    <mergeCell ref="C97:E97"/>
    <mergeCell ref="C98:C99"/>
    <mergeCell ref="D98:D99"/>
    <mergeCell ref="E98:E99"/>
    <mergeCell ref="B146:D146"/>
    <mergeCell ref="B147:C148"/>
    <mergeCell ref="B171:C171"/>
    <mergeCell ref="B172:B173"/>
    <mergeCell ref="C172:C173"/>
    <mergeCell ref="B160:E160"/>
    <mergeCell ref="B161:C162"/>
    <mergeCell ref="E161:F161"/>
    <mergeCell ref="B163:C163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K275"/>
  <sheetViews>
    <sheetView showGridLines="0" topLeftCell="A208" workbookViewId="0">
      <selection activeCell="H16" sqref="H16"/>
    </sheetView>
  </sheetViews>
  <sheetFormatPr defaultRowHeight="15" x14ac:dyDescent="0.25"/>
  <cols>
    <col min="2" max="2" width="25.85546875" customWidth="1"/>
    <col min="3" max="3" width="11.5703125" customWidth="1"/>
    <col min="4" max="4" width="16.5703125" customWidth="1"/>
    <col min="5" max="5" width="13.28515625" customWidth="1"/>
    <col min="6" max="6" width="12.7109375" customWidth="1"/>
    <col min="7" max="7" width="11.140625" customWidth="1"/>
    <col min="8" max="8" width="12.7109375" customWidth="1"/>
    <col min="9" max="9" width="11.5703125" customWidth="1"/>
    <col min="10" max="10" width="10.42578125" customWidth="1"/>
  </cols>
  <sheetData>
    <row r="3" spans="2:6" ht="15.75" x14ac:dyDescent="0.25">
      <c r="B3" s="140" t="s">
        <v>267</v>
      </c>
      <c r="C3" s="140"/>
      <c r="D3" s="140"/>
      <c r="E3" s="140"/>
      <c r="F3" s="29"/>
    </row>
    <row r="4" spans="2:6" ht="16.5" thickBot="1" x14ac:dyDescent="0.3">
      <c r="B4" s="141" t="s">
        <v>972</v>
      </c>
      <c r="C4" s="141"/>
      <c r="D4" s="141"/>
      <c r="E4" s="141"/>
      <c r="F4" s="73"/>
    </row>
    <row r="5" spans="2:6" ht="15.75" x14ac:dyDescent="0.25">
      <c r="B5" s="140" t="s">
        <v>952</v>
      </c>
      <c r="C5" s="1233" t="s">
        <v>74</v>
      </c>
      <c r="D5" s="1219" t="s">
        <v>75</v>
      </c>
      <c r="E5" s="1234" t="s">
        <v>1118</v>
      </c>
      <c r="F5" s="551" t="s">
        <v>481</v>
      </c>
    </row>
    <row r="6" spans="2:6" ht="15.75" x14ac:dyDescent="0.25">
      <c r="B6" s="203" t="s">
        <v>953</v>
      </c>
      <c r="C6" s="1232"/>
      <c r="D6" s="1220"/>
      <c r="E6" s="1227"/>
      <c r="F6" s="85" t="s">
        <v>132</v>
      </c>
    </row>
    <row r="7" spans="2:6" ht="15.75" x14ac:dyDescent="0.25">
      <c r="B7" s="29" t="s">
        <v>903</v>
      </c>
      <c r="C7" s="29" t="s">
        <v>74</v>
      </c>
      <c r="D7" s="18">
        <f>'Orç Licen2'!C81</f>
        <v>1</v>
      </c>
      <c r="E7" s="855">
        <f>'Orç Licen2'!D81</f>
        <v>6213978.787878789</v>
      </c>
      <c r="F7" s="828">
        <f>'Orç Licen2'!E81</f>
        <v>6.2139787878787889</v>
      </c>
    </row>
    <row r="8" spans="2:6" ht="15.75" x14ac:dyDescent="0.25">
      <c r="B8" s="29" t="s">
        <v>910</v>
      </c>
      <c r="C8" s="29"/>
      <c r="D8" s="18"/>
      <c r="E8" s="855"/>
      <c r="F8" s="828"/>
    </row>
    <row r="9" spans="2:6" ht="15.75" x14ac:dyDescent="0.25">
      <c r="B9" s="29" t="s">
        <v>911</v>
      </c>
      <c r="C9" s="29" t="s">
        <v>633</v>
      </c>
      <c r="D9" s="18">
        <f>'Orç Licen2'!C83</f>
        <v>12</v>
      </c>
      <c r="E9" s="855">
        <f>'Orç Licen2'!D83</f>
        <v>131515.15151515152</v>
      </c>
      <c r="F9" s="828">
        <f>'Orç Licen2'!E83</f>
        <v>1.5781818181818184</v>
      </c>
    </row>
    <row r="10" spans="2:6" ht="15.75" x14ac:dyDescent="0.25">
      <c r="B10" s="29" t="s">
        <v>915</v>
      </c>
      <c r="C10" s="29" t="s">
        <v>876</v>
      </c>
      <c r="D10" s="18">
        <f>'Orç Licen2'!C84</f>
        <v>2</v>
      </c>
      <c r="E10" s="855">
        <f>'Orç Licen2'!D84</f>
        <v>1733766.2337662338</v>
      </c>
      <c r="F10" s="828">
        <f>'Orç Licen2'!E84</f>
        <v>3.4675324675324677</v>
      </c>
    </row>
    <row r="11" spans="2:6" ht="15.75" x14ac:dyDescent="0.25">
      <c r="B11" s="29" t="s">
        <v>924</v>
      </c>
      <c r="C11" s="29" t="s">
        <v>74</v>
      </c>
      <c r="D11" s="18">
        <f>'Orç Licen2'!C85</f>
        <v>1</v>
      </c>
      <c r="E11" s="855">
        <f>'Orç Licen2'!D85</f>
        <v>477575.75757575757</v>
      </c>
      <c r="F11" s="828">
        <f>'Orç Licen2'!E85</f>
        <v>0.47757575757575754</v>
      </c>
    </row>
    <row r="12" spans="2:6" ht="15.75" x14ac:dyDescent="0.25">
      <c r="B12" s="187" t="s">
        <v>927</v>
      </c>
      <c r="C12" s="187" t="s">
        <v>119</v>
      </c>
      <c r="D12" s="18">
        <f>'Orç Licen2'!C86</f>
        <v>34</v>
      </c>
      <c r="E12" s="855">
        <f>'Orç Licen2'!D86</f>
        <v>136969.69696969699</v>
      </c>
      <c r="F12" s="828">
        <f>'Orç Licen2'!E86</f>
        <v>2.6024242424242434</v>
      </c>
    </row>
    <row r="13" spans="2:6" ht="16.5" thickBot="1" x14ac:dyDescent="0.3">
      <c r="B13" s="32" t="s">
        <v>15</v>
      </c>
      <c r="C13" s="772"/>
      <c r="D13" s="772"/>
      <c r="E13" s="772"/>
      <c r="F13" s="838">
        <f>SUM(F6:F12)</f>
        <v>14.339693073593077</v>
      </c>
    </row>
    <row r="14" spans="2:6" ht="15.75" x14ac:dyDescent="0.25">
      <c r="B14" s="1228" t="s">
        <v>1120</v>
      </c>
      <c r="C14" s="1228"/>
      <c r="D14" s="1228"/>
      <c r="E14" s="1228"/>
      <c r="F14" s="1228"/>
    </row>
    <row r="17" spans="2:10" ht="15.75" x14ac:dyDescent="0.25">
      <c r="B17" s="154" t="s">
        <v>267</v>
      </c>
      <c r="C17" s="154"/>
      <c r="D17" s="155"/>
      <c r="E17" s="155"/>
      <c r="F17" s="155"/>
      <c r="G17" s="22"/>
      <c r="H17" s="22"/>
      <c r="I17" s="21"/>
      <c r="J17" s="412"/>
    </row>
    <row r="18" spans="2:10" ht="15.75" x14ac:dyDescent="0.25">
      <c r="B18" s="154" t="s">
        <v>852</v>
      </c>
      <c r="C18" s="154"/>
      <c r="D18" s="155"/>
      <c r="E18" s="155"/>
      <c r="F18" s="155"/>
      <c r="G18" s="22"/>
      <c r="H18" s="22"/>
      <c r="I18" s="21"/>
      <c r="J18" s="412"/>
    </row>
    <row r="19" spans="2:10" ht="16.5" thickBot="1" x14ac:dyDescent="0.3">
      <c r="B19" s="1229" t="s">
        <v>719</v>
      </c>
      <c r="C19" s="1229"/>
      <c r="D19" s="1229"/>
      <c r="E19" s="1229"/>
      <c r="F19" s="1229"/>
      <c r="G19" s="83"/>
      <c r="H19" s="83"/>
      <c r="I19" s="83"/>
      <c r="J19" s="652"/>
    </row>
    <row r="20" spans="2:10" ht="15.75" customHeight="1" x14ac:dyDescent="0.25">
      <c r="B20" s="1221" t="s">
        <v>854</v>
      </c>
      <c r="C20" s="1230" t="s">
        <v>855</v>
      </c>
      <c r="D20" s="1221" t="s">
        <v>856</v>
      </c>
      <c r="E20" s="1221"/>
      <c r="F20" s="1221"/>
      <c r="G20" s="1221"/>
      <c r="H20" s="1221"/>
      <c r="I20" s="1172" t="s">
        <v>857</v>
      </c>
      <c r="J20" s="1172" t="s">
        <v>1173</v>
      </c>
    </row>
    <row r="21" spans="2:10" ht="15" customHeight="1" x14ac:dyDescent="0.25">
      <c r="B21" s="1224"/>
      <c r="C21" s="1225"/>
      <c r="D21" s="1224" t="s">
        <v>858</v>
      </c>
      <c r="E21" s="1224" t="s">
        <v>859</v>
      </c>
      <c r="F21" s="1224" t="s">
        <v>15</v>
      </c>
      <c r="G21" s="1224" t="s">
        <v>671</v>
      </c>
      <c r="H21" s="1225" t="s">
        <v>860</v>
      </c>
      <c r="I21" s="1223"/>
      <c r="J21" s="1223"/>
    </row>
    <row r="22" spans="2:10" ht="15" customHeight="1" x14ac:dyDescent="0.25">
      <c r="B22" s="1224"/>
      <c r="C22" s="1225"/>
      <c r="D22" s="1224"/>
      <c r="E22" s="1224"/>
      <c r="F22" s="1224"/>
      <c r="G22" s="1224"/>
      <c r="H22" s="1225"/>
      <c r="I22" s="1173"/>
      <c r="J22" s="1173"/>
    </row>
    <row r="23" spans="2:10" ht="15.75" x14ac:dyDescent="0.25">
      <c r="B23" s="122" t="s">
        <v>720</v>
      </c>
      <c r="C23" s="562">
        <f>+'Orç Term Exis'!D54</f>
        <v>6</v>
      </c>
      <c r="D23" s="147">
        <f>+'Orç Term Exis'!E54</f>
        <v>2240</v>
      </c>
      <c r="E23" s="147">
        <f>+'Orç Term Exis'!F54</f>
        <v>1850</v>
      </c>
      <c r="F23" s="147">
        <f>+'Orç Term Exis'!G54</f>
        <v>11100</v>
      </c>
      <c r="G23" s="147">
        <f>+'Orç Term Exis'!H54</f>
        <v>2100</v>
      </c>
      <c r="H23" s="147">
        <f>+'Orç Term Exis'!I54</f>
        <v>1500</v>
      </c>
      <c r="I23" s="147">
        <f>+'Orç Term Exis'!J54</f>
        <v>2048905.2273530029</v>
      </c>
      <c r="J23" s="148">
        <f>+'Orç Term Exis'!K54</f>
        <v>3.0733578410295044</v>
      </c>
    </row>
    <row r="24" spans="2:10" ht="15.75" x14ac:dyDescent="0.25">
      <c r="B24" s="122" t="s">
        <v>338</v>
      </c>
      <c r="C24" s="562">
        <f>+'Orç Term Exis'!D55</f>
        <v>5</v>
      </c>
      <c r="D24" s="147">
        <f>+'Orç Term Exis'!E55</f>
        <v>1340</v>
      </c>
      <c r="E24" s="147">
        <f>+'Orç Term Exis'!F55</f>
        <v>1150</v>
      </c>
      <c r="F24" s="147">
        <f>+'Orç Term Exis'!G55</f>
        <v>5750</v>
      </c>
      <c r="G24" s="147">
        <f>+'Orç Term Exis'!H55</f>
        <v>2100</v>
      </c>
      <c r="H24" s="147">
        <f>+'Orç Term Exis'!I55</f>
        <v>4750</v>
      </c>
      <c r="I24" s="147">
        <f>+'Orç Term Exis'!J55</f>
        <v>2048905.2273530029</v>
      </c>
      <c r="J24" s="148">
        <f>+'Orç Term Exis'!K55</f>
        <v>9.7322998299267631</v>
      </c>
    </row>
    <row r="25" spans="2:10" ht="16.5" thickBot="1" x14ac:dyDescent="0.3">
      <c r="B25" s="109" t="s">
        <v>87</v>
      </c>
      <c r="C25" s="780"/>
      <c r="D25" s="780"/>
      <c r="E25" s="780"/>
      <c r="F25" s="780"/>
      <c r="G25" s="780"/>
      <c r="H25" s="791">
        <f>SUM(H23:H24)</f>
        <v>6250</v>
      </c>
      <c r="I25" s="780"/>
      <c r="J25" s="776">
        <f>SUM(J23:J24)</f>
        <v>12.805657670956268</v>
      </c>
    </row>
    <row r="26" spans="2:10" ht="15.75" x14ac:dyDescent="0.25">
      <c r="B26" s="21" t="s">
        <v>1119</v>
      </c>
      <c r="C26" s="21"/>
      <c r="D26" s="21"/>
      <c r="E26" s="21"/>
      <c r="F26" s="21"/>
      <c r="G26" s="21"/>
      <c r="H26" s="21"/>
      <c r="I26" s="21"/>
      <c r="J26" s="412"/>
    </row>
    <row r="29" spans="2:10" ht="15.75" x14ac:dyDescent="0.25">
      <c r="B29" s="71" t="s">
        <v>267</v>
      </c>
      <c r="C29" s="22"/>
      <c r="D29" s="22"/>
      <c r="E29" s="22"/>
    </row>
    <row r="30" spans="2:10" ht="15.75" x14ac:dyDescent="0.25">
      <c r="B30" s="543" t="s">
        <v>680</v>
      </c>
      <c r="C30" s="22"/>
      <c r="D30" s="22"/>
      <c r="E30" s="22"/>
    </row>
    <row r="31" spans="2:10" ht="16.5" thickBot="1" x14ac:dyDescent="0.3">
      <c r="B31" s="543" t="s">
        <v>719</v>
      </c>
      <c r="C31" s="83"/>
      <c r="D31" s="83"/>
      <c r="E31" s="83"/>
    </row>
    <row r="32" spans="2:10" ht="15.75" x14ac:dyDescent="0.25">
      <c r="B32" s="1218" t="s">
        <v>668</v>
      </c>
      <c r="C32" s="1221" t="s">
        <v>669</v>
      </c>
      <c r="D32" s="1221"/>
      <c r="E32" s="1221"/>
    </row>
    <row r="33" spans="2:5" x14ac:dyDescent="0.25">
      <c r="B33" s="1219"/>
      <c r="C33" s="1222" t="s">
        <v>670</v>
      </c>
      <c r="D33" s="1222" t="s">
        <v>671</v>
      </c>
      <c r="E33" s="1222" t="s">
        <v>672</v>
      </c>
    </row>
    <row r="34" spans="2:5" x14ac:dyDescent="0.25">
      <c r="B34" s="1219"/>
      <c r="C34" s="1220"/>
      <c r="D34" s="1220"/>
      <c r="E34" s="1220"/>
    </row>
    <row r="35" spans="2:5" ht="15.75" x14ac:dyDescent="0.25">
      <c r="B35" s="1220"/>
      <c r="C35" s="784" t="s">
        <v>559</v>
      </c>
      <c r="D35" s="784" t="s">
        <v>559</v>
      </c>
      <c r="E35" s="784" t="s">
        <v>559</v>
      </c>
    </row>
    <row r="36" spans="2:5" ht="15.75" x14ac:dyDescent="0.25">
      <c r="B36" s="533" t="s">
        <v>336</v>
      </c>
      <c r="C36" s="525">
        <f>+'Orç P Vias'!C140</f>
        <v>1647.55</v>
      </c>
      <c r="D36" s="525">
        <f>+'Orç P Vias'!D140</f>
        <v>1850</v>
      </c>
      <c r="E36" s="525">
        <f>+'Orç P Vias'!E140</f>
        <v>202.45000000000005</v>
      </c>
    </row>
    <row r="37" spans="2:5" ht="15.75" x14ac:dyDescent="0.25">
      <c r="B37" s="533" t="s">
        <v>720</v>
      </c>
      <c r="C37" s="525">
        <f>+'Orç P Vias'!C141</f>
        <v>2240</v>
      </c>
      <c r="D37" s="525">
        <f>+'Orç P Vias'!D141</f>
        <v>2240</v>
      </c>
      <c r="E37" s="525">
        <f>+'Orç P Vias'!E141</f>
        <v>0</v>
      </c>
    </row>
    <row r="38" spans="2:5" ht="15.75" x14ac:dyDescent="0.25">
      <c r="B38" s="533" t="s">
        <v>721</v>
      </c>
      <c r="C38" s="525">
        <f>+'Orç P Vias'!C142</f>
        <v>1162.8</v>
      </c>
      <c r="D38" s="525">
        <f>+'Orç P Vias'!D142</f>
        <v>1850</v>
      </c>
      <c r="E38" s="525">
        <f>+'Orç P Vias'!E142</f>
        <v>687.2</v>
      </c>
    </row>
    <row r="39" spans="2:5" ht="15.75" x14ac:dyDescent="0.25">
      <c r="B39" s="533" t="s">
        <v>722</v>
      </c>
      <c r="C39" s="525">
        <f>+'Orç P Vias'!C143</f>
        <v>1299.5</v>
      </c>
      <c r="D39" s="525">
        <f>+'Orç P Vias'!D143</f>
        <v>1850</v>
      </c>
      <c r="E39" s="525">
        <f>+'Orç P Vias'!E143</f>
        <v>550.5</v>
      </c>
    </row>
    <row r="40" spans="2:5" ht="15.75" x14ac:dyDescent="0.25">
      <c r="B40" s="533" t="s">
        <v>723</v>
      </c>
      <c r="C40" s="525">
        <f>+'Orç P Vias'!C144</f>
        <v>1350</v>
      </c>
      <c r="D40" s="525">
        <f>+'Orç P Vias'!D144</f>
        <v>1850</v>
      </c>
      <c r="E40" s="525">
        <f>+'Orç P Vias'!E144</f>
        <v>500</v>
      </c>
    </row>
    <row r="41" spans="2:5" ht="15.75" x14ac:dyDescent="0.25">
      <c r="B41" s="533" t="s">
        <v>724</v>
      </c>
      <c r="C41" s="525">
        <f>+'Orç P Vias'!C145</f>
        <v>1530</v>
      </c>
      <c r="D41" s="525">
        <f>+'Orç P Vias'!D145</f>
        <v>1850</v>
      </c>
      <c r="E41" s="525">
        <f>+'Orç P Vias'!E145</f>
        <v>320</v>
      </c>
    </row>
    <row r="42" spans="2:5" ht="15.75" x14ac:dyDescent="0.25">
      <c r="B42" s="533" t="s">
        <v>725</v>
      </c>
      <c r="C42" s="525">
        <f>+'Orç P Vias'!C146</f>
        <v>1420</v>
      </c>
      <c r="D42" s="525">
        <f>+'Orç P Vias'!D146</f>
        <v>1850</v>
      </c>
      <c r="E42" s="525">
        <f>+'Orç P Vias'!E146</f>
        <v>430</v>
      </c>
    </row>
    <row r="43" spans="2:5" ht="15.75" x14ac:dyDescent="0.25">
      <c r="B43" s="533" t="s">
        <v>726</v>
      </c>
      <c r="C43" s="525">
        <f>+'Orç P Vias'!C147</f>
        <v>1340</v>
      </c>
      <c r="D43" s="525">
        <f>+'Orç P Vias'!D147</f>
        <v>1850</v>
      </c>
      <c r="E43" s="525">
        <f>+'Orç P Vias'!E147</f>
        <v>510</v>
      </c>
    </row>
    <row r="44" spans="2:5" ht="15.75" x14ac:dyDescent="0.25">
      <c r="B44" s="533" t="s">
        <v>727</v>
      </c>
      <c r="C44" s="525">
        <f>+'Orç P Vias'!C148</f>
        <v>1300</v>
      </c>
      <c r="D44" s="525">
        <f>+'Orç P Vias'!D148</f>
        <v>1850</v>
      </c>
      <c r="E44" s="525">
        <f>+'Orç P Vias'!E148</f>
        <v>550</v>
      </c>
    </row>
    <row r="45" spans="2:5" ht="15.75" x14ac:dyDescent="0.25">
      <c r="B45" s="533" t="s">
        <v>728</v>
      </c>
      <c r="C45" s="525">
        <f>+'Orç P Vias'!C149</f>
        <v>1223.43</v>
      </c>
      <c r="D45" s="525">
        <f>+'Orç P Vias'!D149</f>
        <v>1850</v>
      </c>
      <c r="E45" s="525">
        <f>+'Orç P Vias'!E149</f>
        <v>626.56999999999994</v>
      </c>
    </row>
    <row r="46" spans="2:5" ht="15.75" x14ac:dyDescent="0.25">
      <c r="B46" s="533" t="s">
        <v>729</v>
      </c>
      <c r="C46" s="525">
        <f>+'Orç P Vias'!C150</f>
        <v>1305.97</v>
      </c>
      <c r="D46" s="525">
        <f>+'Orç P Vias'!D150</f>
        <v>1850</v>
      </c>
      <c r="E46" s="525">
        <f>+'Orç P Vias'!E150</f>
        <v>544.03</v>
      </c>
    </row>
    <row r="47" spans="2:5" ht="15.75" x14ac:dyDescent="0.25">
      <c r="B47" s="533" t="s">
        <v>730</v>
      </c>
      <c r="C47" s="525">
        <f>+'Orç P Vias'!C151</f>
        <v>1340</v>
      </c>
      <c r="D47" s="525">
        <f>+'Orç P Vias'!D151</f>
        <v>1850</v>
      </c>
      <c r="E47" s="525">
        <f>+'Orç P Vias'!E151</f>
        <v>510</v>
      </c>
    </row>
    <row r="48" spans="2:5" ht="15.75" x14ac:dyDescent="0.25">
      <c r="B48" s="784" t="s">
        <v>338</v>
      </c>
      <c r="C48" s="858">
        <f>+'Orç P Vias'!C152</f>
        <v>1340</v>
      </c>
      <c r="D48" s="858">
        <f>+'Orç P Vias'!D152</f>
        <v>1850</v>
      </c>
      <c r="E48" s="858">
        <f>+'Orç P Vias'!E152</f>
        <v>510</v>
      </c>
    </row>
    <row r="49" spans="2:8" ht="15.75" x14ac:dyDescent="0.25">
      <c r="B49" s="543" t="s">
        <v>674</v>
      </c>
      <c r="C49" s="857">
        <f>SUM(C37:C48)</f>
        <v>16851.699999999997</v>
      </c>
      <c r="D49" s="857">
        <f>SUM(D37:D48)</f>
        <v>22590</v>
      </c>
      <c r="E49" s="857">
        <f>SUM(E37:E48)</f>
        <v>5738.2999999999993</v>
      </c>
    </row>
    <row r="50" spans="2:8" ht="15.75" x14ac:dyDescent="0.25">
      <c r="B50" s="28" t="s">
        <v>847</v>
      </c>
      <c r="C50" s="525"/>
      <c r="D50" s="99"/>
      <c r="E50" s="856">
        <f>+'Orç P Vias'!E154</f>
        <v>2.0489052273530031</v>
      </c>
    </row>
    <row r="51" spans="2:8" ht="16.5" thickBot="1" x14ac:dyDescent="0.3">
      <c r="B51" s="14" t="s">
        <v>848</v>
      </c>
      <c r="C51" s="83"/>
      <c r="D51" s="83"/>
      <c r="E51" s="556">
        <f>+E49*E50/1000</f>
        <v>11.757232866119736</v>
      </c>
    </row>
    <row r="52" spans="2:8" ht="15.75" x14ac:dyDescent="0.25">
      <c r="B52" s="22" t="s">
        <v>152</v>
      </c>
      <c r="C52" s="155"/>
      <c r="D52" s="534"/>
      <c r="E52" s="534"/>
    </row>
    <row r="55" spans="2:8" ht="15.75" x14ac:dyDescent="0.25">
      <c r="B55" s="13" t="s">
        <v>267</v>
      </c>
      <c r="C55" s="21"/>
      <c r="D55" s="21"/>
      <c r="E55" s="21"/>
      <c r="F55" s="21"/>
      <c r="G55" s="21"/>
      <c r="H55" s="21"/>
    </row>
    <row r="56" spans="2:8" ht="16.5" thickBot="1" x14ac:dyDescent="0.3">
      <c r="B56" s="14" t="s">
        <v>169</v>
      </c>
      <c r="C56" s="14"/>
      <c r="D56" s="14"/>
      <c r="E56" s="14"/>
      <c r="F56" s="83"/>
      <c r="G56" s="22"/>
      <c r="H56" s="21"/>
    </row>
    <row r="57" spans="2:8" ht="15.75" x14ac:dyDescent="0.25">
      <c r="B57" s="1170" t="s">
        <v>162</v>
      </c>
      <c r="C57" s="1170" t="s">
        <v>29</v>
      </c>
      <c r="D57" s="1170" t="s">
        <v>15</v>
      </c>
      <c r="E57" s="84">
        <v>2010</v>
      </c>
      <c r="F57" s="808">
        <v>2015</v>
      </c>
      <c r="G57" s="808">
        <v>2030</v>
      </c>
      <c r="H57" s="808">
        <v>2045</v>
      </c>
    </row>
    <row r="58" spans="2:8" ht="15.75" x14ac:dyDescent="0.25">
      <c r="B58" s="1171"/>
      <c r="C58" s="1171"/>
      <c r="D58" s="1171"/>
      <c r="E58" s="811"/>
      <c r="F58" s="85" t="s">
        <v>112</v>
      </c>
      <c r="G58" s="85" t="s">
        <v>113</v>
      </c>
      <c r="H58" s="85" t="s">
        <v>114</v>
      </c>
    </row>
    <row r="59" spans="2:8" ht="15.75" x14ac:dyDescent="0.25">
      <c r="B59" s="13" t="s">
        <v>163</v>
      </c>
      <c r="C59" s="21"/>
      <c r="D59" s="95"/>
      <c r="E59" s="96"/>
      <c r="F59" s="96"/>
      <c r="G59" s="96"/>
      <c r="H59" s="96"/>
    </row>
    <row r="60" spans="2:8" ht="15.75" x14ac:dyDescent="0.25">
      <c r="B60" s="22" t="s">
        <v>123</v>
      </c>
      <c r="C60" s="99" t="s">
        <v>119</v>
      </c>
      <c r="D60" s="119">
        <f>+' Inv Frotas'!C126</f>
        <v>33</v>
      </c>
      <c r="E60" s="870"/>
      <c r="F60" s="870">
        <f>+' Inv Frotas'!E126</f>
        <v>17</v>
      </c>
      <c r="G60" s="548">
        <f>+' Inv Frotas'!F126</f>
        <v>7</v>
      </c>
      <c r="H60" s="548">
        <f>+' Inv Frotas'!G126</f>
        <v>9</v>
      </c>
    </row>
    <row r="61" spans="2:8" ht="15.75" x14ac:dyDescent="0.25">
      <c r="B61" s="21" t="s">
        <v>122</v>
      </c>
      <c r="C61" s="96" t="s">
        <v>119</v>
      </c>
      <c r="D61" s="119">
        <f>+' Inv Frotas'!C127</f>
        <v>1</v>
      </c>
      <c r="E61" s="870"/>
      <c r="F61" s="870">
        <f>+' Inv Frotas'!E127</f>
        <v>0</v>
      </c>
      <c r="G61" s="548">
        <f>+' Inv Frotas'!F127</f>
        <v>1</v>
      </c>
      <c r="H61" s="548">
        <f>+' Inv Frotas'!G127</f>
        <v>0</v>
      </c>
    </row>
    <row r="62" spans="2:8" ht="15.75" x14ac:dyDescent="0.25">
      <c r="B62" s="101" t="s">
        <v>164</v>
      </c>
      <c r="C62" s="102"/>
      <c r="D62" s="85"/>
      <c r="E62" s="102"/>
      <c r="F62" s="102"/>
      <c r="G62" s="102"/>
      <c r="H62" s="102"/>
    </row>
    <row r="63" spans="2:8" ht="15.75" x14ac:dyDescent="0.25">
      <c r="B63" s="104" t="s">
        <v>125</v>
      </c>
      <c r="C63" s="102" t="s">
        <v>124</v>
      </c>
      <c r="D63" s="120">
        <f>+' Inv Frotas'!C130</f>
        <v>499</v>
      </c>
      <c r="E63" s="869"/>
      <c r="F63" s="869">
        <f>+' Inv Frotas'!E130</f>
        <v>211</v>
      </c>
      <c r="G63" s="869">
        <f>+' Inv Frotas'!F130</f>
        <v>144</v>
      </c>
      <c r="H63" s="869">
        <f>+' Inv Frotas'!G130</f>
        <v>144</v>
      </c>
    </row>
    <row r="64" spans="2:8" ht="15.75" x14ac:dyDescent="0.25">
      <c r="B64" s="13" t="s">
        <v>126</v>
      </c>
      <c r="C64" s="21"/>
      <c r="D64" s="95"/>
      <c r="E64" s="96"/>
      <c r="F64" s="96"/>
      <c r="G64" s="96"/>
      <c r="H64" s="96"/>
    </row>
    <row r="65" spans="2:8" ht="15.75" x14ac:dyDescent="0.25">
      <c r="B65" s="21" t="s">
        <v>118</v>
      </c>
      <c r="C65" s="96" t="s">
        <v>127</v>
      </c>
      <c r="D65" s="95"/>
      <c r="E65" s="96"/>
      <c r="F65" s="524">
        <f>+' Inv Frotas'!E132</f>
        <v>2600000</v>
      </c>
      <c r="G65" s="524">
        <f>+' Inv Frotas'!F132</f>
        <v>2600000</v>
      </c>
      <c r="H65" s="524">
        <f>+' Inv Frotas'!G132</f>
        <v>2600000</v>
      </c>
    </row>
    <row r="66" spans="2:8" ht="15.75" x14ac:dyDescent="0.25">
      <c r="B66" s="21" t="s">
        <v>120</v>
      </c>
      <c r="C66" s="96" t="s">
        <v>127</v>
      </c>
      <c r="D66" s="95"/>
      <c r="E66" s="96"/>
      <c r="F66" s="524">
        <f>+' Inv Frotas'!E133</f>
        <v>1700000</v>
      </c>
      <c r="G66" s="524">
        <f>+' Inv Frotas'!F133</f>
        <v>1700000</v>
      </c>
      <c r="H66" s="524">
        <f>+' Inv Frotas'!G133</f>
        <v>1700000</v>
      </c>
    </row>
    <row r="67" spans="2:8" ht="15.75" x14ac:dyDescent="0.25">
      <c r="B67" s="104" t="s">
        <v>128</v>
      </c>
      <c r="C67" s="102" t="s">
        <v>129</v>
      </c>
      <c r="D67" s="102"/>
      <c r="E67" s="102"/>
      <c r="F67" s="869">
        <f>+' Inv Frotas'!E134</f>
        <v>120000</v>
      </c>
      <c r="G67" s="869">
        <f>+' Inv Frotas'!F134</f>
        <v>120000</v>
      </c>
      <c r="H67" s="869">
        <f>+' Inv Frotas'!G134</f>
        <v>120000</v>
      </c>
    </row>
    <row r="68" spans="2:8" ht="15.75" x14ac:dyDescent="0.25">
      <c r="B68" s="13" t="s">
        <v>160</v>
      </c>
      <c r="C68" s="21"/>
      <c r="D68" s="96"/>
      <c r="E68" s="96"/>
      <c r="F68" s="96"/>
      <c r="G68" s="96"/>
      <c r="H68" s="96"/>
    </row>
    <row r="69" spans="2:8" ht="15.75" x14ac:dyDescent="0.25">
      <c r="B69" s="13" t="s">
        <v>130</v>
      </c>
      <c r="C69" s="95" t="s">
        <v>132</v>
      </c>
      <c r="D69" s="857">
        <f>SUM(E69:H69)</f>
        <v>87.5</v>
      </c>
      <c r="E69" s="923"/>
      <c r="F69" s="923">
        <f>+(F60*F65+F61*F66)/1000000</f>
        <v>44.2</v>
      </c>
      <c r="G69" s="923">
        <f>+(G60*G65+G61*G66)/1000000</f>
        <v>19.899999999999999</v>
      </c>
      <c r="H69" s="923">
        <f>+(H60*H65+H61*H66)/1000000</f>
        <v>23.4</v>
      </c>
    </row>
    <row r="70" spans="2:8" ht="15.75" x14ac:dyDescent="0.25">
      <c r="B70" s="13" t="s">
        <v>131</v>
      </c>
      <c r="C70" s="85" t="s">
        <v>132</v>
      </c>
      <c r="D70" s="924">
        <f>SUM(E70:H70)</f>
        <v>59.88</v>
      </c>
      <c r="E70" s="923"/>
      <c r="F70" s="923">
        <f t="shared" ref="F70:H70" si="0">+(F63*F67)/1000000</f>
        <v>25.32</v>
      </c>
      <c r="G70" s="923">
        <f t="shared" si="0"/>
        <v>17.28</v>
      </c>
      <c r="H70" s="923">
        <f t="shared" si="0"/>
        <v>17.28</v>
      </c>
    </row>
    <row r="71" spans="2:8" ht="16.5" thickBot="1" x14ac:dyDescent="0.3">
      <c r="B71" s="109" t="s">
        <v>121</v>
      </c>
      <c r="C71" s="110" t="s">
        <v>132</v>
      </c>
      <c r="D71" s="925">
        <f>SUM(E71:H71)</f>
        <v>147.38000000000002</v>
      </c>
      <c r="E71" s="925"/>
      <c r="F71" s="925">
        <f t="shared" ref="F71:H71" si="1">+F70+F69</f>
        <v>69.52000000000001</v>
      </c>
      <c r="G71" s="925">
        <f t="shared" si="1"/>
        <v>37.18</v>
      </c>
      <c r="H71" s="925">
        <f t="shared" si="1"/>
        <v>40.68</v>
      </c>
    </row>
    <row r="72" spans="2:8" ht="15.75" x14ac:dyDescent="0.25">
      <c r="B72" s="112" t="s">
        <v>165</v>
      </c>
      <c r="C72" s="21"/>
      <c r="D72" s="21"/>
      <c r="E72" s="21"/>
      <c r="F72" s="21"/>
      <c r="G72" s="21"/>
      <c r="H72" s="21"/>
    </row>
    <row r="73" spans="2:8" ht="15.75" x14ac:dyDescent="0.25">
      <c r="B73" s="22" t="s">
        <v>152</v>
      </c>
      <c r="C73" s="22"/>
      <c r="D73" s="21"/>
      <c r="E73" s="21"/>
      <c r="F73" s="21"/>
      <c r="G73" s="21"/>
      <c r="H73" s="21"/>
    </row>
    <row r="74" spans="2:8" x14ac:dyDescent="0.25">
      <c r="D74">
        <f>+' Inv Frotas'!C138</f>
        <v>147.38000000000002</v>
      </c>
    </row>
    <row r="76" spans="2:8" ht="15.75" x14ac:dyDescent="0.25">
      <c r="B76" s="804" t="s">
        <v>267</v>
      </c>
      <c r="C76" s="122"/>
    </row>
    <row r="77" spans="2:8" ht="16.5" thickBot="1" x14ac:dyDescent="0.3">
      <c r="B77" s="1209" t="s">
        <v>137</v>
      </c>
      <c r="C77" s="1209"/>
    </row>
    <row r="78" spans="2:8" ht="31.5" x14ac:dyDescent="0.25">
      <c r="B78" s="84" t="s">
        <v>0</v>
      </c>
      <c r="C78" s="859" t="s">
        <v>132</v>
      </c>
    </row>
    <row r="79" spans="2:8" ht="63" x14ac:dyDescent="0.25">
      <c r="B79" s="124" t="s">
        <v>173</v>
      </c>
      <c r="C79" s="125"/>
    </row>
    <row r="80" spans="2:8" x14ac:dyDescent="0.25">
      <c r="B80" s="126" t="s">
        <v>154</v>
      </c>
      <c r="C80" s="127">
        <f>2500000/1000000</f>
        <v>2.5</v>
      </c>
    </row>
    <row r="81" spans="2:3" ht="30" x14ac:dyDescent="0.25">
      <c r="B81" s="126" t="s">
        <v>1</v>
      </c>
      <c r="C81" s="127">
        <f>300000/1000000</f>
        <v>0.3</v>
      </c>
    </row>
    <row r="82" spans="2:3" ht="30" x14ac:dyDescent="0.25">
      <c r="B82" s="126" t="s">
        <v>2</v>
      </c>
      <c r="C82" s="127">
        <f>1200000/1000000</f>
        <v>1.2</v>
      </c>
    </row>
    <row r="83" spans="2:3" ht="30" x14ac:dyDescent="0.25">
      <c r="B83" s="126" t="s">
        <v>3</v>
      </c>
      <c r="C83" s="127">
        <f>100000/1000000</f>
        <v>0.1</v>
      </c>
    </row>
    <row r="84" spans="2:3" ht="30" x14ac:dyDescent="0.25">
      <c r="B84" s="126" t="s">
        <v>4</v>
      </c>
      <c r="C84" s="127">
        <f>100000/1000000</f>
        <v>0.1</v>
      </c>
    </row>
    <row r="85" spans="2:3" ht="30" x14ac:dyDescent="0.25">
      <c r="B85" s="126" t="s">
        <v>5</v>
      </c>
      <c r="C85" s="127">
        <f>1000000/1000000</f>
        <v>1</v>
      </c>
    </row>
    <row r="86" spans="2:3" ht="30" x14ac:dyDescent="0.25">
      <c r="B86" s="126" t="s">
        <v>6</v>
      </c>
      <c r="C86" s="127">
        <f>2500000/1000000</f>
        <v>2.5</v>
      </c>
    </row>
    <row r="87" spans="2:3" ht="45" x14ac:dyDescent="0.25">
      <c r="B87" s="126" t="s">
        <v>7</v>
      </c>
      <c r="C87" s="127">
        <f>1500000/1000000</f>
        <v>1.5</v>
      </c>
    </row>
    <row r="88" spans="2:3" ht="30" x14ac:dyDescent="0.25">
      <c r="B88" s="126" t="s">
        <v>8</v>
      </c>
      <c r="C88" s="127">
        <f>500000/1000000</f>
        <v>0.5</v>
      </c>
    </row>
    <row r="89" spans="2:3" x14ac:dyDescent="0.25">
      <c r="B89" s="128" t="s">
        <v>9</v>
      </c>
      <c r="C89" s="129">
        <f>SUM(C80:C88)*0.2</f>
        <v>1.94</v>
      </c>
    </row>
    <row r="90" spans="2:3" ht="15.75" x14ac:dyDescent="0.25">
      <c r="B90" s="130" t="s">
        <v>27</v>
      </c>
      <c r="C90" s="131">
        <f>SUM(C80:C89)</f>
        <v>11.639999999999999</v>
      </c>
    </row>
    <row r="91" spans="2:3" ht="63" x14ac:dyDescent="0.25">
      <c r="B91" s="124" t="s">
        <v>174</v>
      </c>
      <c r="C91" s="125"/>
    </row>
    <row r="92" spans="2:3" x14ac:dyDescent="0.25">
      <c r="B92" s="126" t="s">
        <v>154</v>
      </c>
      <c r="C92" s="127">
        <f>3000000/1000000</f>
        <v>3</v>
      </c>
    </row>
    <row r="93" spans="2:3" ht="45" x14ac:dyDescent="0.25">
      <c r="B93" s="126" t="s">
        <v>7</v>
      </c>
      <c r="C93" s="127">
        <f>1000000/1000000</f>
        <v>1</v>
      </c>
    </row>
    <row r="94" spans="2:3" ht="30" x14ac:dyDescent="0.25">
      <c r="B94" s="126" t="s">
        <v>6</v>
      </c>
      <c r="C94" s="127">
        <f>2000000/1000000</f>
        <v>2</v>
      </c>
    </row>
    <row r="95" spans="2:3" ht="30" x14ac:dyDescent="0.25">
      <c r="B95" s="126" t="s">
        <v>10</v>
      </c>
      <c r="C95" s="127">
        <f>6000000/1000000</f>
        <v>6</v>
      </c>
    </row>
    <row r="96" spans="2:3" ht="30" x14ac:dyDescent="0.25">
      <c r="B96" s="126" t="s">
        <v>5</v>
      </c>
      <c r="C96" s="127">
        <f>500000/1000000</f>
        <v>0.5</v>
      </c>
    </row>
    <row r="97" spans="2:3" x14ac:dyDescent="0.25">
      <c r="B97" s="126" t="s">
        <v>11</v>
      </c>
      <c r="C97" s="127">
        <f>1000000/1000000</f>
        <v>1</v>
      </c>
    </row>
    <row r="98" spans="2:3" x14ac:dyDescent="0.25">
      <c r="B98" s="126" t="s">
        <v>12</v>
      </c>
      <c r="C98" s="127">
        <f>500000/1000000</f>
        <v>0.5</v>
      </c>
    </row>
    <row r="99" spans="2:3" x14ac:dyDescent="0.25">
      <c r="B99" s="126" t="s">
        <v>13</v>
      </c>
      <c r="C99" s="127">
        <f>500000/1000000</f>
        <v>0.5</v>
      </c>
    </row>
    <row r="100" spans="2:3" x14ac:dyDescent="0.25">
      <c r="B100" s="128" t="s">
        <v>9</v>
      </c>
      <c r="C100" s="129">
        <f>SUM(C92:C99)*0.2</f>
        <v>2.9000000000000004</v>
      </c>
    </row>
    <row r="101" spans="2:3" ht="15.75" x14ac:dyDescent="0.25">
      <c r="B101" s="130" t="s">
        <v>27</v>
      </c>
      <c r="C101" s="131">
        <f>SUM(C92:C100)</f>
        <v>17.399999999999999</v>
      </c>
    </row>
    <row r="102" spans="2:3" ht="31.5" x14ac:dyDescent="0.25">
      <c r="B102" s="902" t="s">
        <v>16</v>
      </c>
      <c r="C102" s="96"/>
    </row>
    <row r="103" spans="2:3" x14ac:dyDescent="0.25">
      <c r="B103" s="126" t="s">
        <v>154</v>
      </c>
      <c r="C103" s="127">
        <f>800000/1000000</f>
        <v>0.8</v>
      </c>
    </row>
    <row r="104" spans="2:3" ht="30" x14ac:dyDescent="0.25">
      <c r="B104" s="126" t="s">
        <v>6</v>
      </c>
      <c r="C104" s="127">
        <f>300000/1000000</f>
        <v>0.3</v>
      </c>
    </row>
    <row r="105" spans="2:3" ht="30" x14ac:dyDescent="0.25">
      <c r="B105" s="128" t="s">
        <v>5</v>
      </c>
      <c r="C105" s="129">
        <f>500000/1000000</f>
        <v>0.5</v>
      </c>
    </row>
    <row r="106" spans="2:3" ht="15.75" x14ac:dyDescent="0.25">
      <c r="B106" s="130" t="s">
        <v>27</v>
      </c>
      <c r="C106" s="131">
        <f>SUM(C103:C105)</f>
        <v>1.6</v>
      </c>
    </row>
    <row r="107" spans="2:3" ht="47.25" x14ac:dyDescent="0.25">
      <c r="B107" s="902" t="s">
        <v>138</v>
      </c>
      <c r="C107" s="132"/>
    </row>
    <row r="108" spans="2:3" x14ac:dyDescent="0.25">
      <c r="B108" s="126" t="s">
        <v>133</v>
      </c>
      <c r="C108" s="127">
        <f>1200000/2/1000000</f>
        <v>0.6</v>
      </c>
    </row>
    <row r="109" spans="2:3" ht="45" x14ac:dyDescent="0.25">
      <c r="B109" s="126" t="s">
        <v>134</v>
      </c>
      <c r="C109" s="127">
        <f>1200000/2/1000000</f>
        <v>0.6</v>
      </c>
    </row>
    <row r="110" spans="2:3" ht="30" x14ac:dyDescent="0.25">
      <c r="B110" s="126" t="s">
        <v>135</v>
      </c>
      <c r="C110" s="127">
        <f>1200000/2/1000000</f>
        <v>0.6</v>
      </c>
    </row>
    <row r="111" spans="2:3" x14ac:dyDescent="0.25">
      <c r="B111" s="128" t="s">
        <v>136</v>
      </c>
      <c r="C111" s="129">
        <f>1200000/2/1000000</f>
        <v>0.6</v>
      </c>
    </row>
    <row r="112" spans="2:3" ht="15.75" x14ac:dyDescent="0.25">
      <c r="B112" s="130" t="s">
        <v>27</v>
      </c>
      <c r="C112" s="131">
        <f>SUM(C108:C111)</f>
        <v>2.4</v>
      </c>
    </row>
    <row r="113" spans="2:5" ht="31.5" x14ac:dyDescent="0.25">
      <c r="B113" s="902" t="s">
        <v>139</v>
      </c>
      <c r="C113" s="132"/>
    </row>
    <row r="114" spans="2:5" ht="30" x14ac:dyDescent="0.25">
      <c r="B114" s="126" t="s">
        <v>155</v>
      </c>
      <c r="C114" s="127">
        <f>2*300000/1000000</f>
        <v>0.6</v>
      </c>
    </row>
    <row r="115" spans="2:5" ht="45" x14ac:dyDescent="0.25">
      <c r="B115" s="133" t="s">
        <v>140</v>
      </c>
      <c r="C115" s="127">
        <f>2*300000/1000000</f>
        <v>0.6</v>
      </c>
    </row>
    <row r="116" spans="2:5" ht="30" x14ac:dyDescent="0.25">
      <c r="B116" s="128" t="s">
        <v>141</v>
      </c>
      <c r="C116" s="129">
        <f>2*300000/1000000</f>
        <v>0.6</v>
      </c>
    </row>
    <row r="117" spans="2:5" ht="15.75" x14ac:dyDescent="0.25">
      <c r="B117" s="130" t="s">
        <v>27</v>
      </c>
      <c r="C117" s="131">
        <f>SUM(C114:C116)</f>
        <v>1.7999999999999998</v>
      </c>
    </row>
    <row r="118" spans="2:5" ht="15.75" x14ac:dyDescent="0.25">
      <c r="B118" s="902" t="s">
        <v>14</v>
      </c>
      <c r="C118" s="127"/>
    </row>
    <row r="119" spans="2:5" ht="30" x14ac:dyDescent="0.25">
      <c r="B119" s="128" t="s">
        <v>25</v>
      </c>
      <c r="C119" s="129">
        <f>3000000/1000000</f>
        <v>3</v>
      </c>
    </row>
    <row r="120" spans="2:5" ht="15.75" x14ac:dyDescent="0.25">
      <c r="B120" s="860" t="s">
        <v>26</v>
      </c>
      <c r="C120" s="861">
        <f>SUM(C119)</f>
        <v>3</v>
      </c>
    </row>
    <row r="121" spans="2:5" ht="16.5" thickBot="1" x14ac:dyDescent="0.3">
      <c r="B121" s="136" t="s">
        <v>24</v>
      </c>
      <c r="C121" s="137">
        <f>C90+C101+C106+C112+C117+C120</f>
        <v>37.839999999999996</v>
      </c>
    </row>
    <row r="122" spans="2:5" x14ac:dyDescent="0.25">
      <c r="B122" s="126" t="s">
        <v>175</v>
      </c>
      <c r="C122" s="138"/>
    </row>
    <row r="123" spans="2:5" ht="30" x14ac:dyDescent="0.25">
      <c r="B123" s="133" t="s">
        <v>156</v>
      </c>
      <c r="C123" s="197"/>
    </row>
    <row r="124" spans="2:5" x14ac:dyDescent="0.25">
      <c r="B124" s="171" t="s">
        <v>151</v>
      </c>
      <c r="C124" s="171"/>
    </row>
    <row r="125" spans="2:5" ht="45" x14ac:dyDescent="0.25">
      <c r="B125" s="126" t="s">
        <v>176</v>
      </c>
      <c r="C125" s="139"/>
    </row>
    <row r="128" spans="2:5" ht="15.75" x14ac:dyDescent="0.25">
      <c r="B128" s="13" t="s">
        <v>267</v>
      </c>
      <c r="C128" s="13"/>
      <c r="D128" s="13"/>
      <c r="E128" s="13"/>
    </row>
    <row r="129" spans="2:5" ht="16.5" thickBot="1" x14ac:dyDescent="0.3">
      <c r="B129" s="14" t="s">
        <v>303</v>
      </c>
      <c r="C129" s="14"/>
      <c r="D129" s="14"/>
      <c r="E129" s="14"/>
    </row>
    <row r="130" spans="2:5" x14ac:dyDescent="0.25">
      <c r="B130" s="1170" t="s">
        <v>28</v>
      </c>
      <c r="C130" s="1170" t="s">
        <v>29</v>
      </c>
      <c r="D130" s="1170" t="s">
        <v>43</v>
      </c>
      <c r="E130" s="1170" t="s">
        <v>111</v>
      </c>
    </row>
    <row r="131" spans="2:5" x14ac:dyDescent="0.25">
      <c r="B131" s="1171"/>
      <c r="C131" s="1171"/>
      <c r="D131" s="1171"/>
      <c r="E131" s="1171"/>
    </row>
    <row r="132" spans="2:5" ht="15.75" x14ac:dyDescent="0.25">
      <c r="B132" s="15" t="s">
        <v>56</v>
      </c>
      <c r="C132" s="797"/>
      <c r="D132" s="797"/>
      <c r="E132" s="797"/>
    </row>
    <row r="133" spans="2:5" ht="15.75" x14ac:dyDescent="0.25">
      <c r="B133" s="17" t="s">
        <v>30</v>
      </c>
      <c r="C133" s="18">
        <v>2</v>
      </c>
      <c r="D133" s="24">
        <f>+SUMÁRIO!G28</f>
        <v>2000000</v>
      </c>
      <c r="E133" s="20">
        <f t="shared" ref="E133:E145" si="2">D133*C133/1000000</f>
        <v>4</v>
      </c>
    </row>
    <row r="134" spans="2:5" ht="30.75" x14ac:dyDescent="0.25">
      <c r="B134" s="17" t="s">
        <v>31</v>
      </c>
      <c r="C134" s="18">
        <v>1</v>
      </c>
      <c r="D134" s="24">
        <f>+SUMÁRIO!G29</f>
        <v>2100000</v>
      </c>
      <c r="E134" s="20">
        <f t="shared" si="2"/>
        <v>2.1</v>
      </c>
    </row>
    <row r="135" spans="2:5" ht="15.75" x14ac:dyDescent="0.25">
      <c r="B135" s="17" t="s">
        <v>32</v>
      </c>
      <c r="C135" s="18">
        <v>2</v>
      </c>
      <c r="D135" s="24">
        <f>+SUMÁRIO!G30</f>
        <v>800000</v>
      </c>
      <c r="E135" s="20">
        <f t="shared" si="2"/>
        <v>1.6</v>
      </c>
    </row>
    <row r="136" spans="2:5" ht="15.75" x14ac:dyDescent="0.25">
      <c r="B136" s="17" t="s">
        <v>33</v>
      </c>
      <c r="C136" s="18">
        <v>0</v>
      </c>
      <c r="D136" s="24">
        <f>+SUMÁRIO!G31</f>
        <v>7500000</v>
      </c>
      <c r="E136" s="20">
        <f t="shared" si="2"/>
        <v>0</v>
      </c>
    </row>
    <row r="137" spans="2:5" ht="15.75" x14ac:dyDescent="0.25">
      <c r="B137" s="17" t="s">
        <v>34</v>
      </c>
      <c r="C137" s="18">
        <v>0</v>
      </c>
      <c r="D137" s="24">
        <f>+SUMÁRIO!G32</f>
        <v>3700000</v>
      </c>
      <c r="E137" s="20">
        <f t="shared" si="2"/>
        <v>0</v>
      </c>
    </row>
    <row r="138" spans="2:5" ht="15.75" x14ac:dyDescent="0.25">
      <c r="B138" s="17" t="s">
        <v>35</v>
      </c>
      <c r="C138" s="18">
        <v>0</v>
      </c>
      <c r="D138" s="24">
        <f>+SUMÁRIO!G33</f>
        <v>1300000</v>
      </c>
      <c r="E138" s="20">
        <f t="shared" si="2"/>
        <v>0</v>
      </c>
    </row>
    <row r="139" spans="2:5" ht="15.75" x14ac:dyDescent="0.25">
      <c r="B139" s="17" t="s">
        <v>36</v>
      </c>
      <c r="C139" s="18">
        <v>0</v>
      </c>
      <c r="D139" s="24">
        <f>+SUMÁRIO!G34</f>
        <v>1900000</v>
      </c>
      <c r="E139" s="20">
        <f t="shared" si="2"/>
        <v>0</v>
      </c>
    </row>
    <row r="140" spans="2:5" ht="30.75" x14ac:dyDescent="0.25">
      <c r="B140" s="17" t="s">
        <v>37</v>
      </c>
      <c r="C140" s="18">
        <v>0</v>
      </c>
      <c r="D140" s="24">
        <f>+SUMÁRIO!G35</f>
        <v>2800000</v>
      </c>
      <c r="E140" s="20">
        <f t="shared" si="2"/>
        <v>0</v>
      </c>
    </row>
    <row r="141" spans="2:5" ht="15.75" x14ac:dyDescent="0.25">
      <c r="B141" s="17" t="s">
        <v>38</v>
      </c>
      <c r="C141" s="18">
        <v>1</v>
      </c>
      <c r="D141" s="24">
        <f>+SUMÁRIO!G36</f>
        <v>1400000</v>
      </c>
      <c r="E141" s="20">
        <f t="shared" si="2"/>
        <v>1.4</v>
      </c>
    </row>
    <row r="142" spans="2:5" ht="30.75" x14ac:dyDescent="0.25">
      <c r="B142" s="17" t="s">
        <v>39</v>
      </c>
      <c r="C142" s="18">
        <v>3</v>
      </c>
      <c r="D142" s="24">
        <f>+SUMÁRIO!G37</f>
        <v>600000</v>
      </c>
      <c r="E142" s="20">
        <f t="shared" si="2"/>
        <v>1.8</v>
      </c>
    </row>
    <row r="143" spans="2:5" ht="30.75" x14ac:dyDescent="0.25">
      <c r="B143" s="17" t="s">
        <v>45</v>
      </c>
      <c r="C143" s="18">
        <v>1</v>
      </c>
      <c r="D143" s="24">
        <f>+SUMÁRIO!G38</f>
        <v>1200000</v>
      </c>
      <c r="E143" s="20">
        <f t="shared" si="2"/>
        <v>1.2</v>
      </c>
    </row>
    <row r="144" spans="2:5" ht="15.75" x14ac:dyDescent="0.25">
      <c r="B144" s="21" t="s">
        <v>41</v>
      </c>
      <c r="C144" s="18">
        <v>3</v>
      </c>
      <c r="D144" s="24">
        <f>+SUMÁRIO!G40</f>
        <v>1200000</v>
      </c>
      <c r="E144" s="20">
        <f t="shared" si="2"/>
        <v>3.6</v>
      </c>
    </row>
    <row r="145" spans="2:5" ht="15.75" x14ac:dyDescent="0.25">
      <c r="B145" s="22" t="s">
        <v>42</v>
      </c>
      <c r="C145" s="23">
        <v>3</v>
      </c>
      <c r="D145" s="210">
        <f>+SUMÁRIO!G41</f>
        <v>800000</v>
      </c>
      <c r="E145" s="20">
        <f t="shared" si="2"/>
        <v>2.4</v>
      </c>
    </row>
    <row r="146" spans="2:5" ht="15.75" x14ac:dyDescent="0.25">
      <c r="B146" s="25" t="s">
        <v>57</v>
      </c>
      <c r="C146" s="25"/>
      <c r="D146" s="26"/>
      <c r="E146" s="27">
        <f>SUM(E133:E145)</f>
        <v>18.099999999999998</v>
      </c>
    </row>
    <row r="147" spans="2:5" ht="15.75" x14ac:dyDescent="0.25">
      <c r="B147" s="28" t="s">
        <v>58</v>
      </c>
      <c r="C147" s="29"/>
      <c r="D147" s="19"/>
      <c r="E147" s="29"/>
    </row>
    <row r="148" spans="2:5" ht="15.75" x14ac:dyDescent="0.25">
      <c r="B148" s="30" t="s">
        <v>59</v>
      </c>
      <c r="C148" s="18">
        <v>1</v>
      </c>
      <c r="D148" s="24">
        <f>+SUMÁRIO!G43</f>
        <v>192000</v>
      </c>
      <c r="E148" s="20">
        <f t="shared" ref="E148:E160" si="3">+D148*C148/1000000</f>
        <v>0.192</v>
      </c>
    </row>
    <row r="149" spans="2:5" ht="15.75" x14ac:dyDescent="0.25">
      <c r="B149" s="30" t="s">
        <v>60</v>
      </c>
      <c r="C149" s="18">
        <v>1</v>
      </c>
      <c r="D149" s="24">
        <f>+SUMÁRIO!G44</f>
        <v>308000</v>
      </c>
      <c r="E149" s="20">
        <f t="shared" si="3"/>
        <v>0.308</v>
      </c>
    </row>
    <row r="150" spans="2:5" ht="15.75" x14ac:dyDescent="0.25">
      <c r="B150" s="30" t="s">
        <v>61</v>
      </c>
      <c r="C150" s="18">
        <v>1</v>
      </c>
      <c r="D150" s="24">
        <f>+SUMÁRIO!G45</f>
        <v>375000</v>
      </c>
      <c r="E150" s="20">
        <f t="shared" si="3"/>
        <v>0.375</v>
      </c>
    </row>
    <row r="151" spans="2:5" ht="15.75" x14ac:dyDescent="0.25">
      <c r="B151" s="30" t="s">
        <v>62</v>
      </c>
      <c r="C151" s="18">
        <v>1</v>
      </c>
      <c r="D151" s="24">
        <f>+SUMÁRIO!G46</f>
        <v>128000</v>
      </c>
      <c r="E151" s="20">
        <f t="shared" si="3"/>
        <v>0.128</v>
      </c>
    </row>
    <row r="152" spans="2:5" ht="15.75" x14ac:dyDescent="0.25">
      <c r="B152" s="30" t="s">
        <v>63</v>
      </c>
      <c r="C152" s="18">
        <v>1</v>
      </c>
      <c r="D152" s="24">
        <f>+SUMÁRIO!G47</f>
        <v>127000</v>
      </c>
      <c r="E152" s="20">
        <f t="shared" si="3"/>
        <v>0.127</v>
      </c>
    </row>
    <row r="153" spans="2:5" ht="15.75" x14ac:dyDescent="0.25">
      <c r="B153" s="30" t="s">
        <v>64</v>
      </c>
      <c r="C153" s="18">
        <v>1</v>
      </c>
      <c r="D153" s="24">
        <f>+SUMÁRIO!G48</f>
        <v>279000</v>
      </c>
      <c r="E153" s="20">
        <f t="shared" si="3"/>
        <v>0.27900000000000003</v>
      </c>
    </row>
    <row r="154" spans="2:5" ht="15.75" x14ac:dyDescent="0.25">
      <c r="B154" s="30" t="s">
        <v>65</v>
      </c>
      <c r="C154" s="18">
        <v>9</v>
      </c>
      <c r="D154" s="24">
        <f>+SUMÁRIO!G49</f>
        <v>116000</v>
      </c>
      <c r="E154" s="20">
        <f t="shared" si="3"/>
        <v>1.044</v>
      </c>
    </row>
    <row r="155" spans="2:5" ht="15.75" x14ac:dyDescent="0.25">
      <c r="B155" s="30" t="s">
        <v>70</v>
      </c>
      <c r="C155" s="18">
        <v>4</v>
      </c>
      <c r="D155" s="24">
        <f>+SUMÁRIO!G50</f>
        <v>109000</v>
      </c>
      <c r="E155" s="20">
        <f t="shared" si="3"/>
        <v>0.436</v>
      </c>
    </row>
    <row r="156" spans="2:5" ht="15.75" x14ac:dyDescent="0.25">
      <c r="B156" s="30" t="s">
        <v>71</v>
      </c>
      <c r="C156" s="18">
        <v>2</v>
      </c>
      <c r="D156" s="24">
        <f>+SUMÁRIO!G51</f>
        <v>122000</v>
      </c>
      <c r="E156" s="20">
        <f t="shared" si="3"/>
        <v>0.24399999999999999</v>
      </c>
    </row>
    <row r="157" spans="2:5" ht="15.75" x14ac:dyDescent="0.25">
      <c r="B157" s="30" t="s">
        <v>66</v>
      </c>
      <c r="C157" s="18">
        <v>2</v>
      </c>
      <c r="D157" s="24">
        <f>+SUMÁRIO!G52</f>
        <v>55000</v>
      </c>
      <c r="E157" s="20">
        <f t="shared" si="3"/>
        <v>0.11</v>
      </c>
    </row>
    <row r="158" spans="2:5" ht="15.75" x14ac:dyDescent="0.25">
      <c r="B158" s="30" t="s">
        <v>67</v>
      </c>
      <c r="C158" s="18">
        <v>2</v>
      </c>
      <c r="D158" s="24">
        <f>+SUMÁRIO!G53</f>
        <v>96000</v>
      </c>
      <c r="E158" s="20">
        <f t="shared" si="3"/>
        <v>0.192</v>
      </c>
    </row>
    <row r="159" spans="2:5" ht="15.75" x14ac:dyDescent="0.25">
      <c r="B159" s="30" t="s">
        <v>68</v>
      </c>
      <c r="C159" s="18">
        <v>3</v>
      </c>
      <c r="D159" s="24">
        <f>+SUMÁRIO!G54</f>
        <v>45000</v>
      </c>
      <c r="E159" s="20">
        <f t="shared" si="3"/>
        <v>0.13500000000000001</v>
      </c>
    </row>
    <row r="160" spans="2:5" ht="15.75" x14ac:dyDescent="0.25">
      <c r="B160" s="29" t="s">
        <v>69</v>
      </c>
      <c r="C160" s="18">
        <v>4</v>
      </c>
      <c r="D160" s="210">
        <f>+SUMÁRIO!G55</f>
        <v>25000</v>
      </c>
      <c r="E160" s="20">
        <f t="shared" si="3"/>
        <v>0.1</v>
      </c>
    </row>
    <row r="161" spans="2:5" ht="15.75" x14ac:dyDescent="0.25">
      <c r="B161" s="25" t="s">
        <v>57</v>
      </c>
      <c r="C161" s="25"/>
      <c r="D161" s="27"/>
      <c r="E161" s="27">
        <f>SUM(E148:E160)</f>
        <v>3.6700000000000004</v>
      </c>
    </row>
    <row r="162" spans="2:5" ht="16.5" thickBot="1" x14ac:dyDescent="0.3">
      <c r="B162" s="31" t="s">
        <v>72</v>
      </c>
      <c r="C162" s="32"/>
      <c r="D162" s="32"/>
      <c r="E162" s="33">
        <f>+E161+E146</f>
        <v>21.77</v>
      </c>
    </row>
    <row r="163" spans="2:5" x14ac:dyDescent="0.25">
      <c r="B163" s="35" t="s">
        <v>153</v>
      </c>
      <c r="C163" s="35"/>
      <c r="D163" s="35"/>
      <c r="E163" s="34"/>
    </row>
    <row r="166" spans="2:5" ht="15.75" x14ac:dyDescent="0.25">
      <c r="B166" s="71" t="s">
        <v>267</v>
      </c>
      <c r="C166" s="29"/>
      <c r="D166" s="29"/>
    </row>
    <row r="167" spans="2:5" ht="16.5" thickBot="1" x14ac:dyDescent="0.3">
      <c r="B167" s="799" t="s">
        <v>109</v>
      </c>
      <c r="C167" s="73"/>
      <c r="D167" s="73"/>
    </row>
    <row r="168" spans="2:5" ht="63" x14ac:dyDescent="0.25">
      <c r="B168" s="805" t="s">
        <v>46</v>
      </c>
      <c r="C168" s="805" t="s">
        <v>47</v>
      </c>
      <c r="D168" s="805" t="s">
        <v>106</v>
      </c>
    </row>
    <row r="169" spans="2:5" ht="60.75" x14ac:dyDescent="0.25">
      <c r="B169" s="1243" t="s">
        <v>107</v>
      </c>
      <c r="C169" s="75" t="s">
        <v>51</v>
      </c>
      <c r="D169" s="76">
        <v>3</v>
      </c>
    </row>
    <row r="170" spans="2:5" ht="30.75" x14ac:dyDescent="0.25">
      <c r="B170" s="1244"/>
      <c r="C170" s="77" t="s">
        <v>48</v>
      </c>
      <c r="D170" s="78">
        <v>1</v>
      </c>
    </row>
    <row r="171" spans="2:5" ht="15.75" x14ac:dyDescent="0.25">
      <c r="B171" s="1245" t="s">
        <v>96</v>
      </c>
      <c r="C171" s="1245"/>
      <c r="D171" s="806">
        <f>SUM(D169:D170)</f>
        <v>4</v>
      </c>
    </row>
    <row r="172" spans="2:5" ht="16.5" thickBot="1" x14ac:dyDescent="0.3">
      <c r="B172" s="1240" t="s">
        <v>52</v>
      </c>
      <c r="C172" s="1240"/>
      <c r="D172" s="80">
        <f>D171*SUMÁRIO!G20/1000000</f>
        <v>4.8</v>
      </c>
    </row>
    <row r="173" spans="2:5" x14ac:dyDescent="0.25">
      <c r="B173" s="1246" t="s">
        <v>153</v>
      </c>
      <c r="C173" s="1246"/>
      <c r="D173" s="1246"/>
    </row>
    <row r="177" spans="2:5" ht="15.75" x14ac:dyDescent="0.25">
      <c r="B177" s="71" t="s">
        <v>267</v>
      </c>
      <c r="C177" s="29"/>
      <c r="D177" s="29"/>
    </row>
    <row r="178" spans="2:5" ht="16.5" thickBot="1" x14ac:dyDescent="0.3">
      <c r="B178" s="799" t="s">
        <v>110</v>
      </c>
      <c r="C178" s="73"/>
      <c r="D178" s="73"/>
    </row>
    <row r="179" spans="2:5" ht="31.5" x14ac:dyDescent="0.25">
      <c r="B179" s="805" t="s">
        <v>146</v>
      </c>
      <c r="C179" s="805" t="s">
        <v>47</v>
      </c>
      <c r="D179" s="805" t="s">
        <v>108</v>
      </c>
    </row>
    <row r="180" spans="2:5" ht="60.75" x14ac:dyDescent="0.25">
      <c r="B180" s="81" t="s">
        <v>53</v>
      </c>
      <c r="C180" s="81" t="s">
        <v>55</v>
      </c>
      <c r="D180" s="81">
        <v>180</v>
      </c>
    </row>
    <row r="181" spans="2:5" ht="30.75" x14ac:dyDescent="0.25">
      <c r="B181" s="78" t="s">
        <v>54</v>
      </c>
      <c r="C181" s="78" t="s">
        <v>48</v>
      </c>
      <c r="D181" s="78">
        <v>18</v>
      </c>
    </row>
    <row r="182" spans="2:5" ht="15.75" x14ac:dyDescent="0.25">
      <c r="B182" s="1245" t="s">
        <v>49</v>
      </c>
      <c r="C182" s="1245"/>
      <c r="D182" s="806">
        <f>SUM(D180:D181)</f>
        <v>198</v>
      </c>
    </row>
    <row r="183" spans="2:5" ht="16.5" thickBot="1" x14ac:dyDescent="0.3">
      <c r="B183" s="1240" t="s">
        <v>52</v>
      </c>
      <c r="C183" s="1240"/>
      <c r="D183" s="80">
        <f>+D181*SUMÁRIO!G22/1000000+D180*SUMÁRIO!G23/1000000</f>
        <v>15.2874</v>
      </c>
    </row>
    <row r="184" spans="2:5" x14ac:dyDescent="0.25">
      <c r="B184" s="82" t="s">
        <v>151</v>
      </c>
      <c r="C184" s="82"/>
      <c r="D184" s="82"/>
    </row>
    <row r="185" spans="2:5" x14ac:dyDescent="0.25">
      <c r="B185" t="s">
        <v>171</v>
      </c>
    </row>
    <row r="189" spans="2:5" ht="15.75" x14ac:dyDescent="0.25">
      <c r="B189" s="140" t="s">
        <v>267</v>
      </c>
      <c r="C189" s="29"/>
      <c r="D189" s="29"/>
      <c r="E189" s="3"/>
    </row>
    <row r="190" spans="2:5" ht="16.5" thickBot="1" x14ac:dyDescent="0.3">
      <c r="B190" s="141" t="s">
        <v>143</v>
      </c>
      <c r="C190" s="73"/>
      <c r="D190" s="73"/>
      <c r="E190" s="4"/>
    </row>
    <row r="191" spans="2:5" ht="31.5" x14ac:dyDescent="0.25">
      <c r="B191" s="802" t="s">
        <v>88</v>
      </c>
      <c r="C191" s="805" t="s">
        <v>89</v>
      </c>
      <c r="D191" s="805" t="s">
        <v>90</v>
      </c>
      <c r="E191" s="7" t="s">
        <v>91</v>
      </c>
    </row>
    <row r="192" spans="2:5" ht="15.75" x14ac:dyDescent="0.25">
      <c r="B192" s="143">
        <v>750</v>
      </c>
      <c r="C192" s="144">
        <v>400</v>
      </c>
      <c r="D192" s="145">
        <f>+SUMÁRIO!G59</f>
        <v>750</v>
      </c>
      <c r="E192" s="9">
        <f>+D192*C192/1000000</f>
        <v>0.3</v>
      </c>
    </row>
    <row r="193" spans="2:6" ht="16.5" thickBot="1" x14ac:dyDescent="0.3">
      <c r="B193" s="1229" t="s">
        <v>15</v>
      </c>
      <c r="C193" s="1229"/>
      <c r="D193" s="1229"/>
      <c r="E193" s="6">
        <f>SUM(E192:E192)</f>
        <v>0.3</v>
      </c>
    </row>
    <row r="194" spans="2:6" x14ac:dyDescent="0.25">
      <c r="B194" s="82" t="s">
        <v>177</v>
      </c>
      <c r="C194" s="82"/>
      <c r="D194" s="82"/>
    </row>
    <row r="195" spans="2:6" ht="15.75" x14ac:dyDescent="0.25">
      <c r="B195" s="195" t="s">
        <v>179</v>
      </c>
    </row>
    <row r="200" spans="2:6" ht="15.75" x14ac:dyDescent="0.25">
      <c r="B200" s="140" t="s">
        <v>267</v>
      </c>
      <c r="C200" s="140"/>
      <c r="D200" s="140"/>
      <c r="E200" s="140"/>
      <c r="F200" s="140"/>
    </row>
    <row r="201" spans="2:6" ht="16.5" thickBot="1" x14ac:dyDescent="0.3">
      <c r="B201" s="141" t="s">
        <v>157</v>
      </c>
      <c r="C201" s="141"/>
      <c r="D201" s="141"/>
      <c r="E201" s="141"/>
      <c r="F201" s="141"/>
    </row>
    <row r="202" spans="2:6" ht="71.25" customHeight="1" x14ac:dyDescent="0.25">
      <c r="B202" s="802" t="s">
        <v>73</v>
      </c>
      <c r="C202" s="802" t="s">
        <v>74</v>
      </c>
      <c r="D202" s="802" t="s">
        <v>75</v>
      </c>
      <c r="E202" s="805" t="s">
        <v>76</v>
      </c>
      <c r="F202" s="805" t="s">
        <v>86</v>
      </c>
    </row>
    <row r="203" spans="2:6" ht="21" customHeight="1" x14ac:dyDescent="0.25">
      <c r="B203" s="146" t="s">
        <v>80</v>
      </c>
      <c r="C203" s="23" t="s">
        <v>77</v>
      </c>
      <c r="D203" s="147">
        <v>400</v>
      </c>
      <c r="E203" s="24">
        <f>+SUMÁRIO!G62</f>
        <v>350</v>
      </c>
      <c r="F203" s="148">
        <f>+E203*D203/1000000</f>
        <v>0.14000000000000001</v>
      </c>
    </row>
    <row r="204" spans="2:6" ht="30.75" x14ac:dyDescent="0.25">
      <c r="B204" s="146" t="s">
        <v>85</v>
      </c>
      <c r="C204" s="23" t="s">
        <v>77</v>
      </c>
      <c r="D204" s="147">
        <v>2000</v>
      </c>
      <c r="E204" s="24">
        <f>+SUMÁRIO!G63</f>
        <v>780</v>
      </c>
      <c r="F204" s="148">
        <f>+E204*D204/1000000</f>
        <v>1.56</v>
      </c>
    </row>
    <row r="205" spans="2:6" ht="30.75" x14ac:dyDescent="0.25">
      <c r="B205" s="146" t="s">
        <v>81</v>
      </c>
      <c r="C205" s="23" t="s">
        <v>78</v>
      </c>
      <c r="D205" s="147">
        <v>1</v>
      </c>
      <c r="E205" s="24">
        <f>+SUMÁRIO!G64</f>
        <v>817000</v>
      </c>
      <c r="F205" s="148">
        <f>+E205*D205/1000000</f>
        <v>0.81699999999999995</v>
      </c>
    </row>
    <row r="206" spans="2:6" ht="30.75" x14ac:dyDescent="0.25">
      <c r="B206" s="149" t="s">
        <v>84</v>
      </c>
      <c r="C206" s="150" t="s">
        <v>74</v>
      </c>
      <c r="D206" s="151">
        <v>4</v>
      </c>
      <c r="E206" s="210">
        <f>+SUMÁRIO!G65</f>
        <v>145000</v>
      </c>
      <c r="F206" s="152">
        <f>+E206*D206/1000000</f>
        <v>0.57999999999999996</v>
      </c>
    </row>
    <row r="207" spans="2:6" ht="16.5" thickBot="1" x14ac:dyDescent="0.3">
      <c r="B207" s="1240" t="s">
        <v>87</v>
      </c>
      <c r="C207" s="1240"/>
      <c r="D207" s="1240"/>
      <c r="E207" s="1240"/>
      <c r="F207" s="153">
        <f>SUM(F203:F206)</f>
        <v>3.0970000000000004</v>
      </c>
    </row>
    <row r="208" spans="2:6" x14ac:dyDescent="0.25">
      <c r="B208" s="1246" t="s">
        <v>178</v>
      </c>
      <c r="C208" s="1246"/>
      <c r="D208" s="1246"/>
      <c r="E208" s="1247"/>
      <c r="F208" s="1247"/>
    </row>
    <row r="211" spans="2:6" ht="15.75" x14ac:dyDescent="0.25">
      <c r="B211" s="13" t="s">
        <v>426</v>
      </c>
      <c r="C211" s="13"/>
      <c r="D211" s="13"/>
    </row>
    <row r="212" spans="2:6" ht="16.5" thickBot="1" x14ac:dyDescent="0.3">
      <c r="B212" s="1209" t="s">
        <v>1128</v>
      </c>
      <c r="C212" s="1209"/>
      <c r="D212" s="1209"/>
    </row>
    <row r="213" spans="2:6" ht="15.75" x14ac:dyDescent="0.25">
      <c r="B213" s="1210" t="s">
        <v>550</v>
      </c>
      <c r="C213" s="1210"/>
      <c r="D213" s="767" t="s">
        <v>481</v>
      </c>
    </row>
    <row r="214" spans="2:6" ht="15.75" x14ac:dyDescent="0.25">
      <c r="B214" s="1211"/>
      <c r="C214" s="1211"/>
      <c r="D214" s="85" t="s">
        <v>132</v>
      </c>
    </row>
    <row r="215" spans="2:6" ht="15.75" x14ac:dyDescent="0.25">
      <c r="B215" s="22" t="s">
        <v>377</v>
      </c>
      <c r="C215" s="28"/>
      <c r="D215" s="841">
        <f>+'Inv Repo Via1'!C72</f>
        <v>28.019708371943871</v>
      </c>
    </row>
    <row r="216" spans="2:6" ht="15.75" x14ac:dyDescent="0.25">
      <c r="B216" s="22" t="s">
        <v>387</v>
      </c>
      <c r="C216" s="22"/>
      <c r="D216" s="841">
        <f>+'Inv Repo Via1'!C73</f>
        <v>27.675312558549326</v>
      </c>
    </row>
    <row r="217" spans="2:6" ht="15.75" x14ac:dyDescent="0.25">
      <c r="B217" s="22" t="s">
        <v>397</v>
      </c>
      <c r="C217" s="22"/>
      <c r="D217" s="841">
        <f>+'Inv Repo Via1'!C74</f>
        <v>19.67780428044458</v>
      </c>
    </row>
    <row r="218" spans="2:6" ht="15.75" x14ac:dyDescent="0.25">
      <c r="B218" s="22" t="s">
        <v>409</v>
      </c>
      <c r="C218" s="22"/>
      <c r="D218" s="841">
        <f>+'Inv Repo Via1'!C75</f>
        <v>3.5426056909655679</v>
      </c>
    </row>
    <row r="219" spans="2:6" ht="15.75" x14ac:dyDescent="0.25">
      <c r="B219" s="104" t="s">
        <v>414</v>
      </c>
      <c r="C219" s="104"/>
      <c r="D219" s="841">
        <f>+'Inv Repo Via1'!C76</f>
        <v>10.252317344242439</v>
      </c>
    </row>
    <row r="220" spans="2:6" ht="16.5" thickBot="1" x14ac:dyDescent="0.3">
      <c r="B220" s="780" t="s">
        <v>480</v>
      </c>
      <c r="C220" s="780"/>
      <c r="D220" s="842">
        <f>SUM(D215:D219)</f>
        <v>89.167748246145791</v>
      </c>
      <c r="F220">
        <f>+'Inv Repo Via1'!C77</f>
        <v>89.167748246145791</v>
      </c>
    </row>
    <row r="221" spans="2:6" ht="15.75" x14ac:dyDescent="0.25">
      <c r="B221" s="284" t="s">
        <v>152</v>
      </c>
      <c r="C221" s="284"/>
      <c r="D221" s="22"/>
    </row>
    <row r="224" spans="2:6" ht="15.75" x14ac:dyDescent="0.25">
      <c r="B224" s="13" t="s">
        <v>426</v>
      </c>
      <c r="C224" s="21"/>
    </row>
    <row r="225" spans="2:6" ht="16.5" thickBot="1" x14ac:dyDescent="0.3">
      <c r="B225" s="1209" t="s">
        <v>1164</v>
      </c>
      <c r="C225" s="1209"/>
    </row>
    <row r="226" spans="2:6" x14ac:dyDescent="0.25">
      <c r="B226" s="1212" t="s">
        <v>162</v>
      </c>
      <c r="C226" s="1172" t="s">
        <v>1146</v>
      </c>
    </row>
    <row r="227" spans="2:6" x14ac:dyDescent="0.25">
      <c r="B227" s="1213"/>
      <c r="C227" s="1173"/>
    </row>
    <row r="228" spans="2:6" ht="15.75" x14ac:dyDescent="0.25">
      <c r="B228" s="13" t="s">
        <v>228</v>
      </c>
      <c r="C228" s="843">
        <f>+'Res Frotas3'!E57</f>
        <v>0</v>
      </c>
    </row>
    <row r="229" spans="2:6" ht="15.75" x14ac:dyDescent="0.25">
      <c r="B229" s="101" t="s">
        <v>235</v>
      </c>
      <c r="C229" s="843">
        <f>+'Res Frotas3'!E58</f>
        <v>14.04</v>
      </c>
    </row>
    <row r="230" spans="2:6" ht="16.5" thickBot="1" x14ac:dyDescent="0.3">
      <c r="B230" s="109" t="s">
        <v>121</v>
      </c>
      <c r="C230" s="842">
        <f>SUM(C228:C229)</f>
        <v>14.04</v>
      </c>
      <c r="F230">
        <f>+'Res Frotas3'!E59</f>
        <v>14.04</v>
      </c>
    </row>
    <row r="231" spans="2:6" ht="15.75" x14ac:dyDescent="0.25">
      <c r="B231" s="284" t="s">
        <v>152</v>
      </c>
      <c r="C231" s="284"/>
    </row>
    <row r="236" spans="2:6" x14ac:dyDescent="0.25">
      <c r="C236" s="233">
        <f>+C230+D220+F207+E193+D183+D172+E162+C121+D71+E51+J25+F13</f>
        <v>372.58473185681498</v>
      </c>
      <c r="D236" s="233">
        <f>+C236-C237</f>
        <v>0</v>
      </c>
    </row>
    <row r="237" spans="2:6" x14ac:dyDescent="0.25">
      <c r="C237" s="233">
        <f>+'Capex FERROESTE1'!D47</f>
        <v>372.58473185681487</v>
      </c>
    </row>
    <row r="254" spans="3:7" x14ac:dyDescent="0.25">
      <c r="C254" s="431">
        <f t="shared" ref="C254:C257" si="4">SUM(D254:G254)</f>
        <v>1</v>
      </c>
      <c r="D254" s="431">
        <v>0.5</v>
      </c>
      <c r="E254" s="431">
        <v>0.5</v>
      </c>
    </row>
    <row r="255" spans="3:7" x14ac:dyDescent="0.25">
      <c r="C255" s="431">
        <f t="shared" si="4"/>
        <v>1</v>
      </c>
      <c r="D255" s="431"/>
      <c r="E255" s="431">
        <v>0.33333333333333337</v>
      </c>
      <c r="F255" s="431">
        <v>0.33333333333333337</v>
      </c>
      <c r="G255" s="431">
        <v>0.33333333333333337</v>
      </c>
    </row>
    <row r="256" spans="3:7" x14ac:dyDescent="0.25">
      <c r="C256" s="431">
        <f t="shared" si="4"/>
        <v>1</v>
      </c>
      <c r="D256" s="431"/>
      <c r="E256" s="431">
        <v>0.4</v>
      </c>
      <c r="F256" s="431">
        <v>0.4</v>
      </c>
      <c r="G256" s="431">
        <v>0.2</v>
      </c>
    </row>
    <row r="257" spans="1:11" x14ac:dyDescent="0.25">
      <c r="C257" s="431">
        <f t="shared" si="4"/>
        <v>1</v>
      </c>
      <c r="D257" s="431"/>
      <c r="E257" s="431">
        <v>0.3</v>
      </c>
      <c r="F257" s="431">
        <v>0.3</v>
      </c>
      <c r="G257" s="431">
        <v>0.4</v>
      </c>
    </row>
    <row r="258" spans="1:11" ht="15.75" thickBot="1" x14ac:dyDescent="0.3">
      <c r="C258" s="431">
        <f>SUM(D258:G258)</f>
        <v>1</v>
      </c>
      <c r="D258" s="431">
        <v>0.25</v>
      </c>
      <c r="E258" s="431">
        <v>0.25</v>
      </c>
      <c r="F258" s="431">
        <v>0.25</v>
      </c>
      <c r="G258" s="431">
        <v>0.25</v>
      </c>
    </row>
    <row r="259" spans="1:11" ht="15.75" x14ac:dyDescent="0.25">
      <c r="C259" s="512" t="s">
        <v>481</v>
      </c>
      <c r="D259" s="800">
        <v>2011</v>
      </c>
      <c r="E259" s="800">
        <v>2012</v>
      </c>
      <c r="F259" s="800">
        <v>2013</v>
      </c>
      <c r="G259" s="800">
        <v>2014</v>
      </c>
    </row>
    <row r="260" spans="1:11" ht="16.5" thickBot="1" x14ac:dyDescent="0.3">
      <c r="C260" s="43" t="s">
        <v>132</v>
      </c>
      <c r="D260" s="43"/>
      <c r="E260" s="43"/>
      <c r="F260" s="43"/>
      <c r="G260" s="43"/>
    </row>
    <row r="261" spans="1:11" ht="15.75" x14ac:dyDescent="0.25">
      <c r="C261" s="287"/>
      <c r="D261" s="513"/>
      <c r="E261" s="513"/>
      <c r="F261" s="513"/>
      <c r="G261" s="513"/>
      <c r="H261" s="513"/>
      <c r="I261" s="513"/>
      <c r="J261" s="513"/>
    </row>
    <row r="262" spans="1:11" ht="15.75" x14ac:dyDescent="0.25">
      <c r="A262" s="215" t="s">
        <v>220</v>
      </c>
      <c r="B262" s="195" t="s">
        <v>221</v>
      </c>
      <c r="C262" s="513">
        <f>+C121</f>
        <v>37.839999999999996</v>
      </c>
      <c r="D262" s="513"/>
      <c r="E262" s="513">
        <f>+C262*E255</f>
        <v>12.613333333333333</v>
      </c>
      <c r="F262" s="513">
        <f>+C262*F255</f>
        <v>12.613333333333333</v>
      </c>
      <c r="G262" s="513">
        <f>+C262*G255</f>
        <v>12.613333333333333</v>
      </c>
      <c r="H262" s="513"/>
      <c r="I262" s="513"/>
      <c r="J262" s="513">
        <f>SUM(D262:G262)</f>
        <v>37.840000000000003</v>
      </c>
    </row>
    <row r="263" spans="1:11" ht="15.75" x14ac:dyDescent="0.25">
      <c r="A263" s="215" t="s">
        <v>222</v>
      </c>
      <c r="B263" s="195" t="s">
        <v>223</v>
      </c>
      <c r="C263" s="513">
        <f>+E193+F207</f>
        <v>3.3970000000000002</v>
      </c>
      <c r="D263" s="513"/>
      <c r="E263" s="513">
        <f>+E257*C263</f>
        <v>1.0191000000000001</v>
      </c>
      <c r="F263" s="513">
        <f>+F257*C263</f>
        <v>1.0191000000000001</v>
      </c>
      <c r="G263" s="513">
        <f>+C263*G257</f>
        <v>1.3588000000000002</v>
      </c>
      <c r="H263" s="513"/>
      <c r="I263" s="513"/>
      <c r="J263" s="513">
        <f t="shared" ref="J263:J273" si="5">SUM(D263:G263)</f>
        <v>3.3970000000000002</v>
      </c>
    </row>
    <row r="264" spans="1:11" ht="15.75" x14ac:dyDescent="0.25">
      <c r="B264" s="195" t="s">
        <v>225</v>
      </c>
      <c r="C264" s="513">
        <f>SUM(C262:C263)</f>
        <v>41.236999999999995</v>
      </c>
      <c r="D264" s="513">
        <f t="shared" ref="D264:G264" si="6">SUM(D262:D263)</f>
        <v>0</v>
      </c>
      <c r="E264" s="513">
        <f t="shared" si="6"/>
        <v>13.632433333333333</v>
      </c>
      <c r="F264" s="513">
        <f t="shared" si="6"/>
        <v>13.632433333333333</v>
      </c>
      <c r="G264" s="513">
        <f t="shared" si="6"/>
        <v>13.972133333333334</v>
      </c>
      <c r="H264" s="513"/>
      <c r="I264" s="513"/>
      <c r="J264" s="513">
        <f t="shared" si="5"/>
        <v>41.237000000000002</v>
      </c>
    </row>
    <row r="265" spans="1:11" x14ac:dyDescent="0.25">
      <c r="J265" s="237"/>
    </row>
    <row r="266" spans="1:11" ht="15.75" x14ac:dyDescent="0.25">
      <c r="A266" s="215" t="s">
        <v>297</v>
      </c>
      <c r="B266" s="195" t="s">
        <v>657</v>
      </c>
      <c r="C266" s="514">
        <f>+D172</f>
        <v>4.8</v>
      </c>
      <c r="D266" s="513">
        <f>+C266*D254</f>
        <v>2.4</v>
      </c>
      <c r="E266" s="513">
        <f>+C266*E254</f>
        <v>2.4</v>
      </c>
      <c r="F266" s="513"/>
      <c r="G266" s="513"/>
      <c r="J266" s="513">
        <f t="shared" si="5"/>
        <v>4.8</v>
      </c>
    </row>
    <row r="267" spans="1:11" ht="15.75" x14ac:dyDescent="0.25">
      <c r="C267" s="513"/>
      <c r="D267" s="513"/>
      <c r="E267" s="513"/>
      <c r="F267" s="513"/>
      <c r="G267" s="513"/>
      <c r="H267" s="513"/>
      <c r="I267" s="513"/>
      <c r="J267" s="513"/>
      <c r="K267" s="513"/>
    </row>
    <row r="268" spans="1:11" ht="15.75" x14ac:dyDescent="0.25">
      <c r="A268" s="215" t="s">
        <v>237</v>
      </c>
      <c r="B268" s="195" t="s">
        <v>658</v>
      </c>
      <c r="C268" s="513">
        <f>+D183</f>
        <v>15.2874</v>
      </c>
      <c r="D268" s="513">
        <f>+C268*D254</f>
        <v>7.6436999999999999</v>
      </c>
      <c r="E268" s="513">
        <f>+C268*E254</f>
        <v>7.6436999999999999</v>
      </c>
      <c r="F268" s="513"/>
      <c r="G268" s="513"/>
      <c r="H268" s="513"/>
      <c r="I268" s="513"/>
      <c r="J268" s="513">
        <f t="shared" si="5"/>
        <v>15.2874</v>
      </c>
      <c r="K268" s="513"/>
    </row>
    <row r="269" spans="1:11" ht="15.75" x14ac:dyDescent="0.25">
      <c r="C269" s="513"/>
      <c r="D269" s="513"/>
      <c r="E269" s="513"/>
      <c r="F269" s="513"/>
      <c r="G269" s="513"/>
      <c r="H269" s="513"/>
      <c r="I269" s="513"/>
      <c r="J269" s="513"/>
      <c r="K269" s="513"/>
    </row>
    <row r="270" spans="1:11" ht="15.75" x14ac:dyDescent="0.25">
      <c r="A270" s="215" t="s">
        <v>239</v>
      </c>
      <c r="B270" s="195" t="s">
        <v>240</v>
      </c>
      <c r="C270" s="513">
        <f>+E162</f>
        <v>21.77</v>
      </c>
      <c r="D270" s="513">
        <f>+C270*D258</f>
        <v>5.4424999999999999</v>
      </c>
      <c r="E270" s="513">
        <f>+C270*E258</f>
        <v>5.4424999999999999</v>
      </c>
      <c r="F270" s="513">
        <f>C270*F258</f>
        <v>5.4424999999999999</v>
      </c>
      <c r="G270" s="513">
        <f>C270*G258</f>
        <v>5.4424999999999999</v>
      </c>
      <c r="H270" s="513"/>
      <c r="I270" s="513"/>
      <c r="J270" s="513">
        <f t="shared" si="5"/>
        <v>21.77</v>
      </c>
      <c r="K270" s="513"/>
    </row>
    <row r="271" spans="1:11" ht="15.75" x14ac:dyDescent="0.25">
      <c r="C271" s="513"/>
      <c r="D271" s="513"/>
      <c r="E271" s="513"/>
      <c r="F271" s="513"/>
      <c r="G271" s="513"/>
      <c r="H271" s="513"/>
      <c r="I271" s="513"/>
      <c r="J271" s="513"/>
      <c r="K271" s="513"/>
    </row>
    <row r="272" spans="1:11" ht="15.75" x14ac:dyDescent="0.25">
      <c r="C272" s="513"/>
      <c r="D272" s="513"/>
      <c r="E272" s="513"/>
      <c r="F272" s="513"/>
      <c r="G272" s="513"/>
      <c r="H272" s="513"/>
      <c r="I272" s="513"/>
      <c r="J272" s="513"/>
      <c r="K272" s="513"/>
    </row>
    <row r="273" spans="1:11" ht="15.75" x14ac:dyDescent="0.25">
      <c r="C273" s="513">
        <f>SUM(C262:C270)-C264</f>
        <v>83.094399999999993</v>
      </c>
      <c r="D273" s="513">
        <f t="shared" ref="D273:G273" si="7">SUM(D262:D270)-D264</f>
        <v>15.4862</v>
      </c>
      <c r="E273" s="513">
        <f t="shared" si="7"/>
        <v>29.118633333333335</v>
      </c>
      <c r="F273" s="513">
        <f t="shared" si="7"/>
        <v>19.074933333333334</v>
      </c>
      <c r="G273" s="513">
        <f t="shared" si="7"/>
        <v>19.414633333333335</v>
      </c>
      <c r="H273" s="513"/>
      <c r="I273" s="513"/>
      <c r="J273" s="513">
        <f t="shared" si="5"/>
        <v>83.094400000000007</v>
      </c>
      <c r="K273" s="513"/>
    </row>
    <row r="274" spans="1:11" ht="15.75" x14ac:dyDescent="0.25">
      <c r="A274" s="803"/>
      <c r="B274" s="214"/>
      <c r="C274" s="513"/>
      <c r="D274" s="513"/>
      <c r="E274" s="513"/>
      <c r="F274" s="513"/>
      <c r="G274" s="513"/>
      <c r="H274" s="513"/>
      <c r="I274" s="513"/>
      <c r="J274" s="513"/>
      <c r="K274" s="513"/>
    </row>
    <row r="275" spans="1:11" ht="15.75" x14ac:dyDescent="0.25">
      <c r="A275" s="215"/>
      <c r="B275" s="195"/>
      <c r="C275" s="513">
        <f>+D172+D183+E162+C121+E193+F207</f>
        <v>83.094399999999979</v>
      </c>
      <c r="D275" s="513"/>
      <c r="E275" s="513"/>
      <c r="F275" s="513"/>
      <c r="G275" s="513"/>
      <c r="H275" s="513"/>
      <c r="I275" s="513"/>
      <c r="J275" s="513"/>
      <c r="K275" s="513"/>
    </row>
  </sheetData>
  <mergeCells count="42">
    <mergeCell ref="B207:E207"/>
    <mergeCell ref="B208:F208"/>
    <mergeCell ref="B212:D212"/>
    <mergeCell ref="B213:C214"/>
    <mergeCell ref="B225:C225"/>
    <mergeCell ref="B226:B227"/>
    <mergeCell ref="C226:C227"/>
    <mergeCell ref="I20:I22"/>
    <mergeCell ref="J20:J22"/>
    <mergeCell ref="D21:D22"/>
    <mergeCell ref="E21:E22"/>
    <mergeCell ref="F21:F22"/>
    <mergeCell ref="G21:G22"/>
    <mergeCell ref="H21:H22"/>
    <mergeCell ref="B77:C77"/>
    <mergeCell ref="B20:B22"/>
    <mergeCell ref="C20:C22"/>
    <mergeCell ref="D20:H20"/>
    <mergeCell ref="B32:B35"/>
    <mergeCell ref="C32:E32"/>
    <mergeCell ref="C33:C34"/>
    <mergeCell ref="C5:C6"/>
    <mergeCell ref="D5:D6"/>
    <mergeCell ref="E5:E6"/>
    <mergeCell ref="B14:F14"/>
    <mergeCell ref="B19:F19"/>
    <mergeCell ref="D33:D34"/>
    <mergeCell ref="E33:E34"/>
    <mergeCell ref="D57:D58"/>
    <mergeCell ref="B57:B58"/>
    <mergeCell ref="C57:C58"/>
    <mergeCell ref="B193:D193"/>
    <mergeCell ref="B130:B131"/>
    <mergeCell ref="C130:C131"/>
    <mergeCell ref="D130:D131"/>
    <mergeCell ref="E130:E131"/>
    <mergeCell ref="B183:C183"/>
    <mergeCell ref="B169:B170"/>
    <mergeCell ref="B171:C171"/>
    <mergeCell ref="B172:C172"/>
    <mergeCell ref="B173:D173"/>
    <mergeCell ref="B182:C182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108"/>
  <sheetViews>
    <sheetView workbookViewId="0">
      <selection activeCell="H22" sqref="H22"/>
    </sheetView>
  </sheetViews>
  <sheetFormatPr defaultRowHeight="15" x14ac:dyDescent="0.25"/>
  <cols>
    <col min="2" max="2" width="24.28515625" customWidth="1"/>
    <col min="3" max="3" width="41.28515625" customWidth="1"/>
    <col min="4" max="4" width="11.42578125" customWidth="1"/>
    <col min="5" max="5" width="15.42578125" customWidth="1"/>
    <col min="6" max="6" width="11.7109375" customWidth="1"/>
    <col min="7" max="7" width="13.7109375" customWidth="1"/>
    <col min="8" max="8" width="11.7109375" customWidth="1"/>
    <col min="9" max="9" width="12.28515625" customWidth="1"/>
    <col min="10" max="10" width="12.42578125" customWidth="1"/>
    <col min="11" max="11" width="10.85546875" customWidth="1"/>
  </cols>
  <sheetData>
    <row r="3" spans="2:9" ht="15.75" x14ac:dyDescent="0.25">
      <c r="B3" s="195" t="s">
        <v>267</v>
      </c>
      <c r="C3" s="195"/>
      <c r="D3" s="195"/>
      <c r="E3" s="195"/>
      <c r="F3" s="195"/>
      <c r="G3" s="195"/>
      <c r="H3" s="195"/>
      <c r="I3" s="195"/>
    </row>
    <row r="4" spans="2:9" ht="16.5" thickBot="1" x14ac:dyDescent="0.3">
      <c r="B4" s="221" t="s">
        <v>1233</v>
      </c>
      <c r="C4" s="221"/>
      <c r="D4" s="221"/>
      <c r="E4" s="221"/>
      <c r="F4" s="221"/>
      <c r="G4" s="195"/>
      <c r="H4" s="195"/>
      <c r="I4" s="195"/>
    </row>
    <row r="5" spans="2:9" ht="15.75" x14ac:dyDescent="0.25">
      <c r="B5" s="995"/>
      <c r="C5" s="995"/>
      <c r="D5" s="1248" t="s">
        <v>1234</v>
      </c>
      <c r="E5" s="1248"/>
      <c r="F5" s="1248" t="s">
        <v>1235</v>
      </c>
      <c r="G5" s="1248"/>
      <c r="H5" s="1248"/>
      <c r="I5" s="1248"/>
    </row>
    <row r="6" spans="2:9" ht="15.75" x14ac:dyDescent="0.25">
      <c r="B6" s="1002"/>
      <c r="C6" s="1005" t="s">
        <v>550</v>
      </c>
      <c r="D6" s="999" t="s">
        <v>900</v>
      </c>
      <c r="E6" s="999" t="s">
        <v>1243</v>
      </c>
      <c r="F6" s="999" t="s">
        <v>900</v>
      </c>
      <c r="G6" s="999" t="s">
        <v>1243</v>
      </c>
      <c r="H6" s="999" t="s">
        <v>665</v>
      </c>
      <c r="I6" s="999" t="s">
        <v>846</v>
      </c>
    </row>
    <row r="7" spans="2:9" ht="15.75" x14ac:dyDescent="0.25">
      <c r="B7" s="998" t="s">
        <v>206</v>
      </c>
      <c r="C7" s="998" t="s">
        <v>1224</v>
      </c>
      <c r="D7" s="1000">
        <f>+'Orç Liga Foz'!D5</f>
        <v>705072</v>
      </c>
      <c r="E7" s="1000">
        <f>+'Orç Liga Foz'!E5</f>
        <v>120739993</v>
      </c>
      <c r="F7" s="1000">
        <f>+'Orç Liga Foz'!F5</f>
        <v>1947102.8627520001</v>
      </c>
      <c r="G7" s="1000">
        <f>+'Orç Liga Foz'!G5</f>
        <v>333431459.50903803</v>
      </c>
      <c r="H7" s="1013">
        <f>+'Orç Liga Foz'!H5</f>
        <v>193.855499714557</v>
      </c>
      <c r="I7" s="1000">
        <f>+'Orç Liga Foz'!I5</f>
        <v>1132036.548111628</v>
      </c>
    </row>
    <row r="8" spans="2:9" ht="15.75" x14ac:dyDescent="0.25">
      <c r="B8" s="998" t="s">
        <v>227</v>
      </c>
      <c r="C8" s="998" t="s">
        <v>610</v>
      </c>
      <c r="D8" s="1000">
        <f>+'Orç Liga Foz'!D6</f>
        <v>39423</v>
      </c>
      <c r="E8" s="1000">
        <f>+'Orç Liga Foz'!E6</f>
        <v>6750935</v>
      </c>
      <c r="F8" s="1000">
        <f>+'Orç Liga Foz'!F6</f>
        <v>108869.21641800001</v>
      </c>
      <c r="G8" s="1000">
        <f>+'Orç Liga Foz'!G6</f>
        <v>18643152.564210001</v>
      </c>
      <c r="H8" s="1013">
        <f>+'Orç Liga Foz'!H6</f>
        <v>10.839042188494187</v>
      </c>
      <c r="I8" s="1000">
        <f>+'Orç Liga Foz'!I6</f>
        <v>63296.056056976755</v>
      </c>
    </row>
    <row r="9" spans="2:9" ht="15.75" x14ac:dyDescent="0.25">
      <c r="B9" s="1161" t="s">
        <v>234</v>
      </c>
      <c r="C9" s="1161" t="s">
        <v>1344</v>
      </c>
      <c r="D9" s="1000"/>
      <c r="E9" s="1000"/>
      <c r="F9" s="1000"/>
      <c r="G9" s="1000"/>
      <c r="H9" s="1013">
        <f>+'Orç Liga Foz'!H7</f>
        <v>20.8</v>
      </c>
      <c r="I9" s="1000">
        <f>+'Orç Liga Foz'!I7</f>
        <v>121463.40039125229</v>
      </c>
    </row>
    <row r="10" spans="2:9" ht="15.75" x14ac:dyDescent="0.25">
      <c r="B10" s="1161" t="s">
        <v>619</v>
      </c>
      <c r="C10" s="998" t="s">
        <v>1225</v>
      </c>
      <c r="D10" s="1000">
        <f>+'Orç Liga Foz'!D8</f>
        <v>475197</v>
      </c>
      <c r="E10" s="1000">
        <f>+'Orç Liga Foz'!E8</f>
        <v>81375085</v>
      </c>
      <c r="F10" s="1000">
        <f>+'Orç Liga Foz'!F8</f>
        <v>1312287.8785020001</v>
      </c>
      <c r="G10" s="1000">
        <f>+'Orç Liga Foz'!G8</f>
        <v>224722667.98311001</v>
      </c>
      <c r="H10" s="1013">
        <f>+'Orç Liga Foz'!H8</f>
        <v>130.65271394366863</v>
      </c>
      <c r="I10" s="1000">
        <f>+'Orç Liga Foz'!I8</f>
        <v>762958.06889651169</v>
      </c>
    </row>
    <row r="11" spans="2:9" ht="15.75" x14ac:dyDescent="0.25">
      <c r="B11" s="1161" t="s">
        <v>241</v>
      </c>
      <c r="C11" s="998" t="s">
        <v>1226</v>
      </c>
      <c r="D11" s="1000">
        <f>+'Orç Liga Foz'!D9</f>
        <v>44396</v>
      </c>
      <c r="E11" s="1000">
        <f>+'Orç Liga Foz'!E9</f>
        <v>7602669</v>
      </c>
      <c r="F11" s="1000">
        <f>+'Orç Liga Foz'!F9</f>
        <v>122602.48413600001</v>
      </c>
      <c r="G11" s="1000">
        <f>+'Orç Liga Foz'!G9</f>
        <v>20995272.219654001</v>
      </c>
      <c r="H11" s="1013">
        <f>+'Orç Liga Foz'!H9</f>
        <v>12.206553616077908</v>
      </c>
      <c r="I11" s="1000">
        <f>+'Orç Liga Foz'!I9</f>
        <v>71280.514032558145</v>
      </c>
    </row>
    <row r="12" spans="2:9" ht="15.75" x14ac:dyDescent="0.25">
      <c r="B12" s="1161" t="s">
        <v>243</v>
      </c>
      <c r="C12" s="998" t="s">
        <v>1238</v>
      </c>
      <c r="D12" s="1001">
        <f>+'Orç Liga Foz'!D10</f>
        <v>823</v>
      </c>
      <c r="E12" s="1000">
        <f>+'Orç Liga Foz'!E10</f>
        <v>140875</v>
      </c>
      <c r="F12" s="1000">
        <f>+'Orç Liga Foz'!F10</f>
        <v>2272.768818</v>
      </c>
      <c r="G12" s="1000">
        <f>+'Orç Liga Foz'!G10</f>
        <v>389035.61025000003</v>
      </c>
      <c r="H12" s="1013">
        <f>+'Orç Liga Foz'!H10</f>
        <v>0</v>
      </c>
      <c r="I12" s="1000">
        <f>+'Orç Liga Foz'!I10</f>
        <v>0</v>
      </c>
    </row>
    <row r="13" spans="2:9" ht="15.75" x14ac:dyDescent="0.25">
      <c r="B13" s="1002" t="s">
        <v>244</v>
      </c>
      <c r="C13" s="1002" t="s">
        <v>1227</v>
      </c>
      <c r="D13" s="1003">
        <f>+'Orç Liga Foz'!D11</f>
        <v>2143</v>
      </c>
      <c r="E13" s="1003">
        <f>+'Orç Liga Foz'!E11</f>
        <v>366997</v>
      </c>
      <c r="F13" s="1003">
        <f>+'Orç Liga Foz'!F11</f>
        <v>5918.035938</v>
      </c>
      <c r="G13" s="1003">
        <f>+'Orç Liga Foz'!G11</f>
        <v>1013486.4373020001</v>
      </c>
      <c r="H13" s="1014">
        <f>+'Orç Liga Foz'!H11</f>
        <v>0.58923630075697686</v>
      </c>
      <c r="I13" s="1003">
        <f>+'Orç Liga Foz'!I11</f>
        <v>3440.7185686046514</v>
      </c>
    </row>
    <row r="14" spans="2:9" ht="15.75" x14ac:dyDescent="0.25">
      <c r="B14" s="1249" t="s">
        <v>1343</v>
      </c>
      <c r="C14" s="1249"/>
      <c r="D14" s="1004">
        <f>+'Orç Liga Foz'!D12</f>
        <v>1267053</v>
      </c>
      <c r="E14" s="1004">
        <f>+'Orç Liga Foz'!E12</f>
        <v>216976554</v>
      </c>
      <c r="F14" s="1004">
        <f>+'Orç Liga Foz'!F12</f>
        <v>3499053.2465639994</v>
      </c>
      <c r="G14" s="1004">
        <f>+'Orç Liga Foz'!G12</f>
        <v>599195074.32356405</v>
      </c>
      <c r="H14" s="1015">
        <f>+'Orç Liga Foz'!H12</f>
        <v>368.94304576355466</v>
      </c>
      <c r="I14" s="1004">
        <f>+'Orç Liga Foz'!I12</f>
        <v>2154475.3060575314</v>
      </c>
    </row>
    <row r="15" spans="2:9" ht="15.75" x14ac:dyDescent="0.25">
      <c r="B15" s="1023" t="s">
        <v>257</v>
      </c>
      <c r="C15" s="1024" t="s">
        <v>1236</v>
      </c>
      <c r="D15" s="1025"/>
      <c r="E15" s="1025"/>
      <c r="F15" s="1026">
        <f>+'Orç Liga Foz'!F13</f>
        <v>0.05</v>
      </c>
      <c r="G15" s="1025"/>
      <c r="H15" s="1027">
        <f>+'Orç Liga Foz'!H13</f>
        <v>18.447152288177733</v>
      </c>
      <c r="I15" s="1028">
        <f>+'Orç Liga Foz'!I13</f>
        <v>107723.7425219874</v>
      </c>
    </row>
    <row r="16" spans="2:9" ht="16.5" thickBot="1" x14ac:dyDescent="0.3">
      <c r="B16" s="1019" t="s">
        <v>259</v>
      </c>
      <c r="C16" s="141" t="s">
        <v>72</v>
      </c>
      <c r="D16" s="1020"/>
      <c r="E16" s="1020"/>
      <c r="F16" s="1021"/>
      <c r="G16" s="1020"/>
      <c r="H16" s="1022">
        <f>+'Orç Liga Foz'!H14</f>
        <v>387.3901980517324</v>
      </c>
      <c r="I16" s="1020">
        <f>+'Orç Liga Foz'!I14</f>
        <v>2262199.0485795187</v>
      </c>
    </row>
    <row r="17" spans="2:9" ht="15.75" x14ac:dyDescent="0.25">
      <c r="B17" s="995" t="s">
        <v>1239</v>
      </c>
      <c r="C17" s="154"/>
      <c r="D17" s="996"/>
      <c r="E17" s="996"/>
      <c r="F17" s="996"/>
      <c r="G17" s="996"/>
      <c r="H17" s="996"/>
      <c r="I17" s="994"/>
    </row>
    <row r="18" spans="2:9" ht="15.75" x14ac:dyDescent="0.25">
      <c r="B18" s="1250" t="s">
        <v>1228</v>
      </c>
      <c r="C18" s="1250"/>
      <c r="D18" s="998"/>
      <c r="E18" s="998" t="s">
        <v>1229</v>
      </c>
      <c r="F18" s="998">
        <v>2.7615599999999998</v>
      </c>
      <c r="G18" s="995" t="s">
        <v>1232</v>
      </c>
      <c r="I18" s="995">
        <v>171.245</v>
      </c>
    </row>
    <row r="19" spans="2:9" ht="15.75" x14ac:dyDescent="0.25">
      <c r="B19" s="1251" t="s">
        <v>1230</v>
      </c>
      <c r="C19" s="1251"/>
      <c r="D19" s="1251"/>
      <c r="E19" s="1251"/>
      <c r="F19" s="998" t="s">
        <v>1231</v>
      </c>
      <c r="G19" s="998">
        <v>1.72</v>
      </c>
      <c r="H19" s="998"/>
      <c r="I19" s="974"/>
    </row>
    <row r="23" spans="2:9" ht="15.75" x14ac:dyDescent="0.25">
      <c r="B23" s="154" t="s">
        <v>267</v>
      </c>
      <c r="C23" s="154"/>
      <c r="D23" s="154"/>
      <c r="E23" s="154"/>
      <c r="F23" s="155"/>
    </row>
    <row r="24" spans="2:9" ht="16.5" thickBot="1" x14ac:dyDescent="0.3">
      <c r="B24" s="1240" t="s">
        <v>960</v>
      </c>
      <c r="C24" s="1240"/>
      <c r="D24" s="1240"/>
      <c r="E24" s="1240"/>
      <c r="F24" s="1240"/>
    </row>
    <row r="25" spans="2:9" ht="15.75" x14ac:dyDescent="0.25">
      <c r="B25" s="140" t="s">
        <v>952</v>
      </c>
      <c r="C25" s="1233" t="s">
        <v>74</v>
      </c>
      <c r="D25" s="1219" t="s">
        <v>75</v>
      </c>
      <c r="E25" s="1234" t="s">
        <v>1118</v>
      </c>
      <c r="F25" s="551" t="s">
        <v>481</v>
      </c>
    </row>
    <row r="26" spans="2:9" ht="15.75" x14ac:dyDescent="0.25">
      <c r="B26" s="203" t="s">
        <v>953</v>
      </c>
      <c r="C26" s="1232"/>
      <c r="D26" s="1220"/>
      <c r="E26" s="1227"/>
      <c r="F26" s="85" t="s">
        <v>132</v>
      </c>
    </row>
    <row r="27" spans="2:9" ht="15.75" x14ac:dyDescent="0.25">
      <c r="B27" s="29" t="s">
        <v>903</v>
      </c>
      <c r="C27" s="29" t="s">
        <v>74</v>
      </c>
      <c r="D27" s="18">
        <f>+'Orç Licen2'!C96</f>
        <v>0</v>
      </c>
      <c r="E27" s="855">
        <f>+'Orç Licen2'!D96</f>
        <v>6213978.787878789</v>
      </c>
      <c r="F27" s="828">
        <f>+'Orç Licen2'!E96</f>
        <v>0</v>
      </c>
    </row>
    <row r="28" spans="2:9" ht="15.75" x14ac:dyDescent="0.25">
      <c r="B28" s="29" t="s">
        <v>910</v>
      </c>
      <c r="C28" s="29"/>
      <c r="D28" s="18"/>
      <c r="E28" s="855"/>
      <c r="F28" s="828"/>
    </row>
    <row r="29" spans="2:9" ht="15.75" x14ac:dyDescent="0.25">
      <c r="B29" s="29" t="s">
        <v>911</v>
      </c>
      <c r="C29" s="29" t="s">
        <v>633</v>
      </c>
      <c r="D29" s="18">
        <f>+'Orç Licen2'!C98</f>
        <v>9</v>
      </c>
      <c r="E29" s="855">
        <f>+'Orç Licen2'!D98</f>
        <v>131515.15151515152</v>
      </c>
      <c r="F29" s="828">
        <f>+'Orç Licen2'!E98</f>
        <v>1.1836363636363638</v>
      </c>
    </row>
    <row r="30" spans="2:9" ht="15.75" x14ac:dyDescent="0.25">
      <c r="B30" s="29" t="s">
        <v>915</v>
      </c>
      <c r="C30" s="29" t="s">
        <v>876</v>
      </c>
      <c r="D30" s="18">
        <f>+'Orç Licen2'!C99</f>
        <v>1</v>
      </c>
      <c r="E30" s="855">
        <f>+'Orç Licen2'!D99</f>
        <v>1733766.2337662338</v>
      </c>
      <c r="F30" s="828">
        <f>+'Orç Licen2'!E99</f>
        <v>1.7337662337662338</v>
      </c>
    </row>
    <row r="31" spans="2:9" ht="15.75" x14ac:dyDescent="0.25">
      <c r="B31" s="29" t="s">
        <v>924</v>
      </c>
      <c r="C31" s="29" t="s">
        <v>74</v>
      </c>
      <c r="D31" s="18">
        <f>+'Orç Licen2'!C100</f>
        <v>0</v>
      </c>
      <c r="E31" s="855">
        <f>+'Orç Licen2'!D100</f>
        <v>477575.75757575757</v>
      </c>
      <c r="F31" s="828">
        <f>+'Orç Licen2'!E100</f>
        <v>0</v>
      </c>
    </row>
    <row r="32" spans="2:9" ht="15.75" x14ac:dyDescent="0.25">
      <c r="B32" s="187" t="s">
        <v>927</v>
      </c>
      <c r="C32" s="187" t="s">
        <v>119</v>
      </c>
      <c r="D32" s="18">
        <f>+'Orç Licen2'!C101</f>
        <v>19</v>
      </c>
      <c r="E32" s="855">
        <f>+'Orç Licen2'!D101</f>
        <v>136969.69696969699</v>
      </c>
      <c r="F32" s="828">
        <f>+'Orç Licen2'!E101</f>
        <v>2.6024242424242434</v>
      </c>
    </row>
    <row r="33" spans="2:11" ht="16.5" thickBot="1" x14ac:dyDescent="0.3">
      <c r="B33" s="32" t="s">
        <v>15</v>
      </c>
      <c r="C33" s="772"/>
      <c r="D33" s="772"/>
      <c r="E33" s="772"/>
      <c r="F33" s="838">
        <f>SUM(F26:F32)</f>
        <v>5.5198268398268411</v>
      </c>
    </row>
    <row r="34" spans="2:11" ht="15.75" x14ac:dyDescent="0.25">
      <c r="B34" s="1228" t="s">
        <v>1120</v>
      </c>
      <c r="C34" s="1228"/>
      <c r="D34" s="1228"/>
      <c r="E34" s="1228"/>
      <c r="F34" s="1228"/>
    </row>
    <row r="38" spans="2:11" ht="15.75" x14ac:dyDescent="0.25">
      <c r="B38" s="13" t="s">
        <v>874</v>
      </c>
      <c r="C38" s="21"/>
      <c r="D38" s="21"/>
      <c r="E38" s="21"/>
      <c r="F38" s="21"/>
      <c r="G38" s="21"/>
      <c r="H38" s="21"/>
      <c r="I38" s="21"/>
      <c r="J38" s="21"/>
      <c r="K38" s="21"/>
    </row>
    <row r="39" spans="2:11" ht="16.5" thickBot="1" x14ac:dyDescent="0.3">
      <c r="B39" s="14" t="s">
        <v>875</v>
      </c>
      <c r="C39" s="83"/>
      <c r="D39" s="83"/>
      <c r="E39" s="83"/>
      <c r="F39" s="83"/>
      <c r="G39" s="83"/>
      <c r="H39" s="83"/>
      <c r="I39" s="83"/>
      <c r="J39" s="863"/>
      <c r="K39" s="83"/>
    </row>
    <row r="40" spans="2:11" ht="15.75" customHeight="1" x14ac:dyDescent="0.25">
      <c r="B40" s="1170" t="s">
        <v>876</v>
      </c>
      <c r="C40" s="1170"/>
      <c r="D40" s="1170" t="s">
        <v>877</v>
      </c>
      <c r="E40" s="1170" t="s">
        <v>878</v>
      </c>
      <c r="F40" s="1170" t="s">
        <v>879</v>
      </c>
      <c r="G40" s="1170" t="s">
        <v>880</v>
      </c>
      <c r="H40" s="1174" t="s">
        <v>665</v>
      </c>
      <c r="I40" s="1174"/>
      <c r="J40" s="1174"/>
      <c r="K40" s="1174"/>
    </row>
    <row r="41" spans="2:11" ht="15" customHeight="1" x14ac:dyDescent="0.25">
      <c r="B41" s="1171"/>
      <c r="C41" s="1171"/>
      <c r="D41" s="1171"/>
      <c r="E41" s="1171"/>
      <c r="F41" s="1171"/>
      <c r="G41" s="1171"/>
      <c r="H41" s="85" t="s">
        <v>1168</v>
      </c>
      <c r="I41" s="85" t="s">
        <v>881</v>
      </c>
      <c r="J41" s="85" t="s">
        <v>882</v>
      </c>
      <c r="K41" s="85" t="s">
        <v>292</v>
      </c>
    </row>
    <row r="42" spans="2:11" ht="15.75" x14ac:dyDescent="0.25">
      <c r="B42" s="99" t="s">
        <v>883</v>
      </c>
      <c r="C42" s="569" t="s">
        <v>739</v>
      </c>
      <c r="D42" s="148">
        <f>+'Orç Term Novos'!D19</f>
        <v>8.9</v>
      </c>
      <c r="E42" s="147">
        <f>+'Orç Term Novos'!E19</f>
        <v>10</v>
      </c>
      <c r="F42" s="147">
        <f>+'Orç Term Novos'!F19</f>
        <v>1</v>
      </c>
      <c r="G42" s="147"/>
      <c r="H42" s="161">
        <f>+'Orç Term Novos'!H19</f>
        <v>2.0489052273530031</v>
      </c>
      <c r="I42" s="161">
        <f>+'Orç Term Novos'!I19</f>
        <v>18.235256523441727</v>
      </c>
      <c r="J42" s="161">
        <f>+'Orç Term Novos'!J19</f>
        <v>2.7352884785162588</v>
      </c>
      <c r="K42" s="148">
        <f>+'Orç Term Novos'!K19</f>
        <v>20.970545001957987</v>
      </c>
    </row>
    <row r="43" spans="2:11" ht="16.5" thickBot="1" x14ac:dyDescent="0.3">
      <c r="B43" s="571" t="s">
        <v>884</v>
      </c>
      <c r="C43" s="110"/>
      <c r="D43" s="572">
        <f>SUM(D42)</f>
        <v>8.9</v>
      </c>
      <c r="E43" s="573">
        <f t="shared" ref="E43:K43" si="0">SUM(E42)</f>
        <v>10</v>
      </c>
      <c r="F43" s="573">
        <f t="shared" si="0"/>
        <v>1</v>
      </c>
      <c r="G43" s="573"/>
      <c r="H43" s="109"/>
      <c r="I43" s="572">
        <f t="shared" si="0"/>
        <v>18.235256523441727</v>
      </c>
      <c r="J43" s="572">
        <f t="shared" si="0"/>
        <v>2.7352884785162588</v>
      </c>
      <c r="K43" s="572">
        <f t="shared" si="0"/>
        <v>20.970545001957987</v>
      </c>
    </row>
    <row r="44" spans="2:11" ht="15.75" x14ac:dyDescent="0.25">
      <c r="B44" s="113" t="s">
        <v>152</v>
      </c>
      <c r="C44" s="99"/>
      <c r="D44" s="570"/>
      <c r="E44" s="574"/>
      <c r="F44" s="574"/>
      <c r="G44" s="99"/>
      <c r="H44" s="21"/>
      <c r="I44" s="21"/>
      <c r="J44" s="21"/>
      <c r="K44" s="21"/>
    </row>
    <row r="48" spans="2:11" ht="15.75" x14ac:dyDescent="0.25">
      <c r="B48" s="71" t="s">
        <v>267</v>
      </c>
      <c r="C48" s="155"/>
      <c r="D48" s="22"/>
      <c r="E48" s="22"/>
    </row>
    <row r="49" spans="2:5" ht="15.75" x14ac:dyDescent="0.25">
      <c r="B49" s="543" t="s">
        <v>680</v>
      </c>
      <c r="C49" s="22"/>
      <c r="D49" s="22"/>
      <c r="E49" s="22"/>
    </row>
    <row r="50" spans="2:5" ht="16.5" thickBot="1" x14ac:dyDescent="0.3">
      <c r="B50" s="543" t="s">
        <v>849</v>
      </c>
      <c r="C50" s="83"/>
      <c r="D50" s="83"/>
      <c r="E50" s="83"/>
    </row>
    <row r="51" spans="2:5" ht="15.75" x14ac:dyDescent="0.25">
      <c r="B51" s="1218" t="s">
        <v>668</v>
      </c>
      <c r="C51" s="1221" t="s">
        <v>669</v>
      </c>
      <c r="D51" s="1221"/>
      <c r="E51" s="1221"/>
    </row>
    <row r="52" spans="2:5" x14ac:dyDescent="0.25">
      <c r="B52" s="1219"/>
      <c r="C52" s="1222" t="s">
        <v>670</v>
      </c>
      <c r="D52" s="1222" t="s">
        <v>671</v>
      </c>
      <c r="E52" s="1222" t="s">
        <v>672</v>
      </c>
    </row>
    <row r="53" spans="2:5" x14ac:dyDescent="0.25">
      <c r="B53" s="1219"/>
      <c r="C53" s="1220"/>
      <c r="D53" s="1220"/>
      <c r="E53" s="1220"/>
    </row>
    <row r="54" spans="2:5" ht="15.75" x14ac:dyDescent="0.25">
      <c r="B54" s="1220"/>
      <c r="C54" s="784" t="s">
        <v>559</v>
      </c>
      <c r="D54" s="784" t="s">
        <v>559</v>
      </c>
      <c r="E54" s="784" t="s">
        <v>559</v>
      </c>
    </row>
    <row r="55" spans="2:5" ht="15.75" x14ac:dyDescent="0.25">
      <c r="B55" s="23" t="s">
        <v>338</v>
      </c>
      <c r="C55" s="525">
        <f>+'Orç P Vias'!C166</f>
        <v>1340</v>
      </c>
      <c r="D55" s="525">
        <f>+'Orç P Vias'!D166</f>
        <v>1850</v>
      </c>
      <c r="E55" s="525">
        <f>+'Orç P Vias'!E166</f>
        <v>510</v>
      </c>
    </row>
    <row r="56" spans="2:5" ht="15.75" x14ac:dyDescent="0.25">
      <c r="B56" s="23" t="s">
        <v>731</v>
      </c>
      <c r="C56" s="525">
        <f>+'Orç P Vias'!C167</f>
        <v>1400</v>
      </c>
      <c r="D56" s="525">
        <f>+'Orç P Vias'!D167</f>
        <v>1850</v>
      </c>
      <c r="E56" s="525">
        <f>+'Orç P Vias'!E167</f>
        <v>450</v>
      </c>
    </row>
    <row r="57" spans="2:5" ht="15.75" x14ac:dyDescent="0.25">
      <c r="B57" s="23" t="s">
        <v>732</v>
      </c>
      <c r="C57" s="525">
        <f>+'Orç P Vias'!C168</f>
        <v>1400</v>
      </c>
      <c r="D57" s="525">
        <f>+'Orç P Vias'!D168</f>
        <v>1850</v>
      </c>
      <c r="E57" s="525">
        <f>+'Orç P Vias'!E168</f>
        <v>450</v>
      </c>
    </row>
    <row r="58" spans="2:5" ht="15.75" x14ac:dyDescent="0.25">
      <c r="B58" s="23" t="s">
        <v>733</v>
      </c>
      <c r="C58" s="525">
        <f>+'Orç P Vias'!C169</f>
        <v>1400</v>
      </c>
      <c r="D58" s="525">
        <f>+'Orç P Vias'!D169</f>
        <v>1850</v>
      </c>
      <c r="E58" s="525">
        <f>+'Orç P Vias'!E169</f>
        <v>450</v>
      </c>
    </row>
    <row r="59" spans="2:5" ht="15.75" x14ac:dyDescent="0.25">
      <c r="B59" s="23" t="s">
        <v>734</v>
      </c>
      <c r="C59" s="525">
        <f>+'Orç P Vias'!C170</f>
        <v>1400</v>
      </c>
      <c r="D59" s="525">
        <f>+'Orç P Vias'!D170</f>
        <v>1850</v>
      </c>
      <c r="E59" s="525">
        <f>+'Orç P Vias'!E170</f>
        <v>450</v>
      </c>
    </row>
    <row r="60" spans="2:5" ht="15.75" x14ac:dyDescent="0.25">
      <c r="B60" s="23" t="s">
        <v>735</v>
      </c>
      <c r="C60" s="525">
        <f>+'Orç P Vias'!C171</f>
        <v>1400</v>
      </c>
      <c r="D60" s="525">
        <f>+'Orç P Vias'!D171</f>
        <v>1850</v>
      </c>
      <c r="E60" s="525">
        <f>+'Orç P Vias'!E171</f>
        <v>450</v>
      </c>
    </row>
    <row r="61" spans="2:5" ht="15.75" x14ac:dyDescent="0.25">
      <c r="B61" s="23" t="s">
        <v>736</v>
      </c>
      <c r="C61" s="525">
        <f>+'Orç P Vias'!C172</f>
        <v>1400</v>
      </c>
      <c r="D61" s="525">
        <f>+'Orç P Vias'!D172</f>
        <v>1850</v>
      </c>
      <c r="E61" s="525">
        <f>+'Orç P Vias'!E172</f>
        <v>450</v>
      </c>
    </row>
    <row r="62" spans="2:5" ht="15.75" x14ac:dyDescent="0.25">
      <c r="B62" s="23" t="s">
        <v>737</v>
      </c>
      <c r="C62" s="525">
        <f>+'Orç P Vias'!C173</f>
        <v>1400</v>
      </c>
      <c r="D62" s="525">
        <f>+'Orç P Vias'!D173</f>
        <v>1850</v>
      </c>
      <c r="E62" s="525">
        <f>+'Orç P Vias'!E173</f>
        <v>450</v>
      </c>
    </row>
    <row r="63" spans="2:5" ht="15.75" x14ac:dyDescent="0.25">
      <c r="B63" s="23" t="s">
        <v>738</v>
      </c>
      <c r="C63" s="525">
        <f>+'Orç P Vias'!C174</f>
        <v>1400</v>
      </c>
      <c r="D63" s="525">
        <f>+'Orç P Vias'!D174</f>
        <v>1850</v>
      </c>
      <c r="E63" s="525">
        <f>+'Orç P Vias'!E174</f>
        <v>450</v>
      </c>
    </row>
    <row r="64" spans="2:5" ht="15.75" x14ac:dyDescent="0.25">
      <c r="B64" s="150" t="s">
        <v>739</v>
      </c>
      <c r="C64" s="858">
        <f>+'Orç P Vias'!C175</f>
        <v>2200</v>
      </c>
      <c r="D64" s="858">
        <f>+'Orç P Vias'!D175</f>
        <v>2200</v>
      </c>
      <c r="E64" s="858">
        <f>+'Orç P Vias'!E175</f>
        <v>0</v>
      </c>
    </row>
    <row r="65" spans="2:8" ht="15.75" x14ac:dyDescent="0.25">
      <c r="B65" s="543" t="s">
        <v>674</v>
      </c>
      <c r="C65" s="857">
        <f>SUM(C56:C64)</f>
        <v>13400</v>
      </c>
      <c r="D65" s="857">
        <f>SUM(D56:D64)</f>
        <v>17000</v>
      </c>
      <c r="E65" s="857">
        <f>SUM(E56:E64)</f>
        <v>3600</v>
      </c>
    </row>
    <row r="66" spans="2:8" ht="15.75" x14ac:dyDescent="0.25">
      <c r="B66" s="28" t="s">
        <v>847</v>
      </c>
      <c r="C66" s="545"/>
      <c r="D66" s="545"/>
      <c r="E66" s="856">
        <f>+'Orç P Vias'!E177</f>
        <v>2.0489052273530031</v>
      </c>
    </row>
    <row r="67" spans="2:8" ht="16.5" thickBot="1" x14ac:dyDescent="0.3">
      <c r="B67" s="14" t="s">
        <v>848</v>
      </c>
      <c r="C67" s="546"/>
      <c r="D67" s="546"/>
      <c r="E67" s="868">
        <f>+E65*E66/1000</f>
        <v>7.3760588184708116</v>
      </c>
    </row>
    <row r="68" spans="2:8" ht="15.75" x14ac:dyDescent="0.25">
      <c r="B68" s="22" t="s">
        <v>152</v>
      </c>
      <c r="C68" s="22"/>
      <c r="D68" s="22"/>
      <c r="E68" s="22"/>
    </row>
    <row r="72" spans="2:8" ht="15.75" x14ac:dyDescent="0.25">
      <c r="B72" s="13" t="s">
        <v>267</v>
      </c>
      <c r="C72" s="21"/>
      <c r="D72" s="21"/>
      <c r="E72" s="21"/>
      <c r="F72" s="21"/>
      <c r="G72" s="21"/>
      <c r="H72" s="21"/>
    </row>
    <row r="73" spans="2:8" ht="16.5" thickBot="1" x14ac:dyDescent="0.3">
      <c r="B73" s="14" t="s">
        <v>1188</v>
      </c>
      <c r="C73" s="14"/>
      <c r="D73" s="14"/>
      <c r="E73" s="14"/>
      <c r="F73" s="83"/>
      <c r="G73" s="22"/>
      <c r="H73" s="21"/>
    </row>
    <row r="74" spans="2:8" ht="15.75" x14ac:dyDescent="0.25">
      <c r="B74" s="1214" t="s">
        <v>162</v>
      </c>
      <c r="C74" s="1214" t="s">
        <v>29</v>
      </c>
      <c r="D74" s="1214" t="s">
        <v>15</v>
      </c>
      <c r="E74" s="84">
        <v>2010</v>
      </c>
      <c r="F74" s="85">
        <v>2015</v>
      </c>
      <c r="G74" s="808">
        <v>2030</v>
      </c>
      <c r="H74" s="808">
        <v>2045</v>
      </c>
    </row>
    <row r="75" spans="2:8" ht="16.5" thickBot="1" x14ac:dyDescent="0.3">
      <c r="B75" s="1215"/>
      <c r="C75" s="1215"/>
      <c r="D75" s="1215"/>
      <c r="E75" s="810"/>
      <c r="F75" s="88" t="s">
        <v>112</v>
      </c>
      <c r="G75" s="88" t="s">
        <v>113</v>
      </c>
      <c r="H75" s="88" t="s">
        <v>114</v>
      </c>
    </row>
    <row r="76" spans="2:8" ht="15.75" x14ac:dyDescent="0.25">
      <c r="B76" s="13" t="s">
        <v>163</v>
      </c>
      <c r="C76" s="21"/>
      <c r="D76" s="95"/>
      <c r="E76" s="96"/>
      <c r="F76" s="96"/>
      <c r="G76" s="96"/>
      <c r="H76" s="96"/>
    </row>
    <row r="77" spans="2:8" ht="15.75" x14ac:dyDescent="0.25">
      <c r="B77" s="22" t="s">
        <v>123</v>
      </c>
      <c r="C77" s="99" t="s">
        <v>119</v>
      </c>
      <c r="D77" s="119">
        <f>+' Inv Frotas'!C154</f>
        <v>18</v>
      </c>
      <c r="E77" s="870"/>
      <c r="F77" s="870">
        <f>+' Inv Frotas'!E154</f>
        <v>7</v>
      </c>
      <c r="G77" s="548">
        <f>+' Inv Frotas'!F154</f>
        <v>6</v>
      </c>
      <c r="H77" s="548">
        <f>+' Inv Frotas'!G154</f>
        <v>5</v>
      </c>
    </row>
    <row r="78" spans="2:8" ht="15.75" x14ac:dyDescent="0.25">
      <c r="B78" s="21" t="s">
        <v>122</v>
      </c>
      <c r="C78" s="96" t="s">
        <v>119</v>
      </c>
      <c r="D78" s="119">
        <f>+' Inv Frotas'!C155</f>
        <v>1</v>
      </c>
      <c r="E78" s="870"/>
      <c r="F78" s="870">
        <f>+' Inv Frotas'!E155</f>
        <v>1</v>
      </c>
      <c r="G78" s="548">
        <f>+' Inv Frotas'!F155</f>
        <v>0</v>
      </c>
      <c r="H78" s="548">
        <f>+' Inv Frotas'!G155</f>
        <v>0</v>
      </c>
    </row>
    <row r="79" spans="2:8" ht="15.75" x14ac:dyDescent="0.25">
      <c r="B79" s="101" t="s">
        <v>164</v>
      </c>
      <c r="C79" s="102"/>
      <c r="D79" s="85"/>
      <c r="E79" s="102"/>
      <c r="F79" s="102"/>
      <c r="G79" s="102"/>
      <c r="H79" s="102"/>
    </row>
    <row r="80" spans="2:8" ht="15.75" x14ac:dyDescent="0.25">
      <c r="B80" s="104" t="s">
        <v>125</v>
      </c>
      <c r="C80" s="102" t="s">
        <v>124</v>
      </c>
      <c r="D80" s="120">
        <f>+' Inv Frotas'!C158</f>
        <v>331</v>
      </c>
      <c r="E80" s="869"/>
      <c r="F80" s="869">
        <f>+' Inv Frotas'!E158</f>
        <v>137</v>
      </c>
      <c r="G80" s="869">
        <f>+' Inv Frotas'!F158</f>
        <v>114</v>
      </c>
      <c r="H80" s="869">
        <f>+' Inv Frotas'!G158</f>
        <v>80</v>
      </c>
    </row>
    <row r="81" spans="2:8" ht="15.75" x14ac:dyDescent="0.25">
      <c r="B81" s="13" t="s">
        <v>126</v>
      </c>
      <c r="C81" s="21"/>
      <c r="D81" s="95"/>
      <c r="E81" s="96"/>
      <c r="F81" s="96"/>
      <c r="G81" s="96"/>
      <c r="H81" s="96"/>
    </row>
    <row r="82" spans="2:8" ht="15.75" x14ac:dyDescent="0.25">
      <c r="B82" s="21" t="s">
        <v>118</v>
      </c>
      <c r="C82" s="96" t="s">
        <v>127</v>
      </c>
      <c r="D82" s="95"/>
      <c r="E82" s="96"/>
      <c r="F82" s="548">
        <f>+' Inv Frotas'!E160</f>
        <v>2600000</v>
      </c>
      <c r="G82" s="524">
        <f>+' Inv Frotas'!F160</f>
        <v>2600000</v>
      </c>
      <c r="H82" s="524">
        <f>+' Inv Frotas'!G160</f>
        <v>2600000</v>
      </c>
    </row>
    <row r="83" spans="2:8" ht="15.75" x14ac:dyDescent="0.25">
      <c r="B83" s="21" t="s">
        <v>120</v>
      </c>
      <c r="C83" s="96" t="s">
        <v>127</v>
      </c>
      <c r="D83" s="95"/>
      <c r="E83" s="96"/>
      <c r="F83" s="548">
        <f>+' Inv Frotas'!E161</f>
        <v>1700000</v>
      </c>
      <c r="G83" s="524">
        <f>+' Inv Frotas'!F161</f>
        <v>1700000</v>
      </c>
      <c r="H83" s="524">
        <f>+' Inv Frotas'!G161</f>
        <v>1700000</v>
      </c>
    </row>
    <row r="84" spans="2:8" ht="15.75" x14ac:dyDescent="0.25">
      <c r="B84" s="104" t="s">
        <v>128</v>
      </c>
      <c r="C84" s="102" t="s">
        <v>129</v>
      </c>
      <c r="D84" s="102"/>
      <c r="E84" s="102"/>
      <c r="F84" s="869">
        <f>+' Inv Frotas'!E162</f>
        <v>120000</v>
      </c>
      <c r="G84" s="869">
        <f>+' Inv Frotas'!F162</f>
        <v>120000</v>
      </c>
      <c r="H84" s="869">
        <f>+' Inv Frotas'!G162</f>
        <v>120000</v>
      </c>
    </row>
    <row r="85" spans="2:8" ht="15.75" x14ac:dyDescent="0.25">
      <c r="B85" s="13" t="s">
        <v>160</v>
      </c>
      <c r="C85" s="21"/>
      <c r="D85" s="96"/>
      <c r="E85" s="96"/>
      <c r="F85" s="96"/>
      <c r="G85" s="96"/>
      <c r="H85" s="96"/>
    </row>
    <row r="86" spans="2:8" ht="15.75" x14ac:dyDescent="0.25">
      <c r="B86" s="13" t="s">
        <v>130</v>
      </c>
      <c r="C86" s="95" t="s">
        <v>132</v>
      </c>
      <c r="D86" s="856">
        <f>SUM(E86:H86)</f>
        <v>48.5</v>
      </c>
      <c r="E86" s="843">
        <f>+(E77*E82+E78*E83)/1000000</f>
        <v>0</v>
      </c>
      <c r="F86" s="843">
        <f>+(F77*F82+F78*F83)/1000000</f>
        <v>19.899999999999999</v>
      </c>
      <c r="G86" s="843">
        <f>+(G77*G82+G78*G83)/1000000</f>
        <v>15.6</v>
      </c>
      <c r="H86" s="843">
        <f>+(H77*H82+H78*H83)/1000000</f>
        <v>13</v>
      </c>
    </row>
    <row r="87" spans="2:8" ht="15.75" x14ac:dyDescent="0.25">
      <c r="B87" s="13" t="s">
        <v>131</v>
      </c>
      <c r="C87" s="85" t="s">
        <v>132</v>
      </c>
      <c r="D87" s="871">
        <f>SUM(E87:H87)</f>
        <v>39.72</v>
      </c>
      <c r="E87" s="843">
        <f>+(E80*E84)/1000000</f>
        <v>0</v>
      </c>
      <c r="F87" s="843">
        <f t="shared" ref="F87:H87" si="1">+(F80*F84)/1000000</f>
        <v>16.440000000000001</v>
      </c>
      <c r="G87" s="843">
        <f t="shared" si="1"/>
        <v>13.68</v>
      </c>
      <c r="H87" s="843">
        <f t="shared" si="1"/>
        <v>9.6</v>
      </c>
    </row>
    <row r="88" spans="2:8" ht="16.5" thickBot="1" x14ac:dyDescent="0.3">
      <c r="B88" s="109" t="s">
        <v>121</v>
      </c>
      <c r="C88" s="110" t="s">
        <v>132</v>
      </c>
      <c r="D88" s="842">
        <f>SUM(E88:H88)</f>
        <v>88.22</v>
      </c>
      <c r="E88" s="842">
        <f>+E87+E86</f>
        <v>0</v>
      </c>
      <c r="F88" s="842">
        <f t="shared" ref="F88:H88" si="2">+F87+F86</f>
        <v>36.340000000000003</v>
      </c>
      <c r="G88" s="842">
        <f t="shared" si="2"/>
        <v>29.28</v>
      </c>
      <c r="H88" s="842">
        <f t="shared" si="2"/>
        <v>22.6</v>
      </c>
    </row>
    <row r="89" spans="2:8" ht="15.75" x14ac:dyDescent="0.25">
      <c r="B89" s="112" t="s">
        <v>165</v>
      </c>
      <c r="C89" s="21"/>
      <c r="D89" s="21"/>
      <c r="E89" s="21"/>
      <c r="F89" s="21"/>
      <c r="G89" s="21"/>
      <c r="H89" s="21"/>
    </row>
    <row r="90" spans="2:8" ht="15.75" x14ac:dyDescent="0.25">
      <c r="B90" s="113" t="s">
        <v>152</v>
      </c>
      <c r="C90" s="21"/>
      <c r="D90" s="21"/>
      <c r="E90" s="21"/>
      <c r="F90" s="21"/>
      <c r="G90" s="21"/>
      <c r="H90" s="21"/>
    </row>
    <row r="94" spans="2:8" ht="15.75" x14ac:dyDescent="0.25">
      <c r="B94" s="13" t="s">
        <v>426</v>
      </c>
      <c r="C94" s="13"/>
      <c r="D94" s="13"/>
    </row>
    <row r="95" spans="2:8" ht="16.5" thickBot="1" x14ac:dyDescent="0.3">
      <c r="B95" s="1209" t="s">
        <v>1126</v>
      </c>
      <c r="C95" s="1209"/>
      <c r="D95" s="1209"/>
    </row>
    <row r="96" spans="2:8" ht="15.75" x14ac:dyDescent="0.25">
      <c r="B96" s="1210" t="s">
        <v>550</v>
      </c>
      <c r="C96" s="1210"/>
      <c r="D96" s="767" t="s">
        <v>481</v>
      </c>
    </row>
    <row r="97" spans="2:6" ht="15.75" x14ac:dyDescent="0.25">
      <c r="B97" s="1211"/>
      <c r="C97" s="1211"/>
      <c r="D97" s="85" t="s">
        <v>132</v>
      </c>
    </row>
    <row r="98" spans="2:6" ht="15.75" x14ac:dyDescent="0.25">
      <c r="B98" s="22" t="s">
        <v>377</v>
      </c>
      <c r="C98" s="28"/>
      <c r="D98" s="841">
        <f>+'Inv Repo Via1'!C85</f>
        <v>1.7881485458865718</v>
      </c>
    </row>
    <row r="99" spans="2:6" ht="15.75" x14ac:dyDescent="0.25">
      <c r="B99" s="22" t="s">
        <v>387</v>
      </c>
      <c r="C99" s="22"/>
      <c r="D99" s="841">
        <f>+'Inv Repo Via1'!C86</f>
        <v>2.9170945527277601</v>
      </c>
    </row>
    <row r="100" spans="2:6" ht="15.75" x14ac:dyDescent="0.25">
      <c r="B100" s="22" t="s">
        <v>397</v>
      </c>
      <c r="C100" s="22"/>
      <c r="D100" s="841">
        <f>+'Inv Repo Via1'!C87</f>
        <v>2.4888042233765644</v>
      </c>
    </row>
    <row r="101" spans="2:6" ht="15.75" x14ac:dyDescent="0.25">
      <c r="B101" s="22" t="s">
        <v>409</v>
      </c>
      <c r="C101" s="22"/>
      <c r="D101" s="841">
        <f>+'Inv Repo Via1'!C88</f>
        <v>0.20998174058511476</v>
      </c>
    </row>
    <row r="102" spans="2:6" ht="15.75" x14ac:dyDescent="0.25">
      <c r="B102" s="104" t="s">
        <v>414</v>
      </c>
      <c r="C102" s="104"/>
      <c r="D102" s="841">
        <f>+'Inv Repo Via1'!C89</f>
        <v>1.2966899325807753</v>
      </c>
    </row>
    <row r="103" spans="2:6" ht="16.5" thickBot="1" x14ac:dyDescent="0.3">
      <c r="B103" s="780" t="s">
        <v>480</v>
      </c>
      <c r="C103" s="780"/>
      <c r="D103" s="842">
        <f>SUM(D98:D102)</f>
        <v>8.7007189951567874</v>
      </c>
      <c r="F103">
        <f>+'Inv Repo Via1'!C90</f>
        <v>8.7007189951567874</v>
      </c>
    </row>
    <row r="104" spans="2:6" ht="15.75" x14ac:dyDescent="0.25">
      <c r="B104" s="22" t="s">
        <v>152</v>
      </c>
      <c r="C104" s="22"/>
      <c r="D104" s="22"/>
    </row>
    <row r="107" spans="2:6" x14ac:dyDescent="0.25">
      <c r="D107" s="237">
        <f>+D103+D88+E67+K43+F33+H16</f>
        <v>518.1773477071448</v>
      </c>
    </row>
    <row r="108" spans="2:6" x14ac:dyDescent="0.25">
      <c r="D108" s="237">
        <f>+'Capex FERROESTE1'!D96</f>
        <v>518.1773477071448</v>
      </c>
      <c r="E108">
        <f>+D108-D107</f>
        <v>0</v>
      </c>
    </row>
  </sheetData>
  <mergeCells count="26">
    <mergeCell ref="D5:E5"/>
    <mergeCell ref="F5:I5"/>
    <mergeCell ref="B14:C14"/>
    <mergeCell ref="B18:C18"/>
    <mergeCell ref="B19:E19"/>
    <mergeCell ref="B74:B75"/>
    <mergeCell ref="C74:C75"/>
    <mergeCell ref="D74:D75"/>
    <mergeCell ref="B95:D95"/>
    <mergeCell ref="B96:C97"/>
    <mergeCell ref="B51:B54"/>
    <mergeCell ref="C51:E51"/>
    <mergeCell ref="C52:C53"/>
    <mergeCell ref="D52:D53"/>
    <mergeCell ref="E52:E53"/>
    <mergeCell ref="G40:G41"/>
    <mergeCell ref="H40:K40"/>
    <mergeCell ref="B24:F24"/>
    <mergeCell ref="C25:C26"/>
    <mergeCell ref="D25:D26"/>
    <mergeCell ref="E25:E26"/>
    <mergeCell ref="B34:F34"/>
    <mergeCell ref="B40:C41"/>
    <mergeCell ref="D40:D41"/>
    <mergeCell ref="E40:E41"/>
    <mergeCell ref="F40:F41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279"/>
  <sheetViews>
    <sheetView topLeftCell="A25" workbookViewId="0">
      <selection activeCell="D34" sqref="D34:F41"/>
    </sheetView>
  </sheetViews>
  <sheetFormatPr defaultRowHeight="15" x14ac:dyDescent="0.25"/>
  <cols>
    <col min="2" max="2" width="46.5703125" customWidth="1"/>
    <col min="3" max="3" width="20" customWidth="1"/>
    <col min="4" max="4" width="15.85546875" customWidth="1"/>
    <col min="5" max="5" width="13.42578125" customWidth="1"/>
    <col min="6" max="6" width="15.140625" customWidth="1"/>
    <col min="7" max="7" width="11.7109375" customWidth="1"/>
    <col min="8" max="8" width="11.140625" customWidth="1"/>
    <col min="9" max="9" width="13" customWidth="1"/>
    <col min="10" max="10" width="11.7109375" customWidth="1"/>
    <col min="11" max="11" width="9.5703125" customWidth="1"/>
  </cols>
  <sheetData>
    <row r="2" spans="2:6" ht="15.75" x14ac:dyDescent="0.25">
      <c r="B2" s="2"/>
    </row>
    <row r="3" spans="2:6" ht="16.5" thickBot="1" x14ac:dyDescent="0.3">
      <c r="B3" s="220" t="s">
        <v>1345</v>
      </c>
      <c r="C3" s="221"/>
      <c r="D3" s="221"/>
      <c r="E3" s="221"/>
      <c r="F3" s="1037"/>
    </row>
    <row r="4" spans="2:6" ht="47.25" x14ac:dyDescent="0.25">
      <c r="B4" s="1038" t="s">
        <v>1248</v>
      </c>
      <c r="C4" s="1038" t="s">
        <v>74</v>
      </c>
      <c r="D4" s="1038" t="s">
        <v>75</v>
      </c>
      <c r="E4" s="1038" t="s">
        <v>1249</v>
      </c>
      <c r="F4" s="1038" t="s">
        <v>1250</v>
      </c>
    </row>
    <row r="5" spans="2:6" ht="15.75" x14ac:dyDescent="0.25">
      <c r="B5" s="227" t="s">
        <v>1246</v>
      </c>
      <c r="C5" s="1039" t="s">
        <v>78</v>
      </c>
      <c r="D5" s="1040">
        <f>+'Orç Liga Fbrpa Encar'!D4</f>
        <v>205</v>
      </c>
      <c r="E5" s="1051">
        <f>+'Orç Liga Fbrpa Encar'!E4</f>
        <v>1320000</v>
      </c>
      <c r="F5" s="1057">
        <f>+'Orç Liga Fbrpa Encar'!F4</f>
        <v>270.60000000000002</v>
      </c>
    </row>
    <row r="6" spans="2:6" ht="15.75" x14ac:dyDescent="0.25">
      <c r="B6" s="229" t="s">
        <v>1195</v>
      </c>
      <c r="C6" s="289" t="s">
        <v>78</v>
      </c>
      <c r="D6" s="1043">
        <f>+'Orç Liga Fbrpa Encar'!D5</f>
        <v>217.6</v>
      </c>
      <c r="E6" s="819">
        <f>+'Orç Liga Fbrpa Encar'!E5</f>
        <v>874524.6</v>
      </c>
      <c r="F6" s="1058">
        <f>+'Orç Liga Fbrpa Encar'!F5</f>
        <v>190.29655295999999</v>
      </c>
    </row>
    <row r="7" spans="2:6" ht="15.75" x14ac:dyDescent="0.25">
      <c r="B7" s="224" t="s">
        <v>1247</v>
      </c>
      <c r="C7" s="1045" t="s">
        <v>559</v>
      </c>
      <c r="D7" s="1059">
        <f>+'Orç Liga Fbrpa Encar'!D6</f>
        <v>9781</v>
      </c>
      <c r="E7" s="588">
        <f>+'Orç Liga Fbrpa Encar'!E6</f>
        <v>20800</v>
      </c>
      <c r="F7" s="603">
        <f>+'Orç Liga Fbrpa Encar'!F6</f>
        <v>203.44479999999999</v>
      </c>
    </row>
    <row r="8" spans="2:6" ht="15.75" x14ac:dyDescent="0.25">
      <c r="B8" s="931" t="s">
        <v>1253</v>
      </c>
      <c r="C8" s="230" t="s">
        <v>78</v>
      </c>
      <c r="D8" s="1047">
        <v>205</v>
      </c>
      <c r="E8" s="1053">
        <f>F8*1000000/D8</f>
        <v>3240689.5266341465</v>
      </c>
      <c r="F8" s="1055">
        <f>SUM(F5:F7)</f>
        <v>664.34135295999999</v>
      </c>
    </row>
    <row r="9" spans="2:6" ht="15.75" x14ac:dyDescent="0.25">
      <c r="B9" s="477" t="s">
        <v>1236</v>
      </c>
      <c r="C9" s="1034"/>
      <c r="D9" s="1035">
        <v>0.05</v>
      </c>
      <c r="E9" s="1034"/>
      <c r="F9" s="1056">
        <f>+F8*D9</f>
        <v>33.217067648000004</v>
      </c>
    </row>
    <row r="10" spans="2:6" ht="15.75" x14ac:dyDescent="0.25">
      <c r="B10" s="931" t="s">
        <v>1254</v>
      </c>
      <c r="C10" s="1034"/>
      <c r="D10" s="1034"/>
      <c r="E10" s="1034"/>
      <c r="F10" s="1055">
        <f>+F8+F9</f>
        <v>697.55842060800001</v>
      </c>
    </row>
    <row r="11" spans="2:6" ht="15.75" x14ac:dyDescent="0.25">
      <c r="B11" s="224" t="s">
        <v>1256</v>
      </c>
      <c r="C11" s="224"/>
      <c r="D11" s="1035">
        <v>0.1</v>
      </c>
      <c r="E11" s="224"/>
      <c r="F11" s="604">
        <f>+(F7+F5)*D11</f>
        <v>47.404480000000007</v>
      </c>
    </row>
    <row r="12" spans="2:6" ht="16.5" thickBot="1" x14ac:dyDescent="0.3">
      <c r="B12" s="590" t="s">
        <v>1255</v>
      </c>
      <c r="C12" s="1036"/>
      <c r="D12" s="1036"/>
      <c r="E12" s="1036"/>
      <c r="F12" s="606">
        <f>SUM(F10:F11)</f>
        <v>744.96290060800004</v>
      </c>
    </row>
    <row r="13" spans="2:6" ht="15.75" x14ac:dyDescent="0.25">
      <c r="B13" s="195" t="s">
        <v>1257</v>
      </c>
      <c r="C13" s="195"/>
      <c r="D13" s="195"/>
      <c r="E13" s="195"/>
      <c r="F13" s="195"/>
    </row>
    <row r="14" spans="2:6" ht="15.75" x14ac:dyDescent="0.25">
      <c r="B14" s="29" t="s">
        <v>1273</v>
      </c>
      <c r="C14" s="195"/>
      <c r="D14" s="195"/>
      <c r="E14" s="195"/>
      <c r="F14" s="195"/>
    </row>
    <row r="15" spans="2:6" ht="15.75" x14ac:dyDescent="0.25">
      <c r="B15" s="659"/>
      <c r="C15" s="659"/>
      <c r="D15" s="609"/>
      <c r="E15" s="1050"/>
      <c r="F15" s="1050"/>
    </row>
    <row r="16" spans="2:6" ht="15.75" x14ac:dyDescent="0.25">
      <c r="B16" s="659"/>
      <c r="C16" s="659"/>
      <c r="D16" s="609"/>
      <c r="E16" s="1050"/>
      <c r="F16" s="1050"/>
    </row>
    <row r="17" spans="2:6" ht="16.5" thickBot="1" x14ac:dyDescent="0.3">
      <c r="B17" s="220" t="s">
        <v>1252</v>
      </c>
      <c r="C17" s="221"/>
      <c r="D17" s="221"/>
      <c r="E17" s="221"/>
      <c r="F17" s="1037"/>
    </row>
    <row r="18" spans="2:6" ht="47.25" x14ac:dyDescent="0.25">
      <c r="B18" s="1038" t="s">
        <v>1248</v>
      </c>
      <c r="C18" s="1038" t="s">
        <v>74</v>
      </c>
      <c r="D18" s="1038" t="s">
        <v>75</v>
      </c>
      <c r="E18" s="1038" t="s">
        <v>1249</v>
      </c>
      <c r="F18" s="1038" t="s">
        <v>1250</v>
      </c>
    </row>
    <row r="19" spans="2:6" ht="15.75" x14ac:dyDescent="0.25">
      <c r="B19" s="227" t="s">
        <v>1246</v>
      </c>
      <c r="C19" s="1039" t="s">
        <v>78</v>
      </c>
      <c r="D19" s="1040">
        <f>+'Orç Liga Fbrpa Encar'!D12</f>
        <v>83.6</v>
      </c>
      <c r="E19" s="1051">
        <f>+'Orç Liga Fbrpa Encar'!E12</f>
        <v>1320000</v>
      </c>
      <c r="F19" s="1057">
        <f>+'Orç Liga Fbrpa Encar'!F12</f>
        <v>110.35199999999999</v>
      </c>
    </row>
    <row r="20" spans="2:6" ht="15.75" x14ac:dyDescent="0.25">
      <c r="B20" s="229" t="s">
        <v>1195</v>
      </c>
      <c r="C20" s="289" t="s">
        <v>78</v>
      </c>
      <c r="D20" s="1043">
        <f>+'Orç Liga Fbrpa Encar'!D13</f>
        <v>89</v>
      </c>
      <c r="E20" s="819">
        <f>+'Orç Liga Fbrpa Encar'!E13</f>
        <v>874524.6</v>
      </c>
      <c r="F20" s="1058">
        <f>+'Orç Liga Fbrpa Encar'!F13</f>
        <v>77.832689399999992</v>
      </c>
    </row>
    <row r="21" spans="2:6" ht="15.75" x14ac:dyDescent="0.25">
      <c r="B21" s="224" t="s">
        <v>1247</v>
      </c>
      <c r="C21" s="1045" t="s">
        <v>559</v>
      </c>
      <c r="D21" s="1046">
        <f>+'Orç Liga Fbrpa Encar'!D14</f>
        <v>4880</v>
      </c>
      <c r="E21" s="588">
        <f>+'Orç Liga Fbrpa Encar'!E14</f>
        <v>20800</v>
      </c>
      <c r="F21" s="603">
        <f>+'Orç Liga Fbrpa Encar'!F14</f>
        <v>101.504</v>
      </c>
    </row>
    <row r="22" spans="2:6" ht="15.75" x14ac:dyDescent="0.25">
      <c r="B22" s="931" t="s">
        <v>1253</v>
      </c>
      <c r="C22" s="230" t="s">
        <v>78</v>
      </c>
      <c r="D22" s="1047">
        <f>+'Orç Liga Fbrpa Encar'!D15</f>
        <v>83.6</v>
      </c>
      <c r="E22" s="1053">
        <f>+'Orç Liga Fbrpa Encar'!E15</f>
        <v>3465175.710526316</v>
      </c>
      <c r="F22" s="1055">
        <f>+'Orç Liga Fbrpa Encar'!F15</f>
        <v>289.68868939999999</v>
      </c>
    </row>
    <row r="23" spans="2:6" ht="15.75" x14ac:dyDescent="0.25">
      <c r="B23" s="477" t="s">
        <v>1236</v>
      </c>
      <c r="C23" s="1034"/>
      <c r="D23" s="1035">
        <v>0.05</v>
      </c>
      <c r="E23" s="1034"/>
      <c r="F23" s="1056">
        <f>+F22*D23</f>
        <v>14.48443447</v>
      </c>
    </row>
    <row r="24" spans="2:6" ht="15.75" x14ac:dyDescent="0.25">
      <c r="B24" s="931" t="s">
        <v>1254</v>
      </c>
      <c r="C24" s="1034"/>
      <c r="D24" s="1034"/>
      <c r="E24" s="1034"/>
      <c r="F24" s="1055">
        <f>+F22+F23</f>
        <v>304.17312386999998</v>
      </c>
    </row>
    <row r="25" spans="2:6" ht="15.75" x14ac:dyDescent="0.25">
      <c r="B25" s="224" t="s">
        <v>1256</v>
      </c>
      <c r="C25" s="224"/>
      <c r="D25" s="1035">
        <v>0.1</v>
      </c>
      <c r="E25" s="224"/>
      <c r="F25" s="604">
        <f>+(F21+F19)*D25</f>
        <v>21.185600000000001</v>
      </c>
    </row>
    <row r="26" spans="2:6" ht="16.5" thickBot="1" x14ac:dyDescent="0.3">
      <c r="B26" s="590" t="s">
        <v>1255</v>
      </c>
      <c r="C26" s="1036"/>
      <c r="D26" s="1036"/>
      <c r="E26" s="1036"/>
      <c r="F26" s="606">
        <f>SUM(F24:F25)</f>
        <v>325.35872387000001</v>
      </c>
    </row>
    <row r="27" spans="2:6" ht="15.75" x14ac:dyDescent="0.25">
      <c r="B27" s="195" t="s">
        <v>1257</v>
      </c>
      <c r="C27" s="195"/>
      <c r="D27" s="195"/>
      <c r="E27" s="195"/>
      <c r="F27" s="195"/>
    </row>
    <row r="28" spans="2:6" ht="15.75" x14ac:dyDescent="0.25">
      <c r="B28" s="29" t="s">
        <v>1273</v>
      </c>
      <c r="C28" s="195"/>
      <c r="D28" s="195"/>
      <c r="E28" s="195"/>
      <c r="F28" s="195"/>
    </row>
    <row r="29" spans="2:6" ht="15.75" x14ac:dyDescent="0.25">
      <c r="B29" s="659"/>
      <c r="C29" s="659"/>
      <c r="D29" s="609"/>
      <c r="E29" s="1050"/>
      <c r="F29" s="1050"/>
    </row>
    <row r="30" spans="2:6" ht="15.75" x14ac:dyDescent="0.25">
      <c r="B30" s="659"/>
      <c r="C30" s="659"/>
      <c r="D30" s="609"/>
      <c r="E30" s="1050"/>
      <c r="F30" s="1050"/>
    </row>
    <row r="31" spans="2:6" ht="15.75" x14ac:dyDescent="0.25">
      <c r="B31" s="1052" t="s">
        <v>1251</v>
      </c>
      <c r="C31" s="659"/>
      <c r="D31" s="609"/>
      <c r="E31" s="1050"/>
      <c r="F31" s="1050"/>
    </row>
    <row r="32" spans="2:6" ht="16.5" thickBot="1" x14ac:dyDescent="0.3">
      <c r="B32" s="220" t="s">
        <v>1313</v>
      </c>
      <c r="C32" s="221"/>
      <c r="D32" s="221"/>
      <c r="E32" s="221"/>
      <c r="F32" s="1037"/>
    </row>
    <row r="33" spans="2:8" ht="47.25" x14ac:dyDescent="0.25">
      <c r="B33" s="1038" t="s">
        <v>1248</v>
      </c>
      <c r="C33" s="1038" t="s">
        <v>74</v>
      </c>
      <c r="D33" s="1038" t="s">
        <v>75</v>
      </c>
      <c r="E33" s="1038" t="s">
        <v>1249</v>
      </c>
      <c r="F33" s="1038" t="s">
        <v>1250</v>
      </c>
    </row>
    <row r="34" spans="2:8" ht="15.75" x14ac:dyDescent="0.25">
      <c r="B34" s="227" t="s">
        <v>1246</v>
      </c>
      <c r="C34" s="1039" t="s">
        <v>78</v>
      </c>
      <c r="D34" s="1040">
        <f>+D5+D19</f>
        <v>288.60000000000002</v>
      </c>
      <c r="E34" s="1051">
        <f>+F34*1000000/D34</f>
        <v>1320000</v>
      </c>
      <c r="F34" s="1054">
        <f>+F5+F19</f>
        <v>380.952</v>
      </c>
    </row>
    <row r="35" spans="2:8" ht="15.75" x14ac:dyDescent="0.25">
      <c r="B35" s="229" t="s">
        <v>1195</v>
      </c>
      <c r="C35" s="289" t="s">
        <v>78</v>
      </c>
      <c r="D35" s="1043">
        <f>+D6+D20</f>
        <v>306.60000000000002</v>
      </c>
      <c r="E35" s="819">
        <f>+F35*1000000/D35</f>
        <v>874524.59999999986</v>
      </c>
      <c r="F35" s="507">
        <f>+F6+F20</f>
        <v>268.12924235999998</v>
      </c>
    </row>
    <row r="36" spans="2:8" ht="15.75" x14ac:dyDescent="0.25">
      <c r="B36" s="224" t="s">
        <v>1247</v>
      </c>
      <c r="C36" s="1045" t="s">
        <v>559</v>
      </c>
      <c r="D36" s="588">
        <f>+D7+D21</f>
        <v>14661</v>
      </c>
      <c r="E36" s="588">
        <f>+F36*1000000/D36</f>
        <v>20800</v>
      </c>
      <c r="F36" s="604">
        <f>+F7+F21</f>
        <v>304.94880000000001</v>
      </c>
    </row>
    <row r="37" spans="2:8" ht="15.75" x14ac:dyDescent="0.25">
      <c r="B37" s="931" t="s">
        <v>1253</v>
      </c>
      <c r="C37" s="230" t="s">
        <v>78</v>
      </c>
      <c r="D37" s="1047">
        <f>+D8+D22</f>
        <v>288.60000000000002</v>
      </c>
      <c r="E37" s="1053">
        <f>F37*1000000/D37</f>
        <v>3305717.4024948021</v>
      </c>
      <c r="F37" s="1055">
        <f>SUM(F34:F36)</f>
        <v>954.03004236000004</v>
      </c>
    </row>
    <row r="38" spans="2:8" ht="15.75" x14ac:dyDescent="0.25">
      <c r="B38" s="477" t="s">
        <v>1236</v>
      </c>
      <c r="C38" s="1034"/>
      <c r="D38" s="1035">
        <v>0.05</v>
      </c>
      <c r="E38" s="1034"/>
      <c r="F38" s="1056">
        <f>+F37*D38</f>
        <v>47.701502118000008</v>
      </c>
    </row>
    <row r="39" spans="2:8" ht="15.75" x14ac:dyDescent="0.25">
      <c r="B39" s="931" t="s">
        <v>1254</v>
      </c>
      <c r="C39" s="1034"/>
      <c r="D39" s="1034"/>
      <c r="E39" s="1034"/>
      <c r="F39" s="1055">
        <f>+F37+F38</f>
        <v>1001.731544478</v>
      </c>
    </row>
    <row r="40" spans="2:8" ht="15.75" x14ac:dyDescent="0.25">
      <c r="B40" s="224" t="s">
        <v>1256</v>
      </c>
      <c r="C40" s="224"/>
      <c r="D40" s="1035">
        <v>0.1</v>
      </c>
      <c r="E40" s="224"/>
      <c r="F40" s="604">
        <f>+(F36+F34)*D40</f>
        <v>68.59008</v>
      </c>
      <c r="H40" s="240"/>
    </row>
    <row r="41" spans="2:8" ht="16.5" thickBot="1" x14ac:dyDescent="0.3">
      <c r="B41" s="590" t="s">
        <v>1255</v>
      </c>
      <c r="C41" s="1036"/>
      <c r="D41" s="1036"/>
      <c r="E41" s="1036"/>
      <c r="F41" s="606">
        <f>SUM(F39:F40)</f>
        <v>1070.3216244780001</v>
      </c>
      <c r="H41" s="237"/>
    </row>
    <row r="42" spans="2:8" ht="15.75" x14ac:dyDescent="0.25">
      <c r="B42" s="195" t="s">
        <v>1257</v>
      </c>
      <c r="C42" s="195"/>
      <c r="D42" s="195"/>
      <c r="E42" s="195"/>
      <c r="F42" s="195"/>
    </row>
    <row r="43" spans="2:8" ht="15.75" x14ac:dyDescent="0.25">
      <c r="B43" s="29" t="s">
        <v>1273</v>
      </c>
      <c r="C43" s="195"/>
      <c r="D43" s="195"/>
      <c r="E43" s="195"/>
      <c r="F43" s="195"/>
    </row>
    <row r="44" spans="2:8" ht="15.75" x14ac:dyDescent="0.25">
      <c r="B44" s="2"/>
    </row>
    <row r="45" spans="2:8" ht="15.75" x14ac:dyDescent="0.25">
      <c r="B45" s="2"/>
    </row>
    <row r="46" spans="2:8" ht="15.75" x14ac:dyDescent="0.25">
      <c r="B46" s="2"/>
    </row>
    <row r="47" spans="2:8" ht="15.75" x14ac:dyDescent="0.25">
      <c r="B47" s="140" t="s">
        <v>267</v>
      </c>
      <c r="C47" s="140"/>
      <c r="D47" s="140"/>
      <c r="E47" s="140"/>
      <c r="F47" s="29"/>
    </row>
    <row r="48" spans="2:8" ht="16.5" thickBot="1" x14ac:dyDescent="0.3">
      <c r="B48" s="1240" t="s">
        <v>962</v>
      </c>
      <c r="C48" s="1240"/>
      <c r="D48" s="1240"/>
      <c r="E48" s="1240"/>
      <c r="F48" s="1240"/>
    </row>
    <row r="49" spans="2:11" ht="15.75" x14ac:dyDescent="0.25">
      <c r="B49" s="140" t="s">
        <v>952</v>
      </c>
      <c r="C49" s="1233" t="s">
        <v>74</v>
      </c>
      <c r="D49" s="1219" t="s">
        <v>75</v>
      </c>
      <c r="E49" s="1234" t="s">
        <v>1118</v>
      </c>
      <c r="F49" s="551" t="s">
        <v>481</v>
      </c>
    </row>
    <row r="50" spans="2:11" ht="15.75" x14ac:dyDescent="0.25">
      <c r="B50" s="203" t="s">
        <v>953</v>
      </c>
      <c r="C50" s="1232"/>
      <c r="D50" s="1220"/>
      <c r="E50" s="1227"/>
      <c r="F50" s="85" t="s">
        <v>132</v>
      </c>
    </row>
    <row r="51" spans="2:11" ht="15.75" x14ac:dyDescent="0.25">
      <c r="B51" s="29" t="s">
        <v>903</v>
      </c>
      <c r="C51" s="29" t="s">
        <v>74</v>
      </c>
      <c r="D51" s="18">
        <f>+'Orç Licen2'!C141</f>
        <v>1</v>
      </c>
      <c r="E51" s="901">
        <f>+'Orç Licen2'!D141</f>
        <v>6213978.787878789</v>
      </c>
      <c r="F51" s="828">
        <f>+'Orç Licen2'!E141</f>
        <v>6.2139787878787889</v>
      </c>
    </row>
    <row r="52" spans="2:11" ht="15.75" x14ac:dyDescent="0.25">
      <c r="B52" s="29" t="s">
        <v>910</v>
      </c>
      <c r="C52" s="29"/>
      <c r="D52" s="18"/>
      <c r="E52" s="901"/>
      <c r="F52" s="828"/>
    </row>
    <row r="53" spans="2:11" ht="15.75" x14ac:dyDescent="0.25">
      <c r="B53" s="29" t="s">
        <v>911</v>
      </c>
      <c r="C53" s="29" t="s">
        <v>633</v>
      </c>
      <c r="D53" s="18">
        <f>+'Orç Licen2'!C143</f>
        <v>7</v>
      </c>
      <c r="E53" s="901">
        <f>+'Orç Licen2'!D143</f>
        <v>131515.15151515152</v>
      </c>
      <c r="F53" s="828">
        <f>+'Orç Licen2'!E143</f>
        <v>0.92060606060606065</v>
      </c>
    </row>
    <row r="54" spans="2:11" ht="15.75" x14ac:dyDescent="0.25">
      <c r="B54" s="29" t="s">
        <v>915</v>
      </c>
      <c r="C54" s="29" t="s">
        <v>876</v>
      </c>
      <c r="D54" s="18">
        <f>+'Orç Licen2'!C144</f>
        <v>3</v>
      </c>
      <c r="E54" s="901">
        <f>+'Orç Licen2'!D144</f>
        <v>1733766.2337662338</v>
      </c>
      <c r="F54" s="828">
        <f>+'Orç Licen2'!E144</f>
        <v>5.2012987012987013</v>
      </c>
    </row>
    <row r="55" spans="2:11" ht="15.75" x14ac:dyDescent="0.25">
      <c r="B55" s="29" t="s">
        <v>924</v>
      </c>
      <c r="C55" s="29" t="s">
        <v>74</v>
      </c>
      <c r="D55" s="18">
        <f>+'Orç Licen2'!C145</f>
        <v>1</v>
      </c>
      <c r="E55" s="901">
        <f>+'Orç Licen2'!D145</f>
        <v>477575.75757575757</v>
      </c>
      <c r="F55" s="828">
        <f>+'Orç Licen2'!E145</f>
        <v>0.47757575757575754</v>
      </c>
    </row>
    <row r="56" spans="2:11" ht="15.75" x14ac:dyDescent="0.25">
      <c r="B56" s="187" t="s">
        <v>927</v>
      </c>
      <c r="C56" s="187" t="s">
        <v>119</v>
      </c>
      <c r="D56" s="18">
        <f>+'Orç Licen2'!C146</f>
        <v>26</v>
      </c>
      <c r="E56" s="901">
        <f>+'Orç Licen2'!D146</f>
        <v>136969.69696969699</v>
      </c>
      <c r="F56" s="828">
        <f>+'Orç Licen2'!E146</f>
        <v>3.5612121212121237</v>
      </c>
    </row>
    <row r="57" spans="2:11" ht="16.5" thickBot="1" x14ac:dyDescent="0.3">
      <c r="B57" s="32" t="s">
        <v>15</v>
      </c>
      <c r="C57" s="772"/>
      <c r="D57" s="772"/>
      <c r="E57" s="772"/>
      <c r="F57" s="838">
        <f>SUM(F50:F56)</f>
        <v>16.374671428571432</v>
      </c>
      <c r="H57" s="237">
        <f>+'Orç Licen1 '!I149</f>
        <v>16.374671428571432</v>
      </c>
    </row>
    <row r="58" spans="2:11" ht="15.75" x14ac:dyDescent="0.25">
      <c r="B58" s="1228" t="s">
        <v>1120</v>
      </c>
      <c r="C58" s="1228"/>
      <c r="D58" s="1228"/>
      <c r="E58" s="1228"/>
      <c r="F58" s="1228"/>
    </row>
    <row r="62" spans="2:11" ht="15.75" x14ac:dyDescent="0.25">
      <c r="B62" s="13" t="s">
        <v>874</v>
      </c>
      <c r="C62" s="21"/>
      <c r="D62" s="21"/>
      <c r="E62" s="21"/>
      <c r="F62" s="21"/>
      <c r="G62" s="21"/>
      <c r="H62" s="21"/>
      <c r="I62" s="21"/>
      <c r="J62" s="21"/>
      <c r="K62" s="21"/>
    </row>
    <row r="63" spans="2:11" ht="16.5" thickBot="1" x14ac:dyDescent="0.3">
      <c r="B63" s="14" t="s">
        <v>875</v>
      </c>
      <c r="C63" s="83"/>
      <c r="D63" s="83"/>
      <c r="E63" s="83"/>
      <c r="F63" s="83"/>
      <c r="G63" s="83"/>
      <c r="H63" s="83"/>
      <c r="I63" s="83"/>
      <c r="J63" s="863"/>
      <c r="K63" s="83"/>
    </row>
    <row r="64" spans="2:11" ht="15.75" x14ac:dyDescent="0.25">
      <c r="B64" s="1170" t="s">
        <v>876</v>
      </c>
      <c r="C64" s="1170"/>
      <c r="D64" s="1170" t="s">
        <v>877</v>
      </c>
      <c r="E64" s="1170" t="s">
        <v>878</v>
      </c>
      <c r="F64" s="1170" t="s">
        <v>879</v>
      </c>
      <c r="G64" s="1170" t="s">
        <v>880</v>
      </c>
      <c r="H64" s="1174" t="s">
        <v>665</v>
      </c>
      <c r="I64" s="1174"/>
      <c r="J64" s="1174"/>
      <c r="K64" s="1174"/>
    </row>
    <row r="65" spans="2:13" ht="31.5" customHeight="1" x14ac:dyDescent="0.25">
      <c r="B65" s="1171"/>
      <c r="C65" s="1171"/>
      <c r="D65" s="1171"/>
      <c r="E65" s="1171"/>
      <c r="F65" s="1171"/>
      <c r="G65" s="1171"/>
      <c r="H65" s="854" t="s">
        <v>1168</v>
      </c>
      <c r="I65" s="846" t="s">
        <v>881</v>
      </c>
      <c r="J65" s="854" t="s">
        <v>882</v>
      </c>
      <c r="K65" s="854" t="s">
        <v>292</v>
      </c>
    </row>
    <row r="66" spans="2:13" ht="15.75" x14ac:dyDescent="0.25">
      <c r="B66" s="99" t="s">
        <v>883</v>
      </c>
      <c r="C66" s="112" t="s">
        <v>358</v>
      </c>
      <c r="D66" s="562">
        <f>+'Orç Term Novos'!D29</f>
        <v>20.146000000000001</v>
      </c>
      <c r="E66" s="147">
        <f>+'Orç Term Novos'!E29</f>
        <v>20</v>
      </c>
      <c r="F66" s="147">
        <f>+'Orç Term Novos'!F29</f>
        <v>1</v>
      </c>
      <c r="G66" s="147"/>
      <c r="H66" s="161">
        <f>+'Orç Term Novos'!H29</f>
        <v>2.0489052273530031</v>
      </c>
      <c r="I66" s="161">
        <f>+'Orç Term Novos'!I29</f>
        <v>41.277244710253605</v>
      </c>
      <c r="J66" s="161">
        <f>+'Orç Term Novos'!J29</f>
        <v>6.1915867065380406</v>
      </c>
      <c r="K66" s="148">
        <f>+'Orç Term Novos'!K29</f>
        <v>47.468831416791645</v>
      </c>
    </row>
    <row r="67" spans="2:13" ht="15.75" x14ac:dyDescent="0.25">
      <c r="B67" s="99" t="s">
        <v>883</v>
      </c>
      <c r="C67" s="112" t="s">
        <v>333</v>
      </c>
      <c r="D67" s="562">
        <f>+'Orç Term Novos'!D30</f>
        <v>11.670000000000002</v>
      </c>
      <c r="E67" s="147">
        <f>+'Orç Term Novos'!E30</f>
        <v>12</v>
      </c>
      <c r="F67" s="147">
        <f>+'Orç Term Novos'!F30</f>
        <v>1</v>
      </c>
      <c r="G67" s="147"/>
      <c r="H67" s="161">
        <f>+'Orç Term Novos'!H30</f>
        <v>2.0489052273530031</v>
      </c>
      <c r="I67" s="161">
        <f>+'Orç Term Novos'!I30</f>
        <v>23.910724003209548</v>
      </c>
      <c r="J67" s="161">
        <f>+'Orç Term Novos'!J30</f>
        <v>3.5866086004814322</v>
      </c>
      <c r="K67" s="148">
        <f>+'Orç Term Novos'!K30</f>
        <v>27.497332603690982</v>
      </c>
    </row>
    <row r="68" spans="2:13" ht="15.75" x14ac:dyDescent="0.25">
      <c r="B68" s="99" t="s">
        <v>883</v>
      </c>
      <c r="C68" s="112" t="s">
        <v>340</v>
      </c>
      <c r="D68" s="562">
        <f>+'Orç Term Novos'!D31</f>
        <v>8.6999999999999993</v>
      </c>
      <c r="E68" s="147">
        <f>+'Orç Term Novos'!E31</f>
        <v>8</v>
      </c>
      <c r="F68" s="147"/>
      <c r="G68" s="147">
        <f>+'Orç Term Novos'!G31</f>
        <v>1</v>
      </c>
      <c r="H68" s="161">
        <f>+'Orç Term Novos'!H31</f>
        <v>2.0489052273530031</v>
      </c>
      <c r="I68" s="161">
        <f>+'Orç Term Novos'!I31</f>
        <v>17.825475477971125</v>
      </c>
      <c r="J68" s="161">
        <f>+'Orç Term Novos'!J31</f>
        <v>2.6738213216956686</v>
      </c>
      <c r="K68" s="148">
        <f>+'Orç Term Novos'!K31</f>
        <v>20.499296799666794</v>
      </c>
    </row>
    <row r="69" spans="2:13" ht="16.5" thickBot="1" x14ac:dyDescent="0.3">
      <c r="B69" s="571" t="s">
        <v>884</v>
      </c>
      <c r="C69" s="110"/>
      <c r="D69" s="572">
        <f>SUM(D66:D68)</f>
        <v>40.516000000000005</v>
      </c>
      <c r="E69" s="573">
        <f>SUM(E66:E68)</f>
        <v>40</v>
      </c>
      <c r="F69" s="573">
        <f>SUM(F66:F68)</f>
        <v>2</v>
      </c>
      <c r="G69" s="573">
        <f>SUM(G66:G68)</f>
        <v>1</v>
      </c>
      <c r="H69" s="109"/>
      <c r="I69" s="572">
        <f>SUM(I66:I68)</f>
        <v>83.013444191434274</v>
      </c>
      <c r="J69" s="572">
        <f>SUM(J66:J68)</f>
        <v>12.452016628715143</v>
      </c>
      <c r="K69" s="572">
        <f>SUM(K66:K68)</f>
        <v>95.465460820149417</v>
      </c>
      <c r="M69" s="237">
        <f>+'Orç Term Novos'!K32</f>
        <v>95.465460820149417</v>
      </c>
    </row>
    <row r="70" spans="2:13" ht="15.75" x14ac:dyDescent="0.25">
      <c r="B70" s="284" t="s">
        <v>152</v>
      </c>
      <c r="C70" s="554"/>
      <c r="D70" s="570"/>
      <c r="E70" s="574"/>
      <c r="F70" s="574"/>
      <c r="G70" s="99"/>
      <c r="H70" s="21"/>
      <c r="I70" s="21"/>
      <c r="J70" s="21"/>
      <c r="K70" s="21"/>
    </row>
    <row r="74" spans="2:13" ht="15.75" x14ac:dyDescent="0.25">
      <c r="B74" s="13" t="s">
        <v>267</v>
      </c>
      <c r="C74" s="21"/>
      <c r="D74" s="21"/>
      <c r="E74" s="21"/>
      <c r="F74" s="21"/>
      <c r="G74" s="21"/>
      <c r="H74" s="21"/>
    </row>
    <row r="75" spans="2:13" ht="16.5" thickBot="1" x14ac:dyDescent="0.3">
      <c r="B75" s="14" t="s">
        <v>180</v>
      </c>
      <c r="C75" s="14"/>
      <c r="D75" s="14"/>
      <c r="E75" s="14"/>
      <c r="F75" s="83"/>
      <c r="G75" s="22"/>
      <c r="H75" s="21"/>
    </row>
    <row r="76" spans="2:13" ht="15.75" x14ac:dyDescent="0.25">
      <c r="B76" s="1214" t="s">
        <v>162</v>
      </c>
      <c r="C76" s="1214" t="s">
        <v>29</v>
      </c>
      <c r="D76" s="1214" t="s">
        <v>15</v>
      </c>
      <c r="E76" s="84">
        <v>2010</v>
      </c>
      <c r="F76" s="85">
        <v>2015</v>
      </c>
      <c r="G76" s="844">
        <v>2030</v>
      </c>
      <c r="H76" s="844">
        <v>2045</v>
      </c>
    </row>
    <row r="77" spans="2:13" ht="16.5" thickBot="1" x14ac:dyDescent="0.3">
      <c r="B77" s="1215"/>
      <c r="C77" s="1215"/>
      <c r="D77" s="1215"/>
      <c r="E77" s="849"/>
      <c r="F77" s="88" t="s">
        <v>112</v>
      </c>
      <c r="G77" s="88" t="s">
        <v>113</v>
      </c>
      <c r="H77" s="88" t="s">
        <v>114</v>
      </c>
    </row>
    <row r="78" spans="2:13" ht="15.75" x14ac:dyDescent="0.25">
      <c r="B78" s="13" t="s">
        <v>163</v>
      </c>
      <c r="C78" s="21"/>
      <c r="D78" s="95"/>
      <c r="E78" s="96"/>
      <c r="F78" s="96"/>
      <c r="G78" s="96"/>
      <c r="H78" s="96"/>
    </row>
    <row r="79" spans="2:13" ht="15.75" x14ac:dyDescent="0.25">
      <c r="B79" s="22" t="s">
        <v>123</v>
      </c>
      <c r="C79" s="99" t="s">
        <v>119</v>
      </c>
      <c r="D79" s="119">
        <f>+' Inv Frotas'!C182</f>
        <v>24</v>
      </c>
      <c r="E79" s="870"/>
      <c r="F79" s="870">
        <f>+' Inv Frotas'!E182</f>
        <v>10</v>
      </c>
      <c r="G79" s="870">
        <f>+' Inv Frotas'!F182</f>
        <v>7</v>
      </c>
      <c r="H79" s="870">
        <f>+' Inv Frotas'!G182</f>
        <v>7</v>
      </c>
    </row>
    <row r="80" spans="2:13" ht="15.75" x14ac:dyDescent="0.25">
      <c r="B80" s="21" t="s">
        <v>122</v>
      </c>
      <c r="C80" s="96" t="s">
        <v>119</v>
      </c>
      <c r="D80" s="119">
        <f>+' Inv Frotas'!C183</f>
        <v>2</v>
      </c>
      <c r="E80" s="870"/>
      <c r="F80" s="870">
        <f>+' Inv Frotas'!E183</f>
        <v>1</v>
      </c>
      <c r="G80" s="870">
        <f>+' Inv Frotas'!F183</f>
        <v>1</v>
      </c>
      <c r="H80" s="870">
        <f>+' Inv Frotas'!G183</f>
        <v>0</v>
      </c>
    </row>
    <row r="81" spans="2:11" ht="15.75" x14ac:dyDescent="0.25">
      <c r="B81" s="101" t="s">
        <v>164</v>
      </c>
      <c r="C81" s="102"/>
      <c r="D81" s="85"/>
      <c r="E81" s="102"/>
      <c r="F81" s="102"/>
      <c r="G81" s="102"/>
      <c r="H81" s="102"/>
    </row>
    <row r="82" spans="2:11" ht="15.75" x14ac:dyDescent="0.25">
      <c r="B82" s="104" t="s">
        <v>125</v>
      </c>
      <c r="C82" s="102" t="s">
        <v>124</v>
      </c>
      <c r="D82" s="120">
        <f>' Inv Frotas'!C186</f>
        <v>561</v>
      </c>
      <c r="E82" s="869"/>
      <c r="F82" s="869">
        <f>+' Inv Frotas'!E186</f>
        <v>244</v>
      </c>
      <c r="G82" s="869">
        <f>+' Inv Frotas'!F186</f>
        <v>187</v>
      </c>
      <c r="H82" s="869">
        <f>+' Inv Frotas'!G186</f>
        <v>130</v>
      </c>
    </row>
    <row r="83" spans="2:11" ht="15.75" x14ac:dyDescent="0.25">
      <c r="B83" s="13" t="s">
        <v>126</v>
      </c>
      <c r="C83" s="21"/>
      <c r="D83" s="95"/>
      <c r="E83" s="96"/>
      <c r="F83" s="96"/>
      <c r="G83" s="96"/>
      <c r="H83" s="96"/>
    </row>
    <row r="84" spans="2:11" ht="15.75" x14ac:dyDescent="0.25">
      <c r="B84" s="21" t="s">
        <v>118</v>
      </c>
      <c r="C84" s="96" t="s">
        <v>127</v>
      </c>
      <c r="D84" s="95"/>
      <c r="E84" s="96"/>
      <c r="F84" s="548">
        <f>+' Inv Frotas'!E188</f>
        <v>2600000</v>
      </c>
      <c r="G84" s="524">
        <f>+' Inv Frotas'!F188</f>
        <v>2600000</v>
      </c>
      <c r="H84" s="524">
        <f>+' Inv Frotas'!G188</f>
        <v>2600000</v>
      </c>
    </row>
    <row r="85" spans="2:11" ht="15.75" x14ac:dyDescent="0.25">
      <c r="B85" s="21" t="s">
        <v>120</v>
      </c>
      <c r="C85" s="96" t="s">
        <v>127</v>
      </c>
      <c r="D85" s="95"/>
      <c r="E85" s="96"/>
      <c r="F85" s="548">
        <f>+' Inv Frotas'!E189</f>
        <v>1700000</v>
      </c>
      <c r="G85" s="524">
        <f>+' Inv Frotas'!F189</f>
        <v>1700000</v>
      </c>
      <c r="H85" s="524">
        <f>+' Inv Frotas'!G189</f>
        <v>1700000</v>
      </c>
    </row>
    <row r="86" spans="2:11" ht="15.75" x14ac:dyDescent="0.25">
      <c r="B86" s="104" t="s">
        <v>128</v>
      </c>
      <c r="C86" s="102" t="s">
        <v>129</v>
      </c>
      <c r="D86" s="102"/>
      <c r="E86" s="102"/>
      <c r="F86" s="869">
        <f>+' Inv Frotas'!E190</f>
        <v>120000</v>
      </c>
      <c r="G86" s="869">
        <f>+' Inv Frotas'!F190</f>
        <v>120000</v>
      </c>
      <c r="H86" s="869">
        <f>+' Inv Frotas'!G190</f>
        <v>120000</v>
      </c>
    </row>
    <row r="87" spans="2:11" ht="15.75" x14ac:dyDescent="0.25">
      <c r="B87" s="13" t="s">
        <v>160</v>
      </c>
      <c r="C87" s="21"/>
      <c r="D87" s="96"/>
      <c r="E87" s="96"/>
      <c r="F87" s="96"/>
      <c r="G87" s="96"/>
      <c r="H87" s="96"/>
    </row>
    <row r="88" spans="2:11" ht="15.75" x14ac:dyDescent="0.25">
      <c r="B88" s="13" t="s">
        <v>130</v>
      </c>
      <c r="C88" s="95" t="s">
        <v>132</v>
      </c>
      <c r="D88" s="856">
        <f>SUM(E88:H88)</f>
        <v>65.8</v>
      </c>
      <c r="E88" s="843"/>
      <c r="F88" s="843">
        <f>+(F79*F84+F80*F85)/1000000</f>
        <v>27.7</v>
      </c>
      <c r="G88" s="843">
        <f>+(G79*G84+G80*G85)/1000000</f>
        <v>19.899999999999999</v>
      </c>
      <c r="H88" s="843">
        <f>+(H79*H84+H80*H85)/1000000</f>
        <v>18.2</v>
      </c>
    </row>
    <row r="89" spans="2:11" ht="15.75" x14ac:dyDescent="0.25">
      <c r="B89" s="13" t="s">
        <v>131</v>
      </c>
      <c r="C89" s="85" t="s">
        <v>132</v>
      </c>
      <c r="D89" s="871">
        <f>SUM(E89:H89)</f>
        <v>67.319999999999993</v>
      </c>
      <c r="E89" s="843"/>
      <c r="F89" s="843">
        <f t="shared" ref="F89:H89" si="0">+(F82*F86)/1000000</f>
        <v>29.28</v>
      </c>
      <c r="G89" s="843">
        <f t="shared" si="0"/>
        <v>22.44</v>
      </c>
      <c r="H89" s="843">
        <f t="shared" si="0"/>
        <v>15.6</v>
      </c>
    </row>
    <row r="90" spans="2:11" ht="16.5" thickBot="1" x14ac:dyDescent="0.3">
      <c r="B90" s="109" t="s">
        <v>121</v>
      </c>
      <c r="C90" s="110" t="s">
        <v>132</v>
      </c>
      <c r="D90" s="842">
        <f>SUM(E90:H90)</f>
        <v>133.12</v>
      </c>
      <c r="E90" s="842"/>
      <c r="F90" s="842">
        <f t="shared" ref="F90:H90" si="1">+F89+F88</f>
        <v>56.980000000000004</v>
      </c>
      <c r="G90" s="842">
        <f t="shared" si="1"/>
        <v>42.34</v>
      </c>
      <c r="H90" s="842">
        <f t="shared" si="1"/>
        <v>33.799999999999997</v>
      </c>
      <c r="K90" s="237">
        <f>+' Inv Frotas'!C194</f>
        <v>133.12</v>
      </c>
    </row>
    <row r="91" spans="2:11" ht="15.75" x14ac:dyDescent="0.25">
      <c r="B91" s="112" t="s">
        <v>165</v>
      </c>
      <c r="C91" s="21"/>
      <c r="D91" s="21"/>
      <c r="E91" s="21"/>
      <c r="F91" s="21"/>
      <c r="G91" s="21"/>
      <c r="H91" s="21"/>
    </row>
    <row r="92" spans="2:11" ht="15.75" x14ac:dyDescent="0.25">
      <c r="B92" s="22" t="s">
        <v>152</v>
      </c>
      <c r="C92" s="22"/>
      <c r="D92" s="21"/>
      <c r="E92" s="21"/>
      <c r="F92" s="21"/>
      <c r="G92" s="21"/>
      <c r="H92" s="21"/>
    </row>
    <row r="96" spans="2:11" ht="15.75" x14ac:dyDescent="0.25">
      <c r="B96" s="816" t="s">
        <v>267</v>
      </c>
      <c r="C96" s="122"/>
    </row>
    <row r="97" spans="2:3" ht="16.5" thickBot="1" x14ac:dyDescent="0.3">
      <c r="B97" s="1217" t="s">
        <v>44</v>
      </c>
      <c r="C97" s="1217"/>
    </row>
    <row r="98" spans="2:3" ht="16.5" thickBot="1" x14ac:dyDescent="0.3">
      <c r="B98" s="810" t="s">
        <v>0</v>
      </c>
      <c r="C98" s="123" t="s">
        <v>132</v>
      </c>
    </row>
    <row r="99" spans="2:3" ht="31.5" x14ac:dyDescent="0.25">
      <c r="B99" s="124" t="s">
        <v>182</v>
      </c>
      <c r="C99" s="125"/>
    </row>
    <row r="100" spans="2:3" x14ac:dyDescent="0.25">
      <c r="B100" s="126" t="s">
        <v>154</v>
      </c>
      <c r="C100" s="127">
        <f>2500000/1000000</f>
        <v>2.5</v>
      </c>
    </row>
    <row r="101" spans="2:3" x14ac:dyDescent="0.25">
      <c r="B101" s="126" t="s">
        <v>1</v>
      </c>
      <c r="C101" s="127">
        <f>300000/1000000</f>
        <v>0.3</v>
      </c>
    </row>
    <row r="102" spans="2:3" x14ac:dyDescent="0.25">
      <c r="B102" s="126" t="s">
        <v>2</v>
      </c>
      <c r="C102" s="127">
        <f>1200000/1000000</f>
        <v>1.2</v>
      </c>
    </row>
    <row r="103" spans="2:3" x14ac:dyDescent="0.25">
      <c r="B103" s="126" t="s">
        <v>3</v>
      </c>
      <c r="C103" s="127">
        <f>100000/1000000</f>
        <v>0.1</v>
      </c>
    </row>
    <row r="104" spans="2:3" x14ac:dyDescent="0.25">
      <c r="B104" s="126" t="s">
        <v>4</v>
      </c>
      <c r="C104" s="127">
        <f>100000/1000000</f>
        <v>0.1</v>
      </c>
    </row>
    <row r="105" spans="2:3" x14ac:dyDescent="0.25">
      <c r="B105" s="126" t="s">
        <v>5</v>
      </c>
      <c r="C105" s="127">
        <f>1000000/1000000</f>
        <v>1</v>
      </c>
    </row>
    <row r="106" spans="2:3" x14ac:dyDescent="0.25">
      <c r="B106" s="126" t="s">
        <v>6</v>
      </c>
      <c r="C106" s="127">
        <f>2500000/1000000</f>
        <v>2.5</v>
      </c>
    </row>
    <row r="107" spans="2:3" ht="30" x14ac:dyDescent="0.25">
      <c r="B107" s="126" t="s">
        <v>7</v>
      </c>
      <c r="C107" s="127">
        <f>1500000/1000000</f>
        <v>1.5</v>
      </c>
    </row>
    <row r="108" spans="2:3" x14ac:dyDescent="0.25">
      <c r="B108" s="126" t="s">
        <v>8</v>
      </c>
      <c r="C108" s="127">
        <f>500000/1000000</f>
        <v>0.5</v>
      </c>
    </row>
    <row r="109" spans="2:3" x14ac:dyDescent="0.25">
      <c r="B109" s="128" t="s">
        <v>9</v>
      </c>
      <c r="C109" s="129">
        <f>SUM(C100:C108)*0.2</f>
        <v>1.94</v>
      </c>
    </row>
    <row r="110" spans="2:3" ht="15.75" x14ac:dyDescent="0.25">
      <c r="B110" s="130" t="s">
        <v>27</v>
      </c>
      <c r="C110" s="131">
        <f>SUM(C100:C109)</f>
        <v>11.639999999999999</v>
      </c>
    </row>
    <row r="111" spans="2:3" ht="31.5" x14ac:dyDescent="0.25">
      <c r="B111" s="124" t="s">
        <v>172</v>
      </c>
      <c r="C111" s="125"/>
    </row>
    <row r="112" spans="2:3" x14ac:dyDescent="0.25">
      <c r="B112" s="126" t="s">
        <v>154</v>
      </c>
      <c r="C112" s="127">
        <f>3000000/1000000</f>
        <v>3</v>
      </c>
    </row>
    <row r="113" spans="2:3" ht="30" x14ac:dyDescent="0.25">
      <c r="B113" s="126" t="s">
        <v>7</v>
      </c>
      <c r="C113" s="127">
        <f>1000000/1000000</f>
        <v>1</v>
      </c>
    </row>
    <row r="114" spans="2:3" x14ac:dyDescent="0.25">
      <c r="B114" s="126" t="s">
        <v>6</v>
      </c>
      <c r="C114" s="127">
        <f>2000000/1000000</f>
        <v>2</v>
      </c>
    </row>
    <row r="115" spans="2:3" x14ac:dyDescent="0.25">
      <c r="B115" s="126" t="s">
        <v>10</v>
      </c>
      <c r="C115" s="127">
        <f>6000000/1000000</f>
        <v>6</v>
      </c>
    </row>
    <row r="116" spans="2:3" x14ac:dyDescent="0.25">
      <c r="B116" s="126" t="s">
        <v>5</v>
      </c>
      <c r="C116" s="127">
        <f>500000/1000000</f>
        <v>0.5</v>
      </c>
    </row>
    <row r="117" spans="2:3" x14ac:dyDescent="0.25">
      <c r="B117" s="126" t="s">
        <v>11</v>
      </c>
      <c r="C117" s="127">
        <f>1000000/1000000</f>
        <v>1</v>
      </c>
    </row>
    <row r="118" spans="2:3" x14ac:dyDescent="0.25">
      <c r="B118" s="126" t="s">
        <v>12</v>
      </c>
      <c r="C118" s="127">
        <f>500000/1000000</f>
        <v>0.5</v>
      </c>
    </row>
    <row r="119" spans="2:3" x14ac:dyDescent="0.25">
      <c r="B119" s="126" t="s">
        <v>13</v>
      </c>
      <c r="C119" s="127">
        <f>500000/1000000</f>
        <v>0.5</v>
      </c>
    </row>
    <row r="120" spans="2:3" x14ac:dyDescent="0.25">
      <c r="B120" s="128" t="s">
        <v>9</v>
      </c>
      <c r="C120" s="129">
        <f>SUM(C112:C119)*0.2</f>
        <v>2.9000000000000004</v>
      </c>
    </row>
    <row r="121" spans="2:3" ht="15.75" x14ac:dyDescent="0.25">
      <c r="B121" s="130" t="s">
        <v>27</v>
      </c>
      <c r="C121" s="131">
        <f>SUM(C112:C120)</f>
        <v>17.399999999999999</v>
      </c>
    </row>
    <row r="122" spans="2:3" ht="31.5" x14ac:dyDescent="0.25">
      <c r="B122" s="124" t="s">
        <v>16</v>
      </c>
      <c r="C122" s="96"/>
    </row>
    <row r="123" spans="2:3" x14ac:dyDescent="0.25">
      <c r="B123" s="126" t="s">
        <v>154</v>
      </c>
      <c r="C123" s="127">
        <f>800000/1000000</f>
        <v>0.8</v>
      </c>
    </row>
    <row r="124" spans="2:3" x14ac:dyDescent="0.25">
      <c r="B124" s="126" t="s">
        <v>6</v>
      </c>
      <c r="C124" s="127">
        <f>300000/1000000</f>
        <v>0.3</v>
      </c>
    </row>
    <row r="125" spans="2:3" x14ac:dyDescent="0.25">
      <c r="B125" s="128" t="s">
        <v>5</v>
      </c>
      <c r="C125" s="129">
        <f>500000/1000000</f>
        <v>0.5</v>
      </c>
    </row>
    <row r="126" spans="2:3" ht="15.75" x14ac:dyDescent="0.25">
      <c r="B126" s="130" t="s">
        <v>27</v>
      </c>
      <c r="C126" s="131">
        <f>SUM(C123:C125)</f>
        <v>1.6</v>
      </c>
    </row>
    <row r="127" spans="2:3" ht="31.5" x14ac:dyDescent="0.25">
      <c r="B127" s="124" t="s">
        <v>23</v>
      </c>
      <c r="C127" s="132"/>
    </row>
    <row r="128" spans="2:3" x14ac:dyDescent="0.25">
      <c r="B128" s="126" t="s">
        <v>19</v>
      </c>
      <c r="C128" s="127">
        <f>1200000/2*3/1000000</f>
        <v>1.8</v>
      </c>
    </row>
    <row r="129" spans="2:6" ht="30" x14ac:dyDescent="0.25">
      <c r="B129" s="126" t="s">
        <v>20</v>
      </c>
      <c r="C129" s="127">
        <f>1200000/2*3/1000000</f>
        <v>1.8</v>
      </c>
    </row>
    <row r="130" spans="2:6" x14ac:dyDescent="0.25">
      <c r="B130" s="126" t="s">
        <v>21</v>
      </c>
      <c r="C130" s="127">
        <f>1200000/2*3/1000000</f>
        <v>1.8</v>
      </c>
    </row>
    <row r="131" spans="2:6" x14ac:dyDescent="0.25">
      <c r="B131" s="128" t="s">
        <v>22</v>
      </c>
      <c r="C131" s="129">
        <f>1200000/2*3/1000000</f>
        <v>1.8</v>
      </c>
    </row>
    <row r="132" spans="2:6" ht="15.75" x14ac:dyDescent="0.25">
      <c r="B132" s="130" t="s">
        <v>27</v>
      </c>
      <c r="C132" s="131">
        <f>SUM(C128:C131)</f>
        <v>7.2</v>
      </c>
    </row>
    <row r="133" spans="2:6" ht="31.5" x14ac:dyDescent="0.25">
      <c r="B133" s="124" t="s">
        <v>93</v>
      </c>
      <c r="C133" s="132"/>
    </row>
    <row r="134" spans="2:6" x14ac:dyDescent="0.25">
      <c r="B134" s="126" t="s">
        <v>1178</v>
      </c>
      <c r="C134" s="127">
        <f>3*300000/1000000</f>
        <v>0.9</v>
      </c>
    </row>
    <row r="135" spans="2:6" ht="30" x14ac:dyDescent="0.25">
      <c r="B135" s="133" t="s">
        <v>1179</v>
      </c>
      <c r="C135" s="174">
        <f>3*300000/1000000</f>
        <v>0.9</v>
      </c>
    </row>
    <row r="136" spans="2:6" x14ac:dyDescent="0.25">
      <c r="B136" s="128" t="s">
        <v>1180</v>
      </c>
      <c r="C136" s="129">
        <f>3*300000/1000000</f>
        <v>0.9</v>
      </c>
    </row>
    <row r="137" spans="2:6" ht="15.75" x14ac:dyDescent="0.25">
      <c r="B137" s="130" t="s">
        <v>27</v>
      </c>
      <c r="C137" s="131">
        <f>SUM(C134:C136)</f>
        <v>2.7</v>
      </c>
    </row>
    <row r="138" spans="2:6" ht="15.75" x14ac:dyDescent="0.25">
      <c r="B138" s="124" t="s">
        <v>14</v>
      </c>
      <c r="C138" s="127"/>
    </row>
    <row r="139" spans="2:6" x14ac:dyDescent="0.25">
      <c r="B139" s="128" t="s">
        <v>25</v>
      </c>
      <c r="C139" s="129">
        <f>5000000/1000000</f>
        <v>5</v>
      </c>
    </row>
    <row r="140" spans="2:6" ht="16.5" thickBot="1" x14ac:dyDescent="0.3">
      <c r="B140" s="134" t="s">
        <v>26</v>
      </c>
      <c r="C140" s="135">
        <f>SUM(C139)</f>
        <v>5</v>
      </c>
    </row>
    <row r="141" spans="2:6" ht="16.5" thickBot="1" x14ac:dyDescent="0.3">
      <c r="B141" s="136" t="s">
        <v>24</v>
      </c>
      <c r="C141" s="137">
        <f>C110+C121+C126+C132+C137+C140</f>
        <v>45.540000000000006</v>
      </c>
      <c r="F141" s="237">
        <f>'FEPASA INST E EQU'!C152</f>
        <v>45.540000000000006</v>
      </c>
    </row>
    <row r="142" spans="2:6" x14ac:dyDescent="0.25">
      <c r="B142" s="126" t="s">
        <v>183</v>
      </c>
      <c r="C142" s="138"/>
    </row>
    <row r="143" spans="2:6" x14ac:dyDescent="0.25">
      <c r="B143" s="126" t="s">
        <v>184</v>
      </c>
      <c r="C143" s="138"/>
    </row>
    <row r="144" spans="2:6" x14ac:dyDescent="0.25">
      <c r="B144" s="1252" t="s">
        <v>151</v>
      </c>
      <c r="C144" s="1252"/>
    </row>
    <row r="145" spans="2:6" ht="16.5" x14ac:dyDescent="0.25">
      <c r="B145" s="126" t="s">
        <v>179</v>
      </c>
      <c r="C145" s="872"/>
    </row>
    <row r="149" spans="2:6" ht="15.75" x14ac:dyDescent="0.25">
      <c r="B149" s="13" t="s">
        <v>267</v>
      </c>
      <c r="C149" s="13"/>
      <c r="D149" s="13"/>
      <c r="E149" s="13"/>
    </row>
    <row r="150" spans="2:6" ht="16.5" thickBot="1" x14ac:dyDescent="0.3">
      <c r="B150" s="14" t="s">
        <v>306</v>
      </c>
      <c r="C150" s="14"/>
      <c r="D150" s="14"/>
      <c r="E150" s="14"/>
    </row>
    <row r="151" spans="2:6" x14ac:dyDescent="0.25">
      <c r="B151" s="1170" t="s">
        <v>28</v>
      </c>
      <c r="C151" s="1170" t="s">
        <v>29</v>
      </c>
      <c r="D151" s="1170" t="s">
        <v>43</v>
      </c>
      <c r="E151" s="1172" t="s">
        <v>147</v>
      </c>
    </row>
    <row r="152" spans="2:6" ht="15.75" thickBot="1" x14ac:dyDescent="0.3">
      <c r="B152" s="1215"/>
      <c r="C152" s="1215"/>
      <c r="D152" s="1215"/>
      <c r="E152" s="1254"/>
    </row>
    <row r="153" spans="2:6" ht="15.75" x14ac:dyDescent="0.25">
      <c r="B153" s="15" t="s">
        <v>56</v>
      </c>
      <c r="C153" s="809"/>
      <c r="D153" s="809"/>
      <c r="E153" s="809"/>
    </row>
    <row r="154" spans="2:6" ht="15.75" x14ac:dyDescent="0.25">
      <c r="B154" s="17" t="s">
        <v>30</v>
      </c>
      <c r="C154" s="18">
        <v>2</v>
      </c>
      <c r="D154" s="24">
        <f>+SUMÁRIO!I28</f>
        <v>2000000</v>
      </c>
      <c r="E154" s="828">
        <f t="shared" ref="E154:E166" si="2">D154*C154/1000000</f>
        <v>4</v>
      </c>
      <c r="F154" s="233"/>
    </row>
    <row r="155" spans="2:6" ht="15.75" x14ac:dyDescent="0.25">
      <c r="B155" s="17" t="s">
        <v>31</v>
      </c>
      <c r="C155" s="18">
        <v>1</v>
      </c>
      <c r="D155" s="24">
        <f>+SUMÁRIO!I29</f>
        <v>2100000</v>
      </c>
      <c r="E155" s="828">
        <f t="shared" si="2"/>
        <v>2.1</v>
      </c>
      <c r="F155" s="233"/>
    </row>
    <row r="156" spans="2:6" ht="15.75" x14ac:dyDescent="0.25">
      <c r="B156" s="17" t="s">
        <v>32</v>
      </c>
      <c r="C156" s="18">
        <v>2</v>
      </c>
      <c r="D156" s="24">
        <f>+SUMÁRIO!I30</f>
        <v>800000</v>
      </c>
      <c r="E156" s="828">
        <f t="shared" si="2"/>
        <v>1.6</v>
      </c>
      <c r="F156" s="233"/>
    </row>
    <row r="157" spans="2:6" ht="15.75" x14ac:dyDescent="0.25">
      <c r="B157" s="17" t="s">
        <v>33</v>
      </c>
      <c r="C157" s="18">
        <v>0</v>
      </c>
      <c r="D157" s="24">
        <f>+SUMÁRIO!I31</f>
        <v>7500000</v>
      </c>
      <c r="E157" s="828">
        <f t="shared" si="2"/>
        <v>0</v>
      </c>
      <c r="F157" s="233"/>
    </row>
    <row r="158" spans="2:6" ht="15.75" x14ac:dyDescent="0.25">
      <c r="B158" s="17" t="s">
        <v>34</v>
      </c>
      <c r="C158" s="18">
        <v>0</v>
      </c>
      <c r="D158" s="24">
        <f>+SUMÁRIO!I32</f>
        <v>3700000</v>
      </c>
      <c r="E158" s="828">
        <f t="shared" si="2"/>
        <v>0</v>
      </c>
      <c r="F158" s="233"/>
    </row>
    <row r="159" spans="2:6" ht="15.75" x14ac:dyDescent="0.25">
      <c r="B159" s="17" t="s">
        <v>35</v>
      </c>
      <c r="C159" s="18">
        <v>0</v>
      </c>
      <c r="D159" s="24">
        <f>+SUMÁRIO!I33</f>
        <v>1300000</v>
      </c>
      <c r="E159" s="828">
        <f t="shared" si="2"/>
        <v>0</v>
      </c>
      <c r="F159" s="233"/>
    </row>
    <row r="160" spans="2:6" ht="15.75" x14ac:dyDescent="0.25">
      <c r="B160" s="17" t="s">
        <v>36</v>
      </c>
      <c r="C160" s="18">
        <v>0</v>
      </c>
      <c r="D160" s="24">
        <f>+SUMÁRIO!I34</f>
        <v>1900000</v>
      </c>
      <c r="E160" s="828">
        <f t="shared" si="2"/>
        <v>0</v>
      </c>
      <c r="F160" s="233"/>
    </row>
    <row r="161" spans="2:6" ht="15.75" x14ac:dyDescent="0.25">
      <c r="B161" s="17" t="s">
        <v>37</v>
      </c>
      <c r="C161" s="18">
        <v>0</v>
      </c>
      <c r="D161" s="24">
        <f>+SUMÁRIO!I35</f>
        <v>2800000</v>
      </c>
      <c r="E161" s="828">
        <f t="shared" si="2"/>
        <v>0</v>
      </c>
      <c r="F161" s="233"/>
    </row>
    <row r="162" spans="2:6" ht="15.75" x14ac:dyDescent="0.25">
      <c r="B162" s="17" t="s">
        <v>38</v>
      </c>
      <c r="C162" s="18">
        <v>1</v>
      </c>
      <c r="D162" s="24">
        <f>+SUMÁRIO!I36</f>
        <v>1400000</v>
      </c>
      <c r="E162" s="828">
        <f t="shared" si="2"/>
        <v>1.4</v>
      </c>
      <c r="F162" s="233"/>
    </row>
    <row r="163" spans="2:6" ht="15.75" x14ac:dyDescent="0.25">
      <c r="B163" s="17" t="s">
        <v>39</v>
      </c>
      <c r="C163" s="18">
        <v>3</v>
      </c>
      <c r="D163" s="24">
        <f>+SUMÁRIO!I37</f>
        <v>600000</v>
      </c>
      <c r="E163" s="828">
        <f t="shared" si="2"/>
        <v>1.8</v>
      </c>
      <c r="F163" s="233"/>
    </row>
    <row r="164" spans="2:6" ht="15.75" x14ac:dyDescent="0.25">
      <c r="B164" s="17" t="s">
        <v>45</v>
      </c>
      <c r="C164" s="18">
        <v>1</v>
      </c>
      <c r="D164" s="24">
        <f>+SUMÁRIO!I38</f>
        <v>1200000</v>
      </c>
      <c r="E164" s="828">
        <f t="shared" si="2"/>
        <v>1.2</v>
      </c>
      <c r="F164" s="233"/>
    </row>
    <row r="165" spans="2:6" ht="15.75" x14ac:dyDescent="0.25">
      <c r="B165" s="21" t="s">
        <v>41</v>
      </c>
      <c r="C165" s="18">
        <v>3</v>
      </c>
      <c r="D165" s="24">
        <f>+SUMÁRIO!I40</f>
        <v>1200000</v>
      </c>
      <c r="E165" s="828">
        <f t="shared" si="2"/>
        <v>3.6</v>
      </c>
      <c r="F165" s="233"/>
    </row>
    <row r="166" spans="2:6" ht="15.75" x14ac:dyDescent="0.25">
      <c r="B166" s="22" t="s">
        <v>42</v>
      </c>
      <c r="C166" s="23">
        <v>3</v>
      </c>
      <c r="D166" s="210">
        <f>+SUMÁRIO!I41</f>
        <v>800000</v>
      </c>
      <c r="E166" s="161">
        <f t="shared" si="2"/>
        <v>2.4</v>
      </c>
      <c r="F166" s="233"/>
    </row>
    <row r="167" spans="2:6" ht="15.75" x14ac:dyDescent="0.25">
      <c r="B167" s="25" t="s">
        <v>57</v>
      </c>
      <c r="C167" s="25"/>
      <c r="D167" s="26"/>
      <c r="E167" s="1082">
        <f>SUM(E154:E166)</f>
        <v>18.099999999999998</v>
      </c>
    </row>
    <row r="168" spans="2:6" ht="15.75" x14ac:dyDescent="0.25">
      <c r="B168" s="28" t="s">
        <v>58</v>
      </c>
      <c r="C168" s="29"/>
      <c r="D168" s="19"/>
      <c r="E168" s="828"/>
    </row>
    <row r="169" spans="2:6" ht="15.75" x14ac:dyDescent="0.25">
      <c r="B169" s="30" t="s">
        <v>59</v>
      </c>
      <c r="C169" s="18">
        <v>1</v>
      </c>
      <c r="D169" s="19">
        <f>+SUMÁRIO!I43</f>
        <v>192000</v>
      </c>
      <c r="E169" s="828">
        <f t="shared" ref="E169:E181" si="3">+D169*C169/1000000</f>
        <v>0.192</v>
      </c>
    </row>
    <row r="170" spans="2:6" ht="15.75" x14ac:dyDescent="0.25">
      <c r="B170" s="30" t="s">
        <v>60</v>
      </c>
      <c r="C170" s="18">
        <v>1</v>
      </c>
      <c r="D170" s="19">
        <f>+SUMÁRIO!I44</f>
        <v>308000</v>
      </c>
      <c r="E170" s="828">
        <f t="shared" si="3"/>
        <v>0.308</v>
      </c>
    </row>
    <row r="171" spans="2:6" ht="15.75" x14ac:dyDescent="0.25">
      <c r="B171" s="30" t="s">
        <v>61</v>
      </c>
      <c r="C171" s="18">
        <v>1</v>
      </c>
      <c r="D171" s="19">
        <f>+SUMÁRIO!I45</f>
        <v>375000</v>
      </c>
      <c r="E171" s="828">
        <f t="shared" si="3"/>
        <v>0.375</v>
      </c>
    </row>
    <row r="172" spans="2:6" ht="15.75" x14ac:dyDescent="0.25">
      <c r="B172" s="30" t="s">
        <v>62</v>
      </c>
      <c r="C172" s="18">
        <v>1</v>
      </c>
      <c r="D172" s="19">
        <f>+SUMÁRIO!I46</f>
        <v>128000</v>
      </c>
      <c r="E172" s="828">
        <f t="shared" si="3"/>
        <v>0.128</v>
      </c>
    </row>
    <row r="173" spans="2:6" ht="15.75" x14ac:dyDescent="0.25">
      <c r="B173" s="30" t="s">
        <v>63</v>
      </c>
      <c r="C173" s="18">
        <v>1</v>
      </c>
      <c r="D173" s="19">
        <f>+SUMÁRIO!I47</f>
        <v>127000</v>
      </c>
      <c r="E173" s="828">
        <f t="shared" si="3"/>
        <v>0.127</v>
      </c>
    </row>
    <row r="174" spans="2:6" ht="15.75" x14ac:dyDescent="0.25">
      <c r="B174" s="30" t="s">
        <v>64</v>
      </c>
      <c r="C174" s="18">
        <v>1</v>
      </c>
      <c r="D174" s="19">
        <f>+SUMÁRIO!I48</f>
        <v>279000</v>
      </c>
      <c r="E174" s="828">
        <f t="shared" si="3"/>
        <v>0.27900000000000003</v>
      </c>
    </row>
    <row r="175" spans="2:6" ht="15.75" x14ac:dyDescent="0.25">
      <c r="B175" s="30" t="s">
        <v>65</v>
      </c>
      <c r="C175" s="18">
        <v>9</v>
      </c>
      <c r="D175" s="19">
        <f>+SUMÁRIO!I49</f>
        <v>116000</v>
      </c>
      <c r="E175" s="828">
        <f t="shared" si="3"/>
        <v>1.044</v>
      </c>
    </row>
    <row r="176" spans="2:6" ht="15.75" x14ac:dyDescent="0.25">
      <c r="B176" s="30" t="s">
        <v>70</v>
      </c>
      <c r="C176" s="18">
        <v>4</v>
      </c>
      <c r="D176" s="19">
        <f>+SUMÁRIO!I50</f>
        <v>109000</v>
      </c>
      <c r="E176" s="828">
        <f t="shared" si="3"/>
        <v>0.436</v>
      </c>
    </row>
    <row r="177" spans="2:8" ht="15.75" x14ac:dyDescent="0.25">
      <c r="B177" s="30" t="s">
        <v>71</v>
      </c>
      <c r="C177" s="18">
        <v>2</v>
      </c>
      <c r="D177" s="19">
        <f>+SUMÁRIO!I51</f>
        <v>122000</v>
      </c>
      <c r="E177" s="828">
        <f t="shared" si="3"/>
        <v>0.24399999999999999</v>
      </c>
    </row>
    <row r="178" spans="2:8" ht="15.75" x14ac:dyDescent="0.25">
      <c r="B178" s="30" t="s">
        <v>66</v>
      </c>
      <c r="C178" s="18">
        <v>2</v>
      </c>
      <c r="D178" s="19">
        <f>+SUMÁRIO!I52</f>
        <v>55000</v>
      </c>
      <c r="E178" s="828">
        <f t="shared" si="3"/>
        <v>0.11</v>
      </c>
    </row>
    <row r="179" spans="2:8" ht="15.75" x14ac:dyDescent="0.25">
      <c r="B179" s="30" t="s">
        <v>67</v>
      </c>
      <c r="C179" s="18">
        <v>2</v>
      </c>
      <c r="D179" s="19">
        <f>+SUMÁRIO!I53</f>
        <v>96000</v>
      </c>
      <c r="E179" s="828">
        <f t="shared" si="3"/>
        <v>0.192</v>
      </c>
    </row>
    <row r="180" spans="2:8" ht="15.75" x14ac:dyDescent="0.25">
      <c r="B180" s="30" t="s">
        <v>68</v>
      </c>
      <c r="C180" s="18">
        <v>3</v>
      </c>
      <c r="D180" s="19">
        <f>+SUMÁRIO!I54</f>
        <v>45000</v>
      </c>
      <c r="E180" s="828">
        <f t="shared" si="3"/>
        <v>0.13500000000000001</v>
      </c>
    </row>
    <row r="181" spans="2:8" ht="15.75" x14ac:dyDescent="0.25">
      <c r="B181" s="29" t="s">
        <v>69</v>
      </c>
      <c r="C181" s="18">
        <v>4</v>
      </c>
      <c r="D181" s="19">
        <f>+SUMÁRIO!I55</f>
        <v>25000</v>
      </c>
      <c r="E181" s="828">
        <f t="shared" si="3"/>
        <v>0.1</v>
      </c>
    </row>
    <row r="182" spans="2:8" ht="15.75" x14ac:dyDescent="0.25">
      <c r="B182" s="25" t="s">
        <v>57</v>
      </c>
      <c r="C182" s="25"/>
      <c r="D182" s="27"/>
      <c r="E182" s="1082">
        <f>SUM(E169:E181)</f>
        <v>3.6700000000000004</v>
      </c>
      <c r="H182" s="240"/>
    </row>
    <row r="183" spans="2:8" ht="16.5" thickBot="1" x14ac:dyDescent="0.3">
      <c r="B183" s="31" t="s">
        <v>72</v>
      </c>
      <c r="C183" s="32"/>
      <c r="D183" s="32"/>
      <c r="E183" s="886">
        <f>+E182+E167</f>
        <v>21.77</v>
      </c>
      <c r="G183" s="233"/>
    </row>
    <row r="184" spans="2:8" x14ac:dyDescent="0.25">
      <c r="B184" s="1255" t="s">
        <v>153</v>
      </c>
      <c r="C184" s="1255"/>
      <c r="D184" s="1255"/>
      <c r="E184" s="1255"/>
    </row>
    <row r="188" spans="2:8" ht="15.75" x14ac:dyDescent="0.25">
      <c r="B188" s="71" t="s">
        <v>267</v>
      </c>
      <c r="C188" s="29"/>
      <c r="D188" s="29"/>
    </row>
    <row r="189" spans="2:8" ht="16.5" thickBot="1" x14ac:dyDescent="0.3">
      <c r="B189" s="812" t="s">
        <v>304</v>
      </c>
      <c r="C189" s="73"/>
      <c r="D189" s="73"/>
    </row>
    <row r="190" spans="2:8" ht="63" x14ac:dyDescent="0.25">
      <c r="B190" s="817" t="s">
        <v>46</v>
      </c>
      <c r="C190" s="817" t="s">
        <v>47</v>
      </c>
      <c r="D190" s="817" t="s">
        <v>106</v>
      </c>
    </row>
    <row r="191" spans="2:8" ht="30.75" customHeight="1" x14ac:dyDescent="0.25">
      <c r="B191" s="1243" t="s">
        <v>50</v>
      </c>
      <c r="C191" s="75" t="s">
        <v>51</v>
      </c>
      <c r="D191" s="76">
        <v>3</v>
      </c>
    </row>
    <row r="192" spans="2:8" ht="22.5" customHeight="1" x14ac:dyDescent="0.25">
      <c r="B192" s="1244"/>
      <c r="C192" s="77" t="s">
        <v>48</v>
      </c>
      <c r="D192" s="78">
        <v>1</v>
      </c>
    </row>
    <row r="193" spans="2:6" ht="15.75" customHeight="1" x14ac:dyDescent="0.25">
      <c r="B193" s="1245" t="s">
        <v>96</v>
      </c>
      <c r="C193" s="1245"/>
      <c r="D193" s="818">
        <f>SUM(D191:D192)</f>
        <v>4</v>
      </c>
    </row>
    <row r="194" spans="2:6" ht="16.5" customHeight="1" thickBot="1" x14ac:dyDescent="0.3">
      <c r="B194" s="1240" t="s">
        <v>52</v>
      </c>
      <c r="C194" s="1240"/>
      <c r="D194" s="1083">
        <f>SUMÁRIO!I20/1000000*D193</f>
        <v>4.8</v>
      </c>
    </row>
    <row r="195" spans="2:6" x14ac:dyDescent="0.25">
      <c r="B195" s="1246" t="s">
        <v>153</v>
      </c>
      <c r="C195" s="1246"/>
      <c r="D195" s="1246"/>
    </row>
    <row r="199" spans="2:6" ht="15.75" x14ac:dyDescent="0.25">
      <c r="B199" s="71" t="s">
        <v>267</v>
      </c>
      <c r="C199" s="29"/>
      <c r="D199" s="29"/>
    </row>
    <row r="200" spans="2:6" ht="16.5" thickBot="1" x14ac:dyDescent="0.3">
      <c r="B200" s="812" t="s">
        <v>304</v>
      </c>
      <c r="C200" s="73"/>
      <c r="D200" s="73"/>
    </row>
    <row r="201" spans="2:6" ht="47.25" x14ac:dyDescent="0.25">
      <c r="B201" s="817" t="s">
        <v>159</v>
      </c>
      <c r="C201" s="817" t="s">
        <v>47</v>
      </c>
      <c r="D201" s="817" t="s">
        <v>108</v>
      </c>
    </row>
    <row r="202" spans="2:6" ht="30.75" x14ac:dyDescent="0.25">
      <c r="B202" s="170" t="s">
        <v>53</v>
      </c>
      <c r="C202" s="170" t="s">
        <v>55</v>
      </c>
      <c r="D202" s="81">
        <v>141</v>
      </c>
    </row>
    <row r="203" spans="2:6" ht="15.75" x14ac:dyDescent="0.25">
      <c r="B203" s="77" t="s">
        <v>54</v>
      </c>
      <c r="C203" s="77" t="s">
        <v>48</v>
      </c>
      <c r="D203" s="78">
        <v>18</v>
      </c>
    </row>
    <row r="204" spans="2:6" ht="15.75" x14ac:dyDescent="0.25">
      <c r="B204" s="1245" t="s">
        <v>49</v>
      </c>
      <c r="C204" s="1245"/>
      <c r="D204" s="818">
        <f>SUM(D202:D203)</f>
        <v>159</v>
      </c>
    </row>
    <row r="205" spans="2:6" ht="16.5" thickBot="1" x14ac:dyDescent="0.3">
      <c r="B205" s="1240" t="s">
        <v>52</v>
      </c>
      <c r="C205" s="1240"/>
      <c r="D205" s="1083">
        <f>+D203*SUMÁRIO!I22/1000000+D202*SUMÁRIO!I23/1000000</f>
        <v>12.299999999999999</v>
      </c>
      <c r="F205" s="240">
        <f>+D194+D205+F221+E232</f>
        <v>24.204999999999998</v>
      </c>
    </row>
    <row r="206" spans="2:6" x14ac:dyDescent="0.25">
      <c r="B206" s="171" t="s">
        <v>151</v>
      </c>
      <c r="C206" s="172"/>
      <c r="D206" s="172"/>
    </row>
    <row r="207" spans="2:6" x14ac:dyDescent="0.25">
      <c r="B207" s="171" t="s">
        <v>179</v>
      </c>
      <c r="C207" s="486"/>
      <c r="D207" s="412"/>
    </row>
    <row r="212" spans="2:6" ht="15.75" x14ac:dyDescent="0.25">
      <c r="B212" s="140" t="s">
        <v>267</v>
      </c>
      <c r="C212" s="140"/>
      <c r="D212" s="140"/>
      <c r="E212" s="140"/>
      <c r="F212" s="140"/>
    </row>
    <row r="213" spans="2:6" ht="16.5" thickBot="1" x14ac:dyDescent="0.3">
      <c r="B213" s="1240" t="s">
        <v>148</v>
      </c>
      <c r="C213" s="1240"/>
      <c r="D213" s="1240"/>
      <c r="E213" s="1240"/>
      <c r="F213" s="1240"/>
    </row>
    <row r="214" spans="2:6" ht="48" thickBot="1" x14ac:dyDescent="0.3">
      <c r="B214" s="175" t="s">
        <v>73</v>
      </c>
      <c r="C214" s="175" t="s">
        <v>74</v>
      </c>
      <c r="D214" s="175" t="s">
        <v>75</v>
      </c>
      <c r="E214" s="176" t="s">
        <v>76</v>
      </c>
      <c r="F214" s="176" t="s">
        <v>86</v>
      </c>
    </row>
    <row r="215" spans="2:6" ht="15.75" x14ac:dyDescent="0.25">
      <c r="B215" s="926" t="s">
        <v>82</v>
      </c>
      <c r="C215" s="178" t="s">
        <v>77</v>
      </c>
      <c r="D215" s="179">
        <v>5000</v>
      </c>
      <c r="E215" s="263">
        <f>+SUMÁRIO!G60</f>
        <v>550</v>
      </c>
      <c r="F215" s="180">
        <f t="shared" ref="F215:F220" si="4">+E215*D215/1000000</f>
        <v>2.75</v>
      </c>
    </row>
    <row r="216" spans="2:6" ht="15.75" customHeight="1" x14ac:dyDescent="0.25">
      <c r="B216" s="146" t="s">
        <v>83</v>
      </c>
      <c r="C216" s="23" t="s">
        <v>77</v>
      </c>
      <c r="D216" s="147">
        <v>2000</v>
      </c>
      <c r="E216" s="24">
        <f>+SUMÁRIO!G61</f>
        <v>114</v>
      </c>
      <c r="F216" s="148">
        <f t="shared" si="4"/>
        <v>0.22800000000000001</v>
      </c>
    </row>
    <row r="217" spans="2:6" ht="14.25" customHeight="1" x14ac:dyDescent="0.25">
      <c r="B217" s="146" t="s">
        <v>80</v>
      </c>
      <c r="C217" s="23" t="s">
        <v>77</v>
      </c>
      <c r="D217" s="147">
        <v>1200</v>
      </c>
      <c r="E217" s="24">
        <f>+SUMÁRIO!G62</f>
        <v>350</v>
      </c>
      <c r="F217" s="148">
        <f t="shared" si="4"/>
        <v>0.42</v>
      </c>
    </row>
    <row r="218" spans="2:6" ht="15.75" x14ac:dyDescent="0.25">
      <c r="B218" s="146" t="s">
        <v>85</v>
      </c>
      <c r="C218" s="23" t="s">
        <v>77</v>
      </c>
      <c r="D218" s="147">
        <v>2000</v>
      </c>
      <c r="E218" s="24">
        <f>+SUMÁRIO!G63</f>
        <v>780</v>
      </c>
      <c r="F218" s="148">
        <f t="shared" si="4"/>
        <v>1.56</v>
      </c>
    </row>
    <row r="219" spans="2:6" ht="15.75" x14ac:dyDescent="0.25">
      <c r="B219" s="146" t="s">
        <v>81</v>
      </c>
      <c r="C219" s="23" t="s">
        <v>78</v>
      </c>
      <c r="D219" s="147">
        <v>1</v>
      </c>
      <c r="E219" s="147">
        <f>+SUMÁRIO!G64</f>
        <v>817000</v>
      </c>
      <c r="F219" s="148">
        <f t="shared" si="4"/>
        <v>0.81699999999999995</v>
      </c>
    </row>
    <row r="220" spans="2:6" ht="16.5" thickBot="1" x14ac:dyDescent="0.3">
      <c r="B220" s="181" t="s">
        <v>84</v>
      </c>
      <c r="C220" s="182" t="s">
        <v>29</v>
      </c>
      <c r="D220" s="183">
        <v>4</v>
      </c>
      <c r="E220" s="147">
        <f>+SUMÁRIO!G65</f>
        <v>145000</v>
      </c>
      <c r="F220" s="184">
        <f t="shared" si="4"/>
        <v>0.57999999999999996</v>
      </c>
    </row>
    <row r="221" spans="2:6" ht="16.5" thickBot="1" x14ac:dyDescent="0.3">
      <c r="B221" s="1253" t="s">
        <v>87</v>
      </c>
      <c r="C221" s="1253"/>
      <c r="D221" s="1253"/>
      <c r="E221" s="1253"/>
      <c r="F221" s="185">
        <f>SUM(F215:F220)</f>
        <v>6.3550000000000004</v>
      </c>
    </row>
    <row r="222" spans="2:6" ht="15.75" x14ac:dyDescent="0.25">
      <c r="B222" s="1228" t="s">
        <v>178</v>
      </c>
      <c r="C222" s="1228"/>
      <c r="D222" s="1228"/>
      <c r="E222" s="1228"/>
      <c r="F222" s="1228"/>
    </row>
    <row r="226" spans="2:5" ht="15.75" x14ac:dyDescent="0.25">
      <c r="B226" s="140" t="s">
        <v>267</v>
      </c>
      <c r="C226" s="29"/>
      <c r="D226" s="29"/>
      <c r="E226" s="3"/>
    </row>
    <row r="227" spans="2:5" ht="16.5" thickBot="1" x14ac:dyDescent="0.3">
      <c r="B227" s="141" t="s">
        <v>142</v>
      </c>
      <c r="C227" s="73"/>
      <c r="D227" s="73"/>
      <c r="E227" s="4"/>
    </row>
    <row r="228" spans="2:5" ht="31.5" x14ac:dyDescent="0.25">
      <c r="B228" s="814" t="s">
        <v>88</v>
      </c>
      <c r="C228" s="817" t="s">
        <v>89</v>
      </c>
      <c r="D228" s="817" t="s">
        <v>90</v>
      </c>
      <c r="E228" s="7" t="s">
        <v>91</v>
      </c>
    </row>
    <row r="229" spans="2:5" ht="15.75" x14ac:dyDescent="0.25">
      <c r="B229" s="155" t="s">
        <v>358</v>
      </c>
      <c r="C229" s="23">
        <v>400</v>
      </c>
      <c r="D229" s="186">
        <f>+SUMÁRIO!G59</f>
        <v>750</v>
      </c>
      <c r="E229" s="1084">
        <f>+D229*C229/1000000</f>
        <v>0.3</v>
      </c>
    </row>
    <row r="230" spans="2:5" ht="15.75" x14ac:dyDescent="0.25">
      <c r="B230" s="155" t="s">
        <v>333</v>
      </c>
      <c r="C230" s="23">
        <v>300</v>
      </c>
      <c r="D230" s="186">
        <f>+D229</f>
        <v>750</v>
      </c>
      <c r="E230" s="1084">
        <f>+D230*C230/1000000</f>
        <v>0.22500000000000001</v>
      </c>
    </row>
    <row r="231" spans="2:5" ht="15.75" x14ac:dyDescent="0.25">
      <c r="B231" s="187" t="s">
        <v>92</v>
      </c>
      <c r="C231" s="150">
        <v>300</v>
      </c>
      <c r="D231" s="188">
        <f>+D230</f>
        <v>750</v>
      </c>
      <c r="E231" s="1085">
        <f>+D231*C231/1000000</f>
        <v>0.22500000000000001</v>
      </c>
    </row>
    <row r="232" spans="2:5" ht="16.5" thickBot="1" x14ac:dyDescent="0.3">
      <c r="B232" s="1229" t="s">
        <v>15</v>
      </c>
      <c r="C232" s="1229"/>
      <c r="D232" s="1229"/>
      <c r="E232" s="1086">
        <f>SUM(E229:E231)</f>
        <v>0.75</v>
      </c>
    </row>
    <row r="233" spans="2:5" ht="15.75" x14ac:dyDescent="0.25">
      <c r="B233" s="189" t="s">
        <v>151</v>
      </c>
      <c r="C233" s="189"/>
      <c r="D233" s="189"/>
      <c r="E233" s="11"/>
    </row>
    <row r="234" spans="2:5" ht="15.75" x14ac:dyDescent="0.25">
      <c r="B234" s="190" t="s">
        <v>179</v>
      </c>
      <c r="C234" s="412"/>
      <c r="D234" s="412"/>
      <c r="E234" s="412"/>
    </row>
    <row r="238" spans="2:5" ht="15.75" x14ac:dyDescent="0.25">
      <c r="B238" s="13" t="s">
        <v>426</v>
      </c>
      <c r="C238" s="13"/>
      <c r="D238" s="13"/>
    </row>
    <row r="239" spans="2:5" ht="16.5" thickBot="1" x14ac:dyDescent="0.3">
      <c r="B239" s="1209" t="s">
        <v>1127</v>
      </c>
      <c r="C239" s="1209"/>
      <c r="D239" s="1209"/>
    </row>
    <row r="240" spans="2:5" ht="15.75" x14ac:dyDescent="0.25">
      <c r="B240" s="1210" t="s">
        <v>550</v>
      </c>
      <c r="C240" s="1210"/>
      <c r="D240" s="767" t="s">
        <v>481</v>
      </c>
    </row>
    <row r="241" spans="2:6" ht="15.75" x14ac:dyDescent="0.25">
      <c r="B241" s="1211"/>
      <c r="C241" s="1211"/>
      <c r="D241" s="85" t="s">
        <v>132</v>
      </c>
    </row>
    <row r="242" spans="2:6" ht="15.75" x14ac:dyDescent="0.25">
      <c r="B242" s="22" t="s">
        <v>377</v>
      </c>
      <c r="C242" s="28"/>
      <c r="D242" s="841">
        <f>+'Inv Repo Via1'!C125</f>
        <v>3.0162543919793894</v>
      </c>
    </row>
    <row r="243" spans="2:6" ht="15.75" x14ac:dyDescent="0.25">
      <c r="B243" s="22" t="s">
        <v>387</v>
      </c>
      <c r="C243" s="22"/>
      <c r="D243" s="841">
        <f>+'Inv Repo Via1'!C126</f>
        <v>4.8495016585094008</v>
      </c>
    </row>
    <row r="244" spans="2:6" ht="15.75" x14ac:dyDescent="0.25">
      <c r="B244" s="22" t="s">
        <v>397</v>
      </c>
      <c r="C244" s="22"/>
      <c r="D244" s="841">
        <f>+'Inv Repo Via1'!C127</f>
        <v>4.1374936570649563</v>
      </c>
    </row>
    <row r="245" spans="2:6" ht="15.75" x14ac:dyDescent="0.25">
      <c r="B245" s="22" t="s">
        <v>409</v>
      </c>
      <c r="C245" s="22"/>
      <c r="D245" s="841">
        <f>+'Inv Repo Via1'!C128</f>
        <v>0.30436958970253197</v>
      </c>
    </row>
    <row r="246" spans="2:6" ht="15.75" x14ac:dyDescent="0.25">
      <c r="B246" s="104" t="s">
        <v>414</v>
      </c>
      <c r="C246" s="104"/>
      <c r="D246" s="841">
        <f>+'Inv Repo Via1'!C129</f>
        <v>2.1556723187949989</v>
      </c>
    </row>
    <row r="247" spans="2:6" ht="16.5" thickBot="1" x14ac:dyDescent="0.3">
      <c r="B247" s="780" t="s">
        <v>480</v>
      </c>
      <c r="C247" s="780"/>
      <c r="D247" s="842">
        <f>SUM(D242:D246)</f>
        <v>14.463291616051276</v>
      </c>
      <c r="F247">
        <f>+'Inv Repo Via1'!C130</f>
        <v>14.463291616051276</v>
      </c>
    </row>
    <row r="248" spans="2:6" ht="15.75" x14ac:dyDescent="0.25">
      <c r="B248" s="22" t="s">
        <v>152</v>
      </c>
      <c r="C248" s="22"/>
      <c r="D248" s="22"/>
    </row>
    <row r="251" spans="2:6" x14ac:dyDescent="0.25">
      <c r="D251" s="233"/>
    </row>
    <row r="252" spans="2:6" x14ac:dyDescent="0.25">
      <c r="D252" s="240">
        <f>D247+E232+F221+D205+D194+E183+C141+D90+K69+F57+F41</f>
        <v>1421.2600483427723</v>
      </c>
      <c r="E252" s="240"/>
    </row>
    <row r="253" spans="2:6" x14ac:dyDescent="0.25">
      <c r="D253" s="240">
        <f>+'Capex FEPASA'!D47</f>
        <v>1421.2600483427723</v>
      </c>
      <c r="E253" s="240">
        <f>+D253-D252</f>
        <v>0</v>
      </c>
    </row>
    <row r="256" spans="2:6" x14ac:dyDescent="0.25">
      <c r="C256" s="431">
        <f t="shared" ref="C256:C259" si="5">SUM(D256:G256)</f>
        <v>1</v>
      </c>
      <c r="D256" s="431">
        <v>0.5</v>
      </c>
      <c r="E256" s="431">
        <v>0.5</v>
      </c>
    </row>
    <row r="257" spans="1:10" x14ac:dyDescent="0.25">
      <c r="C257" s="431">
        <f t="shared" si="5"/>
        <v>1</v>
      </c>
      <c r="D257" s="431"/>
      <c r="E257" s="431">
        <v>0.33333333333333337</v>
      </c>
      <c r="F257" s="431">
        <v>0.33333333333333337</v>
      </c>
      <c r="G257" s="431">
        <v>0.33333333333333337</v>
      </c>
    </row>
    <row r="258" spans="1:10" x14ac:dyDescent="0.25">
      <c r="C258" s="431">
        <f t="shared" si="5"/>
        <v>1</v>
      </c>
      <c r="D258" s="431"/>
      <c r="E258" s="431">
        <v>0.4</v>
      </c>
      <c r="F258" s="431">
        <v>0.4</v>
      </c>
      <c r="G258" s="431">
        <v>0.2</v>
      </c>
    </row>
    <row r="259" spans="1:10" x14ac:dyDescent="0.25">
      <c r="C259" s="431">
        <f t="shared" si="5"/>
        <v>1</v>
      </c>
      <c r="D259" s="431"/>
      <c r="E259" s="431">
        <v>0.3</v>
      </c>
      <c r="F259" s="431">
        <v>0.3</v>
      </c>
      <c r="G259" s="431">
        <v>0.4</v>
      </c>
    </row>
    <row r="260" spans="1:10" ht="15.75" thickBot="1" x14ac:dyDescent="0.3">
      <c r="C260" s="431">
        <f>SUM(D260:G260)</f>
        <v>1</v>
      </c>
      <c r="D260" s="431">
        <v>0.25</v>
      </c>
      <c r="E260" s="431">
        <v>0.25</v>
      </c>
      <c r="F260" s="431">
        <v>0.25</v>
      </c>
      <c r="G260" s="431">
        <v>0.25</v>
      </c>
    </row>
    <row r="261" spans="1:10" ht="15.75" x14ac:dyDescent="0.25">
      <c r="C261" s="512" t="s">
        <v>481</v>
      </c>
      <c r="D261" s="813">
        <v>2011</v>
      </c>
      <c r="E261" s="813">
        <v>2012</v>
      </c>
      <c r="F261" s="813">
        <v>2013</v>
      </c>
      <c r="G261" s="813">
        <v>2014</v>
      </c>
    </row>
    <row r="262" spans="1:10" ht="16.5" thickBot="1" x14ac:dyDescent="0.3">
      <c r="C262" s="43" t="s">
        <v>132</v>
      </c>
      <c r="D262" s="43"/>
      <c r="E262" s="43"/>
      <c r="F262" s="43"/>
      <c r="G262" s="43"/>
    </row>
    <row r="263" spans="1:10" ht="15.75" x14ac:dyDescent="0.25">
      <c r="C263" s="287"/>
      <c r="D263" s="195"/>
      <c r="E263" s="195"/>
      <c r="F263" s="195"/>
      <c r="G263" s="195"/>
    </row>
    <row r="264" spans="1:10" ht="15.75" x14ac:dyDescent="0.25">
      <c r="A264" s="215" t="s">
        <v>220</v>
      </c>
      <c r="B264" s="195" t="s">
        <v>221</v>
      </c>
      <c r="C264" s="513">
        <f>+C141</f>
        <v>45.540000000000006</v>
      </c>
      <c r="D264" s="513"/>
      <c r="E264" s="513">
        <f>+C264*E257</f>
        <v>15.180000000000003</v>
      </c>
      <c r="F264" s="513">
        <f>+C264*F257</f>
        <v>15.180000000000003</v>
      </c>
      <c r="G264" s="513">
        <f>+C264*G257</f>
        <v>15.180000000000003</v>
      </c>
      <c r="H264" s="513"/>
      <c r="I264" s="513"/>
      <c r="J264" s="513">
        <f>SUM(D264:G264)</f>
        <v>45.540000000000006</v>
      </c>
    </row>
    <row r="265" spans="1:10" ht="15.75" x14ac:dyDescent="0.25">
      <c r="A265" s="215" t="s">
        <v>222</v>
      </c>
      <c r="B265" s="195" t="s">
        <v>223</v>
      </c>
      <c r="C265" s="513">
        <f>+E232+F221</f>
        <v>7.1050000000000004</v>
      </c>
      <c r="D265" s="513"/>
      <c r="E265" s="513">
        <f>+E259*C265</f>
        <v>2.1315</v>
      </c>
      <c r="F265" s="513">
        <f>+F259*C265</f>
        <v>2.1315</v>
      </c>
      <c r="G265" s="513">
        <f>+C265*G259</f>
        <v>2.8420000000000005</v>
      </c>
      <c r="H265" s="513"/>
      <c r="I265" s="513"/>
      <c r="J265" s="513">
        <f t="shared" ref="J265:J275" si="6">SUM(D265:G265)</f>
        <v>7.1050000000000004</v>
      </c>
    </row>
    <row r="266" spans="1:10" ht="15.75" x14ac:dyDescent="0.25">
      <c r="B266" s="195" t="s">
        <v>225</v>
      </c>
      <c r="C266" s="513">
        <f>SUM(C264:C265)</f>
        <v>52.64500000000001</v>
      </c>
      <c r="D266" s="513">
        <f t="shared" ref="D266:G266" si="7">SUM(D264:D265)</f>
        <v>0</v>
      </c>
      <c r="E266" s="513">
        <f t="shared" si="7"/>
        <v>17.311500000000002</v>
      </c>
      <c r="F266" s="513">
        <f t="shared" si="7"/>
        <v>17.311500000000002</v>
      </c>
      <c r="G266" s="513">
        <f t="shared" si="7"/>
        <v>18.022000000000006</v>
      </c>
      <c r="H266" s="513"/>
      <c r="I266" s="513"/>
      <c r="J266" s="513">
        <f t="shared" si="6"/>
        <v>52.64500000000001</v>
      </c>
    </row>
    <row r="267" spans="1:10" ht="15.75" x14ac:dyDescent="0.25">
      <c r="C267" s="195"/>
      <c r="J267" s="237"/>
    </row>
    <row r="268" spans="1:10" ht="15.75" x14ac:dyDescent="0.25">
      <c r="A268" s="215" t="s">
        <v>297</v>
      </c>
      <c r="B268" s="195" t="s">
        <v>657</v>
      </c>
      <c r="C268" s="514">
        <f>+D194</f>
        <v>4.8</v>
      </c>
      <c r="D268" s="513">
        <f>+C268*D256</f>
        <v>2.4</v>
      </c>
      <c r="E268" s="513">
        <f>+C268*E256</f>
        <v>2.4</v>
      </c>
      <c r="F268" s="513"/>
      <c r="G268" s="513"/>
      <c r="J268" s="513">
        <f t="shared" si="6"/>
        <v>4.8</v>
      </c>
    </row>
    <row r="269" spans="1:10" ht="15.75" x14ac:dyDescent="0.25">
      <c r="C269" s="287"/>
      <c r="D269" s="513"/>
      <c r="E269" s="513"/>
      <c r="F269" s="513"/>
      <c r="G269" s="513"/>
      <c r="H269" s="513"/>
      <c r="I269" s="513"/>
      <c r="J269" s="513"/>
    </row>
    <row r="270" spans="1:10" ht="15.75" x14ac:dyDescent="0.25">
      <c r="A270" s="215" t="s">
        <v>237</v>
      </c>
      <c r="B270" s="195" t="s">
        <v>658</v>
      </c>
      <c r="C270" s="514">
        <f>+D205</f>
        <v>12.299999999999999</v>
      </c>
      <c r="D270" s="513">
        <f>+C270*D256</f>
        <v>6.1499999999999995</v>
      </c>
      <c r="E270" s="513">
        <f>+C270*E256</f>
        <v>6.1499999999999995</v>
      </c>
      <c r="F270" s="513"/>
      <c r="G270" s="513"/>
      <c r="H270" s="513"/>
      <c r="I270" s="513"/>
      <c r="J270" s="513">
        <f t="shared" si="6"/>
        <v>12.299999999999999</v>
      </c>
    </row>
    <row r="271" spans="1:10" ht="15.75" x14ac:dyDescent="0.25">
      <c r="C271" s="287"/>
      <c r="D271" s="513"/>
      <c r="E271" s="513"/>
      <c r="F271" s="513"/>
      <c r="G271" s="513"/>
      <c r="H271" s="513"/>
      <c r="I271" s="513"/>
      <c r="J271" s="513"/>
    </row>
    <row r="272" spans="1:10" ht="15.75" x14ac:dyDescent="0.25">
      <c r="A272" s="215" t="s">
        <v>239</v>
      </c>
      <c r="B272" s="195" t="s">
        <v>240</v>
      </c>
      <c r="C272" s="514">
        <f>+E183</f>
        <v>21.77</v>
      </c>
      <c r="D272" s="513">
        <f>+C272*D260</f>
        <v>5.4424999999999999</v>
      </c>
      <c r="E272" s="513">
        <f>+C272*E260</f>
        <v>5.4424999999999999</v>
      </c>
      <c r="F272" s="513">
        <f>C272*F260</f>
        <v>5.4424999999999999</v>
      </c>
      <c r="G272" s="513">
        <f>C272*G260</f>
        <v>5.4424999999999999</v>
      </c>
      <c r="H272" s="513"/>
      <c r="I272" s="513"/>
      <c r="J272" s="513">
        <f t="shared" si="6"/>
        <v>21.77</v>
      </c>
    </row>
    <row r="273" spans="1:10" ht="15.75" x14ac:dyDescent="0.25">
      <c r="C273" s="287"/>
      <c r="D273" s="513"/>
      <c r="E273" s="513"/>
      <c r="F273" s="513"/>
      <c r="G273" s="513"/>
      <c r="H273" s="513"/>
      <c r="I273" s="513"/>
      <c r="J273" s="513"/>
    </row>
    <row r="274" spans="1:10" ht="15.75" x14ac:dyDescent="0.25">
      <c r="C274" s="287"/>
      <c r="D274" s="513"/>
      <c r="E274" s="513"/>
      <c r="F274" s="513"/>
      <c r="G274" s="513"/>
      <c r="H274" s="513"/>
      <c r="I274" s="513"/>
      <c r="J274" s="513"/>
    </row>
    <row r="275" spans="1:10" ht="15.75" x14ac:dyDescent="0.25">
      <c r="C275" s="513">
        <f>SUM(C264:C272)-C266</f>
        <v>91.515000000000015</v>
      </c>
      <c r="D275" s="513">
        <f t="shared" ref="D275:G275" si="8">SUM(D264:D272)-D266</f>
        <v>13.9925</v>
      </c>
      <c r="E275" s="513">
        <f t="shared" si="8"/>
        <v>31.304000000000002</v>
      </c>
      <c r="F275" s="513">
        <f t="shared" si="8"/>
        <v>22.754000000000005</v>
      </c>
      <c r="G275" s="513">
        <f t="shared" si="8"/>
        <v>23.464500000000008</v>
      </c>
      <c r="H275" s="513"/>
      <c r="I275" s="513"/>
      <c r="J275" s="513">
        <f t="shared" si="6"/>
        <v>91.515000000000015</v>
      </c>
    </row>
    <row r="276" spans="1:10" ht="15.75" x14ac:dyDescent="0.25">
      <c r="A276" s="815"/>
      <c r="B276" s="214"/>
      <c r="C276" s="515"/>
      <c r="D276" s="234"/>
    </row>
    <row r="277" spans="1:10" ht="15.75" x14ac:dyDescent="0.25">
      <c r="A277" s="215"/>
      <c r="B277" s="195"/>
      <c r="C277" s="516">
        <f>+D194+D205+E183+C141+F221+E232</f>
        <v>91.515000000000001</v>
      </c>
      <c r="D277" s="234"/>
    </row>
    <row r="279" spans="1:10" ht="15.75" x14ac:dyDescent="0.25">
      <c r="E279" s="29"/>
      <c r="F279" s="29"/>
    </row>
  </sheetData>
  <mergeCells count="33">
    <mergeCell ref="B76:B77"/>
    <mergeCell ref="C76:C77"/>
    <mergeCell ref="D76:D77"/>
    <mergeCell ref="B239:D239"/>
    <mergeCell ref="B240:C241"/>
    <mergeCell ref="B232:D232"/>
    <mergeCell ref="B205:C205"/>
    <mergeCell ref="B64:C65"/>
    <mergeCell ref="D64:D65"/>
    <mergeCell ref="E64:E65"/>
    <mergeCell ref="F64:F65"/>
    <mergeCell ref="G64:G65"/>
    <mergeCell ref="H64:K64"/>
    <mergeCell ref="B144:C144"/>
    <mergeCell ref="B213:F213"/>
    <mergeCell ref="B221:E221"/>
    <mergeCell ref="B222:F222"/>
    <mergeCell ref="B151:B152"/>
    <mergeCell ref="C151:C152"/>
    <mergeCell ref="D151:D152"/>
    <mergeCell ref="E151:E152"/>
    <mergeCell ref="B184:E184"/>
    <mergeCell ref="B97:C97"/>
    <mergeCell ref="B191:B192"/>
    <mergeCell ref="B193:C193"/>
    <mergeCell ref="B194:C194"/>
    <mergeCell ref="B195:D195"/>
    <mergeCell ref="B204:C204"/>
    <mergeCell ref="B48:F48"/>
    <mergeCell ref="C49:C50"/>
    <mergeCell ref="D49:D50"/>
    <mergeCell ref="E49:E50"/>
    <mergeCell ref="B58:F58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81"/>
  <sheetViews>
    <sheetView workbookViewId="0">
      <selection activeCell="D6" sqref="D6:F13"/>
    </sheetView>
  </sheetViews>
  <sheetFormatPr defaultRowHeight="15" x14ac:dyDescent="0.25"/>
  <cols>
    <col min="2" max="2" width="33.7109375" customWidth="1"/>
    <col min="3" max="3" width="14.5703125" customWidth="1"/>
    <col min="4" max="4" width="13.5703125" customWidth="1"/>
    <col min="5" max="5" width="11.42578125" customWidth="1"/>
    <col min="6" max="6" width="14.7109375" customWidth="1"/>
    <col min="7" max="7" width="11.28515625" customWidth="1"/>
    <col min="8" max="8" width="11.42578125" bestFit="1" customWidth="1"/>
    <col min="9" max="10" width="9.140625" customWidth="1"/>
  </cols>
  <sheetData>
    <row r="3" spans="2:6" ht="15.75" x14ac:dyDescent="0.25">
      <c r="B3" s="609" t="s">
        <v>1251</v>
      </c>
    </row>
    <row r="4" spans="2:6" ht="16.5" thickBot="1" x14ac:dyDescent="0.3">
      <c r="B4" s="220" t="s">
        <v>1260</v>
      </c>
      <c r="C4" s="221"/>
      <c r="D4" s="221"/>
      <c r="E4" s="221"/>
      <c r="F4" s="1037"/>
    </row>
    <row r="5" spans="2:6" ht="47.25" x14ac:dyDescent="0.25">
      <c r="B5" s="1038" t="s">
        <v>1248</v>
      </c>
      <c r="C5" s="1038" t="s">
        <v>74</v>
      </c>
      <c r="D5" s="1038" t="s">
        <v>75</v>
      </c>
      <c r="E5" s="1038" t="s">
        <v>1249</v>
      </c>
      <c r="F5" s="1038" t="s">
        <v>1250</v>
      </c>
    </row>
    <row r="6" spans="2:6" ht="15.75" x14ac:dyDescent="0.25">
      <c r="B6" s="227" t="s">
        <v>1246</v>
      </c>
      <c r="C6" s="1039" t="s">
        <v>78</v>
      </c>
      <c r="D6" s="1040">
        <f>+'Orç liga Pira FPaAr'!D5</f>
        <v>324.05</v>
      </c>
      <c r="E6" s="1051">
        <f>+'Orç liga Pira FPaAr'!E5</f>
        <v>1584000</v>
      </c>
      <c r="F6" s="1042">
        <f>+'Orç liga Pira FPaAr'!F5</f>
        <v>513.29520000000002</v>
      </c>
    </row>
    <row r="7" spans="2:6" ht="15.75" x14ac:dyDescent="0.25">
      <c r="B7" s="229" t="s">
        <v>1195</v>
      </c>
      <c r="C7" s="289" t="s">
        <v>78</v>
      </c>
      <c r="D7" s="1043">
        <f>+'Orç liga Pira FPaAr'!D6</f>
        <v>338.45</v>
      </c>
      <c r="E7" s="819">
        <f>+'Orç liga Pira FPaAr'!E6</f>
        <v>874524.6</v>
      </c>
      <c r="F7" s="290">
        <f>+'Orç liga Pira FPaAr'!F6</f>
        <v>295.98285086999999</v>
      </c>
    </row>
    <row r="8" spans="2:6" ht="15.75" x14ac:dyDescent="0.25">
      <c r="B8" s="224" t="s">
        <v>1247</v>
      </c>
      <c r="C8" s="1045" t="s">
        <v>559</v>
      </c>
      <c r="D8" s="1046">
        <f>+'Orç liga Pira FPaAr'!D7</f>
        <v>5316</v>
      </c>
      <c r="E8" s="588">
        <f>+'Orç liga Pira FPaAr'!E7</f>
        <v>20800</v>
      </c>
      <c r="F8" s="760">
        <f>+'Orç liga Pira FPaAr'!F7</f>
        <v>110.5728</v>
      </c>
    </row>
    <row r="9" spans="2:6" ht="15.75" x14ac:dyDescent="0.25">
      <c r="B9" s="931" t="s">
        <v>1253</v>
      </c>
      <c r="C9" s="230" t="s">
        <v>78</v>
      </c>
      <c r="D9" s="222">
        <f>+'Orç liga Pira FPaAr'!D8</f>
        <v>610.6</v>
      </c>
      <c r="E9" s="1053">
        <f>+'Orç liga Pira FPaAr'!E8</f>
        <v>2838607.7792624594</v>
      </c>
      <c r="F9" s="1049">
        <f>+'Orç liga Pira FPaAr'!F8</f>
        <v>919.85085087000004</v>
      </c>
    </row>
    <row r="10" spans="2:6" ht="15.75" x14ac:dyDescent="0.25">
      <c r="B10" s="477" t="s">
        <v>1236</v>
      </c>
      <c r="C10" s="1034"/>
      <c r="D10" s="1035">
        <f>+'Orç liga Pira FPaAr'!D9</f>
        <v>0.05</v>
      </c>
      <c r="E10" s="1034"/>
      <c r="F10" s="1056">
        <f>+'Orç liga Pira FPaAr'!F9</f>
        <v>45.992542543500008</v>
      </c>
    </row>
    <row r="11" spans="2:6" ht="15.75" x14ac:dyDescent="0.25">
      <c r="B11" s="931" t="s">
        <v>1254</v>
      </c>
      <c r="C11" s="1034"/>
      <c r="D11" s="1034"/>
      <c r="E11" s="1034"/>
      <c r="F11" s="1055">
        <f>+'Orç liga Pira FPaAr'!F10</f>
        <v>965.84339341350005</v>
      </c>
    </row>
    <row r="12" spans="2:6" ht="15.75" x14ac:dyDescent="0.25">
      <c r="B12" s="224" t="s">
        <v>1256</v>
      </c>
      <c r="C12" s="224"/>
      <c r="D12" s="1035">
        <f>+'Orç liga Pira FPaAr'!D11</f>
        <v>0.1</v>
      </c>
      <c r="E12" s="224"/>
      <c r="F12" s="604">
        <f>+'Orç liga Pira FPaAr'!F11</f>
        <v>62.386800000000008</v>
      </c>
    </row>
    <row r="13" spans="2:6" ht="16.5" thickBot="1" x14ac:dyDescent="0.3">
      <c r="B13" s="590" t="s">
        <v>1255</v>
      </c>
      <c r="C13" s="1036"/>
      <c r="D13" s="1036"/>
      <c r="E13" s="1036"/>
      <c r="F13" s="606">
        <f>+'Orç liga Pira FPaAr'!F12</f>
        <v>1028.2301934135</v>
      </c>
    </row>
    <row r="14" spans="2:6" ht="15.75" x14ac:dyDescent="0.25">
      <c r="B14" s="195" t="s">
        <v>1257</v>
      </c>
      <c r="C14" s="195"/>
      <c r="D14" s="195"/>
      <c r="E14" s="195"/>
      <c r="F14" s="195"/>
    </row>
    <row r="15" spans="2:6" ht="15.75" x14ac:dyDescent="0.25">
      <c r="B15" s="29" t="s">
        <v>1273</v>
      </c>
      <c r="C15" s="195"/>
      <c r="D15" s="195"/>
      <c r="E15" s="195"/>
      <c r="F15" s="195"/>
    </row>
    <row r="19" spans="2:6" ht="15.75" x14ac:dyDescent="0.25">
      <c r="B19" s="140" t="s">
        <v>267</v>
      </c>
      <c r="C19" s="140"/>
      <c r="D19" s="140"/>
      <c r="E19" s="140"/>
      <c r="F19" s="29"/>
    </row>
    <row r="20" spans="2:6" ht="16.5" thickBot="1" x14ac:dyDescent="0.3">
      <c r="B20" s="1240" t="s">
        <v>964</v>
      </c>
      <c r="C20" s="1240"/>
      <c r="D20" s="1240"/>
      <c r="E20" s="1240"/>
      <c r="F20" s="1240"/>
    </row>
    <row r="21" spans="2:6" ht="15.75" x14ac:dyDescent="0.25">
      <c r="B21" s="140" t="s">
        <v>952</v>
      </c>
      <c r="C21" s="1233" t="s">
        <v>74</v>
      </c>
      <c r="D21" s="1219" t="s">
        <v>75</v>
      </c>
      <c r="E21" s="1234" t="s">
        <v>1118</v>
      </c>
      <c r="F21" s="551" t="s">
        <v>481</v>
      </c>
    </row>
    <row r="22" spans="2:6" ht="15.75" x14ac:dyDescent="0.25">
      <c r="B22" s="203" t="s">
        <v>953</v>
      </c>
      <c r="C22" s="1232"/>
      <c r="D22" s="1220"/>
      <c r="E22" s="1227"/>
      <c r="F22" s="85" t="s">
        <v>132</v>
      </c>
    </row>
    <row r="23" spans="2:6" ht="15.75" x14ac:dyDescent="0.25">
      <c r="B23" s="29" t="s">
        <v>903</v>
      </c>
      <c r="C23" s="29" t="s">
        <v>74</v>
      </c>
      <c r="D23" s="18">
        <f>+'Orç Licen2'!C156</f>
        <v>0</v>
      </c>
      <c r="E23" s="901">
        <f>+'Orç Licen2'!D156</f>
        <v>6213978.787878789</v>
      </c>
      <c r="F23" s="828">
        <f>+'Orç Licen2'!E156</f>
        <v>0</v>
      </c>
    </row>
    <row r="24" spans="2:6" ht="15.75" x14ac:dyDescent="0.25">
      <c r="B24" s="29" t="s">
        <v>910</v>
      </c>
      <c r="C24" s="29"/>
      <c r="D24" s="18"/>
      <c r="E24" s="901"/>
      <c r="F24" s="828"/>
    </row>
    <row r="25" spans="2:6" ht="15.75" x14ac:dyDescent="0.25">
      <c r="B25" s="29" t="s">
        <v>911</v>
      </c>
      <c r="C25" s="29" t="s">
        <v>633</v>
      </c>
      <c r="D25" s="18">
        <f>+'Orç Licen2'!C158</f>
        <v>5</v>
      </c>
      <c r="E25" s="901">
        <f>+'Orç Licen2'!D158</f>
        <v>131515.15151515152</v>
      </c>
      <c r="F25" s="828">
        <f>+'Orç Licen2'!E158</f>
        <v>0.65757575757575759</v>
      </c>
    </row>
    <row r="26" spans="2:6" ht="15.75" x14ac:dyDescent="0.25">
      <c r="B26" s="29" t="s">
        <v>915</v>
      </c>
      <c r="C26" s="29" t="s">
        <v>876</v>
      </c>
      <c r="D26" s="18">
        <f>+'Orç Licen2'!C159</f>
        <v>1</v>
      </c>
      <c r="E26" s="901">
        <f>+'Orç Licen2'!D159</f>
        <v>1733766.2337662338</v>
      </c>
      <c r="F26" s="828">
        <f>+'Orç Licen2'!E159</f>
        <v>1.7337662337662338</v>
      </c>
    </row>
    <row r="27" spans="2:6" ht="15.75" x14ac:dyDescent="0.25">
      <c r="B27" s="29" t="s">
        <v>924</v>
      </c>
      <c r="C27" s="29" t="s">
        <v>74</v>
      </c>
      <c r="D27" s="18">
        <f>+'Orç Licen2'!C160</f>
        <v>0</v>
      </c>
      <c r="E27" s="901">
        <f>+'Orç Licen2'!D160</f>
        <v>477575.75757575757</v>
      </c>
      <c r="F27" s="828">
        <f>+'Orç Licen2'!E160</f>
        <v>0</v>
      </c>
    </row>
    <row r="28" spans="2:6" ht="15.75" x14ac:dyDescent="0.25">
      <c r="B28" s="187" t="s">
        <v>927</v>
      </c>
      <c r="C28" s="187" t="s">
        <v>119</v>
      </c>
      <c r="D28" s="18">
        <f>+'Orç Licen2'!C161</f>
        <v>13</v>
      </c>
      <c r="E28" s="901">
        <f>+'Orç Licen2'!D161</f>
        <v>136969.69696969699</v>
      </c>
      <c r="F28" s="828">
        <f>+'Orç Licen2'!E161</f>
        <v>1.7806060606060607</v>
      </c>
    </row>
    <row r="29" spans="2:6" ht="16.5" thickBot="1" x14ac:dyDescent="0.3">
      <c r="B29" s="32" t="s">
        <v>15</v>
      </c>
      <c r="C29" s="772"/>
      <c r="D29" s="905"/>
      <c r="E29" s="905"/>
      <c r="F29" s="838">
        <f>SUM(F22:F28)</f>
        <v>4.1719480519480516</v>
      </c>
    </row>
    <row r="30" spans="2:6" ht="15.75" x14ac:dyDescent="0.25">
      <c r="B30" s="1228" t="s">
        <v>1342</v>
      </c>
      <c r="C30" s="1228"/>
      <c r="D30" s="1228"/>
      <c r="E30" s="1228"/>
      <c r="F30" s="1228"/>
    </row>
    <row r="34" spans="2:11" ht="15.75" x14ac:dyDescent="0.25">
      <c r="B34" s="13" t="s">
        <v>874</v>
      </c>
      <c r="C34" s="21"/>
      <c r="D34" s="21"/>
      <c r="E34" s="21"/>
      <c r="F34" s="21"/>
      <c r="G34" s="21"/>
      <c r="H34" s="21"/>
      <c r="I34" s="21"/>
      <c r="J34" s="21"/>
      <c r="K34" s="21"/>
    </row>
    <row r="35" spans="2:11" ht="16.5" thickBot="1" x14ac:dyDescent="0.3">
      <c r="B35" s="14" t="s">
        <v>875</v>
      </c>
      <c r="C35" s="83"/>
      <c r="D35" s="83"/>
      <c r="E35" s="83"/>
      <c r="F35" s="83"/>
      <c r="G35" s="83"/>
      <c r="H35" s="83"/>
      <c r="I35" s="83"/>
      <c r="J35" s="863"/>
      <c r="K35" s="83"/>
    </row>
    <row r="36" spans="2:11" ht="15.75" x14ac:dyDescent="0.25">
      <c r="B36" s="1170" t="s">
        <v>876</v>
      </c>
      <c r="C36" s="1170"/>
      <c r="D36" s="1170" t="s">
        <v>877</v>
      </c>
      <c r="E36" s="1170" t="s">
        <v>878</v>
      </c>
      <c r="F36" s="1170" t="s">
        <v>879</v>
      </c>
      <c r="G36" s="1170" t="s">
        <v>880</v>
      </c>
      <c r="H36" s="1174" t="s">
        <v>665</v>
      </c>
      <c r="I36" s="1174"/>
      <c r="J36" s="1174"/>
      <c r="K36" s="1174"/>
    </row>
    <row r="37" spans="2:11" ht="15.75" x14ac:dyDescent="0.25">
      <c r="B37" s="1171"/>
      <c r="C37" s="1171"/>
      <c r="D37" s="1171"/>
      <c r="E37" s="1171"/>
      <c r="F37" s="1171"/>
      <c r="G37" s="1171"/>
      <c r="H37" s="85" t="s">
        <v>1168</v>
      </c>
      <c r="I37" s="85" t="s">
        <v>881</v>
      </c>
      <c r="J37" s="85" t="s">
        <v>882</v>
      </c>
      <c r="K37" s="85" t="s">
        <v>292</v>
      </c>
    </row>
    <row r="38" spans="2:11" ht="15.75" x14ac:dyDescent="0.25">
      <c r="B38" s="99" t="s">
        <v>883</v>
      </c>
      <c r="C38" s="112" t="s">
        <v>92</v>
      </c>
      <c r="D38" s="562">
        <f>+'Orç Term Novos'!D40</f>
        <v>11.4</v>
      </c>
      <c r="E38" s="147">
        <f>+'Orç Term Novos'!E40</f>
        <v>12</v>
      </c>
      <c r="F38" s="147">
        <f>+'Orç Term Novos'!F40</f>
        <v>1</v>
      </c>
      <c r="G38" s="147"/>
      <c r="H38" s="161">
        <f>+'Orç Term Novos'!H40</f>
        <v>2.0489052273530031</v>
      </c>
      <c r="I38" s="161">
        <f>+'Orç Term Novos'!I40</f>
        <v>23.357519591824236</v>
      </c>
      <c r="J38" s="161">
        <f>+'Orç Term Novos'!J40</f>
        <v>3.5036279387736351</v>
      </c>
      <c r="K38" s="148">
        <f>+'Orç Term Novos'!K40</f>
        <v>26.861147530597872</v>
      </c>
    </row>
    <row r="39" spans="2:11" ht="16.5" thickBot="1" x14ac:dyDescent="0.3">
      <c r="B39" s="571" t="s">
        <v>884</v>
      </c>
      <c r="C39" s="110"/>
      <c r="D39" s="572">
        <f>SUM(D38)</f>
        <v>11.4</v>
      </c>
      <c r="E39" s="573">
        <f t="shared" ref="E39:F39" si="0">SUM(E38)</f>
        <v>12</v>
      </c>
      <c r="F39" s="573">
        <f t="shared" si="0"/>
        <v>1</v>
      </c>
      <c r="G39" s="573"/>
      <c r="H39" s="109"/>
      <c r="I39" s="572">
        <f t="shared" ref="I39:K39" si="1">SUM(I38)</f>
        <v>23.357519591824236</v>
      </c>
      <c r="J39" s="572">
        <f t="shared" si="1"/>
        <v>3.5036279387736351</v>
      </c>
      <c r="K39" s="572">
        <f t="shared" si="1"/>
        <v>26.861147530597872</v>
      </c>
    </row>
    <row r="40" spans="2:11" ht="15.75" x14ac:dyDescent="0.25">
      <c r="B40" s="113" t="s">
        <v>484</v>
      </c>
      <c r="C40" s="99"/>
      <c r="D40" s="570"/>
      <c r="E40" s="574"/>
      <c r="F40" s="574"/>
      <c r="G40" s="99"/>
      <c r="H40" s="21"/>
      <c r="I40" s="21"/>
      <c r="J40" s="21"/>
      <c r="K40" s="21"/>
    </row>
    <row r="44" spans="2:11" ht="15.75" x14ac:dyDescent="0.25">
      <c r="B44" s="13" t="s">
        <v>267</v>
      </c>
      <c r="C44" s="21"/>
      <c r="D44" s="21"/>
      <c r="E44" s="21"/>
      <c r="F44" s="21"/>
      <c r="G44" s="21"/>
      <c r="H44" s="21"/>
    </row>
    <row r="45" spans="2:11" ht="16.5" thickBot="1" x14ac:dyDescent="0.3">
      <c r="B45" s="14" t="s">
        <v>181</v>
      </c>
      <c r="C45" s="14"/>
      <c r="D45" s="14"/>
      <c r="E45" s="14"/>
      <c r="F45" s="83"/>
      <c r="G45" s="22"/>
      <c r="H45" s="21"/>
    </row>
    <row r="46" spans="2:11" ht="15.75" x14ac:dyDescent="0.25">
      <c r="B46" s="1214" t="s">
        <v>162</v>
      </c>
      <c r="C46" s="1214" t="s">
        <v>29</v>
      </c>
      <c r="D46" s="1214" t="s">
        <v>15</v>
      </c>
      <c r="E46" s="84">
        <v>2010</v>
      </c>
      <c r="F46" s="85">
        <v>2015</v>
      </c>
      <c r="G46" s="844">
        <v>2030</v>
      </c>
      <c r="H46" s="844">
        <v>2045</v>
      </c>
    </row>
    <row r="47" spans="2:11" ht="16.5" thickBot="1" x14ac:dyDescent="0.3">
      <c r="B47" s="1215"/>
      <c r="C47" s="1215"/>
      <c r="D47" s="1215"/>
      <c r="E47" s="849"/>
      <c r="F47" s="88" t="s">
        <v>112</v>
      </c>
      <c r="G47" s="88" t="s">
        <v>113</v>
      </c>
      <c r="H47" s="88" t="s">
        <v>114</v>
      </c>
    </row>
    <row r="48" spans="2:11" ht="15.75" x14ac:dyDescent="0.25">
      <c r="B48" s="13" t="s">
        <v>163</v>
      </c>
      <c r="C48" s="21"/>
      <c r="D48" s="95"/>
      <c r="E48" s="96"/>
      <c r="F48" s="96"/>
      <c r="G48" s="96"/>
      <c r="H48" s="96"/>
    </row>
    <row r="49" spans="2:10" ht="15.75" x14ac:dyDescent="0.25">
      <c r="B49" s="22" t="s">
        <v>123</v>
      </c>
      <c r="C49" s="99" t="s">
        <v>119</v>
      </c>
      <c r="D49" s="119">
        <f>+' Inv Frotas'!C210</f>
        <v>12</v>
      </c>
      <c r="E49" s="870"/>
      <c r="F49" s="870">
        <f>+' Inv Frotas'!E210</f>
        <v>6</v>
      </c>
      <c r="G49" s="548">
        <f>+' Inv Frotas'!F210</f>
        <v>3</v>
      </c>
      <c r="H49" s="548">
        <f>+' Inv Frotas'!G210</f>
        <v>3</v>
      </c>
    </row>
    <row r="50" spans="2:10" ht="15.75" x14ac:dyDescent="0.25">
      <c r="B50" s="21" t="s">
        <v>122</v>
      </c>
      <c r="C50" s="96" t="s">
        <v>119</v>
      </c>
      <c r="D50" s="119">
        <f>+' Inv Frotas'!C211</f>
        <v>1</v>
      </c>
      <c r="E50" s="870"/>
      <c r="F50" s="870">
        <f>+' Inv Frotas'!E211</f>
        <v>1</v>
      </c>
      <c r="G50" s="548">
        <f>+' Inv Frotas'!F211</f>
        <v>0</v>
      </c>
      <c r="H50" s="548">
        <f>+' Inv Frotas'!G211</f>
        <v>0</v>
      </c>
    </row>
    <row r="51" spans="2:10" ht="15.75" x14ac:dyDescent="0.25">
      <c r="B51" s="101" t="s">
        <v>164</v>
      </c>
      <c r="C51" s="102"/>
      <c r="D51" s="85"/>
      <c r="E51" s="102"/>
      <c r="F51" s="102"/>
      <c r="G51" s="102"/>
      <c r="H51" s="102"/>
    </row>
    <row r="52" spans="2:10" ht="15.75" x14ac:dyDescent="0.25">
      <c r="B52" s="104" t="s">
        <v>125</v>
      </c>
      <c r="C52" s="102" t="s">
        <v>124</v>
      </c>
      <c r="D52" s="120">
        <f>+' Inv Frotas'!C214</f>
        <v>273</v>
      </c>
      <c r="E52" s="869"/>
      <c r="F52" s="869">
        <f>+' Inv Frotas'!E214</f>
        <v>137</v>
      </c>
      <c r="G52" s="869">
        <f>+' Inv Frotas'!F214</f>
        <v>78</v>
      </c>
      <c r="H52" s="869">
        <f>+' Inv Frotas'!G214</f>
        <v>58</v>
      </c>
    </row>
    <row r="53" spans="2:10" ht="15.75" x14ac:dyDescent="0.25">
      <c r="B53" s="13" t="s">
        <v>126</v>
      </c>
      <c r="C53" s="21"/>
      <c r="D53" s="95"/>
      <c r="E53" s="96"/>
      <c r="F53" s="96"/>
      <c r="G53" s="96"/>
      <c r="H53" s="96"/>
    </row>
    <row r="54" spans="2:10" ht="15.75" x14ac:dyDescent="0.25">
      <c r="B54" s="21" t="s">
        <v>118</v>
      </c>
      <c r="C54" s="96" t="s">
        <v>127</v>
      </c>
      <c r="D54" s="95"/>
      <c r="E54" s="96"/>
      <c r="F54" s="548">
        <f>+' Inv Frotas'!E216</f>
        <v>2600000</v>
      </c>
      <c r="G54" s="524">
        <f>+' Inv Frotas'!F216</f>
        <v>2600000</v>
      </c>
      <c r="H54" s="524">
        <f>+' Inv Frotas'!G216</f>
        <v>2600000</v>
      </c>
    </row>
    <row r="55" spans="2:10" ht="15.75" x14ac:dyDescent="0.25">
      <c r="B55" s="21" t="s">
        <v>120</v>
      </c>
      <c r="C55" s="96" t="s">
        <v>127</v>
      </c>
      <c r="D55" s="95"/>
      <c r="E55" s="96"/>
      <c r="F55" s="548">
        <f>+' Inv Frotas'!E217</f>
        <v>1700000</v>
      </c>
      <c r="G55" s="524">
        <f>+' Inv Frotas'!F217</f>
        <v>1700000</v>
      </c>
      <c r="H55" s="524">
        <f>+' Inv Frotas'!G217</f>
        <v>1700000</v>
      </c>
    </row>
    <row r="56" spans="2:10" ht="15.75" x14ac:dyDescent="0.25">
      <c r="B56" s="104" t="s">
        <v>128</v>
      </c>
      <c r="C56" s="102" t="s">
        <v>129</v>
      </c>
      <c r="D56" s="102"/>
      <c r="E56" s="102"/>
      <c r="F56" s="869">
        <f>+' Inv Frotas'!E218</f>
        <v>120000</v>
      </c>
      <c r="G56" s="869">
        <f>+' Inv Frotas'!F218</f>
        <v>120000</v>
      </c>
      <c r="H56" s="869">
        <f>+' Inv Frotas'!G218</f>
        <v>120000</v>
      </c>
    </row>
    <row r="57" spans="2:10" ht="15.75" x14ac:dyDescent="0.25">
      <c r="B57" s="13" t="s">
        <v>160</v>
      </c>
      <c r="C57" s="21"/>
      <c r="D57" s="96"/>
      <c r="E57" s="96"/>
      <c r="F57" s="96"/>
      <c r="G57" s="96"/>
      <c r="H57" s="96"/>
    </row>
    <row r="58" spans="2:10" ht="15.75" x14ac:dyDescent="0.25">
      <c r="B58" s="13" t="s">
        <v>130</v>
      </c>
      <c r="C58" s="95" t="s">
        <v>132</v>
      </c>
      <c r="D58" s="856">
        <f>SUM(E58:H58)</f>
        <v>32.9</v>
      </c>
      <c r="E58" s="843"/>
      <c r="F58" s="843">
        <f>+(F49*F54+F50*F55)/1000000</f>
        <v>17.3</v>
      </c>
      <c r="G58" s="843">
        <f>+(G49*G54+G50*G55)/1000000</f>
        <v>7.8</v>
      </c>
      <c r="H58" s="843">
        <f>+(H49*H54+H50*H55)/1000000</f>
        <v>7.8</v>
      </c>
    </row>
    <row r="59" spans="2:10" ht="15.75" x14ac:dyDescent="0.25">
      <c r="B59" s="13" t="s">
        <v>131</v>
      </c>
      <c r="C59" s="85" t="s">
        <v>132</v>
      </c>
      <c r="D59" s="871">
        <f>SUM(E59:H59)</f>
        <v>32.76</v>
      </c>
      <c r="E59" s="843"/>
      <c r="F59" s="843">
        <f t="shared" ref="F59:H59" si="2">+(F52*F56)/1000000</f>
        <v>16.440000000000001</v>
      </c>
      <c r="G59" s="843">
        <f t="shared" si="2"/>
        <v>9.36</v>
      </c>
      <c r="H59" s="843">
        <f t="shared" si="2"/>
        <v>6.96</v>
      </c>
    </row>
    <row r="60" spans="2:10" ht="16.5" thickBot="1" x14ac:dyDescent="0.3">
      <c r="B60" s="109" t="s">
        <v>121</v>
      </c>
      <c r="C60" s="110" t="s">
        <v>132</v>
      </c>
      <c r="D60" s="842">
        <f>SUM(E60:H60)</f>
        <v>65.660000000000011</v>
      </c>
      <c r="E60" s="842"/>
      <c r="F60" s="842">
        <f t="shared" ref="F60:H60" si="3">+F59+F58</f>
        <v>33.74</v>
      </c>
      <c r="G60" s="842">
        <f t="shared" si="3"/>
        <v>17.16</v>
      </c>
      <c r="H60" s="842">
        <f t="shared" si="3"/>
        <v>14.76</v>
      </c>
      <c r="J60" s="253">
        <f>+' Inv Frotas'!C222</f>
        <v>65.660000000000011</v>
      </c>
    </row>
    <row r="61" spans="2:10" ht="15.75" x14ac:dyDescent="0.25">
      <c r="B61" s="112" t="s">
        <v>165</v>
      </c>
      <c r="C61" s="21"/>
      <c r="D61" s="21"/>
      <c r="E61" s="21"/>
      <c r="F61" s="21"/>
      <c r="G61" s="21"/>
      <c r="H61" s="21"/>
    </row>
    <row r="62" spans="2:10" ht="15.75" x14ac:dyDescent="0.25">
      <c r="B62" s="113" t="s">
        <v>484</v>
      </c>
      <c r="C62" s="21"/>
      <c r="D62" s="21"/>
      <c r="E62" s="21"/>
      <c r="F62" s="21"/>
      <c r="G62" s="21"/>
      <c r="H62" s="21"/>
    </row>
    <row r="66" spans="2:4" ht="15.75" x14ac:dyDescent="0.25">
      <c r="B66" s="13" t="s">
        <v>426</v>
      </c>
      <c r="C66" s="13"/>
      <c r="D66" s="13"/>
    </row>
    <row r="67" spans="2:4" ht="16.5" thickBot="1" x14ac:dyDescent="0.3">
      <c r="B67" s="1209" t="s">
        <v>1130</v>
      </c>
      <c r="C67" s="1209"/>
      <c r="D67" s="1209"/>
    </row>
    <row r="68" spans="2:4" ht="15.75" x14ac:dyDescent="0.25">
      <c r="B68" s="1210" t="s">
        <v>550</v>
      </c>
      <c r="C68" s="1210"/>
      <c r="D68" s="767" t="s">
        <v>481</v>
      </c>
    </row>
    <row r="69" spans="2:4" ht="15.75" x14ac:dyDescent="0.25">
      <c r="B69" s="1211"/>
      <c r="C69" s="1211"/>
      <c r="D69" s="85" t="s">
        <v>132</v>
      </c>
    </row>
    <row r="70" spans="2:4" ht="15.75" x14ac:dyDescent="0.25">
      <c r="B70" s="22" t="s">
        <v>377</v>
      </c>
      <c r="C70" s="28"/>
      <c r="D70" s="841">
        <f>+'Inv Repo Via1'!C139</f>
        <v>3.7985390778764683</v>
      </c>
    </row>
    <row r="71" spans="2:4" ht="15.75" x14ac:dyDescent="0.25">
      <c r="B71" s="22" t="s">
        <v>387</v>
      </c>
      <c r="C71" s="22"/>
      <c r="D71" s="841">
        <f>+'Inv Repo Via1'!C140</f>
        <v>5.445187153291652</v>
      </c>
    </row>
    <row r="72" spans="2:4" ht="15.75" x14ac:dyDescent="0.25">
      <c r="B72" s="22" t="s">
        <v>397</v>
      </c>
      <c r="C72" s="22"/>
      <c r="D72" s="841">
        <f>+'Inv Repo Via1'!C141</f>
        <v>11.141146832169088</v>
      </c>
    </row>
    <row r="73" spans="2:4" ht="15.75" x14ac:dyDescent="0.25">
      <c r="B73" s="22" t="s">
        <v>409</v>
      </c>
      <c r="C73" s="22"/>
      <c r="D73" s="841">
        <f>+'Inv Repo Via1'!C142</f>
        <v>0.10241308434745879</v>
      </c>
    </row>
    <row r="74" spans="2:4" ht="15.75" x14ac:dyDescent="0.25">
      <c r="B74" s="104" t="s">
        <v>414</v>
      </c>
      <c r="C74" s="104"/>
      <c r="D74" s="841">
        <f>+'Inv Repo Via1'!C143</f>
        <v>5.8046401556961804</v>
      </c>
    </row>
    <row r="75" spans="2:4" ht="16.5" thickBot="1" x14ac:dyDescent="0.3">
      <c r="B75" s="780" t="s">
        <v>480</v>
      </c>
      <c r="C75" s="780"/>
      <c r="D75" s="842">
        <f>SUM(D70:D74)</f>
        <v>26.291926303380848</v>
      </c>
    </row>
    <row r="76" spans="2:4" ht="15.75" x14ac:dyDescent="0.25">
      <c r="B76" s="22" t="s">
        <v>484</v>
      </c>
      <c r="C76" s="22"/>
      <c r="D76" s="22"/>
    </row>
    <row r="80" spans="2:4" x14ac:dyDescent="0.25">
      <c r="D80" s="240">
        <f>+D75+D60+K39+F29+F13</f>
        <v>1151.2152152994267</v>
      </c>
    </row>
    <row r="81" spans="4:5" x14ac:dyDescent="0.25">
      <c r="D81" s="240">
        <f>+'Capex FEPASA1'!D96</f>
        <v>1151.215215299427</v>
      </c>
      <c r="E81" s="240">
        <f>+D80-D81</f>
        <v>0</v>
      </c>
    </row>
  </sheetData>
  <mergeCells count="16">
    <mergeCell ref="B20:F20"/>
    <mergeCell ref="C21:C22"/>
    <mergeCell ref="D21:D22"/>
    <mergeCell ref="E21:E22"/>
    <mergeCell ref="B30:F30"/>
    <mergeCell ref="G36:G37"/>
    <mergeCell ref="H36:K36"/>
    <mergeCell ref="B67:D67"/>
    <mergeCell ref="B68:C69"/>
    <mergeCell ref="B36:C37"/>
    <mergeCell ref="D36:D37"/>
    <mergeCell ref="E36:E37"/>
    <mergeCell ref="F36:F37"/>
    <mergeCell ref="B46:B47"/>
    <mergeCell ref="C46:C47"/>
    <mergeCell ref="D46:D47"/>
  </mergeCells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156"/>
  <sheetViews>
    <sheetView topLeftCell="B1" workbookViewId="0">
      <selection activeCell="D5" sqref="D5"/>
    </sheetView>
  </sheetViews>
  <sheetFormatPr defaultRowHeight="15" x14ac:dyDescent="0.25"/>
  <cols>
    <col min="2" max="2" width="34.28515625" customWidth="1"/>
    <col min="3" max="3" width="19" customWidth="1"/>
    <col min="4" max="4" width="15" customWidth="1"/>
    <col min="5" max="5" width="14.42578125" customWidth="1"/>
    <col min="6" max="6" width="13.28515625" customWidth="1"/>
    <col min="7" max="7" width="14.28515625" customWidth="1"/>
    <col min="8" max="8" width="13" customWidth="1"/>
    <col min="9" max="9" width="11.85546875" customWidth="1"/>
    <col min="10" max="10" width="11" customWidth="1"/>
  </cols>
  <sheetData>
    <row r="2" spans="2:6" ht="15.75" x14ac:dyDescent="0.25">
      <c r="B2" s="609" t="s">
        <v>1251</v>
      </c>
    </row>
    <row r="3" spans="2:6" ht="16.5" thickBot="1" x14ac:dyDescent="0.3">
      <c r="B3" s="220" t="s">
        <v>1261</v>
      </c>
      <c r="C3" s="221"/>
      <c r="D3" s="221"/>
      <c r="E3" s="221"/>
      <c r="F3" s="1037"/>
    </row>
    <row r="4" spans="2:6" ht="47.25" x14ac:dyDescent="0.25">
      <c r="B4" s="1038" t="s">
        <v>1248</v>
      </c>
      <c r="C4" s="1038" t="s">
        <v>74</v>
      </c>
      <c r="D4" s="1038" t="s">
        <v>75</v>
      </c>
      <c r="E4" s="1038" t="s">
        <v>1249</v>
      </c>
      <c r="F4" s="1038" t="s">
        <v>1250</v>
      </c>
    </row>
    <row r="5" spans="2:6" ht="15.75" x14ac:dyDescent="0.25">
      <c r="B5" s="227" t="s">
        <v>1246</v>
      </c>
      <c r="C5" s="1039" t="s">
        <v>78</v>
      </c>
      <c r="D5" s="227">
        <f>+'Orç liga FPaAr Barran'!D5</f>
        <v>61.2</v>
      </c>
      <c r="E5" s="1042">
        <f>+'Orç liga FPaAr Barran'!E5</f>
        <v>1584000</v>
      </c>
      <c r="F5" s="1042">
        <f>+'Orç liga FPaAr Barran'!F5</f>
        <v>96.940799999999996</v>
      </c>
    </row>
    <row r="6" spans="2:6" ht="15.75" x14ac:dyDescent="0.25">
      <c r="B6" s="229" t="s">
        <v>1195</v>
      </c>
      <c r="C6" s="289" t="s">
        <v>78</v>
      </c>
      <c r="D6" s="229">
        <f>+'Orç liga FPaAr Barran'!D6</f>
        <v>61.2</v>
      </c>
      <c r="E6" s="290">
        <f>+'Orç liga FPaAr Barran'!E6</f>
        <v>874524.6</v>
      </c>
      <c r="F6" s="290">
        <f>+'Orç liga FPaAr Barran'!F6</f>
        <v>53.520905520000007</v>
      </c>
    </row>
    <row r="7" spans="2:6" ht="15.75" x14ac:dyDescent="0.25">
      <c r="B7" s="224" t="s">
        <v>1247</v>
      </c>
      <c r="C7" s="1045" t="s">
        <v>559</v>
      </c>
      <c r="D7" s="760">
        <f>+'Orç liga FPaAr Barran'!D7</f>
        <v>1480</v>
      </c>
      <c r="E7" s="760">
        <f>+'Orç liga FPaAr Barran'!E7</f>
        <v>20800</v>
      </c>
      <c r="F7" s="760">
        <f>+'Orç liga FPaAr Barran'!F7</f>
        <v>30.783999999999999</v>
      </c>
    </row>
    <row r="8" spans="2:6" ht="15.75" x14ac:dyDescent="0.25">
      <c r="B8" s="203" t="s">
        <v>1253</v>
      </c>
      <c r="C8" s="230" t="s">
        <v>78</v>
      </c>
      <c r="D8" s="222">
        <f>+'Orç liga FPaAr Barran'!D8</f>
        <v>610.6</v>
      </c>
      <c r="E8" s="1053">
        <f>+'Orç liga FPaAr Barran'!E8</f>
        <v>2959113.5595102045</v>
      </c>
      <c r="F8" s="1049">
        <f>+'Orç liga FPaAr Barran'!F8</f>
        <v>181.24570552</v>
      </c>
    </row>
    <row r="9" spans="2:6" ht="15.75" x14ac:dyDescent="0.25">
      <c r="B9" s="477" t="s">
        <v>1236</v>
      </c>
      <c r="C9" s="1034"/>
      <c r="D9" s="1035">
        <f>+'Orç liga FPaAr Barran'!D9</f>
        <v>0.05</v>
      </c>
      <c r="E9" s="1034"/>
      <c r="F9" s="1056">
        <f>+'Orç liga FPaAr Barran'!F9</f>
        <v>9.0622852760000008</v>
      </c>
    </row>
    <row r="10" spans="2:6" ht="15.75" x14ac:dyDescent="0.25">
      <c r="B10" s="931" t="s">
        <v>1254</v>
      </c>
      <c r="C10" s="1034"/>
      <c r="D10" s="1034"/>
      <c r="E10" s="1034"/>
      <c r="F10" s="1055">
        <f>+'Orç liga FPaAr Barran'!F10</f>
        <v>190.30799079600001</v>
      </c>
    </row>
    <row r="11" spans="2:6" ht="15.75" x14ac:dyDescent="0.25">
      <c r="B11" s="224" t="s">
        <v>1256</v>
      </c>
      <c r="C11" s="224"/>
      <c r="D11" s="1035">
        <f>+'Orç liga FPaAr Barran'!D11</f>
        <v>0.1</v>
      </c>
      <c r="E11" s="224"/>
      <c r="F11" s="604">
        <f>+'Orç liga FPaAr Barran'!F11</f>
        <v>12.77248</v>
      </c>
    </row>
    <row r="12" spans="2:6" ht="16.5" thickBot="1" x14ac:dyDescent="0.3">
      <c r="B12" s="590" t="s">
        <v>1255</v>
      </c>
      <c r="C12" s="1036"/>
      <c r="D12" s="1036"/>
      <c r="E12" s="1036"/>
      <c r="F12" s="606">
        <f>+'Orç liga FPaAr Barran'!F12</f>
        <v>203.08047079600001</v>
      </c>
    </row>
    <row r="13" spans="2:6" ht="15.75" x14ac:dyDescent="0.25">
      <c r="B13" s="195" t="s">
        <v>1257</v>
      </c>
      <c r="C13" s="195"/>
      <c r="D13" s="195"/>
      <c r="E13" s="195"/>
      <c r="F13" s="195"/>
    </row>
    <row r="14" spans="2:6" ht="15.75" x14ac:dyDescent="0.25">
      <c r="B14" s="29" t="s">
        <v>1221</v>
      </c>
      <c r="C14" s="195"/>
      <c r="D14" s="195"/>
      <c r="E14" s="195"/>
      <c r="F14" s="195"/>
    </row>
    <row r="18" spans="2:6" ht="15.75" x14ac:dyDescent="0.25">
      <c r="B18" s="140" t="s">
        <v>267</v>
      </c>
      <c r="C18" s="140"/>
      <c r="D18" s="140"/>
      <c r="E18" s="140"/>
      <c r="F18" s="29"/>
    </row>
    <row r="19" spans="2:6" ht="16.5" thickBot="1" x14ac:dyDescent="0.3">
      <c r="B19" s="1240" t="s">
        <v>965</v>
      </c>
      <c r="C19" s="1240"/>
      <c r="D19" s="1240"/>
      <c r="E19" s="1240"/>
      <c r="F19" s="1240"/>
    </row>
    <row r="20" spans="2:6" ht="15.75" x14ac:dyDescent="0.25">
      <c r="B20" s="140" t="s">
        <v>952</v>
      </c>
      <c r="C20" s="1233" t="s">
        <v>74</v>
      </c>
      <c r="D20" s="1219" t="s">
        <v>75</v>
      </c>
      <c r="E20" s="1234" t="s">
        <v>1118</v>
      </c>
      <c r="F20" s="551" t="s">
        <v>481</v>
      </c>
    </row>
    <row r="21" spans="2:6" ht="15.75" x14ac:dyDescent="0.25">
      <c r="B21" s="203" t="s">
        <v>953</v>
      </c>
      <c r="C21" s="1232"/>
      <c r="D21" s="1220"/>
      <c r="E21" s="1227"/>
      <c r="F21" s="85" t="s">
        <v>132</v>
      </c>
    </row>
    <row r="22" spans="2:6" ht="15.75" x14ac:dyDescent="0.25">
      <c r="B22" s="29" t="s">
        <v>903</v>
      </c>
      <c r="C22" s="29" t="s">
        <v>74</v>
      </c>
      <c r="D22" s="18">
        <f>+'Orç Licen2'!C186</f>
        <v>1</v>
      </c>
      <c r="E22" s="901">
        <f>+'Orç Licen2'!D186</f>
        <v>6213978.787878789</v>
      </c>
      <c r="F22" s="828">
        <f>+'Orç Licen2'!E186</f>
        <v>6.2139787878787889</v>
      </c>
    </row>
    <row r="23" spans="2:6" ht="15.75" x14ac:dyDescent="0.25">
      <c r="B23" s="29" t="s">
        <v>910</v>
      </c>
      <c r="C23" s="29"/>
      <c r="D23" s="18"/>
      <c r="E23" s="901"/>
      <c r="F23" s="828"/>
    </row>
    <row r="24" spans="2:6" ht="15.75" x14ac:dyDescent="0.25">
      <c r="B24" s="29" t="s">
        <v>911</v>
      </c>
      <c r="C24" s="29" t="s">
        <v>633</v>
      </c>
      <c r="D24" s="18">
        <f>+'Orç Licen2'!C188</f>
        <v>38</v>
      </c>
      <c r="E24" s="901">
        <f>+'Orç Licen2'!D188</f>
        <v>131515.15151515152</v>
      </c>
      <c r="F24" s="828">
        <f>+'Orç Licen2'!E188</f>
        <v>4.997575757575758</v>
      </c>
    </row>
    <row r="25" spans="2:6" ht="15.75" x14ac:dyDescent="0.25">
      <c r="B25" s="29" t="s">
        <v>915</v>
      </c>
      <c r="C25" s="29" t="s">
        <v>876</v>
      </c>
      <c r="D25" s="18">
        <f>+'Orç Licen2'!C189</f>
        <v>3</v>
      </c>
      <c r="E25" s="901">
        <f>+'Orç Licen2'!D189</f>
        <v>1733766.2337662338</v>
      </c>
      <c r="F25" s="828">
        <f>+'Orç Licen2'!E189</f>
        <v>5.2012987012987013</v>
      </c>
    </row>
    <row r="26" spans="2:6" ht="15.75" x14ac:dyDescent="0.25">
      <c r="B26" s="29" t="s">
        <v>924</v>
      </c>
      <c r="C26" s="29" t="s">
        <v>74</v>
      </c>
      <c r="D26" s="18">
        <f>+'Orç Licen2'!C190</f>
        <v>1</v>
      </c>
      <c r="E26" s="901">
        <f>+'Orç Licen2'!D190</f>
        <v>477575.75757575757</v>
      </c>
      <c r="F26" s="828">
        <f>+'Orç Licen2'!E190</f>
        <v>0.47757575757575754</v>
      </c>
    </row>
    <row r="27" spans="2:6" ht="15.75" x14ac:dyDescent="0.25">
      <c r="B27" s="187" t="s">
        <v>927</v>
      </c>
      <c r="C27" s="187" t="s">
        <v>119</v>
      </c>
      <c r="D27" s="18">
        <f>+'Orç Licen2'!C191</f>
        <v>52</v>
      </c>
      <c r="E27" s="901">
        <f>+'Orç Licen2'!D191</f>
        <v>136969.69696969699</v>
      </c>
      <c r="F27" s="828">
        <f>+'Orç Licen2'!E191</f>
        <v>7.1224242424242394</v>
      </c>
    </row>
    <row r="28" spans="2:6" ht="16.5" thickBot="1" x14ac:dyDescent="0.3">
      <c r="B28" s="32" t="s">
        <v>15</v>
      </c>
      <c r="C28" s="772"/>
      <c r="D28" s="772"/>
      <c r="E28" s="772"/>
      <c r="F28" s="838">
        <f>SUM(F21:F27)</f>
        <v>24.012853246753245</v>
      </c>
    </row>
    <row r="29" spans="2:6" ht="15.75" x14ac:dyDescent="0.25">
      <c r="B29" s="1228" t="s">
        <v>1120</v>
      </c>
      <c r="C29" s="1228"/>
      <c r="D29" s="1228"/>
      <c r="E29" s="1228"/>
      <c r="F29" s="1228"/>
    </row>
    <row r="33" spans="2:10" ht="15.75" x14ac:dyDescent="0.25">
      <c r="B33" s="154" t="s">
        <v>1142</v>
      </c>
      <c r="C33" s="154"/>
      <c r="D33" s="155"/>
      <c r="E33" s="155"/>
      <c r="F33" s="155"/>
      <c r="G33" s="22"/>
      <c r="H33" s="22"/>
      <c r="I33" s="21"/>
      <c r="J33" s="412"/>
    </row>
    <row r="34" spans="2:10" ht="15.75" x14ac:dyDescent="0.25">
      <c r="B34" s="154" t="s">
        <v>865</v>
      </c>
      <c r="C34" s="154"/>
      <c r="D34" s="155"/>
      <c r="E34" s="155"/>
      <c r="F34" s="155"/>
      <c r="G34" s="22"/>
      <c r="H34" s="22"/>
      <c r="I34" s="21"/>
      <c r="J34" s="412"/>
    </row>
    <row r="35" spans="2:10" ht="16.5" thickBot="1" x14ac:dyDescent="0.3">
      <c r="B35" s="1229" t="s">
        <v>1143</v>
      </c>
      <c r="C35" s="1229"/>
      <c r="D35" s="1229"/>
      <c r="E35" s="1229"/>
      <c r="F35" s="1229"/>
      <c r="G35" s="83"/>
      <c r="H35" s="83"/>
      <c r="I35" s="83"/>
      <c r="J35" s="652"/>
    </row>
    <row r="36" spans="2:10" ht="15.75" x14ac:dyDescent="0.25">
      <c r="B36" s="1221" t="s">
        <v>854</v>
      </c>
      <c r="C36" s="1230" t="s">
        <v>867</v>
      </c>
      <c r="D36" s="1221" t="s">
        <v>856</v>
      </c>
      <c r="E36" s="1221"/>
      <c r="F36" s="1221"/>
      <c r="G36" s="1221"/>
      <c r="H36" s="1221"/>
      <c r="I36" s="1172" t="s">
        <v>857</v>
      </c>
      <c r="J36" s="1172" t="s">
        <v>1173</v>
      </c>
    </row>
    <row r="37" spans="2:10" x14ac:dyDescent="0.25">
      <c r="B37" s="1224"/>
      <c r="C37" s="1225"/>
      <c r="D37" s="1224" t="s">
        <v>858</v>
      </c>
      <c r="E37" s="1224" t="s">
        <v>859</v>
      </c>
      <c r="F37" s="1224" t="s">
        <v>15</v>
      </c>
      <c r="G37" s="1224" t="s">
        <v>671</v>
      </c>
      <c r="H37" s="1225" t="s">
        <v>860</v>
      </c>
      <c r="I37" s="1223"/>
      <c r="J37" s="1223"/>
    </row>
    <row r="38" spans="2:10" x14ac:dyDescent="0.25">
      <c r="B38" s="1224"/>
      <c r="C38" s="1225"/>
      <c r="D38" s="1224"/>
      <c r="E38" s="1224"/>
      <c r="F38" s="1224"/>
      <c r="G38" s="1224"/>
      <c r="H38" s="1225"/>
      <c r="I38" s="1173"/>
      <c r="J38" s="1173"/>
    </row>
    <row r="39" spans="2:10" ht="15.75" x14ac:dyDescent="0.25">
      <c r="B39" s="906" t="s">
        <v>741</v>
      </c>
      <c r="C39" s="907">
        <f>+'Orç Term Exis'!D66</f>
        <v>12</v>
      </c>
      <c r="D39" s="908">
        <f>+'Orç Term Exis'!E66</f>
        <v>1500</v>
      </c>
      <c r="E39" s="908">
        <f>+'Orç Term Exis'!F66</f>
        <v>1350</v>
      </c>
      <c r="F39" s="908">
        <f>+'Orç Term Exis'!G66</f>
        <v>16200</v>
      </c>
      <c r="G39" s="908">
        <f>+'Orç Term Exis'!H66</f>
        <v>2000</v>
      </c>
      <c r="H39" s="908">
        <f>+'Orç Term Exis'!I66</f>
        <v>7800</v>
      </c>
      <c r="I39" s="908">
        <f>+'Orç Term Exis'!J66</f>
        <v>2048905.2273530029</v>
      </c>
      <c r="J39" s="909">
        <f>+'Orç Term Exis'!K66</f>
        <v>15.981460773353422</v>
      </c>
    </row>
    <row r="40" spans="2:10" ht="15.75" x14ac:dyDescent="0.25">
      <c r="B40" s="563" t="s">
        <v>1245</v>
      </c>
      <c r="C40" s="564">
        <f>+'Orç Term Exis'!D67</f>
        <v>8</v>
      </c>
      <c r="D40" s="151">
        <f>+'Orç Term Exis'!E67</f>
        <v>1500</v>
      </c>
      <c r="E40" s="151">
        <f>+'Orç Term Exis'!F67</f>
        <v>1350</v>
      </c>
      <c r="F40" s="151">
        <f>+'Orç Term Exis'!G67</f>
        <v>10800</v>
      </c>
      <c r="G40" s="151">
        <f>+'Orç Term Exis'!H67</f>
        <v>2000</v>
      </c>
      <c r="H40" s="151">
        <f>+'Orç Term Exis'!I67</f>
        <v>5200</v>
      </c>
      <c r="I40" s="151">
        <f>+'Orç Term Exis'!J67</f>
        <v>2048905.2273530029</v>
      </c>
      <c r="J40" s="152">
        <f>+'Orç Term Exis'!K67</f>
        <v>10.654307182235614</v>
      </c>
    </row>
    <row r="41" spans="2:10" ht="16.5" thickBot="1" x14ac:dyDescent="0.3">
      <c r="B41" s="1229" t="s">
        <v>15</v>
      </c>
      <c r="C41" s="1229"/>
      <c r="D41" s="1229"/>
      <c r="E41" s="1229"/>
      <c r="F41" s="1229"/>
      <c r="G41" s="1229"/>
      <c r="H41" s="793">
        <f>SUM(H39:H40)</f>
        <v>13000</v>
      </c>
      <c r="I41" s="183"/>
      <c r="J41" s="165">
        <f>SUM(J39:J40)</f>
        <v>26.635767955589039</v>
      </c>
    </row>
    <row r="42" spans="2:10" ht="15.75" x14ac:dyDescent="0.25">
      <c r="B42" s="122" t="s">
        <v>870</v>
      </c>
      <c r="C42" s="543"/>
      <c r="D42" s="543"/>
      <c r="E42" s="543"/>
      <c r="F42" s="543"/>
      <c r="G42" s="543"/>
      <c r="H42" s="147"/>
      <c r="I42" s="147"/>
      <c r="J42" s="147"/>
    </row>
    <row r="43" spans="2:10" ht="15.75" x14ac:dyDescent="0.25">
      <c r="B43" s="22" t="s">
        <v>152</v>
      </c>
      <c r="C43" s="543"/>
      <c r="D43" s="543"/>
      <c r="E43" s="543"/>
      <c r="F43" s="543"/>
      <c r="G43" s="543"/>
      <c r="H43" s="543"/>
      <c r="I43" s="147"/>
      <c r="J43" s="147"/>
    </row>
    <row r="47" spans="2:10" ht="15.75" x14ac:dyDescent="0.25">
      <c r="B47" s="140" t="s">
        <v>267</v>
      </c>
      <c r="C47" s="412"/>
      <c r="D47" s="412"/>
      <c r="E47" s="412"/>
      <c r="F47" s="412"/>
      <c r="G47" s="412"/>
    </row>
    <row r="48" spans="2:10" ht="16.5" thickBot="1" x14ac:dyDescent="0.3">
      <c r="B48" s="141" t="s">
        <v>1007</v>
      </c>
      <c r="C48" s="652"/>
      <c r="D48" s="652"/>
      <c r="E48" s="652"/>
      <c r="F48" s="652"/>
      <c r="G48" s="652"/>
    </row>
    <row r="49" spans="2:7" ht="15.75" customHeight="1" x14ac:dyDescent="0.25">
      <c r="B49" s="155"/>
      <c r="C49" s="1232" t="s">
        <v>1010</v>
      </c>
      <c r="D49" s="1232"/>
      <c r="E49" s="1232"/>
      <c r="F49" s="1233" t="s">
        <v>1182</v>
      </c>
      <c r="G49" s="1233" t="s">
        <v>1181</v>
      </c>
    </row>
    <row r="50" spans="2:7" ht="15.75" customHeight="1" x14ac:dyDescent="0.25">
      <c r="B50" s="187"/>
      <c r="C50" s="851" t="s">
        <v>78</v>
      </c>
      <c r="D50" s="851" t="s">
        <v>1011</v>
      </c>
      <c r="E50" s="851" t="s">
        <v>1009</v>
      </c>
      <c r="F50" s="1232"/>
      <c r="G50" s="1232"/>
    </row>
    <row r="51" spans="2:7" ht="15.75" customHeight="1" x14ac:dyDescent="0.25">
      <c r="B51" s="143" t="s">
        <v>1008</v>
      </c>
      <c r="C51" s="144">
        <f>+'Orç Rec Super SOE'!B26</f>
        <v>592.4</v>
      </c>
      <c r="D51" s="912">
        <f>+'Orç Rec Super SOE'!C26</f>
        <v>76.5</v>
      </c>
      <c r="E51" s="144">
        <f>+'Orç Rec Super SOE'!D26</f>
        <v>515.9</v>
      </c>
      <c r="F51" s="910">
        <f>+'Orç Rec Super SOE'!E26</f>
        <v>1100000</v>
      </c>
      <c r="G51" s="152">
        <f>+'Orç Rec Super SOE'!F26</f>
        <v>567.49</v>
      </c>
    </row>
    <row r="52" spans="2:7" ht="16.5" thickBot="1" x14ac:dyDescent="0.3">
      <c r="B52" s="32" t="s">
        <v>15</v>
      </c>
      <c r="C52" s="653"/>
      <c r="D52" s="653"/>
      <c r="E52" s="653"/>
      <c r="F52" s="653"/>
      <c r="G52" s="165">
        <f>+G51</f>
        <v>567.49</v>
      </c>
    </row>
    <row r="53" spans="2:7" ht="15.75" x14ac:dyDescent="0.25">
      <c r="B53" s="29" t="s">
        <v>1012</v>
      </c>
      <c r="C53" s="412"/>
      <c r="D53" s="412"/>
      <c r="E53" s="412"/>
      <c r="F53" s="412"/>
      <c r="G53" s="412"/>
    </row>
    <row r="57" spans="2:7" ht="15.75" x14ac:dyDescent="0.25">
      <c r="B57" s="71" t="s">
        <v>267</v>
      </c>
      <c r="C57" s="155"/>
      <c r="D57" s="22"/>
      <c r="E57" s="22"/>
    </row>
    <row r="58" spans="2:7" ht="15.75" x14ac:dyDescent="0.25">
      <c r="B58" s="543" t="s">
        <v>680</v>
      </c>
      <c r="C58" s="22"/>
      <c r="D58" s="22"/>
      <c r="E58" s="22"/>
    </row>
    <row r="59" spans="2:7" ht="16.5" thickBot="1" x14ac:dyDescent="0.3">
      <c r="B59" s="543" t="s">
        <v>740</v>
      </c>
      <c r="C59" s="83"/>
      <c r="D59" s="83"/>
      <c r="E59" s="83"/>
    </row>
    <row r="60" spans="2:7" ht="15.75" x14ac:dyDescent="0.25">
      <c r="B60" s="1218" t="s">
        <v>668</v>
      </c>
      <c r="C60" s="1221" t="s">
        <v>669</v>
      </c>
      <c r="D60" s="1221"/>
      <c r="E60" s="1221"/>
    </row>
    <row r="61" spans="2:7" x14ac:dyDescent="0.25">
      <c r="B61" s="1219"/>
      <c r="C61" s="1222" t="s">
        <v>670</v>
      </c>
      <c r="D61" s="1222" t="s">
        <v>671</v>
      </c>
      <c r="E61" s="1222" t="s">
        <v>672</v>
      </c>
    </row>
    <row r="62" spans="2:7" x14ac:dyDescent="0.25">
      <c r="B62" s="1219"/>
      <c r="C62" s="1220"/>
      <c r="D62" s="1220"/>
      <c r="E62" s="1220"/>
    </row>
    <row r="63" spans="2:7" ht="16.5" thickBot="1" x14ac:dyDescent="0.3">
      <c r="B63" s="1235"/>
      <c r="C63" s="153" t="s">
        <v>559</v>
      </c>
      <c r="D63" s="153" t="s">
        <v>559</v>
      </c>
      <c r="E63" s="153" t="s">
        <v>559</v>
      </c>
    </row>
    <row r="64" spans="2:7" ht="15.75" x14ac:dyDescent="0.25">
      <c r="B64" s="99">
        <v>1</v>
      </c>
      <c r="C64" s="548">
        <f>+'Orç P Vias'!C220</f>
        <v>0</v>
      </c>
      <c r="D64" s="548">
        <f>+'Orç P Vias'!D220</f>
        <v>1800</v>
      </c>
      <c r="E64" s="548">
        <f>+'Orç P Vias'!E220</f>
        <v>0</v>
      </c>
    </row>
    <row r="65" spans="2:5" ht="15.75" x14ac:dyDescent="0.25">
      <c r="B65" s="99">
        <f>+B64+1</f>
        <v>2</v>
      </c>
      <c r="C65" s="548">
        <f>+'Orç P Vias'!C221</f>
        <v>0</v>
      </c>
      <c r="D65" s="548">
        <f>+'Orç P Vias'!D221</f>
        <v>1800</v>
      </c>
      <c r="E65" s="548">
        <f>+'Orç P Vias'!E221</f>
        <v>0</v>
      </c>
    </row>
    <row r="66" spans="2:5" ht="16.5" thickBot="1" x14ac:dyDescent="0.3">
      <c r="B66" s="920" t="s">
        <v>741</v>
      </c>
      <c r="C66" s="548">
        <f>+'Orç P Vias'!C222</f>
        <v>1200</v>
      </c>
      <c r="D66" s="548">
        <f>+'Orç P Vias'!D222</f>
        <v>1800</v>
      </c>
      <c r="E66" s="548">
        <f>+'Orç P Vias'!E222</f>
        <v>600</v>
      </c>
    </row>
    <row r="67" spans="2:5" ht="15.75" x14ac:dyDescent="0.25">
      <c r="B67" s="527" t="s">
        <v>674</v>
      </c>
      <c r="C67" s="529">
        <f>SUM(C64:C66)</f>
        <v>1200</v>
      </c>
      <c r="D67" s="529">
        <f>SUM(D64:D66)</f>
        <v>5400</v>
      </c>
      <c r="E67" s="529">
        <f>SUM(E64:E66)</f>
        <v>600</v>
      </c>
    </row>
    <row r="68" spans="2:5" ht="15.75" x14ac:dyDescent="0.25">
      <c r="B68" s="28" t="s">
        <v>847</v>
      </c>
      <c r="C68" s="545"/>
      <c r="D68" s="545"/>
      <c r="E68" s="253">
        <f>+'Orç P Vias'!E224</f>
        <v>1.1000000000000001</v>
      </c>
    </row>
    <row r="69" spans="2:5" ht="16.5" thickBot="1" x14ac:dyDescent="0.3">
      <c r="B69" s="14" t="s">
        <v>848</v>
      </c>
      <c r="C69" s="546"/>
      <c r="D69" s="546"/>
      <c r="E69" s="556">
        <f>+E67*E68/1000</f>
        <v>0.66</v>
      </c>
    </row>
    <row r="70" spans="2:5" ht="15.75" x14ac:dyDescent="0.25">
      <c r="B70" s="22" t="s">
        <v>152</v>
      </c>
      <c r="C70" s="22"/>
      <c r="D70" s="22"/>
      <c r="E70" s="22"/>
    </row>
    <row r="75" spans="2:5" ht="15.75" x14ac:dyDescent="0.25">
      <c r="B75" s="71" t="s">
        <v>267</v>
      </c>
      <c r="C75" s="155"/>
      <c r="D75" s="22"/>
      <c r="E75" s="22"/>
    </row>
    <row r="76" spans="2:5" ht="15.75" x14ac:dyDescent="0.25">
      <c r="B76" s="543" t="s">
        <v>680</v>
      </c>
      <c r="C76" s="22"/>
      <c r="D76" s="22"/>
      <c r="E76" s="22"/>
    </row>
    <row r="77" spans="2:5" ht="16.5" thickBot="1" x14ac:dyDescent="0.3">
      <c r="B77" s="543" t="s">
        <v>742</v>
      </c>
      <c r="C77" s="83"/>
      <c r="D77" s="83"/>
      <c r="E77" s="83"/>
    </row>
    <row r="78" spans="2:5" ht="15.75" x14ac:dyDescent="0.25">
      <c r="B78" s="1218" t="s">
        <v>668</v>
      </c>
      <c r="C78" s="1221" t="s">
        <v>669</v>
      </c>
      <c r="D78" s="1221"/>
      <c r="E78" s="1221"/>
    </row>
    <row r="79" spans="2:5" x14ac:dyDescent="0.25">
      <c r="B79" s="1219"/>
      <c r="C79" s="1222" t="s">
        <v>670</v>
      </c>
      <c r="D79" s="1222" t="s">
        <v>671</v>
      </c>
      <c r="E79" s="1222" t="s">
        <v>672</v>
      </c>
    </row>
    <row r="80" spans="2:5" x14ac:dyDescent="0.25">
      <c r="B80" s="1219"/>
      <c r="C80" s="1220"/>
      <c r="D80" s="1220"/>
      <c r="E80" s="1220"/>
    </row>
    <row r="81" spans="2:5" ht="16.5" thickBot="1" x14ac:dyDescent="0.3">
      <c r="B81" s="1235"/>
      <c r="C81" s="547" t="s">
        <v>559</v>
      </c>
      <c r="D81" s="547" t="s">
        <v>559</v>
      </c>
      <c r="E81" s="547" t="s">
        <v>559</v>
      </c>
    </row>
    <row r="82" spans="2:5" ht="15.75" x14ac:dyDescent="0.25">
      <c r="B82" s="262" t="s">
        <v>743</v>
      </c>
      <c r="C82" s="548">
        <f>+'Orç P Vias'!C236</f>
        <v>1200</v>
      </c>
      <c r="D82" s="548">
        <f>+'Orç P Vias'!D236</f>
        <v>1800</v>
      </c>
      <c r="E82" s="548">
        <f>+'Orç P Vias'!E236</f>
        <v>600</v>
      </c>
    </row>
    <row r="83" spans="2:5" ht="15.75" x14ac:dyDescent="0.25">
      <c r="B83" s="262" t="s">
        <v>741</v>
      </c>
      <c r="C83" s="548">
        <f>+'Orç P Vias'!C237</f>
        <v>1200</v>
      </c>
      <c r="D83" s="548">
        <f>+'Orç P Vias'!D237</f>
        <v>1800</v>
      </c>
      <c r="E83" s="548">
        <f>+'Orç P Vias'!E237</f>
        <v>0</v>
      </c>
    </row>
    <row r="84" spans="2:5" ht="15.75" x14ac:dyDescent="0.25">
      <c r="B84" s="262" t="s">
        <v>744</v>
      </c>
      <c r="C84" s="548">
        <f>+'Orç P Vias'!C238</f>
        <v>1200</v>
      </c>
      <c r="D84" s="548">
        <f>+'Orç P Vias'!D238</f>
        <v>1200</v>
      </c>
      <c r="E84" s="548">
        <f>+'Orç P Vias'!E238</f>
        <v>0</v>
      </c>
    </row>
    <row r="85" spans="2:5" ht="15.75" x14ac:dyDescent="0.25">
      <c r="B85" s="262" t="s">
        <v>745</v>
      </c>
      <c r="C85" s="548">
        <f>+'Orç P Vias'!C239</f>
        <v>1200</v>
      </c>
      <c r="D85" s="548">
        <f>+'Orç P Vias'!D239</f>
        <v>1200</v>
      </c>
      <c r="E85" s="548">
        <f>+'Orç P Vias'!E239</f>
        <v>0</v>
      </c>
    </row>
    <row r="86" spans="2:5" ht="15.75" x14ac:dyDescent="0.25">
      <c r="B86" s="262" t="s">
        <v>746</v>
      </c>
      <c r="C86" s="548">
        <f>+'Orç P Vias'!C240</f>
        <v>1200</v>
      </c>
      <c r="D86" s="548">
        <f>+'Orç P Vias'!D240</f>
        <v>1200</v>
      </c>
      <c r="E86" s="548">
        <f>+'Orç P Vias'!E240</f>
        <v>0</v>
      </c>
    </row>
    <row r="87" spans="2:5" ht="15.75" x14ac:dyDescent="0.25">
      <c r="B87" s="262" t="s">
        <v>747</v>
      </c>
      <c r="C87" s="548">
        <f>+'Orç P Vias'!C241</f>
        <v>1200</v>
      </c>
      <c r="D87" s="548">
        <f>+'Orç P Vias'!D241</f>
        <v>1200</v>
      </c>
      <c r="E87" s="548">
        <f>+'Orç P Vias'!E241</f>
        <v>0</v>
      </c>
    </row>
    <row r="88" spans="2:5" ht="15.75" x14ac:dyDescent="0.25">
      <c r="B88" s="262" t="s">
        <v>748</v>
      </c>
      <c r="C88" s="548">
        <f>+'Orç P Vias'!C242</f>
        <v>1200</v>
      </c>
      <c r="D88" s="548">
        <f>+'Orç P Vias'!D242</f>
        <v>1200</v>
      </c>
      <c r="E88" s="548">
        <f>+'Orç P Vias'!E242</f>
        <v>0</v>
      </c>
    </row>
    <row r="89" spans="2:5" ht="15.75" x14ac:dyDescent="0.25">
      <c r="B89" s="262" t="s">
        <v>749</v>
      </c>
      <c r="C89" s="548">
        <f>+'Orç P Vias'!C243</f>
        <v>1200</v>
      </c>
      <c r="D89" s="548">
        <f>+'Orç P Vias'!D243</f>
        <v>1200</v>
      </c>
      <c r="E89" s="548">
        <f>+'Orç P Vias'!E243</f>
        <v>0</v>
      </c>
    </row>
    <row r="90" spans="2:5" ht="15.75" x14ac:dyDescent="0.25">
      <c r="B90" s="262" t="s">
        <v>750</v>
      </c>
      <c r="C90" s="548">
        <f>+'Orç P Vias'!C244</f>
        <v>1200</v>
      </c>
      <c r="D90" s="548">
        <f>+'Orç P Vias'!D244</f>
        <v>1200</v>
      </c>
      <c r="E90" s="548">
        <f>+'Orç P Vias'!E244</f>
        <v>0</v>
      </c>
    </row>
    <row r="91" spans="2:5" ht="15.75" x14ac:dyDescent="0.25">
      <c r="B91" s="262" t="s">
        <v>751</v>
      </c>
      <c r="C91" s="548">
        <f>+'Orç P Vias'!C245</f>
        <v>1200</v>
      </c>
      <c r="D91" s="548">
        <f>+'Orç P Vias'!D245</f>
        <v>1200</v>
      </c>
      <c r="E91" s="548">
        <f>+'Orç P Vias'!E245</f>
        <v>0</v>
      </c>
    </row>
    <row r="92" spans="2:5" ht="15.75" x14ac:dyDescent="0.25">
      <c r="B92" s="262" t="s">
        <v>752</v>
      </c>
      <c r="C92" s="548">
        <f>+'Orç P Vias'!C246</f>
        <v>1200</v>
      </c>
      <c r="D92" s="548">
        <f>+'Orç P Vias'!D246</f>
        <v>1200</v>
      </c>
      <c r="E92" s="548">
        <f>+'Orç P Vias'!E246</f>
        <v>0</v>
      </c>
    </row>
    <row r="93" spans="2:5" ht="15.75" x14ac:dyDescent="0.25">
      <c r="B93" s="262" t="s">
        <v>753</v>
      </c>
      <c r="C93" s="548">
        <f>+'Orç P Vias'!C247</f>
        <v>1200</v>
      </c>
      <c r="D93" s="548">
        <f>+'Orç P Vias'!D247</f>
        <v>1200</v>
      </c>
      <c r="E93" s="548">
        <f>+'Orç P Vias'!E247</f>
        <v>0</v>
      </c>
    </row>
    <row r="94" spans="2:5" ht="15.75" x14ac:dyDescent="0.25">
      <c r="B94" s="262" t="s">
        <v>754</v>
      </c>
      <c r="C94" s="548">
        <f>+'Orç P Vias'!C248</f>
        <v>1200</v>
      </c>
      <c r="D94" s="548">
        <f>+'Orç P Vias'!D248</f>
        <v>1200</v>
      </c>
      <c r="E94" s="548">
        <f>+'Orç P Vias'!E248</f>
        <v>0</v>
      </c>
    </row>
    <row r="95" spans="2:5" ht="15.75" x14ac:dyDescent="0.25">
      <c r="B95" s="262" t="s">
        <v>755</v>
      </c>
      <c r="C95" s="548">
        <f>+'Orç P Vias'!C249</f>
        <v>1200</v>
      </c>
      <c r="D95" s="548">
        <f>+'Orç P Vias'!D249</f>
        <v>1200</v>
      </c>
      <c r="E95" s="548">
        <f>+'Orç P Vias'!E249</f>
        <v>0</v>
      </c>
    </row>
    <row r="96" spans="2:5" ht="15.75" x14ac:dyDescent="0.25">
      <c r="B96" s="262" t="s">
        <v>756</v>
      </c>
      <c r="C96" s="548">
        <f>+'Orç P Vias'!C250</f>
        <v>1200</v>
      </c>
      <c r="D96" s="548">
        <f>+'Orç P Vias'!D250</f>
        <v>1200</v>
      </c>
      <c r="E96" s="548">
        <f>+'Orç P Vias'!E250</f>
        <v>0</v>
      </c>
    </row>
    <row r="97" spans="2:8" ht="15.75" x14ac:dyDescent="0.25">
      <c r="B97" s="262" t="s">
        <v>757</v>
      </c>
      <c r="C97" s="548">
        <f>+'Orç P Vias'!C251</f>
        <v>1200</v>
      </c>
      <c r="D97" s="548">
        <f>+'Orç P Vias'!D251</f>
        <v>1200</v>
      </c>
      <c r="E97" s="548">
        <f>+'Orç P Vias'!E251</f>
        <v>0</v>
      </c>
    </row>
    <row r="98" spans="2:8" ht="15.75" x14ac:dyDescent="0.25">
      <c r="B98" s="122" t="s">
        <v>758</v>
      </c>
      <c r="C98" s="548">
        <f>+'Orç P Vias'!C252</f>
        <v>1200</v>
      </c>
      <c r="D98" s="548">
        <f>+'Orç P Vias'!D252</f>
        <v>1200</v>
      </c>
      <c r="E98" s="548">
        <f>+'Orç P Vias'!E252</f>
        <v>0</v>
      </c>
    </row>
    <row r="99" spans="2:8" ht="15.75" x14ac:dyDescent="0.25">
      <c r="B99" s="122" t="s">
        <v>759</v>
      </c>
      <c r="C99" s="548">
        <f>+'Orç P Vias'!C253</f>
        <v>1200</v>
      </c>
      <c r="D99" s="548">
        <f>+'Orç P Vias'!D253</f>
        <v>1200</v>
      </c>
      <c r="E99" s="548">
        <f>+'Orç P Vias'!E253</f>
        <v>0</v>
      </c>
    </row>
    <row r="100" spans="2:8" ht="16.5" thickBot="1" x14ac:dyDescent="0.3">
      <c r="B100" s="914" t="s">
        <v>760</v>
      </c>
      <c r="C100" s="548">
        <f>+'Orç P Vias'!C254</f>
        <v>1200</v>
      </c>
      <c r="D100" s="548">
        <f>+'Orç P Vias'!D254</f>
        <v>1200</v>
      </c>
      <c r="E100" s="548">
        <f>+'Orç P Vias'!E254</f>
        <v>0</v>
      </c>
    </row>
    <row r="101" spans="2:8" ht="15.75" x14ac:dyDescent="0.25">
      <c r="B101" s="527" t="s">
        <v>674</v>
      </c>
      <c r="C101" s="529">
        <f>SUM(C84:C100)+C82</f>
        <v>21600</v>
      </c>
      <c r="D101" s="529">
        <f>SUM(D84:D100)+D82</f>
        <v>22200</v>
      </c>
      <c r="E101" s="529">
        <f>SUM(E82:E100)</f>
        <v>600</v>
      </c>
    </row>
    <row r="102" spans="2:8" ht="15.75" x14ac:dyDescent="0.25">
      <c r="B102" s="28" t="s">
        <v>847</v>
      </c>
      <c r="C102" s="545"/>
      <c r="D102" s="545"/>
      <c r="E102" s="253">
        <f>+'Orç P Vias'!E256</f>
        <v>1.1000000000000001</v>
      </c>
    </row>
    <row r="103" spans="2:8" ht="16.5" thickBot="1" x14ac:dyDescent="0.3">
      <c r="B103" s="14" t="s">
        <v>848</v>
      </c>
      <c r="C103" s="546"/>
      <c r="D103" s="546"/>
      <c r="E103" s="556">
        <f>+E101*E102/1000</f>
        <v>0.66</v>
      </c>
    </row>
    <row r="104" spans="2:8" ht="15.75" x14ac:dyDescent="0.25">
      <c r="B104" s="22" t="s">
        <v>152</v>
      </c>
      <c r="C104" s="22"/>
      <c r="D104" s="22"/>
      <c r="E104" s="22"/>
    </row>
    <row r="108" spans="2:8" ht="15.75" x14ac:dyDescent="0.25">
      <c r="B108" s="13" t="s">
        <v>267</v>
      </c>
      <c r="C108" s="21"/>
      <c r="D108" s="21"/>
      <c r="E108" s="21"/>
      <c r="F108" s="21"/>
      <c r="G108" s="21"/>
      <c r="H108" s="21"/>
    </row>
    <row r="109" spans="2:8" ht="16.5" thickBot="1" x14ac:dyDescent="0.3">
      <c r="B109" s="1209" t="s">
        <v>188</v>
      </c>
      <c r="C109" s="1209"/>
      <c r="D109" s="1209"/>
      <c r="E109" s="1209"/>
      <c r="F109" s="1209"/>
      <c r="G109" s="1209"/>
      <c r="H109" s="1209"/>
    </row>
    <row r="110" spans="2:8" ht="15.75" x14ac:dyDescent="0.25">
      <c r="B110" s="1170" t="s">
        <v>162</v>
      </c>
      <c r="C110" s="1214" t="s">
        <v>29</v>
      </c>
      <c r="D110" s="1214" t="s">
        <v>15</v>
      </c>
      <c r="E110" s="84">
        <v>2010</v>
      </c>
      <c r="F110" s="85">
        <v>2015</v>
      </c>
      <c r="G110" s="844">
        <v>2030</v>
      </c>
      <c r="H110" s="844">
        <v>2045</v>
      </c>
    </row>
    <row r="111" spans="2:8" ht="16.5" thickBot="1" x14ac:dyDescent="0.3">
      <c r="B111" s="1215"/>
      <c r="C111" s="1215"/>
      <c r="D111" s="1215"/>
      <c r="E111" s="849"/>
      <c r="F111" s="88" t="s">
        <v>112</v>
      </c>
      <c r="G111" s="88" t="s">
        <v>113</v>
      </c>
      <c r="H111" s="88" t="s">
        <v>114</v>
      </c>
    </row>
    <row r="112" spans="2:8" ht="15.75" x14ac:dyDescent="0.25">
      <c r="B112" s="13" t="s">
        <v>163</v>
      </c>
      <c r="C112" s="21"/>
      <c r="D112" s="95"/>
      <c r="E112" s="96"/>
      <c r="F112" s="96"/>
      <c r="G112" s="96"/>
      <c r="H112" s="96"/>
    </row>
    <row r="113" spans="2:10" ht="15.75" x14ac:dyDescent="0.25">
      <c r="B113" s="22" t="s">
        <v>123</v>
      </c>
      <c r="C113" s="99" t="s">
        <v>119</v>
      </c>
      <c r="D113" s="119">
        <f>+' Inv Frotas'!C238</f>
        <v>51</v>
      </c>
      <c r="E113" s="870">
        <f>+' Inv Frotas'!D238</f>
        <v>0</v>
      </c>
      <c r="F113" s="870">
        <f>+' Inv Frotas'!E238</f>
        <v>32</v>
      </c>
      <c r="G113" s="548">
        <f>+' Inv Frotas'!F238</f>
        <v>9</v>
      </c>
      <c r="H113" s="548">
        <f>+' Inv Frotas'!G238</f>
        <v>10</v>
      </c>
    </row>
    <row r="114" spans="2:10" ht="15.75" x14ac:dyDescent="0.25">
      <c r="B114" s="21" t="s">
        <v>122</v>
      </c>
      <c r="C114" s="96" t="s">
        <v>119</v>
      </c>
      <c r="D114" s="119">
        <f>+' Inv Frotas'!C239</f>
        <v>1</v>
      </c>
      <c r="E114" s="870">
        <f>+' Inv Frotas'!D239</f>
        <v>0</v>
      </c>
      <c r="F114" s="870">
        <f>+' Inv Frotas'!E239</f>
        <v>0</v>
      </c>
      <c r="G114" s="870">
        <f>+' Inv Frotas'!F239</f>
        <v>1</v>
      </c>
      <c r="H114" s="870">
        <f>+' Inv Frotas'!G239</f>
        <v>0</v>
      </c>
    </row>
    <row r="115" spans="2:10" ht="15.75" x14ac:dyDescent="0.25">
      <c r="B115" s="101" t="s">
        <v>164</v>
      </c>
      <c r="C115" s="102"/>
      <c r="D115" s="85"/>
      <c r="E115" s="102"/>
      <c r="F115" s="102"/>
      <c r="G115" s="102"/>
      <c r="H115" s="102"/>
    </row>
    <row r="116" spans="2:10" ht="15.75" x14ac:dyDescent="0.25">
      <c r="B116" s="104" t="s">
        <v>125</v>
      </c>
      <c r="C116" s="102" t="s">
        <v>124</v>
      </c>
      <c r="D116" s="120">
        <f>+' Inv Frotas'!C242</f>
        <v>703</v>
      </c>
      <c r="E116" s="869">
        <f>+' Inv Frotas'!D242</f>
        <v>0</v>
      </c>
      <c r="F116" s="869">
        <f>+' Inv Frotas'!E242</f>
        <v>428</v>
      </c>
      <c r="G116" s="869">
        <f>+' Inv Frotas'!F242</f>
        <v>137</v>
      </c>
      <c r="H116" s="869">
        <f>+' Inv Frotas'!G242</f>
        <v>138</v>
      </c>
    </row>
    <row r="117" spans="2:10" ht="15.75" x14ac:dyDescent="0.25">
      <c r="B117" s="13" t="s">
        <v>126</v>
      </c>
      <c r="C117" s="21"/>
      <c r="D117" s="95"/>
      <c r="E117" s="96"/>
      <c r="F117" s="96"/>
      <c r="G117" s="96"/>
      <c r="H117" s="96"/>
    </row>
    <row r="118" spans="2:10" ht="15.75" x14ac:dyDescent="0.25">
      <c r="B118" s="21" t="s">
        <v>118</v>
      </c>
      <c r="C118" s="96" t="s">
        <v>127</v>
      </c>
      <c r="D118" s="95"/>
      <c r="E118" s="96"/>
      <c r="F118" s="548">
        <f>+' Inv Frotas'!E244</f>
        <v>2600000</v>
      </c>
      <c r="G118" s="524">
        <f>+' Inv Frotas'!F244</f>
        <v>2600000</v>
      </c>
      <c r="H118" s="524">
        <f>+' Inv Frotas'!G244</f>
        <v>2600000</v>
      </c>
    </row>
    <row r="119" spans="2:10" ht="15.75" x14ac:dyDescent="0.25">
      <c r="B119" s="21" t="s">
        <v>120</v>
      </c>
      <c r="C119" s="96" t="s">
        <v>127</v>
      </c>
      <c r="D119" s="95"/>
      <c r="E119" s="96"/>
      <c r="F119" s="548">
        <f>+' Inv Frotas'!E245</f>
        <v>1700000</v>
      </c>
      <c r="G119" s="524">
        <f>+' Inv Frotas'!F245</f>
        <v>1700000</v>
      </c>
      <c r="H119" s="524">
        <f>+' Inv Frotas'!G245</f>
        <v>1700000</v>
      </c>
    </row>
    <row r="120" spans="2:10" ht="15.75" x14ac:dyDescent="0.25">
      <c r="B120" s="104" t="s">
        <v>128</v>
      </c>
      <c r="C120" s="102" t="s">
        <v>129</v>
      </c>
      <c r="D120" s="102"/>
      <c r="E120" s="102"/>
      <c r="F120" s="869">
        <f>+' Inv Frotas'!E246</f>
        <v>120000</v>
      </c>
      <c r="G120" s="869">
        <f>+' Inv Frotas'!F246</f>
        <v>120000</v>
      </c>
      <c r="H120" s="869">
        <f>+' Inv Frotas'!G246</f>
        <v>120000</v>
      </c>
    </row>
    <row r="121" spans="2:10" ht="15.75" x14ac:dyDescent="0.25">
      <c r="B121" s="13" t="s">
        <v>160</v>
      </c>
      <c r="C121" s="21"/>
      <c r="D121" s="21"/>
      <c r="E121" s="21"/>
      <c r="F121" s="21"/>
      <c r="G121" s="21"/>
      <c r="H121" s="21"/>
    </row>
    <row r="122" spans="2:10" ht="15.75" x14ac:dyDescent="0.25">
      <c r="B122" s="13" t="s">
        <v>130</v>
      </c>
      <c r="C122" s="95" t="s">
        <v>132</v>
      </c>
      <c r="D122" s="253">
        <f>SUM(E122:H122)</f>
        <v>134.30000000000001</v>
      </c>
      <c r="E122" s="108"/>
      <c r="F122" s="108">
        <f>+(F113*F118+F114*F119)/1000000</f>
        <v>83.2</v>
      </c>
      <c r="G122" s="108">
        <f>+(G113*G118+G114*G119)/1000000</f>
        <v>25.1</v>
      </c>
      <c r="H122" s="108">
        <f>+(H113*H118+H114*H119)/1000000</f>
        <v>26</v>
      </c>
    </row>
    <row r="123" spans="2:10" ht="15.75" x14ac:dyDescent="0.25">
      <c r="B123" s="13" t="s">
        <v>131</v>
      </c>
      <c r="C123" s="85" t="s">
        <v>132</v>
      </c>
      <c r="D123" s="254">
        <f>SUM(E123:H123)</f>
        <v>84.36</v>
      </c>
      <c r="E123" s="108"/>
      <c r="F123" s="108">
        <f t="shared" ref="F123:H123" si="0">+(F116*F120)/1000000</f>
        <v>51.36</v>
      </c>
      <c r="G123" s="108">
        <f t="shared" si="0"/>
        <v>16.440000000000001</v>
      </c>
      <c r="H123" s="108">
        <f t="shared" si="0"/>
        <v>16.559999999999999</v>
      </c>
    </row>
    <row r="124" spans="2:10" ht="16.5" thickBot="1" x14ac:dyDescent="0.3">
      <c r="B124" s="109" t="s">
        <v>121</v>
      </c>
      <c r="C124" s="110" t="s">
        <v>132</v>
      </c>
      <c r="D124" s="111">
        <f>SUM(E124:H124)</f>
        <v>218.66000000000003</v>
      </c>
      <c r="E124" s="111"/>
      <c r="F124" s="111">
        <f t="shared" ref="F124:H124" si="1">+F123+F122</f>
        <v>134.56</v>
      </c>
      <c r="G124" s="111">
        <f t="shared" si="1"/>
        <v>41.540000000000006</v>
      </c>
      <c r="H124" s="111">
        <f t="shared" si="1"/>
        <v>42.56</v>
      </c>
      <c r="J124" s="253">
        <f>+' Inv Frotas'!C250</f>
        <v>218.66000000000003</v>
      </c>
    </row>
    <row r="125" spans="2:10" ht="15.75" x14ac:dyDescent="0.25">
      <c r="B125" s="112" t="s">
        <v>165</v>
      </c>
      <c r="C125" s="21"/>
      <c r="D125" s="21"/>
      <c r="E125" s="21"/>
      <c r="F125" s="21"/>
      <c r="G125" s="21"/>
      <c r="H125" s="21"/>
    </row>
    <row r="126" spans="2:10" ht="15.75" x14ac:dyDescent="0.25">
      <c r="B126" s="113" t="s">
        <v>152</v>
      </c>
      <c r="C126" s="21"/>
      <c r="D126" s="21"/>
      <c r="E126" s="21"/>
      <c r="F126" s="21"/>
      <c r="G126" s="21"/>
      <c r="H126" s="21"/>
    </row>
    <row r="130" spans="2:4" ht="15.75" x14ac:dyDescent="0.25">
      <c r="B130" s="13" t="s">
        <v>426</v>
      </c>
      <c r="C130" s="13"/>
      <c r="D130" s="13"/>
    </row>
    <row r="131" spans="2:4" ht="16.5" thickBot="1" x14ac:dyDescent="0.3">
      <c r="B131" s="1209" t="s">
        <v>1132</v>
      </c>
      <c r="C131" s="1209"/>
      <c r="D131" s="1209"/>
    </row>
    <row r="132" spans="2:4" ht="15.75" x14ac:dyDescent="0.25">
      <c r="B132" s="1210" t="s">
        <v>550</v>
      </c>
      <c r="C132" s="1210"/>
      <c r="D132" s="767" t="s">
        <v>481</v>
      </c>
    </row>
    <row r="133" spans="2:4" ht="15.75" x14ac:dyDescent="0.25">
      <c r="B133" s="1211"/>
      <c r="C133" s="1211"/>
      <c r="D133" s="85" t="s">
        <v>132</v>
      </c>
    </row>
    <row r="134" spans="2:4" ht="15.75" x14ac:dyDescent="0.25">
      <c r="B134" s="22" t="s">
        <v>377</v>
      </c>
      <c r="C134" s="28"/>
      <c r="D134" s="841">
        <f>+'Inv Repo Via1'!C167</f>
        <v>11.485742643358382</v>
      </c>
    </row>
    <row r="135" spans="2:4" ht="15.75" x14ac:dyDescent="0.25">
      <c r="B135" s="22" t="s">
        <v>387</v>
      </c>
      <c r="C135" s="22"/>
      <c r="D135" s="841">
        <f>+'Inv Repo Via1'!C168</f>
        <v>14.706572250058288</v>
      </c>
    </row>
    <row r="136" spans="2:4" ht="15.75" x14ac:dyDescent="0.25">
      <c r="B136" s="22" t="s">
        <v>397</v>
      </c>
      <c r="C136" s="22"/>
      <c r="D136" s="841">
        <f>+'Inv Repo Via1'!C169</f>
        <v>13.498425176375187</v>
      </c>
    </row>
    <row r="137" spans="2:4" ht="15.75" x14ac:dyDescent="0.25">
      <c r="B137" s="22" t="s">
        <v>409</v>
      </c>
      <c r="C137" s="22"/>
      <c r="D137" s="841">
        <f>+'Inv Repo Via1'!C170</f>
        <v>1.1076221595129696</v>
      </c>
    </row>
    <row r="138" spans="2:4" ht="15.75" x14ac:dyDescent="0.25">
      <c r="B138" s="104" t="s">
        <v>414</v>
      </c>
      <c r="C138" s="104"/>
      <c r="D138" s="841">
        <f>+'Inv Repo Via1'!C171</f>
        <v>6.4035755725240993</v>
      </c>
    </row>
    <row r="139" spans="2:4" ht="16.5" thickBot="1" x14ac:dyDescent="0.3">
      <c r="B139" s="780" t="s">
        <v>480</v>
      </c>
      <c r="C139" s="780"/>
      <c r="D139" s="842">
        <f>SUM(D134:D138)</f>
        <v>47.201937801828926</v>
      </c>
    </row>
    <row r="140" spans="2:4" ht="15.75" x14ac:dyDescent="0.25">
      <c r="B140" s="22" t="s">
        <v>152</v>
      </c>
      <c r="C140" s="22"/>
      <c r="D140" s="22"/>
    </row>
    <row r="144" spans="2:4" ht="15.75" x14ac:dyDescent="0.25">
      <c r="B144" s="13" t="s">
        <v>426</v>
      </c>
      <c r="C144" s="21"/>
    </row>
    <row r="145" spans="2:5" ht="16.5" thickBot="1" x14ac:dyDescent="0.3">
      <c r="B145" s="1209" t="s">
        <v>1157</v>
      </c>
      <c r="C145" s="1209"/>
    </row>
    <row r="146" spans="2:5" x14ac:dyDescent="0.25">
      <c r="B146" s="1212" t="s">
        <v>162</v>
      </c>
      <c r="C146" s="1172" t="s">
        <v>1146</v>
      </c>
    </row>
    <row r="147" spans="2:5" x14ac:dyDescent="0.25">
      <c r="B147" s="1213"/>
      <c r="C147" s="1173"/>
    </row>
    <row r="148" spans="2:5" ht="15.75" x14ac:dyDescent="0.25">
      <c r="B148" s="21" t="s">
        <v>228</v>
      </c>
      <c r="C148" s="913">
        <f>+'Res Frotas3'!E127</f>
        <v>0</v>
      </c>
    </row>
    <row r="149" spans="2:5" ht="15.75" x14ac:dyDescent="0.25">
      <c r="B149" s="104" t="s">
        <v>235</v>
      </c>
      <c r="C149" s="913">
        <f>+'Res Frotas3'!E128</f>
        <v>11.04</v>
      </c>
    </row>
    <row r="150" spans="2:5" ht="16.5" thickBot="1" x14ac:dyDescent="0.3">
      <c r="B150" s="109" t="s">
        <v>121</v>
      </c>
      <c r="C150" s="842">
        <f>SUM(C148:C149)</f>
        <v>11.04</v>
      </c>
    </row>
    <row r="151" spans="2:5" ht="15.75" x14ac:dyDescent="0.25">
      <c r="B151" s="284" t="s">
        <v>152</v>
      </c>
      <c r="C151" s="284"/>
    </row>
    <row r="155" spans="2:5" x14ac:dyDescent="0.25">
      <c r="D155" s="240">
        <f>C150+D139+D124+E103+E69+G52+J41+F28+F12</f>
        <v>1099.4410298001712</v>
      </c>
    </row>
    <row r="156" spans="2:5" x14ac:dyDescent="0.25">
      <c r="D156" s="240">
        <f>+'Capex SOE BC1'!D47</f>
        <v>1099.4410298001712</v>
      </c>
      <c r="E156" s="240">
        <f>+D155-D156</f>
        <v>0</v>
      </c>
    </row>
  </sheetData>
  <mergeCells count="39">
    <mergeCell ref="B35:F35"/>
    <mergeCell ref="B19:F19"/>
    <mergeCell ref="C20:C21"/>
    <mergeCell ref="D20:D21"/>
    <mergeCell ref="E20:E21"/>
    <mergeCell ref="B29:F29"/>
    <mergeCell ref="I36:I38"/>
    <mergeCell ref="J36:J38"/>
    <mergeCell ref="D37:D38"/>
    <mergeCell ref="E37:E38"/>
    <mergeCell ref="F37:F38"/>
    <mergeCell ref="G37:G38"/>
    <mergeCell ref="H37:H38"/>
    <mergeCell ref="B41:G41"/>
    <mergeCell ref="C49:E49"/>
    <mergeCell ref="F49:F50"/>
    <mergeCell ref="G49:G50"/>
    <mergeCell ref="B36:B38"/>
    <mergeCell ref="C36:C38"/>
    <mergeCell ref="D36:H36"/>
    <mergeCell ref="B145:C145"/>
    <mergeCell ref="B146:B147"/>
    <mergeCell ref="C146:C147"/>
    <mergeCell ref="B78:B81"/>
    <mergeCell ref="C78:E78"/>
    <mergeCell ref="C79:C80"/>
    <mergeCell ref="D79:D80"/>
    <mergeCell ref="E79:E80"/>
    <mergeCell ref="B131:D131"/>
    <mergeCell ref="B132:C133"/>
    <mergeCell ref="B109:H109"/>
    <mergeCell ref="B110:B111"/>
    <mergeCell ref="C110:C111"/>
    <mergeCell ref="D110:D111"/>
    <mergeCell ref="B60:B63"/>
    <mergeCell ref="C60:E60"/>
    <mergeCell ref="C61:C62"/>
    <mergeCell ref="D61:D62"/>
    <mergeCell ref="E61:E62"/>
  </mergeCells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H77"/>
  <sheetViews>
    <sheetView topLeftCell="A22" workbookViewId="0">
      <selection activeCell="B18" sqref="B18:H36"/>
    </sheetView>
  </sheetViews>
  <sheetFormatPr defaultRowHeight="15" x14ac:dyDescent="0.25"/>
  <cols>
    <col min="2" max="2" width="35.5703125" customWidth="1"/>
    <col min="3" max="3" width="17.7109375" customWidth="1"/>
    <col min="4" max="4" width="13.85546875" customWidth="1"/>
    <col min="5" max="5" width="12.42578125" customWidth="1"/>
    <col min="6" max="6" width="15" customWidth="1"/>
    <col min="7" max="7" width="11.42578125" customWidth="1"/>
    <col min="8" max="8" width="11.140625" customWidth="1"/>
  </cols>
  <sheetData>
    <row r="3" spans="2:6" ht="15.75" x14ac:dyDescent="0.25">
      <c r="B3" s="140" t="s">
        <v>267</v>
      </c>
      <c r="C3" s="140"/>
      <c r="D3" s="140"/>
      <c r="E3" s="140"/>
      <c r="F3" s="29"/>
    </row>
    <row r="4" spans="2:6" ht="16.5" thickBot="1" x14ac:dyDescent="0.3">
      <c r="B4" s="1240" t="s">
        <v>966</v>
      </c>
      <c r="C4" s="1240"/>
      <c r="D4" s="1240"/>
      <c r="E4" s="1240"/>
      <c r="F4" s="1240"/>
    </row>
    <row r="5" spans="2:6" ht="15.75" x14ac:dyDescent="0.25">
      <c r="B5" s="140" t="s">
        <v>952</v>
      </c>
      <c r="C5" s="1233" t="s">
        <v>74</v>
      </c>
      <c r="D5" s="1219" t="s">
        <v>75</v>
      </c>
      <c r="E5" s="1234" t="s">
        <v>1118</v>
      </c>
      <c r="F5" s="551" t="s">
        <v>481</v>
      </c>
    </row>
    <row r="6" spans="2:6" ht="15.75" x14ac:dyDescent="0.25">
      <c r="B6" s="203" t="s">
        <v>953</v>
      </c>
      <c r="C6" s="1232"/>
      <c r="D6" s="1220"/>
      <c r="E6" s="1227"/>
      <c r="F6" s="85" t="s">
        <v>132</v>
      </c>
    </row>
    <row r="7" spans="2:6" ht="15.75" x14ac:dyDescent="0.25">
      <c r="B7" s="29" t="s">
        <v>903</v>
      </c>
      <c r="C7" s="29" t="s">
        <v>74</v>
      </c>
      <c r="D7" s="18">
        <f>+'Orç Licen2'!C201</f>
        <v>0</v>
      </c>
      <c r="E7" s="901">
        <f>+'Orç Licen2'!D201</f>
        <v>6213978.787878789</v>
      </c>
      <c r="F7" s="828">
        <f>+'Orç Licen2'!E201</f>
        <v>0</v>
      </c>
    </row>
    <row r="8" spans="2:6" ht="15.75" x14ac:dyDescent="0.25">
      <c r="B8" s="29" t="s">
        <v>910</v>
      </c>
      <c r="C8" s="29"/>
      <c r="D8" s="18"/>
      <c r="E8" s="901"/>
      <c r="F8" s="828"/>
    </row>
    <row r="9" spans="2:6" ht="15.75" x14ac:dyDescent="0.25">
      <c r="B9" s="29" t="s">
        <v>911</v>
      </c>
      <c r="C9" s="29" t="s">
        <v>633</v>
      </c>
      <c r="D9" s="18">
        <f>+'Orç Licen2'!C203</f>
        <v>22</v>
      </c>
      <c r="E9" s="901">
        <f>+'Orç Licen2'!D203</f>
        <v>131515.15151515152</v>
      </c>
      <c r="F9" s="828">
        <f>+'Orç Licen2'!E203</f>
        <v>2.8933333333333335</v>
      </c>
    </row>
    <row r="10" spans="2:6" ht="15.75" x14ac:dyDescent="0.25">
      <c r="B10" s="29" t="s">
        <v>915</v>
      </c>
      <c r="C10" s="29" t="s">
        <v>876</v>
      </c>
      <c r="D10" s="18">
        <f>+'Orç Licen2'!C204</f>
        <v>1</v>
      </c>
      <c r="E10" s="901">
        <f>+'Orç Licen2'!D204</f>
        <v>1733766.2337662338</v>
      </c>
      <c r="F10" s="828">
        <f>+'Orç Licen2'!E204</f>
        <v>1.7337662337662338</v>
      </c>
    </row>
    <row r="11" spans="2:6" ht="15.75" x14ac:dyDescent="0.25">
      <c r="B11" s="29" t="s">
        <v>924</v>
      </c>
      <c r="C11" s="29" t="s">
        <v>74</v>
      </c>
      <c r="D11" s="18">
        <f>+'Orç Licen2'!C205</f>
        <v>0</v>
      </c>
      <c r="E11" s="901">
        <f>+'Orç Licen2'!D205</f>
        <v>477575.75757575757</v>
      </c>
      <c r="F11" s="828">
        <f>+'Orç Licen2'!E205</f>
        <v>0</v>
      </c>
    </row>
    <row r="12" spans="2:6" ht="15.75" x14ac:dyDescent="0.25">
      <c r="B12" s="187" t="s">
        <v>927</v>
      </c>
      <c r="C12" s="187" t="s">
        <v>119</v>
      </c>
      <c r="D12" s="18">
        <f>+'Orç Licen2'!C206</f>
        <v>21</v>
      </c>
      <c r="E12" s="901">
        <f>+'Orç Licen2'!D206</f>
        <v>136969.69696969699</v>
      </c>
      <c r="F12" s="828">
        <f>+'Orç Licen2'!E206</f>
        <v>2.8763636363636378</v>
      </c>
    </row>
    <row r="13" spans="2:6" ht="16.5" thickBot="1" x14ac:dyDescent="0.3">
      <c r="B13" s="32" t="s">
        <v>15</v>
      </c>
      <c r="C13" s="772"/>
      <c r="D13" s="772"/>
      <c r="E13" s="772"/>
      <c r="F13" s="838">
        <f>SUM(F6:F12)</f>
        <v>7.5034632034632054</v>
      </c>
    </row>
    <row r="14" spans="2:6" ht="15.75" x14ac:dyDescent="0.25">
      <c r="B14" s="1228" t="s">
        <v>1120</v>
      </c>
      <c r="C14" s="1228"/>
      <c r="D14" s="1228"/>
      <c r="E14" s="1228"/>
      <c r="F14" s="1228"/>
    </row>
    <row r="18" spans="2:8" ht="15.75" x14ac:dyDescent="0.25">
      <c r="B18" s="13" t="s">
        <v>267</v>
      </c>
      <c r="C18" s="21"/>
      <c r="D18" s="21"/>
      <c r="E18" s="21"/>
      <c r="F18" s="21"/>
      <c r="G18" s="21"/>
      <c r="H18" s="21"/>
    </row>
    <row r="19" spans="2:8" ht="16.5" thickBot="1" x14ac:dyDescent="0.3">
      <c r="B19" s="14" t="s">
        <v>189</v>
      </c>
      <c r="C19" s="14"/>
      <c r="D19" s="14"/>
      <c r="E19" s="14"/>
      <c r="F19" s="83"/>
      <c r="G19" s="22"/>
      <c r="H19" s="21"/>
    </row>
    <row r="20" spans="2:8" ht="15.75" x14ac:dyDescent="0.25">
      <c r="B20" s="1170" t="s">
        <v>162</v>
      </c>
      <c r="C20" s="1214" t="s">
        <v>29</v>
      </c>
      <c r="D20" s="1214" t="s">
        <v>15</v>
      </c>
      <c r="E20" s="84">
        <v>2010</v>
      </c>
      <c r="F20" s="85">
        <v>2015</v>
      </c>
      <c r="G20" s="844">
        <v>2030</v>
      </c>
      <c r="H20" s="844">
        <v>2045</v>
      </c>
    </row>
    <row r="21" spans="2:8" ht="16.5" thickBot="1" x14ac:dyDescent="0.3">
      <c r="B21" s="1215"/>
      <c r="C21" s="1215"/>
      <c r="D21" s="1215"/>
      <c r="E21" s="849"/>
      <c r="F21" s="88" t="s">
        <v>112</v>
      </c>
      <c r="G21" s="88" t="s">
        <v>113</v>
      </c>
      <c r="H21" s="88" t="s">
        <v>114</v>
      </c>
    </row>
    <row r="22" spans="2:8" ht="15.75" x14ac:dyDescent="0.25">
      <c r="B22" s="13" t="s">
        <v>163</v>
      </c>
      <c r="C22" s="21"/>
      <c r="D22" s="95"/>
      <c r="E22" s="96"/>
      <c r="F22" s="96"/>
      <c r="G22" s="96"/>
      <c r="H22" s="96"/>
    </row>
    <row r="23" spans="2:8" ht="15.75" x14ac:dyDescent="0.25">
      <c r="B23" s="22" t="s">
        <v>123</v>
      </c>
      <c r="C23" s="99" t="s">
        <v>119</v>
      </c>
      <c r="D23" s="119">
        <f>+' Inv Frotas'!C266</f>
        <v>21</v>
      </c>
      <c r="E23" s="870">
        <f>+' Inv Frotas'!D266</f>
        <v>0</v>
      </c>
      <c r="F23" s="870">
        <f>+' Inv Frotas'!E266</f>
        <v>9</v>
      </c>
      <c r="G23" s="548">
        <f>+' Inv Frotas'!F266</f>
        <v>2</v>
      </c>
      <c r="H23" s="548">
        <f>+' Inv Frotas'!G266</f>
        <v>10</v>
      </c>
    </row>
    <row r="24" spans="2:8" ht="15.75" x14ac:dyDescent="0.25">
      <c r="B24" s="21" t="s">
        <v>122</v>
      </c>
      <c r="C24" s="96" t="s">
        <v>119</v>
      </c>
      <c r="D24" s="119">
        <f>+' Inv Frotas'!C267</f>
        <v>0</v>
      </c>
      <c r="E24" s="870">
        <f>+' Inv Frotas'!D267</f>
        <v>0</v>
      </c>
      <c r="F24" s="870">
        <f>+' Inv Frotas'!E267</f>
        <v>0</v>
      </c>
      <c r="G24" s="870">
        <f>+' Inv Frotas'!F267</f>
        <v>0</v>
      </c>
      <c r="H24" s="870">
        <f>+' Inv Frotas'!G267</f>
        <v>0</v>
      </c>
    </row>
    <row r="25" spans="2:8" ht="15.75" x14ac:dyDescent="0.25">
      <c r="B25" s="101" t="s">
        <v>164</v>
      </c>
      <c r="C25" s="102"/>
      <c r="D25" s="85"/>
      <c r="E25" s="102"/>
      <c r="F25" s="102"/>
      <c r="G25" s="102"/>
      <c r="H25" s="102"/>
    </row>
    <row r="26" spans="2:8" ht="15.75" x14ac:dyDescent="0.25">
      <c r="B26" s="104" t="s">
        <v>125</v>
      </c>
      <c r="C26" s="102" t="s">
        <v>124</v>
      </c>
      <c r="D26" s="120">
        <f>+' Inv Frotas'!C270</f>
        <v>290</v>
      </c>
      <c r="E26" s="869">
        <f>+' Inv Frotas'!D270</f>
        <v>0</v>
      </c>
      <c r="F26" s="869">
        <f>+' Inv Frotas'!E270</f>
        <v>119</v>
      </c>
      <c r="G26" s="869">
        <f>+' Inv Frotas'!F270</f>
        <v>39</v>
      </c>
      <c r="H26" s="869">
        <f>+' Inv Frotas'!G270</f>
        <v>132</v>
      </c>
    </row>
    <row r="27" spans="2:8" ht="15.75" x14ac:dyDescent="0.25">
      <c r="B27" s="13" t="s">
        <v>126</v>
      </c>
      <c r="C27" s="21"/>
      <c r="D27" s="95"/>
      <c r="E27" s="96"/>
      <c r="F27" s="96">
        <f>+' Inv Frotas'!E271</f>
        <v>0</v>
      </c>
      <c r="G27" s="96">
        <f>+' Inv Frotas'!F271</f>
        <v>0</v>
      </c>
      <c r="H27" s="96">
        <f>+' Inv Frotas'!G271</f>
        <v>0</v>
      </c>
    </row>
    <row r="28" spans="2:8" ht="15.75" x14ac:dyDescent="0.25">
      <c r="B28" s="21" t="s">
        <v>118</v>
      </c>
      <c r="C28" s="96" t="s">
        <v>127</v>
      </c>
      <c r="D28" s="95"/>
      <c r="E28" s="96"/>
      <c r="F28" s="548">
        <f>+' Inv Frotas'!E272</f>
        <v>2600000</v>
      </c>
      <c r="G28" s="524">
        <f>+' Inv Frotas'!F272</f>
        <v>2600000</v>
      </c>
      <c r="H28" s="524">
        <f>+' Inv Frotas'!G272</f>
        <v>2600000</v>
      </c>
    </row>
    <row r="29" spans="2:8" ht="15.75" x14ac:dyDescent="0.25">
      <c r="B29" s="21" t="s">
        <v>120</v>
      </c>
      <c r="C29" s="96" t="s">
        <v>127</v>
      </c>
      <c r="D29" s="95"/>
      <c r="E29" s="96"/>
      <c r="F29" s="548">
        <f>+' Inv Frotas'!E273</f>
        <v>1700000</v>
      </c>
      <c r="G29" s="524">
        <f>+' Inv Frotas'!F273</f>
        <v>1700000</v>
      </c>
      <c r="H29" s="524">
        <f>+' Inv Frotas'!G273</f>
        <v>1700000</v>
      </c>
    </row>
    <row r="30" spans="2:8" ht="15.75" x14ac:dyDescent="0.25">
      <c r="B30" s="104" t="s">
        <v>128</v>
      </c>
      <c r="C30" s="102" t="s">
        <v>129</v>
      </c>
      <c r="D30" s="102"/>
      <c r="E30" s="102"/>
      <c r="F30" s="869">
        <f>+' Inv Frotas'!E274</f>
        <v>120000</v>
      </c>
      <c r="G30" s="869">
        <f>+' Inv Frotas'!F274</f>
        <v>120000</v>
      </c>
      <c r="H30" s="869">
        <f>+' Inv Frotas'!G274</f>
        <v>120000</v>
      </c>
    </row>
    <row r="31" spans="2:8" ht="15.75" x14ac:dyDescent="0.25">
      <c r="B31" s="13" t="s">
        <v>160</v>
      </c>
      <c r="C31" s="21"/>
      <c r="D31" s="21"/>
      <c r="E31" s="21"/>
      <c r="F31" s="21"/>
      <c r="G31" s="21"/>
      <c r="H31" s="21"/>
    </row>
    <row r="32" spans="2:8" ht="15.75" x14ac:dyDescent="0.25">
      <c r="B32" s="13" t="s">
        <v>130</v>
      </c>
      <c r="C32" s="95" t="s">
        <v>132</v>
      </c>
      <c r="D32" s="253">
        <f>SUM(E32:H32)</f>
        <v>54.599999999999994</v>
      </c>
      <c r="E32" s="108">
        <f>+(E23*E28+E24*E29)/1000000</f>
        <v>0</v>
      </c>
      <c r="F32" s="108">
        <f>+(F23*F28+F24*F29)/1000000</f>
        <v>23.4</v>
      </c>
      <c r="G32" s="108">
        <f>+(G23*G28+G24*G29)/1000000</f>
        <v>5.2</v>
      </c>
      <c r="H32" s="108">
        <f>+(H23*H28+H24*H29)/1000000</f>
        <v>26</v>
      </c>
    </row>
    <row r="33" spans="2:8" ht="15.75" x14ac:dyDescent="0.25">
      <c r="B33" s="13" t="s">
        <v>131</v>
      </c>
      <c r="C33" s="85" t="s">
        <v>132</v>
      </c>
      <c r="D33" s="254">
        <f>SUM(E33:H33)</f>
        <v>34.799999999999997</v>
      </c>
      <c r="E33" s="108">
        <f>+(E26*E30)/1000000</f>
        <v>0</v>
      </c>
      <c r="F33" s="108">
        <f t="shared" ref="F33:H33" si="0">+(F26*F30)/1000000</f>
        <v>14.28</v>
      </c>
      <c r="G33" s="108">
        <f t="shared" si="0"/>
        <v>4.68</v>
      </c>
      <c r="H33" s="108">
        <f t="shared" si="0"/>
        <v>15.84</v>
      </c>
    </row>
    <row r="34" spans="2:8" ht="16.5" thickBot="1" x14ac:dyDescent="0.3">
      <c r="B34" s="109" t="s">
        <v>121</v>
      </c>
      <c r="C34" s="110" t="s">
        <v>132</v>
      </c>
      <c r="D34" s="111">
        <f>SUM(E34:H34)</f>
        <v>89.4</v>
      </c>
      <c r="E34" s="111">
        <f>+E33+E32</f>
        <v>0</v>
      </c>
      <c r="F34" s="111">
        <f t="shared" ref="F34:H34" si="1">+F33+F32</f>
        <v>37.68</v>
      </c>
      <c r="G34" s="111">
        <f t="shared" si="1"/>
        <v>9.879999999999999</v>
      </c>
      <c r="H34" s="111">
        <f t="shared" si="1"/>
        <v>41.84</v>
      </c>
    </row>
    <row r="35" spans="2:8" ht="15.75" x14ac:dyDescent="0.25">
      <c r="B35" s="112" t="s">
        <v>165</v>
      </c>
      <c r="C35" s="21"/>
      <c r="D35" s="21"/>
      <c r="E35" s="21"/>
      <c r="F35" s="21"/>
      <c r="G35" s="21"/>
      <c r="H35" s="21"/>
    </row>
    <row r="36" spans="2:8" ht="15.75" x14ac:dyDescent="0.25">
      <c r="B36" s="113" t="s">
        <v>152</v>
      </c>
      <c r="C36" s="21"/>
      <c r="D36" s="21"/>
      <c r="E36" s="21"/>
      <c r="F36" s="21"/>
      <c r="G36" s="21"/>
      <c r="H36" s="21"/>
    </row>
    <row r="40" spans="2:8" ht="15.75" x14ac:dyDescent="0.25">
      <c r="B40" s="140" t="s">
        <v>267</v>
      </c>
      <c r="C40" s="412"/>
      <c r="D40" s="412"/>
      <c r="E40" s="412"/>
      <c r="F40" s="412"/>
      <c r="G40" s="412"/>
    </row>
    <row r="41" spans="2:8" ht="16.5" thickBot="1" x14ac:dyDescent="0.3">
      <c r="B41" s="141" t="s">
        <v>1016</v>
      </c>
      <c r="C41" s="652"/>
      <c r="D41" s="652"/>
      <c r="E41" s="652"/>
      <c r="F41" s="652"/>
      <c r="G41" s="652"/>
    </row>
    <row r="42" spans="2:8" ht="15.75" x14ac:dyDescent="0.25">
      <c r="B42" s="155"/>
      <c r="C42" s="1232" t="s">
        <v>1010</v>
      </c>
      <c r="D42" s="1232"/>
      <c r="E42" s="1232"/>
      <c r="F42" s="1233" t="s">
        <v>1182</v>
      </c>
      <c r="G42" s="1233" t="s">
        <v>1181</v>
      </c>
    </row>
    <row r="43" spans="2:8" ht="63" x14ac:dyDescent="0.25">
      <c r="B43" s="187"/>
      <c r="C43" s="851" t="s">
        <v>78</v>
      </c>
      <c r="D43" s="851" t="s">
        <v>1011</v>
      </c>
      <c r="E43" s="851" t="s">
        <v>1009</v>
      </c>
      <c r="F43" s="1232"/>
      <c r="G43" s="1232"/>
    </row>
    <row r="44" spans="2:8" ht="15.75" x14ac:dyDescent="0.25">
      <c r="B44" s="143" t="s">
        <v>1008</v>
      </c>
      <c r="C44" s="144">
        <f>+'Orç Rec Super SOE'!B35</f>
        <v>262.89999999999998</v>
      </c>
      <c r="D44" s="912">
        <f>+'Orç Rec Super SOE'!C35</f>
        <v>17</v>
      </c>
      <c r="E44" s="144">
        <f>+'Orç Rec Super SOE'!D35</f>
        <v>245.89999999999998</v>
      </c>
      <c r="F44" s="910">
        <f>+'Orç Rec Super SOE'!E35</f>
        <v>1100000</v>
      </c>
      <c r="G44" s="152">
        <f>+'Orç Rec Super SOE'!F35</f>
        <v>270.49</v>
      </c>
    </row>
    <row r="45" spans="2:8" ht="16.5" thickBot="1" x14ac:dyDescent="0.3">
      <c r="B45" s="32" t="s">
        <v>15</v>
      </c>
      <c r="C45" s="653"/>
      <c r="D45" s="653"/>
      <c r="E45" s="653"/>
      <c r="F45" s="653"/>
      <c r="G45" s="886">
        <f>+G44</f>
        <v>270.49</v>
      </c>
    </row>
    <row r="46" spans="2:8" ht="15.75" x14ac:dyDescent="0.25">
      <c r="B46" s="29" t="s">
        <v>1012</v>
      </c>
      <c r="C46" s="486"/>
      <c r="D46" s="486"/>
      <c r="E46" s="486"/>
      <c r="F46" s="486"/>
      <c r="G46" s="654"/>
    </row>
    <row r="50" spans="2:4" ht="15.75" x14ac:dyDescent="0.25">
      <c r="B50" s="13" t="s">
        <v>426</v>
      </c>
      <c r="C50" s="13"/>
      <c r="D50" s="13"/>
    </row>
    <row r="51" spans="2:4" ht="16.5" thickBot="1" x14ac:dyDescent="0.3">
      <c r="B51" s="1209" t="s">
        <v>1135</v>
      </c>
      <c r="C51" s="1209"/>
      <c r="D51" s="1209"/>
    </row>
    <row r="52" spans="2:4" ht="15.75" x14ac:dyDescent="0.25">
      <c r="B52" s="1210" t="s">
        <v>550</v>
      </c>
      <c r="C52" s="1210"/>
      <c r="D52" s="767" t="s">
        <v>481</v>
      </c>
    </row>
    <row r="53" spans="2:4" ht="15.75" x14ac:dyDescent="0.25">
      <c r="B53" s="1211"/>
      <c r="C53" s="1211"/>
      <c r="D53" s="85" t="s">
        <v>132</v>
      </c>
    </row>
    <row r="54" spans="2:4" ht="15.75" x14ac:dyDescent="0.25">
      <c r="B54" s="22" t="s">
        <v>377</v>
      </c>
      <c r="C54" s="28"/>
      <c r="D54" s="841">
        <f>+'Inv Repo Via1'!C181</f>
        <v>2.0850626886688719</v>
      </c>
    </row>
    <row r="55" spans="2:4" ht="15.75" x14ac:dyDescent="0.25">
      <c r="B55" s="22" t="s">
        <v>387</v>
      </c>
      <c r="C55" s="22"/>
      <c r="D55" s="841">
        <f>+'Inv Repo Via1'!C182</f>
        <v>4.4092848793633248</v>
      </c>
    </row>
    <row r="56" spans="2:4" ht="15.75" x14ac:dyDescent="0.25">
      <c r="B56" s="22" t="s">
        <v>397</v>
      </c>
      <c r="C56" s="22"/>
      <c r="D56" s="841">
        <f>+'Inv Repo Via1'!C183</f>
        <v>3.7690474097102458</v>
      </c>
    </row>
    <row r="57" spans="2:4" ht="15.75" x14ac:dyDescent="0.25">
      <c r="B57" s="22" t="s">
        <v>409</v>
      </c>
      <c r="C57" s="22"/>
      <c r="D57" s="841">
        <f>+'Inv Repo Via1'!C184</f>
        <v>0.35351451245880461</v>
      </c>
    </row>
    <row r="58" spans="2:4" ht="15.75" x14ac:dyDescent="0.25">
      <c r="B58" s="104" t="s">
        <v>414</v>
      </c>
      <c r="C58" s="104"/>
      <c r="D58" s="841">
        <f>+'Inv Repo Via1'!C185</f>
        <v>1.963708429006255</v>
      </c>
    </row>
    <row r="59" spans="2:4" ht="16.5" thickBot="1" x14ac:dyDescent="0.3">
      <c r="B59" s="780" t="s">
        <v>480</v>
      </c>
      <c r="C59" s="780"/>
      <c r="D59" s="842">
        <f>SUM(D54:D58)</f>
        <v>12.580617919207503</v>
      </c>
    </row>
    <row r="60" spans="2:4" ht="15.75" x14ac:dyDescent="0.25">
      <c r="B60" s="22" t="s">
        <v>152</v>
      </c>
      <c r="C60" s="22"/>
      <c r="D60" s="22"/>
    </row>
    <row r="64" spans="2:4" ht="15.75" x14ac:dyDescent="0.25">
      <c r="B64" s="13" t="s">
        <v>426</v>
      </c>
      <c r="C64" s="21"/>
    </row>
    <row r="65" spans="2:4" ht="16.5" thickBot="1" x14ac:dyDescent="0.3">
      <c r="B65" s="1209" t="s">
        <v>1158</v>
      </c>
      <c r="C65" s="1209"/>
    </row>
    <row r="66" spans="2:4" x14ac:dyDescent="0.25">
      <c r="B66" s="1212" t="s">
        <v>162</v>
      </c>
      <c r="C66" s="1172" t="s">
        <v>1146</v>
      </c>
    </row>
    <row r="67" spans="2:4" x14ac:dyDescent="0.25">
      <c r="B67" s="1213"/>
      <c r="C67" s="1173"/>
    </row>
    <row r="68" spans="2:4" ht="15.75" x14ac:dyDescent="0.25">
      <c r="B68" s="21" t="s">
        <v>228</v>
      </c>
      <c r="C68" s="913">
        <f>+'Res Frotas3'!E137</f>
        <v>0</v>
      </c>
    </row>
    <row r="69" spans="2:4" ht="15.75" x14ac:dyDescent="0.25">
      <c r="B69" s="104" t="s">
        <v>235</v>
      </c>
      <c r="C69" s="913">
        <f>+'Res Frotas3'!E138</f>
        <v>2.52</v>
      </c>
    </row>
    <row r="70" spans="2:4" ht="16.5" thickBot="1" x14ac:dyDescent="0.3">
      <c r="B70" s="109" t="s">
        <v>121</v>
      </c>
      <c r="C70" s="842">
        <f>SUM(C68:C69)</f>
        <v>2.52</v>
      </c>
    </row>
    <row r="71" spans="2:4" ht="15.75" x14ac:dyDescent="0.25">
      <c r="B71" s="284" t="s">
        <v>152</v>
      </c>
      <c r="C71" s="284"/>
    </row>
    <row r="76" spans="2:4" x14ac:dyDescent="0.25">
      <c r="C76" s="240">
        <f>+C70+D59+G45+D34+F13</f>
        <v>382.49408112267065</v>
      </c>
    </row>
    <row r="77" spans="2:4" x14ac:dyDescent="0.25">
      <c r="C77" s="240">
        <f>+'Capex SOE BC1'!D96</f>
        <v>382.49408112267071</v>
      </c>
      <c r="D77" s="240">
        <f>+C76-C77</f>
        <v>0</v>
      </c>
    </row>
  </sheetData>
  <mergeCells count="16">
    <mergeCell ref="B20:B21"/>
    <mergeCell ref="C20:C21"/>
    <mergeCell ref="D20:D21"/>
    <mergeCell ref="B4:F4"/>
    <mergeCell ref="C5:C6"/>
    <mergeCell ref="D5:D6"/>
    <mergeCell ref="E5:E6"/>
    <mergeCell ref="B14:F14"/>
    <mergeCell ref="B66:B67"/>
    <mergeCell ref="C66:C67"/>
    <mergeCell ref="C42:E42"/>
    <mergeCell ref="F42:F43"/>
    <mergeCell ref="G42:G43"/>
    <mergeCell ref="B51:D51"/>
    <mergeCell ref="B52:C53"/>
    <mergeCell ref="B65:C65"/>
  </mergeCells>
  <pageMargins left="0.511811024" right="0.511811024" top="0.78740157499999996" bottom="0.78740157499999996" header="0.31496062000000002" footer="0.3149606200000000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H64"/>
  <sheetViews>
    <sheetView topLeftCell="A17" workbookViewId="0">
      <selection activeCell="G36" sqref="G36"/>
    </sheetView>
  </sheetViews>
  <sheetFormatPr defaultRowHeight="15" x14ac:dyDescent="0.25"/>
  <cols>
    <col min="2" max="2" width="34.85546875" customWidth="1"/>
    <col min="3" max="3" width="18.140625" customWidth="1"/>
    <col min="4" max="4" width="14.42578125" customWidth="1"/>
    <col min="5" max="5" width="12" customWidth="1"/>
    <col min="6" max="6" width="13.7109375" customWidth="1"/>
    <col min="7" max="7" width="11.28515625" customWidth="1"/>
    <col min="8" max="8" width="11.140625" customWidth="1"/>
  </cols>
  <sheetData>
    <row r="3" spans="2:6" ht="15.75" x14ac:dyDescent="0.25">
      <c r="B3" s="140" t="s">
        <v>267</v>
      </c>
      <c r="C3" s="140"/>
      <c r="D3" s="140"/>
      <c r="E3" s="140"/>
      <c r="F3" s="29"/>
    </row>
    <row r="4" spans="2:6" ht="16.5" thickBot="1" x14ac:dyDescent="0.3">
      <c r="B4" s="141" t="s">
        <v>967</v>
      </c>
      <c r="C4" s="141"/>
      <c r="D4" s="141"/>
      <c r="E4" s="141"/>
      <c r="F4" s="73"/>
    </row>
    <row r="5" spans="2:6" ht="15.75" x14ac:dyDescent="0.25">
      <c r="B5" s="140" t="s">
        <v>952</v>
      </c>
      <c r="C5" s="1233" t="s">
        <v>74</v>
      </c>
      <c r="D5" s="1219" t="s">
        <v>75</v>
      </c>
      <c r="E5" s="1234" t="s">
        <v>1118</v>
      </c>
      <c r="F5" s="551" t="s">
        <v>481</v>
      </c>
    </row>
    <row r="6" spans="2:6" ht="15.75" x14ac:dyDescent="0.25">
      <c r="B6" s="203" t="s">
        <v>953</v>
      </c>
      <c r="C6" s="1232"/>
      <c r="D6" s="1220"/>
      <c r="E6" s="1227"/>
      <c r="F6" s="85" t="s">
        <v>132</v>
      </c>
    </row>
    <row r="7" spans="2:6" ht="15.75" x14ac:dyDescent="0.25">
      <c r="B7" s="29" t="s">
        <v>903</v>
      </c>
      <c r="C7" s="29" t="s">
        <v>74</v>
      </c>
      <c r="D7" s="18">
        <f>+'Orç Licen2'!C216</f>
        <v>0</v>
      </c>
      <c r="E7" s="901">
        <f>+'Orç Licen2'!D216</f>
        <v>6213978.787878789</v>
      </c>
      <c r="F7" s="828">
        <f>+'Orç Licen2'!E216</f>
        <v>0</v>
      </c>
    </row>
    <row r="8" spans="2:6" ht="15.75" x14ac:dyDescent="0.25">
      <c r="B8" s="29" t="s">
        <v>910</v>
      </c>
      <c r="C8" s="29"/>
      <c r="D8" s="18"/>
      <c r="E8" s="901"/>
      <c r="F8" s="828"/>
    </row>
    <row r="9" spans="2:6" ht="15.75" x14ac:dyDescent="0.25">
      <c r="B9" s="29" t="s">
        <v>911</v>
      </c>
      <c r="C9" s="29" t="s">
        <v>633</v>
      </c>
      <c r="D9" s="18">
        <f>+'Orç Licen2'!C218</f>
        <v>24</v>
      </c>
      <c r="E9" s="901">
        <f>+'Orç Licen2'!D218</f>
        <v>131515.15151515152</v>
      </c>
      <c r="F9" s="828">
        <f>+'Orç Licen2'!E218</f>
        <v>3.1563636363636367</v>
      </c>
    </row>
    <row r="10" spans="2:6" ht="15.75" x14ac:dyDescent="0.25">
      <c r="B10" s="29" t="s">
        <v>915</v>
      </c>
      <c r="C10" s="29" t="s">
        <v>876</v>
      </c>
      <c r="D10" s="18">
        <f>+'Orç Licen2'!C219</f>
        <v>0</v>
      </c>
      <c r="E10" s="901">
        <f>+'Orç Licen2'!D219</f>
        <v>1733766.2337662338</v>
      </c>
      <c r="F10" s="828">
        <f>+'Orç Licen2'!E219</f>
        <v>0</v>
      </c>
    </row>
    <row r="11" spans="2:6" ht="15.75" x14ac:dyDescent="0.25">
      <c r="B11" s="29" t="s">
        <v>924</v>
      </c>
      <c r="C11" s="29" t="s">
        <v>74</v>
      </c>
      <c r="D11" s="18">
        <f>+'Orç Licen2'!C220</f>
        <v>0</v>
      </c>
      <c r="E11" s="901">
        <f>+'Orç Licen2'!D220</f>
        <v>477575.75757575757</v>
      </c>
      <c r="F11" s="828">
        <f>+'Orç Licen2'!E220</f>
        <v>0</v>
      </c>
    </row>
    <row r="12" spans="2:6" ht="15.75" x14ac:dyDescent="0.25">
      <c r="B12" s="187" t="s">
        <v>927</v>
      </c>
      <c r="C12" s="187" t="s">
        <v>119</v>
      </c>
      <c r="D12" s="18">
        <f>+'Orç Licen2'!C221</f>
        <v>24</v>
      </c>
      <c r="E12" s="901">
        <f>+'Orç Licen2'!D221</f>
        <v>136969.69696969699</v>
      </c>
      <c r="F12" s="828">
        <f>+'Orç Licen2'!E221</f>
        <v>3.2872727272727289</v>
      </c>
    </row>
    <row r="13" spans="2:6" ht="16.5" thickBot="1" x14ac:dyDescent="0.3">
      <c r="B13" s="32" t="s">
        <v>15</v>
      </c>
      <c r="C13" s="772"/>
      <c r="D13" s="772"/>
      <c r="E13" s="772"/>
      <c r="F13" s="838">
        <f>SUM(F6:F12)</f>
        <v>6.4436363636363652</v>
      </c>
    </row>
    <row r="14" spans="2:6" ht="15.75" x14ac:dyDescent="0.25">
      <c r="B14" s="1228" t="s">
        <v>1120</v>
      </c>
      <c r="C14" s="1228"/>
      <c r="D14" s="1228"/>
      <c r="E14" s="1228"/>
      <c r="F14" s="1228"/>
    </row>
    <row r="18" spans="2:8" ht="15.75" x14ac:dyDescent="0.25">
      <c r="B18" s="13" t="s">
        <v>267</v>
      </c>
      <c r="C18" s="21"/>
      <c r="D18" s="21"/>
      <c r="E18" s="21"/>
      <c r="F18" s="21"/>
      <c r="G18" s="21"/>
      <c r="H18" s="21"/>
    </row>
    <row r="19" spans="2:8" ht="16.5" thickBot="1" x14ac:dyDescent="0.3">
      <c r="B19" s="14" t="s">
        <v>190</v>
      </c>
      <c r="C19" s="14"/>
      <c r="D19" s="14"/>
      <c r="E19" s="14"/>
      <c r="F19" s="83"/>
      <c r="G19" s="22"/>
      <c r="H19" s="21"/>
    </row>
    <row r="20" spans="2:8" ht="15.75" x14ac:dyDescent="0.25">
      <c r="B20" s="1170" t="s">
        <v>162</v>
      </c>
      <c r="C20" s="1214" t="s">
        <v>29</v>
      </c>
      <c r="D20" s="1214" t="s">
        <v>15</v>
      </c>
      <c r="E20" s="84">
        <v>2010</v>
      </c>
      <c r="F20" s="85">
        <v>2015</v>
      </c>
      <c r="G20" s="844">
        <v>2030</v>
      </c>
      <c r="H20" s="844">
        <v>2045</v>
      </c>
    </row>
    <row r="21" spans="2:8" ht="16.5" thickBot="1" x14ac:dyDescent="0.3">
      <c r="B21" s="1215"/>
      <c r="C21" s="1215"/>
      <c r="D21" s="1215"/>
      <c r="E21" s="849"/>
      <c r="F21" s="88" t="s">
        <v>112</v>
      </c>
      <c r="G21" s="88" t="s">
        <v>113</v>
      </c>
      <c r="H21" s="88" t="s">
        <v>114</v>
      </c>
    </row>
    <row r="22" spans="2:8" ht="15.75" x14ac:dyDescent="0.25">
      <c r="B22" s="13" t="s">
        <v>163</v>
      </c>
      <c r="C22" s="21"/>
      <c r="D22" s="95"/>
      <c r="E22" s="96"/>
      <c r="F22" s="96">
        <f>+' Inv Frotas'!E290</f>
        <v>0</v>
      </c>
      <c r="G22" s="96">
        <f>+' Inv Frotas'!F290</f>
        <v>0</v>
      </c>
      <c r="H22" s="96">
        <f>+' Inv Frotas'!G290</f>
        <v>0</v>
      </c>
    </row>
    <row r="23" spans="2:8" ht="15.75" x14ac:dyDescent="0.25">
      <c r="B23" s="22" t="s">
        <v>123</v>
      </c>
      <c r="C23" s="99" t="s">
        <v>119</v>
      </c>
      <c r="D23" s="119">
        <f>+' Inv Frotas'!C294</f>
        <v>23</v>
      </c>
      <c r="E23" s="870"/>
      <c r="F23" s="870">
        <f>+' Inv Frotas'!E294</f>
        <v>16</v>
      </c>
      <c r="G23" s="548">
        <f>+' Inv Frotas'!F294</f>
        <v>3</v>
      </c>
      <c r="H23" s="548">
        <f>+' Inv Frotas'!G294</f>
        <v>4</v>
      </c>
    </row>
    <row r="24" spans="2:8" ht="15.75" x14ac:dyDescent="0.25">
      <c r="B24" s="21" t="s">
        <v>122</v>
      </c>
      <c r="C24" s="96" t="s">
        <v>119</v>
      </c>
      <c r="D24" s="119">
        <f>+' Inv Frotas'!C295</f>
        <v>1</v>
      </c>
      <c r="E24" s="870"/>
      <c r="F24" s="870">
        <f>+' Inv Frotas'!E295</f>
        <v>1</v>
      </c>
      <c r="G24" s="870">
        <f>+' Inv Frotas'!F295</f>
        <v>0</v>
      </c>
      <c r="H24" s="870">
        <f>+' Inv Frotas'!G295</f>
        <v>0</v>
      </c>
    </row>
    <row r="25" spans="2:8" ht="15.75" x14ac:dyDescent="0.25">
      <c r="B25" s="101" t="s">
        <v>164</v>
      </c>
      <c r="C25" s="102"/>
      <c r="D25" s="85"/>
      <c r="E25" s="102"/>
      <c r="F25" s="102"/>
      <c r="G25" s="102"/>
      <c r="H25" s="102"/>
    </row>
    <row r="26" spans="2:8" ht="15.75" x14ac:dyDescent="0.25">
      <c r="B26" s="104" t="s">
        <v>125</v>
      </c>
      <c r="C26" s="102" t="s">
        <v>124</v>
      </c>
      <c r="D26" s="120">
        <f>+' Inv Frotas'!C298</f>
        <v>115</v>
      </c>
      <c r="E26" s="869"/>
      <c r="F26" s="869">
        <f>+' Inv Frotas'!E298</f>
        <v>85</v>
      </c>
      <c r="G26" s="869">
        <f>+' Inv Frotas'!F298</f>
        <v>13</v>
      </c>
      <c r="H26" s="869">
        <f>+' Inv Frotas'!G298</f>
        <v>17</v>
      </c>
    </row>
    <row r="27" spans="2:8" ht="15.75" x14ac:dyDescent="0.25">
      <c r="B27" s="13" t="s">
        <v>126</v>
      </c>
      <c r="C27" s="21"/>
      <c r="D27" s="95"/>
      <c r="E27" s="96"/>
      <c r="F27" s="96"/>
      <c r="G27" s="96"/>
      <c r="H27" s="96"/>
    </row>
    <row r="28" spans="2:8" ht="15.75" x14ac:dyDescent="0.25">
      <c r="B28" s="21" t="s">
        <v>118</v>
      </c>
      <c r="C28" s="96" t="s">
        <v>127</v>
      </c>
      <c r="D28" s="95"/>
      <c r="E28" s="96"/>
      <c r="F28" s="548">
        <f>+' Inv Frotas'!E300</f>
        <v>1700000</v>
      </c>
      <c r="G28" s="524">
        <f>+' Inv Frotas'!F300</f>
        <v>1700000</v>
      </c>
      <c r="H28" s="524">
        <f>+' Inv Frotas'!G300</f>
        <v>1700000</v>
      </c>
    </row>
    <row r="29" spans="2:8" ht="15.75" x14ac:dyDescent="0.25">
      <c r="B29" s="21" t="s">
        <v>120</v>
      </c>
      <c r="C29" s="96" t="s">
        <v>127</v>
      </c>
      <c r="D29" s="95"/>
      <c r="E29" s="96"/>
      <c r="F29" s="548">
        <f>+' Inv Frotas'!E301</f>
        <v>1400000</v>
      </c>
      <c r="G29" s="524">
        <f>+' Inv Frotas'!F301</f>
        <v>1400000</v>
      </c>
      <c r="H29" s="524">
        <f>+' Inv Frotas'!G301</f>
        <v>1400000</v>
      </c>
    </row>
    <row r="30" spans="2:8" ht="15.75" x14ac:dyDescent="0.25">
      <c r="B30" s="104" t="s">
        <v>128</v>
      </c>
      <c r="C30" s="102" t="s">
        <v>129</v>
      </c>
      <c r="D30" s="102"/>
      <c r="E30" s="102"/>
      <c r="F30" s="869">
        <f>+' Inv Frotas'!E302</f>
        <v>120000</v>
      </c>
      <c r="G30" s="869">
        <f>+' Inv Frotas'!F302</f>
        <v>120000</v>
      </c>
      <c r="H30" s="869">
        <f>+' Inv Frotas'!G302</f>
        <v>120000</v>
      </c>
    </row>
    <row r="31" spans="2:8" ht="15.75" x14ac:dyDescent="0.25">
      <c r="B31" s="13" t="s">
        <v>160</v>
      </c>
      <c r="C31" s="21"/>
      <c r="D31" s="96"/>
      <c r="E31" s="96"/>
      <c r="F31" s="96"/>
      <c r="G31" s="96"/>
      <c r="H31" s="96"/>
    </row>
    <row r="32" spans="2:8" ht="15.75" x14ac:dyDescent="0.25">
      <c r="B32" s="13" t="s">
        <v>130</v>
      </c>
      <c r="C32" s="95" t="s">
        <v>132</v>
      </c>
      <c r="D32" s="856">
        <f>SUM(E32:H32)</f>
        <v>40.5</v>
      </c>
      <c r="E32" s="843"/>
      <c r="F32" s="843">
        <f>+(F23*F28+F24*F29)/1000000</f>
        <v>28.6</v>
      </c>
      <c r="G32" s="843">
        <f>+(G23*G28+G24*G29)/1000000</f>
        <v>5.0999999999999996</v>
      </c>
      <c r="H32" s="843">
        <f>+(H23*H28+H24*H29)/1000000</f>
        <v>6.8</v>
      </c>
    </row>
    <row r="33" spans="2:8" ht="15.75" x14ac:dyDescent="0.25">
      <c r="B33" s="13" t="s">
        <v>131</v>
      </c>
      <c r="C33" s="85" t="s">
        <v>132</v>
      </c>
      <c r="D33" s="871">
        <f>SUM(E33:H33)</f>
        <v>13.8</v>
      </c>
      <c r="E33" s="843"/>
      <c r="F33" s="843">
        <f t="shared" ref="F33:H33" si="0">+(F26*F30)/1000000</f>
        <v>10.199999999999999</v>
      </c>
      <c r="G33" s="843">
        <f t="shared" si="0"/>
        <v>1.56</v>
      </c>
      <c r="H33" s="843">
        <f t="shared" si="0"/>
        <v>2.04</v>
      </c>
    </row>
    <row r="34" spans="2:8" ht="16.5" thickBot="1" x14ac:dyDescent="0.3">
      <c r="B34" s="109" t="s">
        <v>121</v>
      </c>
      <c r="C34" s="110" t="s">
        <v>132</v>
      </c>
      <c r="D34" s="842">
        <f>SUM(E34:H34)</f>
        <v>54.3</v>
      </c>
      <c r="E34" s="842"/>
      <c r="F34" s="842">
        <f t="shared" ref="F34:H34" si="1">+F33+F32</f>
        <v>38.799999999999997</v>
      </c>
      <c r="G34" s="842">
        <f t="shared" si="1"/>
        <v>6.66</v>
      </c>
      <c r="H34" s="842">
        <f t="shared" si="1"/>
        <v>8.84</v>
      </c>
    </row>
    <row r="35" spans="2:8" ht="15.75" x14ac:dyDescent="0.25">
      <c r="B35" s="112" t="s">
        <v>165</v>
      </c>
      <c r="C35" s="21"/>
      <c r="D35" s="21"/>
      <c r="E35" s="21"/>
      <c r="F35" s="21"/>
      <c r="G35" s="21"/>
      <c r="H35" s="21"/>
    </row>
    <row r="36" spans="2:8" ht="15.75" x14ac:dyDescent="0.25">
      <c r="B36" s="113" t="s">
        <v>152</v>
      </c>
      <c r="C36" s="21"/>
      <c r="D36" s="21"/>
      <c r="E36" s="21"/>
      <c r="F36" s="21"/>
      <c r="G36" s="21"/>
      <c r="H36" s="21"/>
    </row>
    <row r="40" spans="2:8" ht="15.75" x14ac:dyDescent="0.25">
      <c r="B40" s="140" t="s">
        <v>267</v>
      </c>
      <c r="C40" s="412"/>
      <c r="D40" s="412"/>
      <c r="E40" s="412"/>
      <c r="F40" s="412"/>
      <c r="G40" s="412"/>
    </row>
    <row r="41" spans="2:8" ht="16.5" thickBot="1" x14ac:dyDescent="0.3">
      <c r="B41" s="141" t="s">
        <v>1013</v>
      </c>
      <c r="C41" s="652"/>
      <c r="D41" s="652"/>
      <c r="E41" s="652"/>
      <c r="F41" s="652"/>
      <c r="G41" s="652"/>
    </row>
    <row r="42" spans="2:8" ht="15.75" x14ac:dyDescent="0.25">
      <c r="B42" s="155"/>
      <c r="C42" s="1232" t="s">
        <v>1010</v>
      </c>
      <c r="D42" s="1232"/>
      <c r="E42" s="1232"/>
      <c r="F42" s="1233" t="s">
        <v>1182</v>
      </c>
      <c r="G42" s="1233" t="s">
        <v>1181</v>
      </c>
    </row>
    <row r="43" spans="2:8" ht="63" x14ac:dyDescent="0.25">
      <c r="B43" s="187"/>
      <c r="C43" s="851" t="s">
        <v>78</v>
      </c>
      <c r="D43" s="851" t="s">
        <v>1011</v>
      </c>
      <c r="E43" s="851" t="s">
        <v>1009</v>
      </c>
      <c r="F43" s="1232"/>
      <c r="G43" s="1232"/>
    </row>
    <row r="44" spans="2:8" ht="15.75" x14ac:dyDescent="0.25">
      <c r="B44" s="143" t="s">
        <v>1008</v>
      </c>
      <c r="C44" s="144">
        <f>+'Orç Rec Super SOE'!B44</f>
        <v>571</v>
      </c>
      <c r="D44" s="912">
        <f>+'Orç Rec Super SOE'!C44</f>
        <v>0</v>
      </c>
      <c r="E44" s="144">
        <f>+'Orç Rec Super SOE'!D44</f>
        <v>571</v>
      </c>
      <c r="F44" s="910">
        <f>+'Orç Rec Super SOE'!E44</f>
        <v>1100000</v>
      </c>
      <c r="G44" s="152">
        <f>+'Orç Rec Super SOE'!F44</f>
        <v>628.1</v>
      </c>
    </row>
    <row r="45" spans="2:8" ht="16.5" thickBot="1" x14ac:dyDescent="0.3">
      <c r="B45" s="32" t="s">
        <v>15</v>
      </c>
      <c r="C45" s="653"/>
      <c r="D45" s="653"/>
      <c r="E45" s="653"/>
      <c r="F45" s="653"/>
      <c r="G45" s="886">
        <f>+G44</f>
        <v>628.1</v>
      </c>
    </row>
    <row r="46" spans="2:8" ht="15.75" x14ac:dyDescent="0.25">
      <c r="B46" s="29" t="s">
        <v>1012</v>
      </c>
      <c r="C46" s="486"/>
      <c r="D46" s="486"/>
      <c r="E46" s="486"/>
      <c r="F46" s="486"/>
      <c r="G46" s="654"/>
    </row>
    <row r="50" spans="2:5" ht="15.75" x14ac:dyDescent="0.25">
      <c r="B50" s="13" t="s">
        <v>426</v>
      </c>
      <c r="C50" s="13"/>
      <c r="D50" s="13"/>
    </row>
    <row r="51" spans="2:5" ht="16.5" customHeight="1" thickBot="1" x14ac:dyDescent="0.3">
      <c r="B51" s="1209" t="s">
        <v>1134</v>
      </c>
      <c r="C51" s="1209"/>
      <c r="D51" s="1209"/>
    </row>
    <row r="52" spans="2:5" ht="15.75" x14ac:dyDescent="0.25">
      <c r="B52" s="1210" t="s">
        <v>550</v>
      </c>
      <c r="C52" s="1210"/>
      <c r="D52" s="767" t="s">
        <v>481</v>
      </c>
    </row>
    <row r="53" spans="2:5" ht="15.75" x14ac:dyDescent="0.25">
      <c r="B53" s="1211"/>
      <c r="C53" s="1211"/>
      <c r="D53" s="85" t="s">
        <v>132</v>
      </c>
    </row>
    <row r="54" spans="2:5" ht="15.75" x14ac:dyDescent="0.25">
      <c r="B54" s="22" t="s">
        <v>377</v>
      </c>
      <c r="C54" s="28"/>
      <c r="D54" s="841">
        <f>'Inv Repo Via1'!C195</f>
        <v>1.5712526384832546</v>
      </c>
    </row>
    <row r="55" spans="2:5" ht="15.75" x14ac:dyDescent="0.25">
      <c r="B55" s="22" t="s">
        <v>387</v>
      </c>
      <c r="C55" s="22"/>
      <c r="D55" s="841">
        <f>'Inv Repo Via1'!C196</f>
        <v>9.5766514496632151</v>
      </c>
    </row>
    <row r="56" spans="2:5" ht="15.75" x14ac:dyDescent="0.25">
      <c r="B56" s="22" t="s">
        <v>397</v>
      </c>
      <c r="C56" s="22"/>
      <c r="D56" s="841">
        <f>'Inv Repo Via1'!C197</f>
        <v>8.1861014490093211</v>
      </c>
    </row>
    <row r="57" spans="2:5" ht="15.75" x14ac:dyDescent="0.25">
      <c r="B57" s="22" t="s">
        <v>409</v>
      </c>
      <c r="C57" s="22"/>
      <c r="D57" s="841">
        <f>'Inv Repo Via1'!C198</f>
        <v>0.10047275395337214</v>
      </c>
    </row>
    <row r="58" spans="2:5" ht="15.75" x14ac:dyDescent="0.25">
      <c r="B58" s="104" t="s">
        <v>414</v>
      </c>
      <c r="C58" s="104"/>
      <c r="D58" s="841">
        <f>'Inv Repo Via1'!C199</f>
        <v>4.2650342828549705</v>
      </c>
    </row>
    <row r="59" spans="2:5" ht="16.5" thickBot="1" x14ac:dyDescent="0.3">
      <c r="B59" s="780" t="s">
        <v>480</v>
      </c>
      <c r="C59" s="780"/>
      <c r="D59" s="842">
        <f>SUM(D54:D58)</f>
        <v>23.699512573964132</v>
      </c>
    </row>
    <row r="60" spans="2:5" ht="15.75" x14ac:dyDescent="0.25">
      <c r="B60" s="22" t="s">
        <v>152</v>
      </c>
      <c r="C60" s="22"/>
      <c r="D60" s="22"/>
    </row>
    <row r="63" spans="2:5" x14ac:dyDescent="0.25">
      <c r="D63" s="240">
        <f>+D59+G45+D34+F13</f>
        <v>712.54314893760056</v>
      </c>
    </row>
    <row r="64" spans="2:5" x14ac:dyDescent="0.25">
      <c r="D64">
        <f>+'Capex SOE BC1'!D145</f>
        <v>712.54314893760056</v>
      </c>
      <c r="E64" s="240">
        <f>+D63-D64</f>
        <v>0</v>
      </c>
    </row>
  </sheetData>
  <mergeCells count="12">
    <mergeCell ref="C5:C6"/>
    <mergeCell ref="D5:D6"/>
    <mergeCell ref="E5:E6"/>
    <mergeCell ref="B14:F14"/>
    <mergeCell ref="B20:B21"/>
    <mergeCell ref="C20:C21"/>
    <mergeCell ref="D20:D21"/>
    <mergeCell ref="C42:E42"/>
    <mergeCell ref="F42:F43"/>
    <mergeCell ref="G42:G43"/>
    <mergeCell ref="B51:D51"/>
    <mergeCell ref="B52:C53"/>
  </mergeCells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H75"/>
  <sheetViews>
    <sheetView topLeftCell="A49" workbookViewId="0">
      <selection activeCell="D37" sqref="D37"/>
    </sheetView>
  </sheetViews>
  <sheetFormatPr defaultRowHeight="15" x14ac:dyDescent="0.25"/>
  <cols>
    <col min="2" max="2" width="34" customWidth="1"/>
    <col min="3" max="3" width="17.85546875" customWidth="1"/>
    <col min="4" max="4" width="15.5703125" customWidth="1"/>
    <col min="5" max="5" width="11.42578125" customWidth="1"/>
    <col min="6" max="6" width="15.28515625" customWidth="1"/>
    <col min="7" max="7" width="11.85546875" customWidth="1"/>
    <col min="8" max="8" width="11.5703125" customWidth="1"/>
  </cols>
  <sheetData>
    <row r="3" spans="2:6" ht="15.75" x14ac:dyDescent="0.25">
      <c r="B3" s="140" t="s">
        <v>267</v>
      </c>
      <c r="C3" s="140"/>
      <c r="D3" s="140"/>
      <c r="E3" s="140"/>
      <c r="F3" s="29"/>
    </row>
    <row r="4" spans="2:6" ht="16.5" thickBot="1" x14ac:dyDescent="0.3">
      <c r="B4" s="1240" t="s">
        <v>968</v>
      </c>
      <c r="C4" s="1240"/>
      <c r="D4" s="1240"/>
      <c r="E4" s="1240"/>
      <c r="F4" s="1240"/>
    </row>
    <row r="5" spans="2:6" ht="15.75" x14ac:dyDescent="0.25">
      <c r="B5" s="140" t="s">
        <v>952</v>
      </c>
      <c r="C5" s="1233" t="s">
        <v>74</v>
      </c>
      <c r="D5" s="1219" t="s">
        <v>75</v>
      </c>
      <c r="E5" s="1234" t="s">
        <v>1118</v>
      </c>
      <c r="F5" s="551" t="s">
        <v>481</v>
      </c>
    </row>
    <row r="6" spans="2:6" ht="15.75" x14ac:dyDescent="0.25">
      <c r="B6" s="203" t="s">
        <v>953</v>
      </c>
      <c r="C6" s="1232"/>
      <c r="D6" s="1220"/>
      <c r="E6" s="1227"/>
      <c r="F6" s="85" t="s">
        <v>132</v>
      </c>
    </row>
    <row r="7" spans="2:6" ht="15.75" x14ac:dyDescent="0.25">
      <c r="B7" s="29" t="s">
        <v>903</v>
      </c>
      <c r="C7" s="29" t="s">
        <v>74</v>
      </c>
      <c r="D7" s="18">
        <f>+'Orç Licen2'!C246</f>
        <v>0</v>
      </c>
      <c r="E7" s="901">
        <f>+'Orç Licen2'!D246</f>
        <v>6213978.787878789</v>
      </c>
      <c r="F7" s="828">
        <f>+'Orç Licen2'!E246</f>
        <v>0</v>
      </c>
    </row>
    <row r="8" spans="2:6" ht="15.75" x14ac:dyDescent="0.25">
      <c r="B8" s="29" t="s">
        <v>910</v>
      </c>
      <c r="C8" s="29"/>
      <c r="D8" s="18"/>
      <c r="E8" s="901"/>
      <c r="F8" s="828"/>
    </row>
    <row r="9" spans="2:6" ht="15.75" x14ac:dyDescent="0.25">
      <c r="B9" s="29" t="s">
        <v>911</v>
      </c>
      <c r="C9" s="29" t="s">
        <v>633</v>
      </c>
      <c r="D9" s="18">
        <f>+'Orç Licen2'!C248</f>
        <v>8</v>
      </c>
      <c r="E9" s="901">
        <f>+'Orç Licen2'!D248</f>
        <v>131515.15151515152</v>
      </c>
      <c r="F9" s="828">
        <f>+'Orç Licen2'!E248</f>
        <v>1.0521212121212122</v>
      </c>
    </row>
    <row r="10" spans="2:6" ht="15.75" x14ac:dyDescent="0.25">
      <c r="B10" s="29" t="s">
        <v>915</v>
      </c>
      <c r="C10" s="29" t="s">
        <v>876</v>
      </c>
      <c r="D10" s="18">
        <f>+'Orç Licen2'!C249</f>
        <v>0</v>
      </c>
      <c r="E10" s="901">
        <f>+'Orç Licen2'!D249</f>
        <v>1733766.2337662338</v>
      </c>
      <c r="F10" s="828">
        <f>+'Orç Licen2'!E249</f>
        <v>0</v>
      </c>
    </row>
    <row r="11" spans="2:6" ht="15.75" x14ac:dyDescent="0.25">
      <c r="B11" s="29" t="s">
        <v>924</v>
      </c>
      <c r="C11" s="29" t="s">
        <v>74</v>
      </c>
      <c r="D11" s="18">
        <f>+'Orç Licen2'!C250</f>
        <v>0</v>
      </c>
      <c r="E11" s="901">
        <f>+'Orç Licen2'!D250</f>
        <v>477575.75757575757</v>
      </c>
      <c r="F11" s="828">
        <f>+'Orç Licen2'!E250</f>
        <v>0</v>
      </c>
    </row>
    <row r="12" spans="2:6" ht="15.75" x14ac:dyDescent="0.25">
      <c r="B12" s="187" t="s">
        <v>927</v>
      </c>
      <c r="C12" s="187" t="s">
        <v>119</v>
      </c>
      <c r="D12" s="18">
        <f>+'Orç Licen2'!C251</f>
        <v>10</v>
      </c>
      <c r="E12" s="901">
        <f>+'Orç Licen2'!D251</f>
        <v>136969.69696969699</v>
      </c>
      <c r="F12" s="828">
        <f>+'Orç Licen2'!E251</f>
        <v>1.3696969696969699</v>
      </c>
    </row>
    <row r="13" spans="2:6" ht="16.5" thickBot="1" x14ac:dyDescent="0.3">
      <c r="B13" s="32" t="s">
        <v>15</v>
      </c>
      <c r="C13" s="772"/>
      <c r="D13" s="772"/>
      <c r="E13" s="772"/>
      <c r="F13" s="838">
        <f>SUM(F6:F12)</f>
        <v>2.4218181818181819</v>
      </c>
    </row>
    <row r="14" spans="2:6" ht="36" customHeight="1" x14ac:dyDescent="0.25">
      <c r="B14" s="1228" t="s">
        <v>1120</v>
      </c>
      <c r="C14" s="1228"/>
      <c r="D14" s="1228"/>
      <c r="E14" s="1228"/>
      <c r="F14" s="1228"/>
    </row>
    <row r="18" spans="2:8" ht="15.75" x14ac:dyDescent="0.25">
      <c r="B18" s="13" t="s">
        <v>267</v>
      </c>
      <c r="C18" s="21"/>
      <c r="D18" s="21"/>
      <c r="E18" s="21"/>
      <c r="F18" s="21"/>
      <c r="G18" s="21"/>
      <c r="H18" s="21"/>
    </row>
    <row r="19" spans="2:8" ht="16.5" thickBot="1" x14ac:dyDescent="0.3">
      <c r="B19" s="14" t="s">
        <v>191</v>
      </c>
      <c r="C19" s="14"/>
      <c r="D19" s="14"/>
      <c r="E19" s="14"/>
      <c r="F19" s="83"/>
      <c r="G19" s="22"/>
      <c r="H19" s="21"/>
    </row>
    <row r="20" spans="2:8" ht="15.75" x14ac:dyDescent="0.25">
      <c r="B20" s="1214" t="s">
        <v>162</v>
      </c>
      <c r="C20" s="1214" t="s">
        <v>29</v>
      </c>
      <c r="D20" s="1214" t="s">
        <v>15</v>
      </c>
      <c r="E20" s="84">
        <v>2010</v>
      </c>
      <c r="F20" s="85">
        <v>2015</v>
      </c>
      <c r="G20" s="844">
        <v>2030</v>
      </c>
      <c r="H20" s="844">
        <v>2045</v>
      </c>
    </row>
    <row r="21" spans="2:8" ht="16.5" thickBot="1" x14ac:dyDescent="0.3">
      <c r="B21" s="1215"/>
      <c r="C21" s="1215"/>
      <c r="D21" s="1215"/>
      <c r="E21" s="849"/>
      <c r="F21" s="88" t="s">
        <v>112</v>
      </c>
      <c r="G21" s="88" t="s">
        <v>113</v>
      </c>
      <c r="H21" s="88" t="s">
        <v>114</v>
      </c>
    </row>
    <row r="22" spans="2:8" ht="15.75" x14ac:dyDescent="0.25">
      <c r="B22" s="13" t="s">
        <v>163</v>
      </c>
      <c r="C22" s="21"/>
      <c r="D22" s="95"/>
      <c r="E22" s="96"/>
      <c r="F22" s="96"/>
      <c r="G22" s="96"/>
      <c r="H22" s="96"/>
    </row>
    <row r="23" spans="2:8" ht="15.75" x14ac:dyDescent="0.25">
      <c r="B23" s="22" t="s">
        <v>123</v>
      </c>
      <c r="C23" s="99" t="s">
        <v>119</v>
      </c>
      <c r="D23" s="119">
        <f>+' Inv Frotas'!C322</f>
        <v>9</v>
      </c>
      <c r="E23" s="574">
        <f>+' Inv Frotas'!D322</f>
        <v>0</v>
      </c>
      <c r="F23" s="574">
        <f>+' Inv Frotas'!E322</f>
        <v>5</v>
      </c>
      <c r="G23" s="574">
        <f>+' Inv Frotas'!F322</f>
        <v>1</v>
      </c>
      <c r="H23" s="574">
        <f>+' Inv Frotas'!G322</f>
        <v>3</v>
      </c>
    </row>
    <row r="24" spans="2:8" ht="15.75" x14ac:dyDescent="0.25">
      <c r="B24" s="21" t="s">
        <v>122</v>
      </c>
      <c r="C24" s="96" t="s">
        <v>119</v>
      </c>
      <c r="D24" s="119">
        <f>+' Inv Frotas'!C323</f>
        <v>1</v>
      </c>
      <c r="E24" s="870">
        <f>+' Inv Frotas'!D323</f>
        <v>0</v>
      </c>
      <c r="F24" s="870">
        <f>+' Inv Frotas'!E323</f>
        <v>1</v>
      </c>
      <c r="G24" s="870">
        <f>+' Inv Frotas'!F323</f>
        <v>0</v>
      </c>
      <c r="H24" s="870">
        <f>+' Inv Frotas'!G323</f>
        <v>0</v>
      </c>
    </row>
    <row r="25" spans="2:8" ht="15.75" x14ac:dyDescent="0.25">
      <c r="B25" s="101" t="s">
        <v>164</v>
      </c>
      <c r="C25" s="102"/>
      <c r="D25" s="85"/>
      <c r="E25" s="102"/>
      <c r="F25" s="102"/>
      <c r="G25" s="102"/>
      <c r="H25" s="102"/>
    </row>
    <row r="26" spans="2:8" ht="15.75" x14ac:dyDescent="0.25">
      <c r="B26" s="104" t="s">
        <v>125</v>
      </c>
      <c r="C26" s="102" t="s">
        <v>124</v>
      </c>
      <c r="D26" s="120">
        <f>+' Inv Frotas'!C326</f>
        <v>47</v>
      </c>
      <c r="E26" s="890">
        <f>+' Inv Frotas'!D326</f>
        <v>0</v>
      </c>
      <c r="F26" s="869">
        <f>+' Inv Frotas'!E326</f>
        <v>37</v>
      </c>
      <c r="G26" s="869">
        <f>+' Inv Frotas'!F326</f>
        <v>5</v>
      </c>
      <c r="H26" s="869">
        <f>+' Inv Frotas'!G326</f>
        <v>5</v>
      </c>
    </row>
    <row r="27" spans="2:8" ht="15.75" x14ac:dyDescent="0.25">
      <c r="B27" s="13" t="s">
        <v>126</v>
      </c>
      <c r="C27" s="21"/>
      <c r="D27" s="95"/>
      <c r="E27" s="96"/>
      <c r="F27" s="96"/>
      <c r="G27" s="96"/>
      <c r="H27" s="96"/>
    </row>
    <row r="28" spans="2:8" ht="15.75" x14ac:dyDescent="0.25">
      <c r="B28" s="21" t="s">
        <v>118</v>
      </c>
      <c r="C28" s="96" t="s">
        <v>127</v>
      </c>
      <c r="D28" s="95"/>
      <c r="E28" s="96"/>
      <c r="F28" s="524">
        <f>+' Inv Frotas'!E328</f>
        <v>1700000</v>
      </c>
      <c r="G28" s="524">
        <f>+' Inv Frotas'!F328</f>
        <v>1700000</v>
      </c>
      <c r="H28" s="524">
        <f>+' Inv Frotas'!G328</f>
        <v>1700000</v>
      </c>
    </row>
    <row r="29" spans="2:8" ht="15.75" x14ac:dyDescent="0.25">
      <c r="B29" s="21" t="s">
        <v>120</v>
      </c>
      <c r="C29" s="96" t="s">
        <v>127</v>
      </c>
      <c r="D29" s="95"/>
      <c r="E29" s="96"/>
      <c r="F29" s="524">
        <f>+' Inv Frotas'!E329</f>
        <v>1400000</v>
      </c>
      <c r="G29" s="524">
        <f>+' Inv Frotas'!F329</f>
        <v>1400000</v>
      </c>
      <c r="H29" s="524">
        <f>+' Inv Frotas'!G329</f>
        <v>1400000</v>
      </c>
    </row>
    <row r="30" spans="2:8" ht="15.75" x14ac:dyDescent="0.25">
      <c r="B30" s="104" t="s">
        <v>128</v>
      </c>
      <c r="C30" s="102" t="s">
        <v>129</v>
      </c>
      <c r="D30" s="102"/>
      <c r="E30" s="102"/>
      <c r="F30" s="869">
        <f>+' Inv Frotas'!E330</f>
        <v>120000</v>
      </c>
      <c r="G30" s="869">
        <f>+' Inv Frotas'!F330</f>
        <v>120000</v>
      </c>
      <c r="H30" s="869">
        <f>+' Inv Frotas'!G330</f>
        <v>120000</v>
      </c>
    </row>
    <row r="31" spans="2:8" ht="15.75" x14ac:dyDescent="0.25">
      <c r="B31" s="13" t="s">
        <v>160</v>
      </c>
      <c r="C31" s="21"/>
      <c r="D31" s="21"/>
      <c r="E31" s="21"/>
      <c r="F31" s="21"/>
      <c r="G31" s="21"/>
      <c r="H31" s="21"/>
    </row>
    <row r="32" spans="2:8" ht="15.75" x14ac:dyDescent="0.25">
      <c r="B32" s="13" t="s">
        <v>130</v>
      </c>
      <c r="C32" s="95" t="s">
        <v>132</v>
      </c>
      <c r="D32" s="856">
        <f>SUM(E32:H32)</f>
        <v>16.7</v>
      </c>
      <c r="E32" s="843">
        <f>+(E23*E28+E24*E29)/1000000</f>
        <v>0</v>
      </c>
      <c r="F32" s="843">
        <f>+(F23*F28+F24*F29)/1000000</f>
        <v>9.9</v>
      </c>
      <c r="G32" s="843">
        <f>+(G23*G28+G24*G29)/1000000</f>
        <v>1.7</v>
      </c>
      <c r="H32" s="843">
        <f>+(H23*H28+H24*H29)/1000000</f>
        <v>5.0999999999999996</v>
      </c>
    </row>
    <row r="33" spans="2:8" ht="15.75" x14ac:dyDescent="0.25">
      <c r="B33" s="13" t="s">
        <v>131</v>
      </c>
      <c r="C33" s="95" t="s">
        <v>132</v>
      </c>
      <c r="D33" s="871">
        <f>SUM(E33:H33)</f>
        <v>5.64</v>
      </c>
      <c r="E33" s="843">
        <f>+(E26*E30)/1000000</f>
        <v>0</v>
      </c>
      <c r="F33" s="843">
        <f t="shared" ref="F33:H33" si="0">+(F26*F30)/1000000</f>
        <v>4.4400000000000004</v>
      </c>
      <c r="G33" s="843">
        <f t="shared" si="0"/>
        <v>0.6</v>
      </c>
      <c r="H33" s="843">
        <f t="shared" si="0"/>
        <v>0.6</v>
      </c>
    </row>
    <row r="34" spans="2:8" ht="16.5" thickBot="1" x14ac:dyDescent="0.3">
      <c r="B34" s="109" t="s">
        <v>121</v>
      </c>
      <c r="C34" s="110" t="s">
        <v>132</v>
      </c>
      <c r="D34" s="842">
        <f>SUM(E34:H34)</f>
        <v>22.34</v>
      </c>
      <c r="E34" s="842">
        <f>+E33+E32</f>
        <v>0</v>
      </c>
      <c r="F34" s="842">
        <f t="shared" ref="F34:H34" si="1">+F33+F32</f>
        <v>14.34</v>
      </c>
      <c r="G34" s="842">
        <f t="shared" si="1"/>
        <v>2.2999999999999998</v>
      </c>
      <c r="H34" s="842">
        <f t="shared" si="1"/>
        <v>5.6999999999999993</v>
      </c>
    </row>
    <row r="35" spans="2:8" ht="15.75" x14ac:dyDescent="0.25">
      <c r="B35" s="112" t="s">
        <v>165</v>
      </c>
      <c r="C35" s="21"/>
      <c r="D35" s="21"/>
      <c r="E35" s="21"/>
      <c r="F35" s="21"/>
      <c r="G35" s="21"/>
      <c r="H35" s="21"/>
    </row>
    <row r="39" spans="2:8" ht="15.75" x14ac:dyDescent="0.25">
      <c r="B39" s="140" t="s">
        <v>267</v>
      </c>
      <c r="C39" s="412"/>
      <c r="D39" s="412"/>
      <c r="E39" s="412"/>
      <c r="F39" s="412"/>
      <c r="G39" s="412"/>
    </row>
    <row r="40" spans="2:8" ht="16.5" thickBot="1" x14ac:dyDescent="0.3">
      <c r="B40" s="141" t="s">
        <v>1184</v>
      </c>
      <c r="C40" s="652"/>
      <c r="D40" s="652"/>
      <c r="E40" s="652"/>
      <c r="F40" s="652"/>
      <c r="G40" s="652"/>
    </row>
    <row r="41" spans="2:8" ht="15.75" x14ac:dyDescent="0.25">
      <c r="B41" s="155"/>
      <c r="C41" s="1232" t="s">
        <v>1010</v>
      </c>
      <c r="D41" s="1232"/>
      <c r="E41" s="1232"/>
      <c r="F41" s="1233" t="s">
        <v>1182</v>
      </c>
      <c r="G41" s="1233" t="s">
        <v>1181</v>
      </c>
    </row>
    <row r="42" spans="2:8" ht="63" x14ac:dyDescent="0.25">
      <c r="B42" s="187"/>
      <c r="C42" s="851" t="s">
        <v>78</v>
      </c>
      <c r="D42" s="851" t="s">
        <v>1011</v>
      </c>
      <c r="E42" s="851" t="s">
        <v>1009</v>
      </c>
      <c r="F42" s="1232"/>
      <c r="G42" s="1232"/>
    </row>
    <row r="43" spans="2:8" ht="15.75" x14ac:dyDescent="0.25">
      <c r="B43" s="143" t="s">
        <v>1008</v>
      </c>
      <c r="C43" s="144">
        <f>+'Orç Rec Super Chile'!B26</f>
        <v>181</v>
      </c>
      <c r="D43" s="912">
        <f>+'Orç Rec Super Chile'!C26</f>
        <v>0</v>
      </c>
      <c r="E43" s="144">
        <f>+'Orç Rec Super Chile'!D26</f>
        <v>181</v>
      </c>
      <c r="F43" s="910">
        <f>+'Orç Rec Super Chile'!E26</f>
        <v>1100000</v>
      </c>
      <c r="G43" s="152">
        <f>+'Orç Rec Super Chile'!F26</f>
        <v>199.1</v>
      </c>
    </row>
    <row r="44" spans="2:8" ht="16.5" thickBot="1" x14ac:dyDescent="0.3">
      <c r="B44" s="32" t="s">
        <v>15</v>
      </c>
      <c r="C44" s="653"/>
      <c r="D44" s="653"/>
      <c r="E44" s="653"/>
      <c r="F44" s="653"/>
      <c r="G44" s="886">
        <f>+G43</f>
        <v>199.1</v>
      </c>
    </row>
    <row r="45" spans="2:8" ht="15.75" x14ac:dyDescent="0.25">
      <c r="B45" s="29" t="s">
        <v>1012</v>
      </c>
      <c r="C45" s="412"/>
      <c r="D45" s="412"/>
      <c r="E45" s="412"/>
      <c r="F45" s="412"/>
      <c r="G45" s="412"/>
    </row>
    <row r="49" spans="2:4" ht="15.75" x14ac:dyDescent="0.25">
      <c r="B49" s="13" t="s">
        <v>426</v>
      </c>
      <c r="C49" s="13"/>
      <c r="D49" s="13"/>
    </row>
    <row r="50" spans="2:4" ht="16.5" thickBot="1" x14ac:dyDescent="0.3">
      <c r="B50" s="1209" t="s">
        <v>1137</v>
      </c>
      <c r="C50" s="1209"/>
      <c r="D50" s="1209"/>
    </row>
    <row r="51" spans="2:4" ht="15.75" x14ac:dyDescent="0.25">
      <c r="B51" s="1210" t="s">
        <v>550</v>
      </c>
      <c r="C51" s="1210"/>
      <c r="D51" s="767" t="s">
        <v>481</v>
      </c>
    </row>
    <row r="52" spans="2:4" ht="15.75" x14ac:dyDescent="0.25">
      <c r="B52" s="1211"/>
      <c r="C52" s="1211"/>
      <c r="D52" s="85" t="s">
        <v>132</v>
      </c>
    </row>
    <row r="53" spans="2:4" ht="15.75" x14ac:dyDescent="0.25">
      <c r="B53" s="22" t="s">
        <v>377</v>
      </c>
      <c r="C53" s="28"/>
      <c r="D53" s="841">
        <f>+'Inv Repo Via1'!C223</f>
        <v>1.1129243251746415</v>
      </c>
    </row>
    <row r="54" spans="2:4" ht="15.75" x14ac:dyDescent="0.25">
      <c r="B54" s="22" t="s">
        <v>387</v>
      </c>
      <c r="C54" s="22"/>
      <c r="D54" s="841">
        <f>+'Inv Repo Via1'!C224</f>
        <v>3.0356811075114565</v>
      </c>
    </row>
    <row r="55" spans="2:4" ht="15.75" x14ac:dyDescent="0.25">
      <c r="B55" s="22" t="s">
        <v>397</v>
      </c>
      <c r="C55" s="22"/>
      <c r="D55" s="841">
        <f>+'Inv Repo Via1'!C225</f>
        <v>2.5948938043269481</v>
      </c>
    </row>
    <row r="56" spans="2:4" ht="15.75" x14ac:dyDescent="0.25">
      <c r="B56" s="22" t="s">
        <v>409</v>
      </c>
      <c r="C56" s="22"/>
      <c r="D56" s="841">
        <f>+'Inv Repo Via1'!C226</f>
        <v>7.5606261755366153E-2</v>
      </c>
    </row>
    <row r="57" spans="2:4" ht="15.75" x14ac:dyDescent="0.25">
      <c r="B57" s="104" t="s">
        <v>414</v>
      </c>
      <c r="C57" s="104"/>
      <c r="D57" s="841">
        <f>+'Inv Repo Via1'!C227</f>
        <v>1.3519635817806472</v>
      </c>
    </row>
    <row r="58" spans="2:4" ht="16.5" thickBot="1" x14ac:dyDescent="0.3">
      <c r="B58" s="780" t="s">
        <v>480</v>
      </c>
      <c r="C58" s="780"/>
      <c r="D58" s="842">
        <f>SUM(D53:D57)</f>
        <v>8.17106908054906</v>
      </c>
    </row>
    <row r="59" spans="2:4" ht="15.75" x14ac:dyDescent="0.25">
      <c r="B59" s="22" t="s">
        <v>152</v>
      </c>
      <c r="C59" s="22"/>
      <c r="D59" s="22"/>
    </row>
    <row r="63" spans="2:4" ht="15.75" x14ac:dyDescent="0.25">
      <c r="B63" s="13" t="s">
        <v>426</v>
      </c>
      <c r="C63" s="21"/>
    </row>
    <row r="64" spans="2:4" ht="16.5" thickBot="1" x14ac:dyDescent="0.3">
      <c r="B64" s="14" t="s">
        <v>503</v>
      </c>
      <c r="C64" s="14"/>
    </row>
    <row r="65" spans="2:4" x14ac:dyDescent="0.25">
      <c r="B65" s="1212" t="s">
        <v>162</v>
      </c>
      <c r="C65" s="1172" t="s">
        <v>1146</v>
      </c>
    </row>
    <row r="66" spans="2:4" x14ac:dyDescent="0.25">
      <c r="B66" s="1213"/>
      <c r="C66" s="1173"/>
    </row>
    <row r="67" spans="2:4" ht="15.75" x14ac:dyDescent="0.25">
      <c r="B67" s="21" t="s">
        <v>228</v>
      </c>
      <c r="C67" s="913">
        <f>+'Res Frotas3'!E167</f>
        <v>0</v>
      </c>
    </row>
    <row r="68" spans="2:4" ht="15.75" x14ac:dyDescent="0.25">
      <c r="B68" s="104" t="s">
        <v>235</v>
      </c>
      <c r="C68" s="913">
        <f>+'Res Frotas3'!E168</f>
        <v>8.16</v>
      </c>
    </row>
    <row r="69" spans="2:4" ht="16.5" thickBot="1" x14ac:dyDescent="0.3">
      <c r="B69" s="109" t="s">
        <v>121</v>
      </c>
      <c r="C69" s="842">
        <f>SUM(C67:C68)</f>
        <v>8.16</v>
      </c>
    </row>
    <row r="70" spans="2:4" ht="15.75" x14ac:dyDescent="0.25">
      <c r="B70" s="284" t="s">
        <v>152</v>
      </c>
      <c r="C70" s="284"/>
    </row>
    <row r="74" spans="2:4" x14ac:dyDescent="0.25">
      <c r="C74" s="240">
        <f>+C69+D58+G44+D34+F13</f>
        <v>240.19288726236726</v>
      </c>
    </row>
    <row r="75" spans="2:4" x14ac:dyDescent="0.25">
      <c r="C75" s="240">
        <f>+'Capex CHILE1'!D47</f>
        <v>240.19288726236726</v>
      </c>
      <c r="D75" s="240">
        <f>+C74-C75</f>
        <v>0</v>
      </c>
    </row>
  </sheetData>
  <mergeCells count="15">
    <mergeCell ref="B20:B21"/>
    <mergeCell ref="C20:C21"/>
    <mergeCell ref="D20:D21"/>
    <mergeCell ref="C41:E41"/>
    <mergeCell ref="F41:F42"/>
    <mergeCell ref="B4:F4"/>
    <mergeCell ref="C5:C6"/>
    <mergeCell ref="D5:D6"/>
    <mergeCell ref="E5:E6"/>
    <mergeCell ref="B14:F14"/>
    <mergeCell ref="G41:G42"/>
    <mergeCell ref="B50:D50"/>
    <mergeCell ref="B51:C52"/>
    <mergeCell ref="B65:B66"/>
    <mergeCell ref="C65:C66"/>
  </mergeCells>
  <pageMargins left="0.511811024" right="0.511811024" top="0.78740157499999996" bottom="0.78740157499999996" header="0.31496062000000002" footer="0.3149606200000000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H65"/>
  <sheetViews>
    <sheetView topLeftCell="A43" workbookViewId="0">
      <selection activeCell="J45" sqref="J45"/>
    </sheetView>
  </sheetViews>
  <sheetFormatPr defaultRowHeight="15" x14ac:dyDescent="0.25"/>
  <cols>
    <col min="2" max="2" width="37.140625" customWidth="1"/>
    <col min="3" max="3" width="11.5703125" customWidth="1"/>
    <col min="4" max="4" width="12.5703125" customWidth="1"/>
    <col min="5" max="5" width="13.140625" customWidth="1"/>
    <col min="6" max="6" width="14.85546875" customWidth="1"/>
    <col min="7" max="7" width="11.28515625" customWidth="1"/>
    <col min="8" max="8" width="11.42578125" customWidth="1"/>
  </cols>
  <sheetData>
    <row r="3" spans="2:6" ht="15.75" x14ac:dyDescent="0.25">
      <c r="B3" s="140" t="s">
        <v>267</v>
      </c>
      <c r="C3" s="140"/>
      <c r="D3" s="140"/>
      <c r="E3" s="140"/>
      <c r="F3" s="29"/>
    </row>
    <row r="4" spans="2:6" ht="16.5" thickBot="1" x14ac:dyDescent="0.3">
      <c r="B4" s="1240" t="s">
        <v>970</v>
      </c>
      <c r="C4" s="1240"/>
      <c r="D4" s="1240"/>
      <c r="E4" s="1240"/>
      <c r="F4" s="1240"/>
    </row>
    <row r="5" spans="2:6" ht="15.75" x14ac:dyDescent="0.25">
      <c r="B5" s="140" t="s">
        <v>952</v>
      </c>
      <c r="C5" s="1233" t="s">
        <v>74</v>
      </c>
      <c r="D5" s="1219" t="s">
        <v>75</v>
      </c>
      <c r="E5" s="1234" t="s">
        <v>1118</v>
      </c>
      <c r="F5" s="551" t="s">
        <v>481</v>
      </c>
    </row>
    <row r="6" spans="2:6" ht="15.75" x14ac:dyDescent="0.25">
      <c r="B6" s="203" t="s">
        <v>953</v>
      </c>
      <c r="C6" s="1232"/>
      <c r="D6" s="1220"/>
      <c r="E6" s="1227"/>
      <c r="F6" s="85" t="s">
        <v>132</v>
      </c>
    </row>
    <row r="7" spans="2:6" ht="15.75" x14ac:dyDescent="0.25">
      <c r="B7" s="29" t="s">
        <v>903</v>
      </c>
      <c r="C7" s="29" t="s">
        <v>74</v>
      </c>
      <c r="D7" s="18">
        <f>+'Orç Licen2'!C261</f>
        <v>0</v>
      </c>
      <c r="E7" s="901">
        <f>+'Orç Licen2'!D261</f>
        <v>6213978.787878789</v>
      </c>
      <c r="F7" s="828">
        <f>+'Orç Licen2'!E261</f>
        <v>0</v>
      </c>
    </row>
    <row r="8" spans="2:6" ht="15.75" x14ac:dyDescent="0.25">
      <c r="B8" s="29" t="s">
        <v>910</v>
      </c>
      <c r="C8" s="29"/>
      <c r="D8" s="18"/>
      <c r="E8" s="901"/>
      <c r="F8" s="828"/>
    </row>
    <row r="9" spans="2:6" ht="15.75" x14ac:dyDescent="0.25">
      <c r="B9" s="29" t="s">
        <v>911</v>
      </c>
      <c r="C9" s="29" t="s">
        <v>633</v>
      </c>
      <c r="D9" s="18">
        <f>+'Orç Licen2'!C263</f>
        <v>8</v>
      </c>
      <c r="E9" s="901">
        <f>+'Orç Licen2'!D263</f>
        <v>131515.15151515152</v>
      </c>
      <c r="F9" s="828">
        <f>+'Orç Licen2'!E263</f>
        <v>1.0521212121212122</v>
      </c>
    </row>
    <row r="10" spans="2:6" ht="15.75" x14ac:dyDescent="0.25">
      <c r="B10" s="29" t="s">
        <v>915</v>
      </c>
      <c r="C10" s="29" t="s">
        <v>876</v>
      </c>
      <c r="D10" s="18">
        <f>+'Orç Licen2'!C264</f>
        <v>0</v>
      </c>
      <c r="E10" s="901">
        <f>+'Orç Licen2'!D264</f>
        <v>1733766.2337662338</v>
      </c>
      <c r="F10" s="828">
        <f>+'Orç Licen2'!E264</f>
        <v>0</v>
      </c>
    </row>
    <row r="11" spans="2:6" ht="15.75" x14ac:dyDescent="0.25">
      <c r="B11" s="29" t="s">
        <v>924</v>
      </c>
      <c r="C11" s="29" t="s">
        <v>74</v>
      </c>
      <c r="D11" s="18">
        <f>+'Orç Licen2'!C265</f>
        <v>0</v>
      </c>
      <c r="E11" s="901">
        <f>+'Orç Licen2'!D265</f>
        <v>477575.75757575757</v>
      </c>
      <c r="F11" s="828">
        <f>+'Orç Licen2'!E265</f>
        <v>0</v>
      </c>
    </row>
    <row r="12" spans="2:6" ht="15.75" x14ac:dyDescent="0.25">
      <c r="B12" s="187" t="s">
        <v>927</v>
      </c>
      <c r="C12" s="187" t="s">
        <v>119</v>
      </c>
      <c r="D12" s="18">
        <f>+'Orç Licen2'!C266</f>
        <v>6</v>
      </c>
      <c r="E12" s="901">
        <f>+'Orç Licen2'!D266</f>
        <v>136969.69696969699</v>
      </c>
      <c r="F12" s="828">
        <f>+'Orç Licen2'!E266</f>
        <v>0.82181818181818189</v>
      </c>
    </row>
    <row r="13" spans="2:6" ht="16.5" thickBot="1" x14ac:dyDescent="0.3">
      <c r="B13" s="32" t="s">
        <v>15</v>
      </c>
      <c r="C13" s="772"/>
      <c r="D13" s="772"/>
      <c r="E13" s="772"/>
      <c r="F13" s="838">
        <f>SUM(F6:F12)</f>
        <v>1.873939393939394</v>
      </c>
    </row>
    <row r="14" spans="2:6" ht="15.75" x14ac:dyDescent="0.25">
      <c r="B14" s="1228" t="s">
        <v>1120</v>
      </c>
      <c r="C14" s="1228"/>
      <c r="D14" s="1228"/>
      <c r="E14" s="1228"/>
      <c r="F14" s="1228"/>
    </row>
    <row r="18" spans="2:8" ht="15.75" x14ac:dyDescent="0.25">
      <c r="B18" s="13" t="s">
        <v>267</v>
      </c>
      <c r="C18" s="21"/>
      <c r="D18" s="21"/>
      <c r="E18" s="21"/>
      <c r="F18" s="21"/>
      <c r="G18" s="21"/>
      <c r="H18" s="21"/>
    </row>
    <row r="19" spans="2:8" ht="16.5" thickBot="1" x14ac:dyDescent="0.3">
      <c r="B19" s="14" t="s">
        <v>192</v>
      </c>
      <c r="C19" s="14"/>
      <c r="D19" s="14"/>
      <c r="E19" s="14"/>
      <c r="F19" s="83"/>
      <c r="G19" s="22"/>
      <c r="H19" s="21"/>
    </row>
    <row r="20" spans="2:8" ht="15.75" x14ac:dyDescent="0.25">
      <c r="B20" s="1170" t="s">
        <v>162</v>
      </c>
      <c r="C20" s="1170" t="s">
        <v>29</v>
      </c>
      <c r="D20" s="1170" t="s">
        <v>15</v>
      </c>
      <c r="E20" s="84">
        <v>2010</v>
      </c>
      <c r="F20" s="844">
        <v>2015</v>
      </c>
      <c r="G20" s="844">
        <v>2030</v>
      </c>
      <c r="H20" s="844">
        <v>2045</v>
      </c>
    </row>
    <row r="21" spans="2:8" ht="15.75" x14ac:dyDescent="0.25">
      <c r="B21" s="1171"/>
      <c r="C21" s="1171"/>
      <c r="D21" s="1171"/>
      <c r="E21" s="854"/>
      <c r="F21" s="85" t="s">
        <v>112</v>
      </c>
      <c r="G21" s="85" t="s">
        <v>113</v>
      </c>
      <c r="H21" s="85" t="s">
        <v>114</v>
      </c>
    </row>
    <row r="22" spans="2:8" ht="15.75" x14ac:dyDescent="0.25">
      <c r="B22" s="13" t="s">
        <v>163</v>
      </c>
      <c r="C22" s="21"/>
      <c r="D22" s="95"/>
      <c r="E22" s="96"/>
      <c r="F22" s="96"/>
      <c r="G22" s="96"/>
      <c r="H22" s="96"/>
    </row>
    <row r="23" spans="2:8" ht="15.75" x14ac:dyDescent="0.25">
      <c r="B23" s="22" t="s">
        <v>123</v>
      </c>
      <c r="C23" s="99" t="s">
        <v>119</v>
      </c>
      <c r="D23" s="119">
        <f>+' Inv Frotas'!C349</f>
        <v>5</v>
      </c>
      <c r="E23" s="574"/>
      <c r="F23" s="574">
        <f>+' Inv Frotas'!E349</f>
        <v>0</v>
      </c>
      <c r="G23" s="574">
        <f>+' Inv Frotas'!F349</f>
        <v>1</v>
      </c>
      <c r="H23" s="574">
        <f>+' Inv Frotas'!G349</f>
        <v>4</v>
      </c>
    </row>
    <row r="24" spans="2:8" ht="15.75" x14ac:dyDescent="0.25">
      <c r="B24" s="21" t="s">
        <v>122</v>
      </c>
      <c r="C24" s="96" t="s">
        <v>119</v>
      </c>
      <c r="D24" s="119">
        <f>+' Inv Frotas'!C350</f>
        <v>1</v>
      </c>
      <c r="E24" s="870"/>
      <c r="F24" s="870">
        <f>+' Inv Frotas'!E350</f>
        <v>0</v>
      </c>
      <c r="G24" s="870">
        <f>+' Inv Frotas'!F350</f>
        <v>1</v>
      </c>
      <c r="H24" s="870">
        <f>+' Inv Frotas'!G350</f>
        <v>0</v>
      </c>
    </row>
    <row r="25" spans="2:8" ht="15.75" x14ac:dyDescent="0.25">
      <c r="B25" s="101" t="s">
        <v>164</v>
      </c>
      <c r="C25" s="102"/>
      <c r="D25" s="85"/>
      <c r="E25" s="102"/>
      <c r="F25" s="102"/>
      <c r="G25" s="102"/>
      <c r="H25" s="102"/>
    </row>
    <row r="26" spans="2:8" ht="15.75" x14ac:dyDescent="0.25">
      <c r="B26" s="104" t="s">
        <v>125</v>
      </c>
      <c r="C26" s="102" t="s">
        <v>124</v>
      </c>
      <c r="D26" s="120">
        <f>+' Inv Frotas'!C353</f>
        <v>12</v>
      </c>
      <c r="E26" s="890"/>
      <c r="F26" s="869">
        <f>+' Inv Frotas'!E353</f>
        <v>0</v>
      </c>
      <c r="G26" s="869">
        <f>+' Inv Frotas'!F353</f>
        <v>8</v>
      </c>
      <c r="H26" s="869">
        <f>+' Inv Frotas'!G353</f>
        <v>4</v>
      </c>
    </row>
    <row r="27" spans="2:8" ht="15.75" x14ac:dyDescent="0.25">
      <c r="B27" s="13" t="s">
        <v>126</v>
      </c>
      <c r="C27" s="21"/>
      <c r="D27" s="95"/>
      <c r="E27" s="96"/>
      <c r="F27" s="96"/>
      <c r="G27" s="96"/>
      <c r="H27" s="96"/>
    </row>
    <row r="28" spans="2:8" ht="15.75" x14ac:dyDescent="0.25">
      <c r="B28" s="21" t="s">
        <v>118</v>
      </c>
      <c r="C28" s="96" t="s">
        <v>127</v>
      </c>
      <c r="D28" s="95"/>
      <c r="E28" s="96"/>
      <c r="F28" s="548">
        <f>+' Inv Frotas'!E355</f>
        <v>1700000</v>
      </c>
      <c r="G28" s="524">
        <f>+' Inv Frotas'!F355</f>
        <v>1700000</v>
      </c>
      <c r="H28" s="524">
        <f>+' Inv Frotas'!G355</f>
        <v>1700000</v>
      </c>
    </row>
    <row r="29" spans="2:8" ht="15.75" x14ac:dyDescent="0.25">
      <c r="B29" s="21" t="s">
        <v>120</v>
      </c>
      <c r="C29" s="96" t="s">
        <v>127</v>
      </c>
      <c r="D29" s="95"/>
      <c r="E29" s="96"/>
      <c r="F29" s="548">
        <f>+' Inv Frotas'!E356</f>
        <v>1400000</v>
      </c>
      <c r="G29" s="524">
        <f>+' Inv Frotas'!F356</f>
        <v>1400000</v>
      </c>
      <c r="H29" s="524">
        <f>+' Inv Frotas'!G356</f>
        <v>1400000</v>
      </c>
    </row>
    <row r="30" spans="2:8" ht="15.75" x14ac:dyDescent="0.25">
      <c r="B30" s="104" t="s">
        <v>128</v>
      </c>
      <c r="C30" s="102" t="s">
        <v>129</v>
      </c>
      <c r="D30" s="102"/>
      <c r="E30" s="102"/>
      <c r="F30" s="869">
        <f>+' Inv Frotas'!E357</f>
        <v>120000</v>
      </c>
      <c r="G30" s="869">
        <f>+' Inv Frotas'!F357</f>
        <v>120000</v>
      </c>
      <c r="H30" s="869">
        <f>+' Inv Frotas'!G357</f>
        <v>120000</v>
      </c>
    </row>
    <row r="31" spans="2:8" ht="15.75" x14ac:dyDescent="0.25">
      <c r="B31" s="13" t="s">
        <v>160</v>
      </c>
      <c r="C31" s="21"/>
      <c r="D31" s="96"/>
      <c r="E31" s="96"/>
      <c r="F31" s="96"/>
      <c r="G31" s="96"/>
      <c r="H31" s="96"/>
    </row>
    <row r="32" spans="2:8" ht="15.75" x14ac:dyDescent="0.25">
      <c r="B32" s="13" t="s">
        <v>130</v>
      </c>
      <c r="C32" s="95" t="s">
        <v>132</v>
      </c>
      <c r="D32" s="856">
        <f>SUM(E32:H32)</f>
        <v>9.9</v>
      </c>
      <c r="E32" s="843"/>
      <c r="F32" s="843">
        <f>+(F23*F28+F24*F29)/1000000</f>
        <v>0</v>
      </c>
      <c r="G32" s="843">
        <f>+(G23*G28+G24*G29)/1000000</f>
        <v>3.1</v>
      </c>
      <c r="H32" s="843">
        <f>+(H23*H28+H24*H29)/1000000</f>
        <v>6.8</v>
      </c>
    </row>
    <row r="33" spans="2:8" ht="15.75" x14ac:dyDescent="0.25">
      <c r="B33" s="13" t="s">
        <v>131</v>
      </c>
      <c r="C33" s="95" t="s">
        <v>132</v>
      </c>
      <c r="D33" s="871">
        <f>SUM(E33:H33)</f>
        <v>1.44</v>
      </c>
      <c r="E33" s="843"/>
      <c r="F33" s="843">
        <f t="shared" ref="F33:H33" si="0">+(F26*F30)/1000000</f>
        <v>0</v>
      </c>
      <c r="G33" s="843">
        <f t="shared" si="0"/>
        <v>0.96</v>
      </c>
      <c r="H33" s="843">
        <f t="shared" si="0"/>
        <v>0.48</v>
      </c>
    </row>
    <row r="34" spans="2:8" ht="16.5" thickBot="1" x14ac:dyDescent="0.3">
      <c r="B34" s="109" t="s">
        <v>121</v>
      </c>
      <c r="C34" s="110" t="s">
        <v>132</v>
      </c>
      <c r="D34" s="842">
        <f>SUM(E34:H34)</f>
        <v>11.34</v>
      </c>
      <c r="E34" s="842"/>
      <c r="F34" s="842">
        <f t="shared" ref="F34:H34" si="1">+F33+F32</f>
        <v>0</v>
      </c>
      <c r="G34" s="842">
        <f t="shared" si="1"/>
        <v>4.0600000000000005</v>
      </c>
      <c r="H34" s="842">
        <f t="shared" si="1"/>
        <v>7.2799999999999994</v>
      </c>
    </row>
    <row r="35" spans="2:8" ht="15.75" x14ac:dyDescent="0.25">
      <c r="B35" s="112" t="s">
        <v>165</v>
      </c>
      <c r="C35" s="21"/>
      <c r="D35" s="21"/>
      <c r="E35" s="21"/>
      <c r="F35" s="21"/>
      <c r="G35" s="21"/>
      <c r="H35" s="21"/>
    </row>
    <row r="36" spans="2:8" ht="15.75" x14ac:dyDescent="0.25">
      <c r="B36" s="113" t="s">
        <v>152</v>
      </c>
      <c r="C36" s="21"/>
      <c r="D36" s="21"/>
      <c r="E36" s="21"/>
      <c r="F36" s="21"/>
      <c r="G36" s="21"/>
      <c r="H36" s="21"/>
    </row>
    <row r="40" spans="2:8" ht="15.75" x14ac:dyDescent="0.25">
      <c r="B40" s="140" t="s">
        <v>267</v>
      </c>
      <c r="C40" s="412"/>
      <c r="D40" s="412"/>
      <c r="E40" s="412"/>
      <c r="F40" s="412"/>
      <c r="G40" s="412"/>
    </row>
    <row r="41" spans="2:8" ht="16.5" thickBot="1" x14ac:dyDescent="0.3">
      <c r="B41" s="141" t="s">
        <v>1185</v>
      </c>
      <c r="C41" s="652"/>
      <c r="D41" s="652"/>
      <c r="E41" s="652"/>
      <c r="F41" s="652"/>
      <c r="G41" s="652"/>
    </row>
    <row r="42" spans="2:8" ht="15.75" x14ac:dyDescent="0.25">
      <c r="B42" s="155"/>
      <c r="C42" s="1232" t="s">
        <v>1010</v>
      </c>
      <c r="D42" s="1232"/>
      <c r="E42" s="1232"/>
      <c r="F42" s="1233" t="s">
        <v>1182</v>
      </c>
      <c r="G42" s="1233" t="s">
        <v>1181</v>
      </c>
    </row>
    <row r="43" spans="2:8" ht="63" x14ac:dyDescent="0.25">
      <c r="B43" s="187"/>
      <c r="C43" s="851" t="s">
        <v>78</v>
      </c>
      <c r="D43" s="851" t="s">
        <v>1011</v>
      </c>
      <c r="E43" s="851" t="s">
        <v>1009</v>
      </c>
      <c r="F43" s="1232"/>
      <c r="G43" s="1232"/>
    </row>
    <row r="44" spans="2:8" ht="15.75" x14ac:dyDescent="0.25">
      <c r="B44" s="143" t="s">
        <v>1008</v>
      </c>
      <c r="C44" s="144">
        <f>+'Orç Rec Super Chile'!B35</f>
        <v>159</v>
      </c>
      <c r="D44" s="912">
        <f>+'Orç Rec Super Chile'!C35</f>
        <v>0</v>
      </c>
      <c r="E44" s="144">
        <f>+'Orç Rec Super Chile'!D35</f>
        <v>159</v>
      </c>
      <c r="F44" s="910">
        <f>+'Orç Rec Super Chile'!E35</f>
        <v>1100000</v>
      </c>
      <c r="G44" s="1064">
        <f>+'Orç Rec Super Chile'!F35</f>
        <v>174.9</v>
      </c>
    </row>
    <row r="45" spans="2:8" ht="15.75" x14ac:dyDescent="0.25">
      <c r="B45" s="640" t="s">
        <v>1258</v>
      </c>
      <c r="C45" s="627"/>
      <c r="D45" s="907"/>
      <c r="E45" s="627"/>
      <c r="F45" s="908" t="s">
        <v>1259</v>
      </c>
      <c r="G45" s="1063">
        <v>2.5</v>
      </c>
    </row>
    <row r="46" spans="2:8" ht="16.5" thickBot="1" x14ac:dyDescent="0.3">
      <c r="B46" s="32" t="s">
        <v>15</v>
      </c>
      <c r="C46" s="653"/>
      <c r="D46" s="653"/>
      <c r="E46" s="653"/>
      <c r="F46" s="653"/>
      <c r="G46" s="1065">
        <f>+G44+G45</f>
        <v>177.4</v>
      </c>
    </row>
    <row r="47" spans="2:8" ht="15.75" x14ac:dyDescent="0.25">
      <c r="B47" s="29" t="s">
        <v>1012</v>
      </c>
      <c r="C47" s="486"/>
      <c r="D47" s="486"/>
      <c r="E47" s="486"/>
      <c r="F47" s="486"/>
      <c r="G47" s="654"/>
    </row>
    <row r="51" spans="2:4" ht="15.75" x14ac:dyDescent="0.25">
      <c r="B51" s="13" t="s">
        <v>426</v>
      </c>
      <c r="C51" s="13"/>
      <c r="D51" s="13"/>
    </row>
    <row r="52" spans="2:4" ht="16.5" thickBot="1" x14ac:dyDescent="0.3">
      <c r="B52" s="1209" t="s">
        <v>1136</v>
      </c>
      <c r="C52" s="1209"/>
      <c r="D52" s="1209"/>
    </row>
    <row r="53" spans="2:4" ht="15.75" x14ac:dyDescent="0.25">
      <c r="B53" s="1210" t="s">
        <v>550</v>
      </c>
      <c r="C53" s="1210"/>
      <c r="D53" s="767" t="s">
        <v>481</v>
      </c>
    </row>
    <row r="54" spans="2:4" ht="15.75" x14ac:dyDescent="0.25">
      <c r="B54" s="1211"/>
      <c r="C54" s="1211"/>
      <c r="D54" s="85" t="s">
        <v>132</v>
      </c>
    </row>
    <row r="55" spans="2:4" ht="15.75" x14ac:dyDescent="0.25">
      <c r="B55" s="22" t="s">
        <v>377</v>
      </c>
      <c r="C55" s="28"/>
      <c r="D55" s="841">
        <f>+'Inv Repo Via1'!C237</f>
        <v>1.3565187017037563</v>
      </c>
    </row>
    <row r="56" spans="2:4" ht="15.75" x14ac:dyDescent="0.25">
      <c r="B56" s="22" t="s">
        <v>387</v>
      </c>
      <c r="C56" s="22"/>
      <c r="D56" s="841">
        <f>+'Inv Repo Via1'!C238</f>
        <v>2.6667032933387929</v>
      </c>
    </row>
    <row r="57" spans="2:4" ht="15.75" x14ac:dyDescent="0.25">
      <c r="B57" s="22" t="s">
        <v>397</v>
      </c>
      <c r="C57" s="22"/>
      <c r="D57" s="841">
        <f>+'Inv Repo Via1'!C239</f>
        <v>2.2794923474474285</v>
      </c>
    </row>
    <row r="58" spans="2:4" ht="15.75" x14ac:dyDescent="0.25">
      <c r="B58" s="22" t="s">
        <v>409</v>
      </c>
      <c r="C58" s="22"/>
      <c r="D58" s="841">
        <f>+'Inv Repo Via1'!C240</f>
        <v>0.10490576781031589</v>
      </c>
    </row>
    <row r="59" spans="2:4" ht="15.75" x14ac:dyDescent="0.25">
      <c r="B59" s="104" t="s">
        <v>414</v>
      </c>
      <c r="C59" s="104"/>
      <c r="D59" s="841">
        <f>+'Inv Repo Via1'!C241</f>
        <v>1.1876365165918392</v>
      </c>
    </row>
    <row r="60" spans="2:4" ht="16.5" thickBot="1" x14ac:dyDescent="0.3">
      <c r="B60" s="780" t="s">
        <v>480</v>
      </c>
      <c r="C60" s="780"/>
      <c r="D60" s="842">
        <f>SUM(D55:D59)</f>
        <v>7.5952566268921329</v>
      </c>
    </row>
    <row r="61" spans="2:4" ht="15.75" x14ac:dyDescent="0.25">
      <c r="B61" s="22" t="s">
        <v>152</v>
      </c>
      <c r="C61" s="22"/>
      <c r="D61" s="22"/>
    </row>
    <row r="64" spans="2:4" x14ac:dyDescent="0.25">
      <c r="D64" s="240">
        <f>+D60+G46+D34+F13</f>
        <v>198.20919602083154</v>
      </c>
    </row>
    <row r="65" spans="4:5" x14ac:dyDescent="0.25">
      <c r="D65" s="240">
        <f>+'Capex CHILE1'!D96</f>
        <v>198.20919602083157</v>
      </c>
      <c r="E65" s="240">
        <f>+D64-D65</f>
        <v>0</v>
      </c>
    </row>
  </sheetData>
  <mergeCells count="13">
    <mergeCell ref="B20:B21"/>
    <mergeCell ref="C20:C21"/>
    <mergeCell ref="D20:D21"/>
    <mergeCell ref="B4:F4"/>
    <mergeCell ref="C5:C6"/>
    <mergeCell ref="D5:D6"/>
    <mergeCell ref="E5:E6"/>
    <mergeCell ref="B14:F14"/>
    <mergeCell ref="C42:E42"/>
    <mergeCell ref="F42:F43"/>
    <mergeCell ref="G42:G43"/>
    <mergeCell ref="B52:D52"/>
    <mergeCell ref="B53:C54"/>
  </mergeCells>
  <pageMargins left="0.511811024" right="0.511811024" top="0.78740157499999996" bottom="0.78740157499999996" header="0.31496062000000002" footer="0.3149606200000000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G415"/>
  <sheetViews>
    <sheetView tabSelected="1" topLeftCell="A399" workbookViewId="0">
      <selection activeCell="B418" sqref="B418"/>
    </sheetView>
  </sheetViews>
  <sheetFormatPr defaultRowHeight="15.75" x14ac:dyDescent="0.25"/>
  <cols>
    <col min="1" max="1" width="27.42578125" style="36" customWidth="1"/>
    <col min="2" max="2" width="21.140625" style="36" customWidth="1"/>
    <col min="3" max="3" width="12.140625" style="36" customWidth="1"/>
    <col min="4" max="5" width="12.42578125" style="36" customWidth="1"/>
    <col min="6" max="6" width="12.85546875" style="36" customWidth="1"/>
    <col min="7" max="7" width="13.42578125" style="36" customWidth="1"/>
    <col min="9" max="9" width="11.140625" bestFit="1" customWidth="1"/>
  </cols>
  <sheetData>
    <row r="4" spans="1:7" x14ac:dyDescent="0.25">
      <c r="A4" s="13" t="s">
        <v>267</v>
      </c>
      <c r="B4" s="21"/>
      <c r="C4" s="21"/>
      <c r="D4" s="21"/>
      <c r="E4" s="21"/>
      <c r="F4" s="21"/>
      <c r="G4" s="21"/>
    </row>
    <row r="5" spans="1:7" ht="16.5" thickBot="1" x14ac:dyDescent="0.3">
      <c r="A5" s="14" t="s">
        <v>161</v>
      </c>
      <c r="B5" s="14"/>
      <c r="C5" s="14"/>
      <c r="D5" s="14"/>
      <c r="E5" s="83"/>
      <c r="F5" s="22"/>
      <c r="G5" s="21"/>
    </row>
    <row r="6" spans="1:7" x14ac:dyDescent="0.25">
      <c r="A6" s="1214" t="s">
        <v>162</v>
      </c>
      <c r="B6" s="1214" t="s">
        <v>29</v>
      </c>
      <c r="C6" s="1214" t="s">
        <v>15</v>
      </c>
      <c r="D6" s="84">
        <v>2010</v>
      </c>
      <c r="E6" s="85">
        <v>2015</v>
      </c>
      <c r="F6" s="671">
        <v>2030</v>
      </c>
      <c r="G6" s="671">
        <v>2045</v>
      </c>
    </row>
    <row r="7" spans="1:7" ht="16.5" thickBot="1" x14ac:dyDescent="0.3">
      <c r="A7" s="1215"/>
      <c r="B7" s="1215"/>
      <c r="C7" s="1215"/>
      <c r="D7" s="675"/>
      <c r="E7" s="88" t="s">
        <v>112</v>
      </c>
      <c r="F7" s="88" t="s">
        <v>113</v>
      </c>
      <c r="G7" s="88" t="s">
        <v>114</v>
      </c>
    </row>
    <row r="8" spans="1:7" x14ac:dyDescent="0.25">
      <c r="A8" s="15" t="s">
        <v>115</v>
      </c>
      <c r="B8" s="674"/>
      <c r="C8" s="674"/>
      <c r="D8" s="674"/>
      <c r="E8" s="89"/>
      <c r="F8" s="89"/>
      <c r="G8" s="21"/>
    </row>
    <row r="9" spans="1:7" x14ac:dyDescent="0.25">
      <c r="A9" s="90" t="s">
        <v>116</v>
      </c>
      <c r="B9" s="91" t="s">
        <v>117</v>
      </c>
      <c r="C9" s="91"/>
      <c r="D9" s="93">
        <v>1310879</v>
      </c>
      <c r="E9" s="93">
        <v>1305120</v>
      </c>
      <c r="F9" s="94">
        <v>1631400</v>
      </c>
      <c r="G9" s="94">
        <v>2033812</v>
      </c>
    </row>
    <row r="10" spans="1:7" x14ac:dyDescent="0.25">
      <c r="A10" s="13" t="s">
        <v>163</v>
      </c>
      <c r="B10" s="21"/>
      <c r="C10" s="95"/>
      <c r="D10" s="21"/>
      <c r="E10" s="21"/>
      <c r="F10" s="21"/>
      <c r="G10" s="21"/>
    </row>
    <row r="11" spans="1:7" x14ac:dyDescent="0.25">
      <c r="A11" s="21" t="s">
        <v>118</v>
      </c>
      <c r="B11" s="96" t="s">
        <v>119</v>
      </c>
      <c r="C11" s="96"/>
      <c r="D11" s="97">
        <v>34</v>
      </c>
      <c r="E11" s="97">
        <v>30</v>
      </c>
      <c r="F11" s="89">
        <v>38</v>
      </c>
      <c r="G11" s="98">
        <v>53</v>
      </c>
    </row>
    <row r="12" spans="1:7" x14ac:dyDescent="0.25">
      <c r="A12" s="21" t="s">
        <v>120</v>
      </c>
      <c r="B12" s="96" t="s">
        <v>119</v>
      </c>
      <c r="C12" s="96"/>
      <c r="D12" s="97">
        <v>4</v>
      </c>
      <c r="E12" s="97">
        <v>4</v>
      </c>
      <c r="F12" s="89">
        <v>6</v>
      </c>
      <c r="G12" s="98">
        <v>6</v>
      </c>
    </row>
    <row r="13" spans="1:7" x14ac:dyDescent="0.25">
      <c r="A13" s="21" t="s">
        <v>121</v>
      </c>
      <c r="B13" s="96" t="s">
        <v>119</v>
      </c>
      <c r="C13" s="96"/>
      <c r="D13" s="97">
        <v>38</v>
      </c>
      <c r="E13" s="97">
        <v>34</v>
      </c>
      <c r="F13" s="97">
        <v>44</v>
      </c>
      <c r="G13" s="97">
        <v>59</v>
      </c>
    </row>
    <row r="14" spans="1:7" x14ac:dyDescent="0.25">
      <c r="A14" s="22" t="s">
        <v>123</v>
      </c>
      <c r="B14" s="99" t="s">
        <v>119</v>
      </c>
      <c r="C14" s="100">
        <f>SUM(D14:G14)</f>
        <v>23</v>
      </c>
      <c r="D14" s="97">
        <v>0</v>
      </c>
      <c r="E14" s="97">
        <v>0</v>
      </c>
      <c r="F14" s="89">
        <v>8</v>
      </c>
      <c r="G14" s="89">
        <v>15</v>
      </c>
    </row>
    <row r="15" spans="1:7" x14ac:dyDescent="0.25">
      <c r="A15" s="21" t="s">
        <v>122</v>
      </c>
      <c r="B15" s="96" t="s">
        <v>119</v>
      </c>
      <c r="C15" s="100">
        <f>SUM(D15:G15)</f>
        <v>2</v>
      </c>
      <c r="D15" s="97">
        <v>0</v>
      </c>
      <c r="E15" s="97">
        <v>0</v>
      </c>
      <c r="F15" s="89">
        <v>2</v>
      </c>
      <c r="G15" s="89">
        <v>0</v>
      </c>
    </row>
    <row r="16" spans="1:7" x14ac:dyDescent="0.25">
      <c r="A16" s="101" t="s">
        <v>164</v>
      </c>
      <c r="B16" s="102"/>
      <c r="C16" s="103"/>
      <c r="D16" s="102"/>
      <c r="E16" s="104"/>
      <c r="F16" s="104"/>
      <c r="G16" s="104"/>
    </row>
    <row r="17" spans="1:7" x14ac:dyDescent="0.25">
      <c r="A17" s="21" t="s">
        <v>121</v>
      </c>
      <c r="B17" s="96" t="s">
        <v>124</v>
      </c>
      <c r="C17" s="105"/>
      <c r="D17" s="106">
        <v>677</v>
      </c>
      <c r="E17" s="106">
        <v>797</v>
      </c>
      <c r="F17" s="106">
        <v>989</v>
      </c>
      <c r="G17" s="106">
        <v>1248</v>
      </c>
    </row>
    <row r="18" spans="1:7" x14ac:dyDescent="0.25">
      <c r="A18" s="104" t="s">
        <v>125</v>
      </c>
      <c r="B18" s="102" t="s">
        <v>124</v>
      </c>
      <c r="C18" s="107">
        <f>SUM(D18:G18)</f>
        <v>451</v>
      </c>
      <c r="D18" s="94">
        <v>0</v>
      </c>
      <c r="E18" s="94">
        <v>0</v>
      </c>
      <c r="F18" s="94">
        <v>192</v>
      </c>
      <c r="G18" s="94">
        <v>259</v>
      </c>
    </row>
    <row r="19" spans="1:7" x14ac:dyDescent="0.25">
      <c r="A19" s="13" t="s">
        <v>126</v>
      </c>
      <c r="B19" s="21"/>
      <c r="C19" s="13"/>
      <c r="D19" s="21"/>
      <c r="E19" s="21"/>
      <c r="F19" s="21"/>
      <c r="G19" s="21"/>
    </row>
    <row r="20" spans="1:7" x14ac:dyDescent="0.25">
      <c r="A20" s="21" t="s">
        <v>118</v>
      </c>
      <c r="B20" s="96" t="s">
        <v>127</v>
      </c>
      <c r="C20" s="95"/>
      <c r="D20" s="96"/>
      <c r="E20" s="106">
        <f>+SUMÁRIO!C18</f>
        <v>2600000</v>
      </c>
      <c r="F20" s="89">
        <f>+E20</f>
        <v>2600000</v>
      </c>
      <c r="G20" s="89">
        <f>+F20</f>
        <v>2600000</v>
      </c>
    </row>
    <row r="21" spans="1:7" x14ac:dyDescent="0.25">
      <c r="A21" s="21" t="s">
        <v>120</v>
      </c>
      <c r="B21" s="96" t="s">
        <v>127</v>
      </c>
      <c r="C21" s="95"/>
      <c r="D21" s="96"/>
      <c r="E21" s="106">
        <f>+SUMÁRIO!C19</f>
        <v>1700000</v>
      </c>
      <c r="F21" s="89">
        <f t="shared" ref="F21:G22" si="0">+E21</f>
        <v>1700000</v>
      </c>
      <c r="G21" s="89">
        <f t="shared" si="0"/>
        <v>1700000</v>
      </c>
    </row>
    <row r="22" spans="1:7" x14ac:dyDescent="0.25">
      <c r="A22" s="104" t="s">
        <v>128</v>
      </c>
      <c r="B22" s="102" t="s">
        <v>129</v>
      </c>
      <c r="C22" s="102"/>
      <c r="D22" s="102"/>
      <c r="E22" s="94">
        <f>+SUMÁRIO!C21</f>
        <v>120000</v>
      </c>
      <c r="F22" s="94">
        <f t="shared" si="0"/>
        <v>120000</v>
      </c>
      <c r="G22" s="94">
        <f t="shared" si="0"/>
        <v>120000</v>
      </c>
    </row>
    <row r="23" spans="1:7" x14ac:dyDescent="0.25">
      <c r="A23" s="13" t="s">
        <v>160</v>
      </c>
      <c r="B23" s="21"/>
      <c r="C23" s="21"/>
      <c r="D23" s="21"/>
      <c r="E23" s="21"/>
      <c r="F23" s="21"/>
      <c r="G23" s="21"/>
    </row>
    <row r="24" spans="1:7" x14ac:dyDescent="0.25">
      <c r="A24" s="13" t="s">
        <v>130</v>
      </c>
      <c r="B24" s="95" t="s">
        <v>132</v>
      </c>
      <c r="C24" s="253">
        <f>SUM(D24:G24)</f>
        <v>63.2</v>
      </c>
      <c r="D24" s="108">
        <f>+(D14*D20+D15*D21)/1000000</f>
        <v>0</v>
      </c>
      <c r="E24" s="108">
        <f t="shared" ref="E24:G24" si="1">+(E14*E20+E15*E21)/1000000</f>
        <v>0</v>
      </c>
      <c r="F24" s="108">
        <f t="shared" si="1"/>
        <v>24.2</v>
      </c>
      <c r="G24" s="108">
        <f t="shared" si="1"/>
        <v>39</v>
      </c>
    </row>
    <row r="25" spans="1:7" x14ac:dyDescent="0.25">
      <c r="A25" s="13" t="s">
        <v>131</v>
      </c>
      <c r="B25" s="85" t="s">
        <v>132</v>
      </c>
      <c r="C25" s="254">
        <f>SUM(D25:G25)</f>
        <v>54.12</v>
      </c>
      <c r="D25" s="108">
        <f>+(D18*D22)/1000000</f>
        <v>0</v>
      </c>
      <c r="E25" s="108">
        <f t="shared" ref="E25:G25" si="2">+(E18*E22)/1000000</f>
        <v>0</v>
      </c>
      <c r="F25" s="108">
        <f t="shared" si="2"/>
        <v>23.04</v>
      </c>
      <c r="G25" s="108">
        <f t="shared" si="2"/>
        <v>31.08</v>
      </c>
    </row>
    <row r="26" spans="1:7" s="1" customFormat="1" ht="16.5" thickBot="1" x14ac:dyDescent="0.3">
      <c r="A26" s="109" t="s">
        <v>121</v>
      </c>
      <c r="B26" s="110" t="s">
        <v>132</v>
      </c>
      <c r="C26" s="111">
        <f>SUM(D26:G26)</f>
        <v>117.32</v>
      </c>
      <c r="D26" s="111">
        <f>+D25+D24</f>
        <v>0</v>
      </c>
      <c r="E26" s="111">
        <f t="shared" ref="E26:G26" si="3">+E25+E24</f>
        <v>0</v>
      </c>
      <c r="F26" s="111">
        <f t="shared" si="3"/>
        <v>47.239999999999995</v>
      </c>
      <c r="G26" s="111">
        <f t="shared" si="3"/>
        <v>70.08</v>
      </c>
    </row>
    <row r="27" spans="1:7" x14ac:dyDescent="0.25">
      <c r="A27" s="112" t="s">
        <v>165</v>
      </c>
      <c r="B27" s="21"/>
      <c r="C27" s="21"/>
      <c r="D27" s="21"/>
      <c r="E27" s="21"/>
      <c r="F27" s="21"/>
      <c r="G27" s="21"/>
    </row>
    <row r="28" spans="1:7" x14ac:dyDescent="0.25">
      <c r="A28" s="113" t="s">
        <v>152</v>
      </c>
      <c r="B28" s="21"/>
      <c r="C28" s="21"/>
      <c r="D28" s="21"/>
      <c r="E28" s="21"/>
      <c r="F28" s="21"/>
      <c r="G28" s="21"/>
    </row>
    <row r="29" spans="1:7" x14ac:dyDescent="0.25">
      <c r="A29" s="22"/>
      <c r="B29" s="21"/>
      <c r="C29" s="21"/>
      <c r="D29" s="21"/>
      <c r="E29" s="21"/>
      <c r="F29" s="21"/>
      <c r="G29" s="21"/>
    </row>
    <row r="32" spans="1:7" x14ac:dyDescent="0.25">
      <c r="A32" s="13" t="s">
        <v>267</v>
      </c>
      <c r="B32" s="21"/>
      <c r="C32" s="21"/>
      <c r="D32" s="21"/>
      <c r="E32" s="21"/>
      <c r="F32" s="21"/>
      <c r="G32" s="21"/>
    </row>
    <row r="33" spans="1:7" ht="16.5" thickBot="1" x14ac:dyDescent="0.3">
      <c r="A33" s="14" t="s">
        <v>166</v>
      </c>
      <c r="B33" s="14"/>
      <c r="C33" s="14"/>
      <c r="D33" s="14"/>
      <c r="E33" s="83"/>
      <c r="F33" s="22"/>
      <c r="G33" s="21"/>
    </row>
    <row r="34" spans="1:7" x14ac:dyDescent="0.25">
      <c r="A34" s="1214" t="s">
        <v>162</v>
      </c>
      <c r="B34" s="1214" t="s">
        <v>29</v>
      </c>
      <c r="C34" s="1214" t="s">
        <v>15</v>
      </c>
      <c r="D34" s="84">
        <v>2010</v>
      </c>
      <c r="E34" s="85">
        <v>2015</v>
      </c>
      <c r="F34" s="86">
        <v>2030</v>
      </c>
      <c r="G34" s="86">
        <v>2045</v>
      </c>
    </row>
    <row r="35" spans="1:7" ht="16.5" thickBot="1" x14ac:dyDescent="0.3">
      <c r="A35" s="1215"/>
      <c r="B35" s="1215"/>
      <c r="C35" s="1215"/>
      <c r="D35" s="218"/>
      <c r="E35" s="88" t="s">
        <v>112</v>
      </c>
      <c r="F35" s="88" t="s">
        <v>113</v>
      </c>
      <c r="G35" s="88" t="s">
        <v>114</v>
      </c>
    </row>
    <row r="36" spans="1:7" x14ac:dyDescent="0.25">
      <c r="A36" s="15" t="s">
        <v>115</v>
      </c>
      <c r="B36" s="219"/>
      <c r="C36" s="219"/>
      <c r="D36" s="219"/>
      <c r="E36" s="89"/>
      <c r="F36" s="89"/>
      <c r="G36" s="21"/>
    </row>
    <row r="37" spans="1:7" x14ac:dyDescent="0.25">
      <c r="A37" s="90" t="s">
        <v>116</v>
      </c>
      <c r="B37" s="91" t="s">
        <v>117</v>
      </c>
      <c r="C37" s="91"/>
      <c r="D37" s="93">
        <v>1374360</v>
      </c>
      <c r="E37" s="93">
        <v>1839528</v>
      </c>
      <c r="F37" s="94">
        <v>2230692</v>
      </c>
      <c r="G37" s="94">
        <v>2643000</v>
      </c>
    </row>
    <row r="38" spans="1:7" x14ac:dyDescent="0.25">
      <c r="A38" s="13" t="s">
        <v>163</v>
      </c>
      <c r="B38" s="21"/>
      <c r="C38" s="95"/>
      <c r="D38" s="21"/>
      <c r="E38" s="21"/>
      <c r="F38" s="21"/>
      <c r="G38" s="21"/>
    </row>
    <row r="39" spans="1:7" x14ac:dyDescent="0.25">
      <c r="A39" s="21" t="s">
        <v>118</v>
      </c>
      <c r="B39" s="96" t="s">
        <v>119</v>
      </c>
      <c r="C39" s="96"/>
      <c r="D39" s="97">
        <v>31</v>
      </c>
      <c r="E39" s="97">
        <v>15</v>
      </c>
      <c r="F39" s="89">
        <v>18</v>
      </c>
      <c r="G39" s="98">
        <v>24</v>
      </c>
    </row>
    <row r="40" spans="1:7" x14ac:dyDescent="0.25">
      <c r="A40" s="21" t="s">
        <v>120</v>
      </c>
      <c r="B40" s="96" t="s">
        <v>119</v>
      </c>
      <c r="C40" s="96"/>
      <c r="D40" s="97">
        <v>2</v>
      </c>
      <c r="E40" s="97">
        <v>2</v>
      </c>
      <c r="F40" s="89">
        <v>3</v>
      </c>
      <c r="G40" s="98">
        <v>3</v>
      </c>
    </row>
    <row r="41" spans="1:7" x14ac:dyDescent="0.25">
      <c r="A41" s="21" t="s">
        <v>121</v>
      </c>
      <c r="B41" s="96" t="s">
        <v>119</v>
      </c>
      <c r="C41" s="96"/>
      <c r="D41" s="97">
        <v>33</v>
      </c>
      <c r="E41" s="97">
        <v>17</v>
      </c>
      <c r="F41" s="97">
        <v>21</v>
      </c>
      <c r="G41" s="97">
        <v>27</v>
      </c>
    </row>
    <row r="42" spans="1:7" x14ac:dyDescent="0.25">
      <c r="A42" s="22" t="s">
        <v>123</v>
      </c>
      <c r="B42" s="99" t="s">
        <v>119</v>
      </c>
      <c r="C42" s="100">
        <f>SUM(D42:G42)</f>
        <v>24</v>
      </c>
      <c r="D42" s="97">
        <v>0</v>
      </c>
      <c r="E42" s="89">
        <v>15</v>
      </c>
      <c r="F42" s="89">
        <v>3</v>
      </c>
      <c r="G42" s="89">
        <v>6</v>
      </c>
    </row>
    <row r="43" spans="1:7" x14ac:dyDescent="0.25">
      <c r="A43" s="21" t="s">
        <v>122</v>
      </c>
      <c r="B43" s="96" t="s">
        <v>119</v>
      </c>
      <c r="C43" s="100">
        <f>SUM(D43:G43)</f>
        <v>1</v>
      </c>
      <c r="D43" s="97">
        <v>0</v>
      </c>
      <c r="E43" s="97">
        <v>0</v>
      </c>
      <c r="F43" s="89">
        <v>1</v>
      </c>
      <c r="G43" s="89">
        <v>0</v>
      </c>
    </row>
    <row r="44" spans="1:7" x14ac:dyDescent="0.25">
      <c r="A44" s="101" t="s">
        <v>164</v>
      </c>
      <c r="B44" s="102"/>
      <c r="C44" s="103"/>
      <c r="D44" s="102"/>
      <c r="E44" s="104"/>
      <c r="F44" s="104"/>
      <c r="G44" s="104"/>
    </row>
    <row r="45" spans="1:7" x14ac:dyDescent="0.25">
      <c r="A45" s="21" t="s">
        <v>121</v>
      </c>
      <c r="B45" s="96" t="s">
        <v>124</v>
      </c>
      <c r="C45" s="105"/>
      <c r="D45" s="106">
        <v>764</v>
      </c>
      <c r="E45" s="106">
        <v>384</v>
      </c>
      <c r="F45" s="106">
        <v>464</v>
      </c>
      <c r="G45" s="106">
        <v>554</v>
      </c>
    </row>
    <row r="46" spans="1:7" x14ac:dyDescent="0.25">
      <c r="A46" s="104" t="s">
        <v>125</v>
      </c>
      <c r="B46" s="102" t="s">
        <v>124</v>
      </c>
      <c r="C46" s="107">
        <f>SUM(D46:G46)</f>
        <v>550</v>
      </c>
      <c r="D46" s="94">
        <v>0</v>
      </c>
      <c r="E46" s="94">
        <v>380</v>
      </c>
      <c r="F46" s="94">
        <v>80</v>
      </c>
      <c r="G46" s="94">
        <v>90</v>
      </c>
    </row>
    <row r="47" spans="1:7" x14ac:dyDescent="0.25">
      <c r="A47" s="13" t="s">
        <v>126</v>
      </c>
      <c r="B47" s="21"/>
      <c r="C47" s="13"/>
      <c r="D47" s="21"/>
      <c r="E47" s="21"/>
      <c r="F47" s="21"/>
      <c r="G47" s="21"/>
    </row>
    <row r="48" spans="1:7" x14ac:dyDescent="0.25">
      <c r="A48" s="21" t="s">
        <v>118</v>
      </c>
      <c r="B48" s="96" t="s">
        <v>127</v>
      </c>
      <c r="C48" s="95"/>
      <c r="D48" s="96"/>
      <c r="E48" s="106">
        <f>+SUMÁRIO!D18</f>
        <v>2600000</v>
      </c>
      <c r="F48" s="106">
        <v>2600000</v>
      </c>
      <c r="G48" s="106">
        <v>2600000</v>
      </c>
    </row>
    <row r="49" spans="1:7" x14ac:dyDescent="0.25">
      <c r="A49" s="21" t="s">
        <v>120</v>
      </c>
      <c r="B49" s="96" t="s">
        <v>127</v>
      </c>
      <c r="C49" s="95"/>
      <c r="D49" s="96"/>
      <c r="E49" s="106">
        <f>+SUMÁRIO!D19</f>
        <v>1700000</v>
      </c>
      <c r="F49" s="106">
        <v>1700000</v>
      </c>
      <c r="G49" s="106">
        <v>1700000</v>
      </c>
    </row>
    <row r="50" spans="1:7" x14ac:dyDescent="0.25">
      <c r="A50" s="104" t="s">
        <v>128</v>
      </c>
      <c r="B50" s="102" t="s">
        <v>129</v>
      </c>
      <c r="C50" s="102"/>
      <c r="D50" s="102"/>
      <c r="E50" s="94">
        <f>+SUMÁRIO!D21</f>
        <v>120000</v>
      </c>
      <c r="F50" s="94">
        <v>120000</v>
      </c>
      <c r="G50" s="94">
        <v>120000</v>
      </c>
    </row>
    <row r="51" spans="1:7" x14ac:dyDescent="0.25">
      <c r="A51" s="13" t="s">
        <v>160</v>
      </c>
      <c r="B51" s="21"/>
      <c r="C51" s="21"/>
      <c r="D51" s="21"/>
      <c r="E51" s="21"/>
      <c r="F51" s="21"/>
      <c r="G51" s="21"/>
    </row>
    <row r="52" spans="1:7" x14ac:dyDescent="0.25">
      <c r="A52" s="13" t="s">
        <v>130</v>
      </c>
      <c r="B52" s="95" t="s">
        <v>132</v>
      </c>
      <c r="C52" s="253">
        <f>SUM(D52:G52)</f>
        <v>64.099999999999994</v>
      </c>
      <c r="D52" s="108">
        <f>+(D42*D48+D43*D49)/1000000</f>
        <v>0</v>
      </c>
      <c r="E52" s="108">
        <f t="shared" ref="E52:G52" si="4">+(E42*E48+E43*E49)/1000000</f>
        <v>39</v>
      </c>
      <c r="F52" s="108">
        <f t="shared" si="4"/>
        <v>9.5</v>
      </c>
      <c r="G52" s="108">
        <f t="shared" si="4"/>
        <v>15.6</v>
      </c>
    </row>
    <row r="53" spans="1:7" x14ac:dyDescent="0.25">
      <c r="A53" s="13" t="s">
        <v>131</v>
      </c>
      <c r="B53" s="85" t="s">
        <v>132</v>
      </c>
      <c r="C53" s="254">
        <f>SUM(D53:G53)</f>
        <v>66</v>
      </c>
      <c r="D53" s="108">
        <f>+(D46*D50)/1000000</f>
        <v>0</v>
      </c>
      <c r="E53" s="108">
        <f t="shared" ref="E53:G53" si="5">+(E46*E50)/1000000</f>
        <v>45.6</v>
      </c>
      <c r="F53" s="108">
        <f t="shared" si="5"/>
        <v>9.6</v>
      </c>
      <c r="G53" s="108">
        <f t="shared" si="5"/>
        <v>10.8</v>
      </c>
    </row>
    <row r="54" spans="1:7" ht="16.5" thickBot="1" x14ac:dyDescent="0.3">
      <c r="A54" s="109" t="s">
        <v>121</v>
      </c>
      <c r="B54" s="110" t="s">
        <v>132</v>
      </c>
      <c r="C54" s="111">
        <f>SUM(D54:G54)</f>
        <v>130.1</v>
      </c>
      <c r="D54" s="111">
        <f>+D53+D52</f>
        <v>0</v>
      </c>
      <c r="E54" s="111">
        <f t="shared" ref="E54" si="6">+E53+E52</f>
        <v>84.6</v>
      </c>
      <c r="F54" s="111">
        <f t="shared" ref="F54" si="7">+F53+F52</f>
        <v>19.100000000000001</v>
      </c>
      <c r="G54" s="111">
        <f t="shared" ref="G54" si="8">+G53+G52</f>
        <v>26.4</v>
      </c>
    </row>
    <row r="55" spans="1:7" x14ac:dyDescent="0.25">
      <c r="A55" s="112" t="s">
        <v>165</v>
      </c>
      <c r="B55" s="21"/>
      <c r="C55" s="21"/>
      <c r="D55" s="21"/>
      <c r="E55" s="21"/>
      <c r="F55" s="21"/>
      <c r="G55" s="21"/>
    </row>
    <row r="56" spans="1:7" s="10" customFormat="1" x14ac:dyDescent="0.25">
      <c r="A56" s="113" t="s">
        <v>152</v>
      </c>
      <c r="B56" s="21"/>
      <c r="C56" s="21"/>
      <c r="D56" s="21"/>
      <c r="E56" s="21"/>
      <c r="F56" s="21"/>
      <c r="G56" s="21"/>
    </row>
    <row r="57" spans="1:7" s="10" customFormat="1" x14ac:dyDescent="0.25">
      <c r="A57" s="22"/>
      <c r="B57" s="21"/>
      <c r="C57" s="21"/>
      <c r="D57" s="21"/>
      <c r="E57" s="21"/>
      <c r="F57" s="21"/>
      <c r="G57" s="21"/>
    </row>
    <row r="60" spans="1:7" x14ac:dyDescent="0.25">
      <c r="A60" s="13" t="s">
        <v>267</v>
      </c>
      <c r="B60" s="21"/>
      <c r="C60" s="21"/>
      <c r="D60" s="21"/>
      <c r="E60" s="21"/>
      <c r="F60" s="21"/>
      <c r="G60" s="21"/>
    </row>
    <row r="61" spans="1:7" ht="16.5" thickBot="1" x14ac:dyDescent="0.3">
      <c r="A61" s="14" t="s">
        <v>167</v>
      </c>
      <c r="B61" s="14"/>
      <c r="C61" s="14"/>
      <c r="D61" s="14"/>
      <c r="E61" s="83"/>
      <c r="F61" s="22"/>
      <c r="G61" s="21"/>
    </row>
    <row r="62" spans="1:7" x14ac:dyDescent="0.25">
      <c r="A62" s="1214" t="s">
        <v>162</v>
      </c>
      <c r="B62" s="1214" t="s">
        <v>29</v>
      </c>
      <c r="C62" s="1214" t="s">
        <v>15</v>
      </c>
      <c r="D62" s="84">
        <v>2010</v>
      </c>
      <c r="E62" s="85">
        <v>2015</v>
      </c>
      <c r="F62" s="86">
        <v>2030</v>
      </c>
      <c r="G62" s="86">
        <v>2045</v>
      </c>
    </row>
    <row r="63" spans="1:7" ht="16.5" thickBot="1" x14ac:dyDescent="0.3">
      <c r="A63" s="1215"/>
      <c r="B63" s="1215"/>
      <c r="C63" s="1215"/>
      <c r="D63" s="218"/>
      <c r="E63" s="88" t="s">
        <v>112</v>
      </c>
      <c r="F63" s="88" t="s">
        <v>113</v>
      </c>
      <c r="G63" s="88" t="s">
        <v>114</v>
      </c>
    </row>
    <row r="64" spans="1:7" x14ac:dyDescent="0.25">
      <c r="A64" s="15" t="s">
        <v>115</v>
      </c>
      <c r="B64" s="219"/>
      <c r="C64" s="219"/>
      <c r="D64" s="219"/>
      <c r="E64" s="89"/>
      <c r="F64" s="89"/>
      <c r="G64" s="21"/>
    </row>
    <row r="65" spans="1:7" x14ac:dyDescent="0.25">
      <c r="A65" s="90" t="s">
        <v>116</v>
      </c>
      <c r="B65" s="91" t="s">
        <v>117</v>
      </c>
      <c r="C65" s="91"/>
      <c r="D65" s="93">
        <v>368662</v>
      </c>
      <c r="E65" s="93">
        <v>1356160</v>
      </c>
      <c r="F65" s="94">
        <v>1928290</v>
      </c>
      <c r="G65" s="94">
        <v>2542800</v>
      </c>
    </row>
    <row r="66" spans="1:7" x14ac:dyDescent="0.25">
      <c r="A66" s="13" t="s">
        <v>163</v>
      </c>
      <c r="B66" s="21"/>
      <c r="C66" s="95"/>
      <c r="D66" s="21"/>
      <c r="E66" s="21"/>
      <c r="F66" s="21"/>
      <c r="G66" s="21"/>
    </row>
    <row r="67" spans="1:7" x14ac:dyDescent="0.25">
      <c r="A67" s="21" t="s">
        <v>118</v>
      </c>
      <c r="B67" s="96" t="s">
        <v>119</v>
      </c>
      <c r="C67" s="96"/>
      <c r="D67" s="97">
        <v>9</v>
      </c>
      <c r="E67" s="97">
        <v>19</v>
      </c>
      <c r="F67" s="89">
        <v>26</v>
      </c>
      <c r="G67" s="98">
        <v>38</v>
      </c>
    </row>
    <row r="68" spans="1:7" x14ac:dyDescent="0.25">
      <c r="A68" s="21" t="s">
        <v>120</v>
      </c>
      <c r="B68" s="96" t="s">
        <v>119</v>
      </c>
      <c r="C68" s="96"/>
      <c r="D68" s="97">
        <v>2</v>
      </c>
      <c r="E68" s="97">
        <v>2</v>
      </c>
      <c r="F68" s="89">
        <v>3</v>
      </c>
      <c r="G68" s="98">
        <v>3</v>
      </c>
    </row>
    <row r="69" spans="1:7" x14ac:dyDescent="0.25">
      <c r="A69" s="21" t="s">
        <v>121</v>
      </c>
      <c r="B69" s="96" t="s">
        <v>119</v>
      </c>
      <c r="C69" s="96"/>
      <c r="D69" s="97">
        <v>11</v>
      </c>
      <c r="E69" s="97">
        <v>21</v>
      </c>
      <c r="F69" s="97">
        <v>29</v>
      </c>
      <c r="G69" s="97">
        <v>41</v>
      </c>
    </row>
    <row r="70" spans="1:7" x14ac:dyDescent="0.25">
      <c r="A70" s="22" t="s">
        <v>123</v>
      </c>
      <c r="B70" s="99" t="s">
        <v>119</v>
      </c>
      <c r="C70" s="100">
        <f>SUM(D70:G70)</f>
        <v>40</v>
      </c>
      <c r="D70" s="97">
        <v>0</v>
      </c>
      <c r="E70" s="97">
        <v>21</v>
      </c>
      <c r="F70" s="89">
        <v>7</v>
      </c>
      <c r="G70" s="89">
        <v>12</v>
      </c>
    </row>
    <row r="71" spans="1:7" x14ac:dyDescent="0.25">
      <c r="A71" s="21" t="s">
        <v>122</v>
      </c>
      <c r="B71" s="96" t="s">
        <v>119</v>
      </c>
      <c r="C71" s="100">
        <f>SUM(D71:G71)</f>
        <v>1</v>
      </c>
      <c r="D71" s="97">
        <v>0</v>
      </c>
      <c r="E71" s="97">
        <v>0</v>
      </c>
      <c r="F71" s="89">
        <v>1</v>
      </c>
      <c r="G71" s="89">
        <v>0</v>
      </c>
    </row>
    <row r="72" spans="1:7" x14ac:dyDescent="0.25">
      <c r="A72" s="101" t="s">
        <v>164</v>
      </c>
      <c r="B72" s="102"/>
      <c r="C72" s="103"/>
      <c r="D72" s="102"/>
      <c r="E72" s="104"/>
      <c r="F72" s="104"/>
      <c r="G72" s="104"/>
    </row>
    <row r="73" spans="1:7" x14ac:dyDescent="0.25">
      <c r="A73" s="21" t="s">
        <v>121</v>
      </c>
      <c r="B73" s="96" t="s">
        <v>124</v>
      </c>
      <c r="C73" s="105"/>
      <c r="D73" s="106">
        <v>104</v>
      </c>
      <c r="E73" s="106">
        <v>361</v>
      </c>
      <c r="F73" s="106">
        <v>509</v>
      </c>
      <c r="G73" s="106">
        <v>681</v>
      </c>
    </row>
    <row r="74" spans="1:7" x14ac:dyDescent="0.25">
      <c r="A74" s="104" t="s">
        <v>125</v>
      </c>
      <c r="B74" s="102" t="s">
        <v>124</v>
      </c>
      <c r="C74" s="107">
        <f>SUM(D74:G74)</f>
        <v>577</v>
      </c>
      <c r="D74" s="94">
        <v>0</v>
      </c>
      <c r="E74" s="94">
        <v>257</v>
      </c>
      <c r="F74" s="94">
        <v>148</v>
      </c>
      <c r="G74" s="94">
        <v>172</v>
      </c>
    </row>
    <row r="75" spans="1:7" x14ac:dyDescent="0.25">
      <c r="A75" s="13" t="s">
        <v>126</v>
      </c>
      <c r="B75" s="21"/>
      <c r="C75" s="13"/>
      <c r="D75" s="21"/>
      <c r="E75" s="21"/>
      <c r="F75" s="21"/>
      <c r="G75" s="21"/>
    </row>
    <row r="76" spans="1:7" x14ac:dyDescent="0.25">
      <c r="A76" s="21" t="s">
        <v>118</v>
      </c>
      <c r="B76" s="96" t="s">
        <v>127</v>
      </c>
      <c r="C76" s="95"/>
      <c r="D76" s="96"/>
      <c r="E76" s="89">
        <f>+SUMÁRIO!E18</f>
        <v>2600000</v>
      </c>
      <c r="F76" s="106">
        <v>2600000</v>
      </c>
      <c r="G76" s="106">
        <v>2600000</v>
      </c>
    </row>
    <row r="77" spans="1:7" x14ac:dyDescent="0.25">
      <c r="A77" s="21" t="s">
        <v>120</v>
      </c>
      <c r="B77" s="96" t="s">
        <v>127</v>
      </c>
      <c r="C77" s="95"/>
      <c r="D77" s="96"/>
      <c r="E77" s="89">
        <f>+SUMÁRIO!E19</f>
        <v>1700000</v>
      </c>
      <c r="F77" s="106">
        <v>1700000</v>
      </c>
      <c r="G77" s="106">
        <v>1700000</v>
      </c>
    </row>
    <row r="78" spans="1:7" x14ac:dyDescent="0.25">
      <c r="A78" s="104" t="s">
        <v>128</v>
      </c>
      <c r="B78" s="102" t="s">
        <v>129</v>
      </c>
      <c r="C78" s="102"/>
      <c r="D78" s="102"/>
      <c r="E78" s="94">
        <f>+SUMÁRIO!E21</f>
        <v>120000</v>
      </c>
      <c r="F78" s="94">
        <v>120000</v>
      </c>
      <c r="G78" s="94">
        <v>120000</v>
      </c>
    </row>
    <row r="79" spans="1:7" x14ac:dyDescent="0.25">
      <c r="A79" s="13" t="s">
        <v>160</v>
      </c>
      <c r="B79" s="21"/>
      <c r="C79" s="21"/>
      <c r="D79" s="21"/>
      <c r="E79" s="21"/>
      <c r="F79" s="21"/>
      <c r="G79" s="21"/>
    </row>
    <row r="80" spans="1:7" x14ac:dyDescent="0.25">
      <c r="A80" s="13" t="s">
        <v>130</v>
      </c>
      <c r="B80" s="95" t="s">
        <v>132</v>
      </c>
      <c r="C80" s="253">
        <f>SUM(D80:G80)</f>
        <v>105.7</v>
      </c>
      <c r="D80" s="108">
        <f>+(D70*D76+D71*D77)/1000000</f>
        <v>0</v>
      </c>
      <c r="E80" s="108">
        <f t="shared" ref="E80:G80" si="9">+(E70*E76+E71*E77)/1000000</f>
        <v>54.6</v>
      </c>
      <c r="F80" s="108">
        <f t="shared" si="9"/>
        <v>19.899999999999999</v>
      </c>
      <c r="G80" s="108">
        <f t="shared" si="9"/>
        <v>31.2</v>
      </c>
    </row>
    <row r="81" spans="1:7" x14ac:dyDescent="0.25">
      <c r="A81" s="13" t="s">
        <v>131</v>
      </c>
      <c r="B81" s="85" t="s">
        <v>132</v>
      </c>
      <c r="C81" s="254">
        <f>SUM(D81:G81)</f>
        <v>69.240000000000009</v>
      </c>
      <c r="D81" s="108">
        <f>+(D74*D78)/1000000</f>
        <v>0</v>
      </c>
      <c r="E81" s="108">
        <f t="shared" ref="E81:G81" si="10">+(E74*E78)/1000000</f>
        <v>30.84</v>
      </c>
      <c r="F81" s="108">
        <f t="shared" si="10"/>
        <v>17.760000000000002</v>
      </c>
      <c r="G81" s="108">
        <f t="shared" si="10"/>
        <v>20.64</v>
      </c>
    </row>
    <row r="82" spans="1:7" ht="16.5" thickBot="1" x14ac:dyDescent="0.3">
      <c r="A82" s="109" t="s">
        <v>121</v>
      </c>
      <c r="B82" s="110" t="s">
        <v>132</v>
      </c>
      <c r="C82" s="111">
        <f>SUM(D82:G82)</f>
        <v>174.94</v>
      </c>
      <c r="D82" s="111">
        <f>+D81+D80</f>
        <v>0</v>
      </c>
      <c r="E82" s="111">
        <f t="shared" ref="E82" si="11">+E81+E80</f>
        <v>85.44</v>
      </c>
      <c r="F82" s="111">
        <f t="shared" ref="F82" si="12">+F81+F80</f>
        <v>37.659999999999997</v>
      </c>
      <c r="G82" s="111">
        <f t="shared" ref="G82" si="13">+G81+G80</f>
        <v>51.84</v>
      </c>
    </row>
    <row r="83" spans="1:7" x14ac:dyDescent="0.25">
      <c r="A83" s="112" t="s">
        <v>165</v>
      </c>
      <c r="B83" s="21"/>
      <c r="C83" s="21"/>
      <c r="D83" s="21"/>
      <c r="E83" s="21"/>
      <c r="F83" s="21"/>
      <c r="G83" s="21"/>
    </row>
    <row r="84" spans="1:7" x14ac:dyDescent="0.25">
      <c r="A84" s="113" t="s">
        <v>152</v>
      </c>
      <c r="B84" s="21"/>
      <c r="C84" s="21"/>
      <c r="D84" s="21"/>
      <c r="E84" s="21"/>
      <c r="F84" s="21"/>
      <c r="G84" s="21"/>
    </row>
    <row r="85" spans="1:7" x14ac:dyDescent="0.25">
      <c r="A85" s="22"/>
      <c r="B85" s="21"/>
      <c r="C85" s="21"/>
      <c r="D85" s="21"/>
      <c r="E85" s="21"/>
      <c r="F85" s="21"/>
      <c r="G85" s="21"/>
    </row>
    <row r="87" spans="1:7" s="10" customFormat="1" x14ac:dyDescent="0.25">
      <c r="A87" s="36"/>
      <c r="B87" s="36"/>
      <c r="C87" s="36"/>
      <c r="D87" s="36"/>
      <c r="E87" s="36"/>
      <c r="F87" s="36"/>
      <c r="G87" s="36"/>
    </row>
    <row r="88" spans="1:7" ht="15.75" customHeight="1" x14ac:dyDescent="0.25">
      <c r="A88" s="13" t="s">
        <v>267</v>
      </c>
      <c r="B88" s="21"/>
      <c r="C88" s="21"/>
      <c r="D88" s="21"/>
      <c r="E88" s="21"/>
      <c r="F88" s="21"/>
      <c r="G88" s="21"/>
    </row>
    <row r="89" spans="1:7" ht="15.75" customHeight="1" thickBot="1" x14ac:dyDescent="0.3">
      <c r="A89" s="14" t="s">
        <v>168</v>
      </c>
      <c r="B89" s="14"/>
      <c r="C89" s="14"/>
      <c r="D89" s="14"/>
      <c r="E89" s="83"/>
      <c r="F89" s="22"/>
      <c r="G89" s="21"/>
    </row>
    <row r="90" spans="1:7" x14ac:dyDescent="0.25">
      <c r="A90" s="1214" t="s">
        <v>162</v>
      </c>
      <c r="B90" s="1214" t="s">
        <v>29</v>
      </c>
      <c r="C90" s="1214" t="s">
        <v>15</v>
      </c>
      <c r="D90" s="84">
        <v>2010</v>
      </c>
      <c r="E90" s="85">
        <v>2015</v>
      </c>
      <c r="F90" s="795">
        <v>2030</v>
      </c>
      <c r="G90" s="795">
        <v>2045</v>
      </c>
    </row>
    <row r="91" spans="1:7" ht="16.5" thickBot="1" x14ac:dyDescent="0.3">
      <c r="A91" s="1215"/>
      <c r="B91" s="1215"/>
      <c r="C91" s="1215"/>
      <c r="D91" s="798"/>
      <c r="E91" s="88" t="s">
        <v>112</v>
      </c>
      <c r="F91" s="88" t="s">
        <v>113</v>
      </c>
      <c r="G91" s="88" t="s">
        <v>114</v>
      </c>
    </row>
    <row r="92" spans="1:7" x14ac:dyDescent="0.25">
      <c r="A92" s="15" t="s">
        <v>115</v>
      </c>
      <c r="B92" s="797"/>
      <c r="C92" s="797"/>
      <c r="D92" s="114"/>
      <c r="E92" s="89"/>
      <c r="F92" s="89"/>
      <c r="G92" s="21"/>
    </row>
    <row r="93" spans="1:7" x14ac:dyDescent="0.25">
      <c r="A93" s="90" t="s">
        <v>116</v>
      </c>
      <c r="B93" s="91" t="s">
        <v>117</v>
      </c>
      <c r="C93" s="91"/>
      <c r="D93" s="93">
        <v>588100</v>
      </c>
      <c r="E93" s="93">
        <v>816060</v>
      </c>
      <c r="F93" s="94">
        <v>1049220</v>
      </c>
      <c r="G93" s="94">
        <v>1282380</v>
      </c>
    </row>
    <row r="94" spans="1:7" x14ac:dyDescent="0.25">
      <c r="A94" s="13" t="s">
        <v>163</v>
      </c>
      <c r="B94" s="21"/>
      <c r="C94" s="95"/>
      <c r="D94" s="21"/>
      <c r="E94" s="21"/>
      <c r="F94" s="21"/>
      <c r="G94" s="21"/>
    </row>
    <row r="95" spans="1:7" x14ac:dyDescent="0.25">
      <c r="A95" s="21" t="s">
        <v>118</v>
      </c>
      <c r="B95" s="96" t="s">
        <v>119</v>
      </c>
      <c r="C95" s="96"/>
      <c r="D95" s="97">
        <v>31</v>
      </c>
      <c r="E95" s="97">
        <v>17</v>
      </c>
      <c r="F95" s="89">
        <v>22</v>
      </c>
      <c r="G95" s="98">
        <v>30</v>
      </c>
    </row>
    <row r="96" spans="1:7" x14ac:dyDescent="0.25">
      <c r="A96" s="21" t="s">
        <v>120</v>
      </c>
      <c r="B96" s="96" t="s">
        <v>119</v>
      </c>
      <c r="C96" s="96"/>
      <c r="D96" s="97">
        <v>2</v>
      </c>
      <c r="E96" s="97">
        <v>2</v>
      </c>
      <c r="F96" s="89">
        <v>3</v>
      </c>
      <c r="G96" s="98">
        <v>3</v>
      </c>
    </row>
    <row r="97" spans="1:7" x14ac:dyDescent="0.25">
      <c r="A97" s="21" t="s">
        <v>121</v>
      </c>
      <c r="B97" s="96" t="s">
        <v>119</v>
      </c>
      <c r="C97" s="96"/>
      <c r="D97" s="97">
        <f>SUM(D95:D96)</f>
        <v>33</v>
      </c>
      <c r="E97" s="97">
        <f>SUM(E95:E96)</f>
        <v>19</v>
      </c>
      <c r="F97" s="97">
        <f>SUM(F95:F96)</f>
        <v>25</v>
      </c>
      <c r="G97" s="97">
        <f>SUM(G95:G96)</f>
        <v>33</v>
      </c>
    </row>
    <row r="98" spans="1:7" x14ac:dyDescent="0.25">
      <c r="A98" s="22" t="s">
        <v>123</v>
      </c>
      <c r="B98" s="99" t="s">
        <v>119</v>
      </c>
      <c r="C98" s="100">
        <f>SUM(D98:G98)</f>
        <v>30</v>
      </c>
      <c r="D98" s="97">
        <v>0</v>
      </c>
      <c r="E98" s="97">
        <f>+E95</f>
        <v>17</v>
      </c>
      <c r="F98" s="89">
        <f>+F95-E95</f>
        <v>5</v>
      </c>
      <c r="G98" s="89">
        <f>+G95-F95</f>
        <v>8</v>
      </c>
    </row>
    <row r="99" spans="1:7" x14ac:dyDescent="0.25">
      <c r="A99" s="21" t="s">
        <v>122</v>
      </c>
      <c r="B99" s="96" t="s">
        <v>119</v>
      </c>
      <c r="C99" s="100">
        <f>SUM(D99:G99)</f>
        <v>1</v>
      </c>
      <c r="D99" s="97">
        <v>0</v>
      </c>
      <c r="E99" s="97">
        <v>0</v>
      </c>
      <c r="F99" s="89">
        <f>+F96-E96</f>
        <v>1</v>
      </c>
      <c r="G99" s="89">
        <f>+G96-F96</f>
        <v>0</v>
      </c>
    </row>
    <row r="100" spans="1:7" x14ac:dyDescent="0.25">
      <c r="A100" s="101" t="s">
        <v>164</v>
      </c>
      <c r="B100" s="102"/>
      <c r="C100" s="103"/>
      <c r="D100" s="102"/>
      <c r="E100" s="104"/>
      <c r="F100" s="104"/>
      <c r="G100" s="104"/>
    </row>
    <row r="101" spans="1:7" x14ac:dyDescent="0.25">
      <c r="A101" s="21" t="s">
        <v>121</v>
      </c>
      <c r="B101" s="96" t="s">
        <v>124</v>
      </c>
      <c r="C101" s="105"/>
      <c r="D101" s="106">
        <v>207</v>
      </c>
      <c r="E101" s="106">
        <v>316</v>
      </c>
      <c r="F101" s="106">
        <v>407</v>
      </c>
      <c r="G101" s="106">
        <v>498</v>
      </c>
    </row>
    <row r="102" spans="1:7" x14ac:dyDescent="0.25">
      <c r="A102" s="104" t="s">
        <v>125</v>
      </c>
      <c r="B102" s="102" t="s">
        <v>124</v>
      </c>
      <c r="C102" s="107">
        <f>SUM(D102:G102)</f>
        <v>291</v>
      </c>
      <c r="D102" s="94">
        <v>0</v>
      </c>
      <c r="E102" s="94">
        <f>+E101-D101</f>
        <v>109</v>
      </c>
      <c r="F102" s="94">
        <f>+F101-E101</f>
        <v>91</v>
      </c>
      <c r="G102" s="94">
        <f>+G101-F101</f>
        <v>91</v>
      </c>
    </row>
    <row r="103" spans="1:7" x14ac:dyDescent="0.25">
      <c r="A103" s="13" t="s">
        <v>126</v>
      </c>
      <c r="B103" s="21"/>
      <c r="C103" s="13"/>
      <c r="D103" s="21"/>
      <c r="E103" s="21"/>
      <c r="F103" s="21"/>
      <c r="G103" s="21"/>
    </row>
    <row r="104" spans="1:7" x14ac:dyDescent="0.25">
      <c r="A104" s="21" t="s">
        <v>118</v>
      </c>
      <c r="B104" s="96" t="s">
        <v>127</v>
      </c>
      <c r="C104" s="95"/>
      <c r="D104" s="96"/>
      <c r="E104" s="106">
        <f>+SUMÁRIO!F18</f>
        <v>2600000</v>
      </c>
      <c r="F104" s="106">
        <f t="shared" ref="F104:G106" si="14">+E104</f>
        <v>2600000</v>
      </c>
      <c r="G104" s="106">
        <f t="shared" si="14"/>
        <v>2600000</v>
      </c>
    </row>
    <row r="105" spans="1:7" x14ac:dyDescent="0.25">
      <c r="A105" s="21" t="s">
        <v>120</v>
      </c>
      <c r="B105" s="96" t="s">
        <v>127</v>
      </c>
      <c r="C105" s="95"/>
      <c r="D105" s="96"/>
      <c r="E105" s="106">
        <f>+SUMÁRIO!F19</f>
        <v>1700000</v>
      </c>
      <c r="F105" s="106">
        <f t="shared" si="14"/>
        <v>1700000</v>
      </c>
      <c r="G105" s="106">
        <f t="shared" si="14"/>
        <v>1700000</v>
      </c>
    </row>
    <row r="106" spans="1:7" x14ac:dyDescent="0.25">
      <c r="A106" s="104" t="s">
        <v>128</v>
      </c>
      <c r="B106" s="102" t="s">
        <v>129</v>
      </c>
      <c r="C106" s="102"/>
      <c r="D106" s="102"/>
      <c r="E106" s="94">
        <f>+SUMÁRIO!F21</f>
        <v>120000</v>
      </c>
      <c r="F106" s="94">
        <f t="shared" si="14"/>
        <v>120000</v>
      </c>
      <c r="G106" s="94">
        <f t="shared" si="14"/>
        <v>120000</v>
      </c>
    </row>
    <row r="107" spans="1:7" x14ac:dyDescent="0.25">
      <c r="A107" s="13" t="s">
        <v>160</v>
      </c>
      <c r="B107" s="21"/>
      <c r="C107" s="21"/>
      <c r="D107" s="21"/>
      <c r="E107" s="21"/>
      <c r="F107" s="21"/>
      <c r="G107" s="21"/>
    </row>
    <row r="108" spans="1:7" x14ac:dyDescent="0.25">
      <c r="A108" s="13" t="s">
        <v>130</v>
      </c>
      <c r="B108" s="95" t="s">
        <v>132</v>
      </c>
      <c r="C108" s="253">
        <f>SUM(D108:G108)</f>
        <v>79.7</v>
      </c>
      <c r="D108" s="108">
        <f>+(D98*D104+D99*D105)/1000000</f>
        <v>0</v>
      </c>
      <c r="E108" s="108">
        <f t="shared" ref="E108:G108" si="15">+(E98*E104+E99*E105)/1000000</f>
        <v>44.2</v>
      </c>
      <c r="F108" s="108">
        <f t="shared" si="15"/>
        <v>14.7</v>
      </c>
      <c r="G108" s="108">
        <f t="shared" si="15"/>
        <v>20.8</v>
      </c>
    </row>
    <row r="109" spans="1:7" x14ac:dyDescent="0.25">
      <c r="A109" s="13" t="s">
        <v>131</v>
      </c>
      <c r="B109" s="85" t="s">
        <v>132</v>
      </c>
      <c r="C109" s="254">
        <f>SUM(D109:G109)</f>
        <v>34.92</v>
      </c>
      <c r="D109" s="108">
        <f>+(D102*D106)/1000000</f>
        <v>0</v>
      </c>
      <c r="E109" s="108">
        <f t="shared" ref="E109:G109" si="16">+(E102*E106)/1000000</f>
        <v>13.08</v>
      </c>
      <c r="F109" s="108">
        <f t="shared" si="16"/>
        <v>10.92</v>
      </c>
      <c r="G109" s="108">
        <f t="shared" si="16"/>
        <v>10.92</v>
      </c>
    </row>
    <row r="110" spans="1:7" ht="16.5" thickBot="1" x14ac:dyDescent="0.3">
      <c r="A110" s="109" t="s">
        <v>121</v>
      </c>
      <c r="B110" s="110" t="s">
        <v>132</v>
      </c>
      <c r="C110" s="111">
        <f>SUM(D110:G110)</f>
        <v>114.62</v>
      </c>
      <c r="D110" s="111">
        <f>+D109+D108</f>
        <v>0</v>
      </c>
      <c r="E110" s="111">
        <f t="shared" ref="E110" si="17">+E109+E108</f>
        <v>57.28</v>
      </c>
      <c r="F110" s="111">
        <f t="shared" ref="F110" si="18">+F109+F108</f>
        <v>25.619999999999997</v>
      </c>
      <c r="G110" s="111">
        <f t="shared" ref="G110" si="19">+G109+G108</f>
        <v>31.72</v>
      </c>
    </row>
    <row r="111" spans="1:7" x14ac:dyDescent="0.25">
      <c r="A111" s="112" t="s">
        <v>165</v>
      </c>
      <c r="B111" s="21"/>
      <c r="C111" s="21"/>
      <c r="D111" s="21"/>
      <c r="E111" s="21"/>
      <c r="F111" s="21"/>
      <c r="G111" s="21"/>
    </row>
    <row r="112" spans="1:7" x14ac:dyDescent="0.25">
      <c r="A112" s="113" t="s">
        <v>152</v>
      </c>
      <c r="B112" s="21"/>
      <c r="C112" s="21"/>
      <c r="D112" s="21"/>
      <c r="E112" s="21"/>
      <c r="F112" s="21"/>
      <c r="G112" s="21"/>
    </row>
    <row r="116" spans="1:7" x14ac:dyDescent="0.25">
      <c r="A116" s="13" t="s">
        <v>267</v>
      </c>
      <c r="B116" s="21"/>
      <c r="C116" s="21"/>
      <c r="D116" s="21"/>
      <c r="E116" s="21"/>
      <c r="F116" s="21"/>
      <c r="G116" s="21"/>
    </row>
    <row r="117" spans="1:7" ht="16.5" thickBot="1" x14ac:dyDescent="0.3">
      <c r="A117" s="14" t="s">
        <v>169</v>
      </c>
      <c r="B117" s="14"/>
      <c r="C117" s="14"/>
      <c r="D117" s="14"/>
      <c r="E117" s="83"/>
      <c r="F117" s="22"/>
      <c r="G117" s="21"/>
    </row>
    <row r="118" spans="1:7" x14ac:dyDescent="0.25">
      <c r="A118" s="1214" t="s">
        <v>162</v>
      </c>
      <c r="B118" s="1214" t="s">
        <v>29</v>
      </c>
      <c r="C118" s="1214" t="s">
        <v>15</v>
      </c>
      <c r="D118" s="84">
        <v>2010</v>
      </c>
      <c r="E118" s="85">
        <v>2015</v>
      </c>
      <c r="F118" s="86">
        <v>2030</v>
      </c>
      <c r="G118" s="86">
        <v>2045</v>
      </c>
    </row>
    <row r="119" spans="1:7" ht="16.5" thickBot="1" x14ac:dyDescent="0.3">
      <c r="A119" s="1215"/>
      <c r="B119" s="1215"/>
      <c r="C119" s="1215"/>
      <c r="D119" s="218"/>
      <c r="E119" s="88" t="s">
        <v>112</v>
      </c>
      <c r="F119" s="88" t="s">
        <v>113</v>
      </c>
      <c r="G119" s="88" t="s">
        <v>114</v>
      </c>
    </row>
    <row r="120" spans="1:7" x14ac:dyDescent="0.25">
      <c r="A120" s="15" t="s">
        <v>115</v>
      </c>
      <c r="B120" s="219"/>
      <c r="C120" s="219"/>
      <c r="D120" s="114"/>
      <c r="E120" s="89"/>
      <c r="F120" s="89"/>
      <c r="G120" s="21"/>
    </row>
    <row r="121" spans="1:7" x14ac:dyDescent="0.25">
      <c r="A121" s="90" t="s">
        <v>116</v>
      </c>
      <c r="B121" s="91" t="s">
        <v>117</v>
      </c>
      <c r="C121" s="91"/>
      <c r="D121" s="93">
        <v>322400</v>
      </c>
      <c r="E121" s="93">
        <v>1463200</v>
      </c>
      <c r="F121" s="94">
        <v>2108000</v>
      </c>
      <c r="G121" s="94">
        <v>2777600</v>
      </c>
    </row>
    <row r="122" spans="1:7" x14ac:dyDescent="0.25">
      <c r="A122" s="13" t="s">
        <v>163</v>
      </c>
      <c r="B122" s="21"/>
      <c r="C122" s="95"/>
      <c r="D122" s="21"/>
      <c r="E122" s="21"/>
      <c r="F122" s="21"/>
      <c r="G122" s="21"/>
    </row>
    <row r="123" spans="1:7" x14ac:dyDescent="0.25">
      <c r="A123" s="21" t="s">
        <v>118</v>
      </c>
      <c r="B123" s="96" t="s">
        <v>119</v>
      </c>
      <c r="C123" s="96"/>
      <c r="D123" s="97">
        <v>12</v>
      </c>
      <c r="E123" s="97">
        <v>17</v>
      </c>
      <c r="F123" s="89">
        <v>24</v>
      </c>
      <c r="G123" s="98">
        <v>33</v>
      </c>
    </row>
    <row r="124" spans="1:7" x14ac:dyDescent="0.25">
      <c r="A124" s="21" t="s">
        <v>120</v>
      </c>
      <c r="B124" s="96" t="s">
        <v>119</v>
      </c>
      <c r="C124" s="96"/>
      <c r="D124" s="97">
        <v>1</v>
      </c>
      <c r="E124" s="97">
        <v>1</v>
      </c>
      <c r="F124" s="89">
        <v>2</v>
      </c>
      <c r="G124" s="98">
        <v>2</v>
      </c>
    </row>
    <row r="125" spans="1:7" x14ac:dyDescent="0.25">
      <c r="A125" s="21" t="s">
        <v>121</v>
      </c>
      <c r="B125" s="96" t="s">
        <v>119</v>
      </c>
      <c r="C125" s="96"/>
      <c r="D125" s="97">
        <v>13</v>
      </c>
      <c r="E125" s="97">
        <v>18</v>
      </c>
      <c r="F125" s="97">
        <v>26</v>
      </c>
      <c r="G125" s="97">
        <v>35</v>
      </c>
    </row>
    <row r="126" spans="1:7" x14ac:dyDescent="0.25">
      <c r="A126" s="22" t="s">
        <v>123</v>
      </c>
      <c r="B126" s="99" t="s">
        <v>119</v>
      </c>
      <c r="C126" s="100">
        <f>SUM(D126:G126)</f>
        <v>33</v>
      </c>
      <c r="D126" s="97">
        <v>0</v>
      </c>
      <c r="E126" s="97">
        <v>17</v>
      </c>
      <c r="F126" s="89">
        <v>7</v>
      </c>
      <c r="G126" s="89">
        <v>9</v>
      </c>
    </row>
    <row r="127" spans="1:7" x14ac:dyDescent="0.25">
      <c r="A127" s="21" t="s">
        <v>122</v>
      </c>
      <c r="B127" s="96" t="s">
        <v>119</v>
      </c>
      <c r="C127" s="100">
        <f>SUM(D127:G127)</f>
        <v>1</v>
      </c>
      <c r="D127" s="97">
        <v>0</v>
      </c>
      <c r="E127" s="97">
        <v>0</v>
      </c>
      <c r="F127" s="89">
        <v>1</v>
      </c>
      <c r="G127" s="89">
        <v>0</v>
      </c>
    </row>
    <row r="128" spans="1:7" x14ac:dyDescent="0.25">
      <c r="A128" s="101" t="s">
        <v>164</v>
      </c>
      <c r="B128" s="102"/>
      <c r="C128" s="103"/>
      <c r="D128" s="102"/>
      <c r="E128" s="104"/>
      <c r="F128" s="104"/>
      <c r="G128" s="104"/>
    </row>
    <row r="129" spans="1:7" x14ac:dyDescent="0.25">
      <c r="A129" s="21" t="s">
        <v>121</v>
      </c>
      <c r="B129" s="96" t="s">
        <v>124</v>
      </c>
      <c r="C129" s="105"/>
      <c r="D129" s="106">
        <v>117</v>
      </c>
      <c r="E129" s="106">
        <v>328</v>
      </c>
      <c r="F129" s="106">
        <v>472</v>
      </c>
      <c r="G129" s="106">
        <v>616</v>
      </c>
    </row>
    <row r="130" spans="1:7" x14ac:dyDescent="0.25">
      <c r="A130" s="104" t="s">
        <v>125</v>
      </c>
      <c r="B130" s="102" t="s">
        <v>124</v>
      </c>
      <c r="C130" s="107">
        <f>SUM(D130:G130)</f>
        <v>499</v>
      </c>
      <c r="D130" s="94">
        <v>0</v>
      </c>
      <c r="E130" s="94">
        <v>211</v>
      </c>
      <c r="F130" s="94">
        <v>144</v>
      </c>
      <c r="G130" s="94">
        <v>144</v>
      </c>
    </row>
    <row r="131" spans="1:7" x14ac:dyDescent="0.25">
      <c r="A131" s="13" t="s">
        <v>126</v>
      </c>
      <c r="B131" s="21"/>
      <c r="C131" s="13"/>
      <c r="D131" s="21"/>
      <c r="E131" s="21"/>
      <c r="F131" s="21"/>
      <c r="G131" s="21"/>
    </row>
    <row r="132" spans="1:7" x14ac:dyDescent="0.25">
      <c r="A132" s="21" t="s">
        <v>118</v>
      </c>
      <c r="B132" s="96" t="s">
        <v>127</v>
      </c>
      <c r="C132" s="95"/>
      <c r="D132" s="96"/>
      <c r="E132" s="106">
        <f>+SUMÁRIO!G18</f>
        <v>2600000</v>
      </c>
      <c r="F132" s="106">
        <v>2600000</v>
      </c>
      <c r="G132" s="106">
        <v>2600000</v>
      </c>
    </row>
    <row r="133" spans="1:7" x14ac:dyDescent="0.25">
      <c r="A133" s="21" t="s">
        <v>120</v>
      </c>
      <c r="B133" s="96" t="s">
        <v>127</v>
      </c>
      <c r="C133" s="95"/>
      <c r="D133" s="96"/>
      <c r="E133" s="106">
        <f>+SUMÁRIO!G19</f>
        <v>1700000</v>
      </c>
      <c r="F133" s="106">
        <v>1700000</v>
      </c>
      <c r="G133" s="106">
        <v>1700000</v>
      </c>
    </row>
    <row r="134" spans="1:7" x14ac:dyDescent="0.25">
      <c r="A134" s="104" t="s">
        <v>128</v>
      </c>
      <c r="B134" s="102" t="s">
        <v>129</v>
      </c>
      <c r="C134" s="102"/>
      <c r="D134" s="102"/>
      <c r="E134" s="94">
        <f>+SUMÁRIO!G21</f>
        <v>120000</v>
      </c>
      <c r="F134" s="94">
        <v>120000</v>
      </c>
      <c r="G134" s="94">
        <v>120000</v>
      </c>
    </row>
    <row r="135" spans="1:7" x14ac:dyDescent="0.25">
      <c r="A135" s="13" t="s">
        <v>160</v>
      </c>
      <c r="B135" s="21"/>
      <c r="C135" s="21"/>
      <c r="D135" s="21"/>
      <c r="E135" s="21"/>
      <c r="F135" s="21"/>
      <c r="G135" s="21"/>
    </row>
    <row r="136" spans="1:7" x14ac:dyDescent="0.25">
      <c r="A136" s="13" t="s">
        <v>130</v>
      </c>
      <c r="B136" s="95" t="s">
        <v>132</v>
      </c>
      <c r="C136" s="253">
        <f>SUM(D136:G136)</f>
        <v>87.5</v>
      </c>
      <c r="D136" s="108">
        <f>+(D126*D132+D127*D133)/1000000</f>
        <v>0</v>
      </c>
      <c r="E136" s="108">
        <f t="shared" ref="E136:G136" si="20">+(E126*E132+E127*E133)/1000000</f>
        <v>44.2</v>
      </c>
      <c r="F136" s="108">
        <f t="shared" si="20"/>
        <v>19.899999999999999</v>
      </c>
      <c r="G136" s="108">
        <f t="shared" si="20"/>
        <v>23.4</v>
      </c>
    </row>
    <row r="137" spans="1:7" x14ac:dyDescent="0.25">
      <c r="A137" s="13" t="s">
        <v>131</v>
      </c>
      <c r="B137" s="85" t="s">
        <v>132</v>
      </c>
      <c r="C137" s="254">
        <f>SUM(D137:G137)</f>
        <v>59.88</v>
      </c>
      <c r="D137" s="108">
        <f>+(D130*D134)/1000000</f>
        <v>0</v>
      </c>
      <c r="E137" s="108">
        <f t="shared" ref="E137:G137" si="21">+(E130*E134)/1000000</f>
        <v>25.32</v>
      </c>
      <c r="F137" s="108">
        <f t="shared" si="21"/>
        <v>17.28</v>
      </c>
      <c r="G137" s="108">
        <f t="shared" si="21"/>
        <v>17.28</v>
      </c>
    </row>
    <row r="138" spans="1:7" ht="16.5" thickBot="1" x14ac:dyDescent="0.3">
      <c r="A138" s="109" t="s">
        <v>121</v>
      </c>
      <c r="B138" s="110" t="s">
        <v>132</v>
      </c>
      <c r="C138" s="111">
        <f>SUM(D138:G138)</f>
        <v>147.38000000000002</v>
      </c>
      <c r="D138" s="111">
        <f>+D137+D136</f>
        <v>0</v>
      </c>
      <c r="E138" s="111">
        <f t="shared" ref="E138" si="22">+E137+E136</f>
        <v>69.52000000000001</v>
      </c>
      <c r="F138" s="111">
        <f t="shared" ref="F138" si="23">+F137+F136</f>
        <v>37.18</v>
      </c>
      <c r="G138" s="111">
        <f t="shared" ref="G138" si="24">+G137+G136</f>
        <v>40.68</v>
      </c>
    </row>
    <row r="139" spans="1:7" x14ac:dyDescent="0.25">
      <c r="A139" s="112" t="s">
        <v>165</v>
      </c>
      <c r="B139" s="21"/>
      <c r="C139" s="21"/>
      <c r="D139" s="21"/>
      <c r="E139" s="21"/>
      <c r="F139" s="21"/>
      <c r="G139" s="21"/>
    </row>
    <row r="140" spans="1:7" x14ac:dyDescent="0.25">
      <c r="A140" s="113" t="s">
        <v>152</v>
      </c>
      <c r="B140" s="21"/>
      <c r="C140" s="21"/>
      <c r="D140" s="21"/>
      <c r="E140" s="21"/>
      <c r="F140" s="21"/>
      <c r="G140" s="21"/>
    </row>
    <row r="141" spans="1:7" x14ac:dyDescent="0.25">
      <c r="A141" s="22"/>
      <c r="B141" s="21"/>
      <c r="C141" s="21"/>
      <c r="D141" s="21"/>
      <c r="E141" s="21"/>
      <c r="F141" s="21"/>
      <c r="G141" s="21"/>
    </row>
    <row r="144" spans="1:7" x14ac:dyDescent="0.25">
      <c r="A144" s="13" t="s">
        <v>267</v>
      </c>
      <c r="B144" s="21"/>
      <c r="C144" s="21"/>
      <c r="D144" s="21"/>
      <c r="E144" s="21"/>
      <c r="F144" s="21"/>
      <c r="G144" s="21"/>
    </row>
    <row r="145" spans="1:7" ht="16.5" thickBot="1" x14ac:dyDescent="0.3">
      <c r="A145" s="14" t="s">
        <v>170</v>
      </c>
      <c r="B145" s="14"/>
      <c r="C145" s="14"/>
      <c r="D145" s="14"/>
      <c r="E145" s="83"/>
      <c r="F145" s="22"/>
      <c r="G145" s="21"/>
    </row>
    <row r="146" spans="1:7" x14ac:dyDescent="0.25">
      <c r="A146" s="1214" t="s">
        <v>162</v>
      </c>
      <c r="B146" s="1214" t="s">
        <v>29</v>
      </c>
      <c r="C146" s="1214" t="s">
        <v>15</v>
      </c>
      <c r="D146" s="84">
        <v>2010</v>
      </c>
      <c r="E146" s="85">
        <v>2015</v>
      </c>
      <c r="F146" s="86">
        <v>2030</v>
      </c>
      <c r="G146" s="86">
        <v>2045</v>
      </c>
    </row>
    <row r="147" spans="1:7" ht="16.5" thickBot="1" x14ac:dyDescent="0.3">
      <c r="A147" s="1215"/>
      <c r="B147" s="1215"/>
      <c r="C147" s="1215"/>
      <c r="D147" s="218"/>
      <c r="E147" s="88" t="s">
        <v>112</v>
      </c>
      <c r="F147" s="88" t="s">
        <v>113</v>
      </c>
      <c r="G147" s="88" t="s">
        <v>114</v>
      </c>
    </row>
    <row r="148" spans="1:7" x14ac:dyDescent="0.25">
      <c r="A148" s="15" t="s">
        <v>115</v>
      </c>
      <c r="B148" s="219"/>
      <c r="C148" s="219"/>
      <c r="D148" s="114"/>
      <c r="E148" s="89"/>
      <c r="F148" s="89"/>
      <c r="G148" s="21"/>
    </row>
    <row r="149" spans="1:7" x14ac:dyDescent="0.25">
      <c r="A149" s="90" t="s">
        <v>116</v>
      </c>
      <c r="B149" s="91" t="s">
        <v>117</v>
      </c>
      <c r="C149" s="91"/>
      <c r="D149" s="93">
        <v>0</v>
      </c>
      <c r="E149" s="93">
        <v>295120</v>
      </c>
      <c r="F149" s="94">
        <v>538160</v>
      </c>
      <c r="G149" s="94">
        <v>729120</v>
      </c>
    </row>
    <row r="150" spans="1:7" x14ac:dyDescent="0.25">
      <c r="A150" s="13" t="s">
        <v>163</v>
      </c>
      <c r="B150" s="21"/>
      <c r="C150" s="95"/>
      <c r="D150" s="21"/>
      <c r="E150" s="21"/>
      <c r="F150" s="21"/>
      <c r="G150" s="21"/>
    </row>
    <row r="151" spans="1:7" x14ac:dyDescent="0.25">
      <c r="A151" s="21" t="s">
        <v>118</v>
      </c>
      <c r="B151" s="96" t="s">
        <v>119</v>
      </c>
      <c r="C151" s="96"/>
      <c r="D151" s="97">
        <v>0</v>
      </c>
      <c r="E151" s="97">
        <v>7</v>
      </c>
      <c r="F151" s="89">
        <v>13</v>
      </c>
      <c r="G151" s="98">
        <v>18</v>
      </c>
    </row>
    <row r="152" spans="1:7" x14ac:dyDescent="0.25">
      <c r="A152" s="21" t="s">
        <v>120</v>
      </c>
      <c r="B152" s="96" t="s">
        <v>119</v>
      </c>
      <c r="C152" s="96"/>
      <c r="D152" s="97">
        <v>0</v>
      </c>
      <c r="E152" s="97">
        <v>1</v>
      </c>
      <c r="F152" s="89">
        <v>1</v>
      </c>
      <c r="G152" s="98">
        <v>1</v>
      </c>
    </row>
    <row r="153" spans="1:7" x14ac:dyDescent="0.25">
      <c r="A153" s="21" t="s">
        <v>121</v>
      </c>
      <c r="B153" s="96" t="s">
        <v>119</v>
      </c>
      <c r="C153" s="96"/>
      <c r="D153" s="97">
        <v>0</v>
      </c>
      <c r="E153" s="97">
        <v>8</v>
      </c>
      <c r="F153" s="97">
        <v>14</v>
      </c>
      <c r="G153" s="97">
        <v>19</v>
      </c>
    </row>
    <row r="154" spans="1:7" x14ac:dyDescent="0.25">
      <c r="A154" s="22" t="s">
        <v>123</v>
      </c>
      <c r="B154" s="99" t="s">
        <v>119</v>
      </c>
      <c r="C154" s="100">
        <f>SUM(D154:G154)</f>
        <v>18</v>
      </c>
      <c r="D154" s="97">
        <v>0</v>
      </c>
      <c r="E154" s="97">
        <v>7</v>
      </c>
      <c r="F154" s="89">
        <v>6</v>
      </c>
      <c r="G154" s="89">
        <v>5</v>
      </c>
    </row>
    <row r="155" spans="1:7" x14ac:dyDescent="0.25">
      <c r="A155" s="21" t="s">
        <v>122</v>
      </c>
      <c r="B155" s="96" t="s">
        <v>119</v>
      </c>
      <c r="C155" s="100">
        <f>SUM(D155:G155)</f>
        <v>1</v>
      </c>
      <c r="D155" s="97">
        <v>0</v>
      </c>
      <c r="E155" s="97">
        <v>1</v>
      </c>
      <c r="F155" s="89">
        <v>0</v>
      </c>
      <c r="G155" s="89">
        <v>0</v>
      </c>
    </row>
    <row r="156" spans="1:7" x14ac:dyDescent="0.25">
      <c r="A156" s="101" t="s">
        <v>164</v>
      </c>
      <c r="B156" s="102"/>
      <c r="C156" s="103"/>
      <c r="D156" s="102"/>
      <c r="E156" s="104"/>
      <c r="F156" s="104"/>
      <c r="G156" s="104"/>
    </row>
    <row r="157" spans="1:7" x14ac:dyDescent="0.25">
      <c r="A157" s="21" t="s">
        <v>121</v>
      </c>
      <c r="B157" s="96" t="s">
        <v>124</v>
      </c>
      <c r="C157" s="105"/>
      <c r="D157" s="106">
        <v>0</v>
      </c>
      <c r="E157" s="106">
        <v>137</v>
      </c>
      <c r="F157" s="106">
        <v>251</v>
      </c>
      <c r="G157" s="106">
        <v>331</v>
      </c>
    </row>
    <row r="158" spans="1:7" x14ac:dyDescent="0.25">
      <c r="A158" s="104" t="s">
        <v>125</v>
      </c>
      <c r="B158" s="102" t="s">
        <v>124</v>
      </c>
      <c r="C158" s="107">
        <f>SUM(D158:G158)</f>
        <v>331</v>
      </c>
      <c r="D158" s="94">
        <v>0</v>
      </c>
      <c r="E158" s="94">
        <v>137</v>
      </c>
      <c r="F158" s="94">
        <v>114</v>
      </c>
      <c r="G158" s="94">
        <v>80</v>
      </c>
    </row>
    <row r="159" spans="1:7" x14ac:dyDescent="0.25">
      <c r="A159" s="13" t="s">
        <v>126</v>
      </c>
      <c r="B159" s="21"/>
      <c r="C159" s="13"/>
      <c r="D159" s="21"/>
      <c r="E159" s="21"/>
      <c r="F159" s="21"/>
      <c r="G159" s="21"/>
    </row>
    <row r="160" spans="1:7" x14ac:dyDescent="0.25">
      <c r="A160" s="21" t="s">
        <v>118</v>
      </c>
      <c r="B160" s="96" t="s">
        <v>127</v>
      </c>
      <c r="C160" s="95"/>
      <c r="D160" s="96"/>
      <c r="E160" s="89">
        <f>+SUMÁRIO!H18</f>
        <v>2600000</v>
      </c>
      <c r="F160" s="106">
        <v>2600000</v>
      </c>
      <c r="G160" s="106">
        <v>2600000</v>
      </c>
    </row>
    <row r="161" spans="1:7" x14ac:dyDescent="0.25">
      <c r="A161" s="21" t="s">
        <v>120</v>
      </c>
      <c r="B161" s="96" t="s">
        <v>127</v>
      </c>
      <c r="C161" s="95"/>
      <c r="D161" s="96"/>
      <c r="E161" s="89">
        <f>+SUMÁRIO!H19</f>
        <v>1700000</v>
      </c>
      <c r="F161" s="106">
        <v>1700000</v>
      </c>
      <c r="G161" s="106">
        <v>1700000</v>
      </c>
    </row>
    <row r="162" spans="1:7" x14ac:dyDescent="0.25">
      <c r="A162" s="104" t="s">
        <v>128</v>
      </c>
      <c r="B162" s="102" t="s">
        <v>129</v>
      </c>
      <c r="C162" s="102"/>
      <c r="D162" s="102"/>
      <c r="E162" s="94">
        <f>+SUMÁRIO!H21</f>
        <v>120000</v>
      </c>
      <c r="F162" s="94">
        <v>120000</v>
      </c>
      <c r="G162" s="94">
        <v>120000</v>
      </c>
    </row>
    <row r="163" spans="1:7" x14ac:dyDescent="0.25">
      <c r="A163" s="13" t="s">
        <v>160</v>
      </c>
      <c r="B163" s="21"/>
      <c r="C163" s="21"/>
      <c r="D163" s="21"/>
      <c r="E163" s="21"/>
      <c r="F163" s="21"/>
      <c r="G163" s="21"/>
    </row>
    <row r="164" spans="1:7" x14ac:dyDescent="0.25">
      <c r="A164" s="13" t="s">
        <v>130</v>
      </c>
      <c r="B164" s="95" t="s">
        <v>132</v>
      </c>
      <c r="C164" s="253">
        <f>SUM(D164:G164)</f>
        <v>48.5</v>
      </c>
      <c r="D164" s="108">
        <f>+(D154*D160+D155*D161)/1000000</f>
        <v>0</v>
      </c>
      <c r="E164" s="108">
        <f t="shared" ref="E164:G164" si="25">+(E154*E160+E155*E161)/1000000</f>
        <v>19.899999999999999</v>
      </c>
      <c r="F164" s="108">
        <f t="shared" si="25"/>
        <v>15.6</v>
      </c>
      <c r="G164" s="108">
        <f t="shared" si="25"/>
        <v>13</v>
      </c>
    </row>
    <row r="165" spans="1:7" x14ac:dyDescent="0.25">
      <c r="A165" s="13" t="s">
        <v>131</v>
      </c>
      <c r="B165" s="85" t="s">
        <v>132</v>
      </c>
      <c r="C165" s="254">
        <f>SUM(D165:G165)</f>
        <v>39.72</v>
      </c>
      <c r="D165" s="108">
        <f>+(D158*D162)/1000000</f>
        <v>0</v>
      </c>
      <c r="E165" s="108">
        <f t="shared" ref="E165:G165" si="26">+(E158*E162)/1000000</f>
        <v>16.440000000000001</v>
      </c>
      <c r="F165" s="108">
        <f t="shared" si="26"/>
        <v>13.68</v>
      </c>
      <c r="G165" s="108">
        <f t="shared" si="26"/>
        <v>9.6</v>
      </c>
    </row>
    <row r="166" spans="1:7" ht="16.5" thickBot="1" x14ac:dyDescent="0.3">
      <c r="A166" s="109" t="s">
        <v>121</v>
      </c>
      <c r="B166" s="110" t="s">
        <v>132</v>
      </c>
      <c r="C166" s="111">
        <f>SUM(D166:G166)</f>
        <v>88.22</v>
      </c>
      <c r="D166" s="111">
        <f>+D165+D164</f>
        <v>0</v>
      </c>
      <c r="E166" s="111">
        <f t="shared" ref="E166" si="27">+E165+E164</f>
        <v>36.340000000000003</v>
      </c>
      <c r="F166" s="111">
        <f t="shared" ref="F166" si="28">+F165+F164</f>
        <v>29.28</v>
      </c>
      <c r="G166" s="111">
        <f t="shared" ref="G166" si="29">+G165+G164</f>
        <v>22.6</v>
      </c>
    </row>
    <row r="167" spans="1:7" x14ac:dyDescent="0.25">
      <c r="A167" s="112" t="s">
        <v>165</v>
      </c>
      <c r="B167" s="21"/>
      <c r="C167" s="21"/>
      <c r="D167" s="21"/>
      <c r="E167" s="21"/>
      <c r="F167" s="21"/>
      <c r="G167" s="21"/>
    </row>
    <row r="168" spans="1:7" x14ac:dyDescent="0.25">
      <c r="A168" s="113" t="s">
        <v>152</v>
      </c>
      <c r="B168" s="21"/>
      <c r="C168" s="21"/>
      <c r="D168" s="21"/>
      <c r="E168" s="21"/>
      <c r="F168" s="21"/>
      <c r="G168" s="21"/>
    </row>
    <row r="172" spans="1:7" x14ac:dyDescent="0.25">
      <c r="A172" s="13" t="s">
        <v>267</v>
      </c>
      <c r="B172" s="21"/>
      <c r="C172" s="21"/>
      <c r="D172" s="21"/>
      <c r="E172" s="21"/>
      <c r="F172" s="21"/>
      <c r="G172" s="21"/>
    </row>
    <row r="173" spans="1:7" ht="16.5" thickBot="1" x14ac:dyDescent="0.3">
      <c r="A173" s="14" t="s">
        <v>180</v>
      </c>
      <c r="B173" s="14"/>
      <c r="C173" s="14"/>
      <c r="D173" s="14"/>
      <c r="E173" s="83"/>
      <c r="F173" s="22"/>
      <c r="G173" s="21"/>
    </row>
    <row r="174" spans="1:7" x14ac:dyDescent="0.25">
      <c r="A174" s="1214" t="s">
        <v>162</v>
      </c>
      <c r="B174" s="1214" t="s">
        <v>29</v>
      </c>
      <c r="C174" s="1214" t="s">
        <v>15</v>
      </c>
      <c r="D174" s="84">
        <v>2010</v>
      </c>
      <c r="E174" s="85">
        <v>2015</v>
      </c>
      <c r="F174" s="844">
        <v>2030</v>
      </c>
      <c r="G174" s="844">
        <v>2045</v>
      </c>
    </row>
    <row r="175" spans="1:7" ht="16.5" thickBot="1" x14ac:dyDescent="0.3">
      <c r="A175" s="1215"/>
      <c r="B175" s="1215"/>
      <c r="C175" s="1215"/>
      <c r="D175" s="849"/>
      <c r="E175" s="88" t="s">
        <v>112</v>
      </c>
      <c r="F175" s="88" t="s">
        <v>113</v>
      </c>
      <c r="G175" s="88" t="s">
        <v>114</v>
      </c>
    </row>
    <row r="176" spans="1:7" x14ac:dyDescent="0.25">
      <c r="A176" s="15" t="s">
        <v>115</v>
      </c>
      <c r="B176" s="848"/>
      <c r="C176" s="848"/>
      <c r="D176" s="114"/>
      <c r="E176" s="89"/>
      <c r="F176" s="89"/>
      <c r="G176" s="21"/>
    </row>
    <row r="177" spans="1:7" x14ac:dyDescent="0.25">
      <c r="A177" s="90" t="s">
        <v>116</v>
      </c>
      <c r="B177" s="91" t="s">
        <v>117</v>
      </c>
      <c r="C177" s="91"/>
      <c r="D177" s="92">
        <v>0</v>
      </c>
      <c r="E177" s="92">
        <v>493506</v>
      </c>
      <c r="F177" s="869">
        <v>857142</v>
      </c>
      <c r="G177" s="869">
        <v>1116882</v>
      </c>
    </row>
    <row r="178" spans="1:7" x14ac:dyDescent="0.25">
      <c r="A178" s="13" t="s">
        <v>163</v>
      </c>
      <c r="B178" s="21"/>
      <c r="C178" s="95"/>
      <c r="D178" s="96"/>
      <c r="E178" s="96"/>
      <c r="F178" s="96"/>
      <c r="G178" s="96"/>
    </row>
    <row r="179" spans="1:7" x14ac:dyDescent="0.25">
      <c r="A179" s="21" t="s">
        <v>118</v>
      </c>
      <c r="B179" s="96" t="s">
        <v>119</v>
      </c>
      <c r="C179" s="96"/>
      <c r="D179" s="870">
        <v>0</v>
      </c>
      <c r="E179" s="870">
        <v>10</v>
      </c>
      <c r="F179" s="548">
        <v>17</v>
      </c>
      <c r="G179" s="870">
        <v>24</v>
      </c>
    </row>
    <row r="180" spans="1:7" x14ac:dyDescent="0.25">
      <c r="A180" s="21" t="s">
        <v>120</v>
      </c>
      <c r="B180" s="96" t="s">
        <v>119</v>
      </c>
      <c r="C180" s="96"/>
      <c r="D180" s="870">
        <v>0</v>
      </c>
      <c r="E180" s="870">
        <v>1</v>
      </c>
      <c r="F180" s="548">
        <v>2</v>
      </c>
      <c r="G180" s="870">
        <v>2</v>
      </c>
    </row>
    <row r="181" spans="1:7" x14ac:dyDescent="0.25">
      <c r="A181" s="21" t="s">
        <v>121</v>
      </c>
      <c r="B181" s="96" t="s">
        <v>119</v>
      </c>
      <c r="C181" s="96"/>
      <c r="D181" s="870">
        <v>0</v>
      </c>
      <c r="E181" s="870">
        <v>11</v>
      </c>
      <c r="F181" s="870">
        <v>19</v>
      </c>
      <c r="G181" s="870">
        <v>26</v>
      </c>
    </row>
    <row r="182" spans="1:7" x14ac:dyDescent="0.25">
      <c r="A182" s="22" t="s">
        <v>123</v>
      </c>
      <c r="B182" s="99" t="s">
        <v>119</v>
      </c>
      <c r="C182" s="119">
        <f>SUM(D182:G182)</f>
        <v>24</v>
      </c>
      <c r="D182" s="870">
        <v>0</v>
      </c>
      <c r="E182" s="870">
        <v>10</v>
      </c>
      <c r="F182" s="548">
        <v>7</v>
      </c>
      <c r="G182" s="548">
        <v>7</v>
      </c>
    </row>
    <row r="183" spans="1:7" x14ac:dyDescent="0.25">
      <c r="A183" s="21" t="s">
        <v>122</v>
      </c>
      <c r="B183" s="96" t="s">
        <v>119</v>
      </c>
      <c r="C183" s="119">
        <f>SUM(D183:G183)</f>
        <v>2</v>
      </c>
      <c r="D183" s="870">
        <v>0</v>
      </c>
      <c r="E183" s="870">
        <v>1</v>
      </c>
      <c r="F183" s="548">
        <v>1</v>
      </c>
      <c r="G183" s="548">
        <v>0</v>
      </c>
    </row>
    <row r="184" spans="1:7" x14ac:dyDescent="0.25">
      <c r="A184" s="101" t="s">
        <v>164</v>
      </c>
      <c r="B184" s="102"/>
      <c r="C184" s="85"/>
      <c r="D184" s="102"/>
      <c r="E184" s="102"/>
      <c r="F184" s="102"/>
      <c r="G184" s="102"/>
    </row>
    <row r="185" spans="1:7" x14ac:dyDescent="0.25">
      <c r="A185" s="21" t="s">
        <v>121</v>
      </c>
      <c r="B185" s="96" t="s">
        <v>124</v>
      </c>
      <c r="C185" s="95"/>
      <c r="D185" s="524">
        <v>0</v>
      </c>
      <c r="E185" s="524">
        <v>244</v>
      </c>
      <c r="F185" s="524">
        <v>431</v>
      </c>
      <c r="G185" s="524">
        <v>561</v>
      </c>
    </row>
    <row r="186" spans="1:7" x14ac:dyDescent="0.25">
      <c r="A186" s="104" t="s">
        <v>125</v>
      </c>
      <c r="B186" s="102" t="s">
        <v>124</v>
      </c>
      <c r="C186" s="120">
        <f>SUM(D186:G186)</f>
        <v>561</v>
      </c>
      <c r="D186" s="869">
        <v>0</v>
      </c>
      <c r="E186" s="869">
        <v>244</v>
      </c>
      <c r="F186" s="869">
        <v>187</v>
      </c>
      <c r="G186" s="869">
        <v>130</v>
      </c>
    </row>
    <row r="187" spans="1:7" x14ac:dyDescent="0.25">
      <c r="A187" s="13" t="s">
        <v>126</v>
      </c>
      <c r="B187" s="21"/>
      <c r="C187" s="95"/>
      <c r="D187" s="96"/>
      <c r="E187" s="96"/>
      <c r="F187" s="96"/>
      <c r="G187" s="96"/>
    </row>
    <row r="188" spans="1:7" x14ac:dyDescent="0.25">
      <c r="A188" s="21" t="s">
        <v>118</v>
      </c>
      <c r="B188" s="96" t="s">
        <v>127</v>
      </c>
      <c r="C188" s="95"/>
      <c r="D188" s="96"/>
      <c r="E188" s="548">
        <f>+SUMÁRIO!I18</f>
        <v>2600000</v>
      </c>
      <c r="F188" s="524">
        <v>2600000</v>
      </c>
      <c r="G188" s="524">
        <v>2600000</v>
      </c>
    </row>
    <row r="189" spans="1:7" x14ac:dyDescent="0.25">
      <c r="A189" s="21" t="s">
        <v>120</v>
      </c>
      <c r="B189" s="96" t="s">
        <v>127</v>
      </c>
      <c r="C189" s="95"/>
      <c r="D189" s="96"/>
      <c r="E189" s="548">
        <f>+SUMÁRIO!I19</f>
        <v>1700000</v>
      </c>
      <c r="F189" s="524">
        <v>1700000</v>
      </c>
      <c r="G189" s="524">
        <v>1700000</v>
      </c>
    </row>
    <row r="190" spans="1:7" x14ac:dyDescent="0.25">
      <c r="A190" s="104" t="s">
        <v>128</v>
      </c>
      <c r="B190" s="102" t="s">
        <v>129</v>
      </c>
      <c r="C190" s="102"/>
      <c r="D190" s="102"/>
      <c r="E190" s="869">
        <f>+SUMÁRIO!I21</f>
        <v>120000</v>
      </c>
      <c r="F190" s="869">
        <v>120000</v>
      </c>
      <c r="G190" s="869">
        <v>120000</v>
      </c>
    </row>
    <row r="191" spans="1:7" x14ac:dyDescent="0.25">
      <c r="A191" s="13" t="s">
        <v>160</v>
      </c>
      <c r="B191" s="21"/>
      <c r="C191" s="96"/>
      <c r="D191" s="96"/>
      <c r="E191" s="96"/>
      <c r="F191" s="96"/>
      <c r="G191" s="96"/>
    </row>
    <row r="192" spans="1:7" x14ac:dyDescent="0.25">
      <c r="A192" s="13" t="s">
        <v>130</v>
      </c>
      <c r="B192" s="95" t="s">
        <v>132</v>
      </c>
      <c r="C192" s="856">
        <f>SUM(D192:G192)</f>
        <v>65.8</v>
      </c>
      <c r="D192" s="843">
        <f>+(D182*D188+D183*D189)/1000000</f>
        <v>0</v>
      </c>
      <c r="E192" s="843">
        <f>+(E182*E188+E183*E189)/1000000</f>
        <v>27.7</v>
      </c>
      <c r="F192" s="843">
        <f t="shared" ref="F192:G192" si="30">+(F182*F188+F183*F189)/1000000</f>
        <v>19.899999999999999</v>
      </c>
      <c r="G192" s="843">
        <f t="shared" si="30"/>
        <v>18.2</v>
      </c>
    </row>
    <row r="193" spans="1:7" x14ac:dyDescent="0.25">
      <c r="A193" s="13" t="s">
        <v>131</v>
      </c>
      <c r="B193" s="85" t="s">
        <v>132</v>
      </c>
      <c r="C193" s="871">
        <f>SUM(D193:G193)</f>
        <v>67.319999999999993</v>
      </c>
      <c r="D193" s="843">
        <f>+(D186*D190)/1000000</f>
        <v>0</v>
      </c>
      <c r="E193" s="843">
        <f>+(E186*E190)/1000000</f>
        <v>29.28</v>
      </c>
      <c r="F193" s="843">
        <f t="shared" ref="F193:G193" si="31">+(F186*F190)/1000000</f>
        <v>22.44</v>
      </c>
      <c r="G193" s="843">
        <f t="shared" si="31"/>
        <v>15.6</v>
      </c>
    </row>
    <row r="194" spans="1:7" ht="16.5" thickBot="1" x14ac:dyDescent="0.3">
      <c r="A194" s="109" t="s">
        <v>121</v>
      </c>
      <c r="B194" s="110" t="s">
        <v>132</v>
      </c>
      <c r="C194" s="842">
        <f>SUM(D194:G194)</f>
        <v>133.12</v>
      </c>
      <c r="D194" s="842">
        <f>+D193+D192</f>
        <v>0</v>
      </c>
      <c r="E194" s="842">
        <f t="shared" ref="E194" si="32">+E193+E192</f>
        <v>56.980000000000004</v>
      </c>
      <c r="F194" s="842">
        <f t="shared" ref="F194" si="33">+F193+F192</f>
        <v>42.34</v>
      </c>
      <c r="G194" s="842">
        <f t="shared" ref="G194" si="34">+G193+G192</f>
        <v>33.799999999999997</v>
      </c>
    </row>
    <row r="195" spans="1:7" x14ac:dyDescent="0.25">
      <c r="A195" s="112" t="s">
        <v>165</v>
      </c>
      <c r="B195" s="21"/>
      <c r="C195" s="21"/>
      <c r="D195" s="21"/>
      <c r="E195" s="21"/>
      <c r="F195" s="21"/>
      <c r="G195" s="21"/>
    </row>
    <row r="196" spans="1:7" x14ac:dyDescent="0.25">
      <c r="A196" s="22" t="s">
        <v>152</v>
      </c>
      <c r="B196" s="22"/>
      <c r="C196" s="22"/>
      <c r="D196" s="21"/>
      <c r="E196" s="21"/>
      <c r="F196" s="21"/>
      <c r="G196" s="21"/>
    </row>
    <row r="197" spans="1:7" x14ac:dyDescent="0.25">
      <c r="A197" s="66"/>
    </row>
    <row r="198" spans="1:7" x14ac:dyDescent="0.25">
      <c r="A198" s="66"/>
      <c r="E198" s="53"/>
    </row>
    <row r="199" spans="1:7" x14ac:dyDescent="0.25">
      <c r="A199" s="66"/>
      <c r="E199" s="53"/>
    </row>
    <row r="200" spans="1:7" x14ac:dyDescent="0.25">
      <c r="A200" s="13" t="s">
        <v>267</v>
      </c>
      <c r="B200" s="21"/>
      <c r="C200" s="21"/>
      <c r="D200" s="21"/>
      <c r="E200" s="21"/>
      <c r="F200" s="21"/>
      <c r="G200" s="21"/>
    </row>
    <row r="201" spans="1:7" ht="16.5" thickBot="1" x14ac:dyDescent="0.3">
      <c r="A201" s="14" t="s">
        <v>181</v>
      </c>
      <c r="B201" s="14"/>
      <c r="C201" s="14"/>
      <c r="D201" s="14"/>
      <c r="E201" s="83"/>
      <c r="F201" s="22"/>
      <c r="G201" s="21"/>
    </row>
    <row r="202" spans="1:7" x14ac:dyDescent="0.25">
      <c r="A202" s="1214" t="s">
        <v>162</v>
      </c>
      <c r="B202" s="1214" t="s">
        <v>29</v>
      </c>
      <c r="C202" s="1214" t="s">
        <v>15</v>
      </c>
      <c r="D202" s="84">
        <v>2010</v>
      </c>
      <c r="E202" s="85">
        <v>2015</v>
      </c>
      <c r="F202" s="808">
        <v>2030</v>
      </c>
      <c r="G202" s="808">
        <v>2045</v>
      </c>
    </row>
    <row r="203" spans="1:7" ht="16.5" thickBot="1" x14ac:dyDescent="0.3">
      <c r="A203" s="1215"/>
      <c r="B203" s="1215"/>
      <c r="C203" s="1215"/>
      <c r="D203" s="810"/>
      <c r="E203" s="88" t="s">
        <v>112</v>
      </c>
      <c r="F203" s="88" t="s">
        <v>113</v>
      </c>
      <c r="G203" s="88" t="s">
        <v>114</v>
      </c>
    </row>
    <row r="204" spans="1:7" x14ac:dyDescent="0.25">
      <c r="A204" s="15" t="s">
        <v>115</v>
      </c>
      <c r="B204" s="809"/>
      <c r="C204" s="809"/>
      <c r="D204" s="114"/>
      <c r="E204" s="89"/>
      <c r="F204" s="89"/>
      <c r="G204" s="21"/>
    </row>
    <row r="205" spans="1:7" x14ac:dyDescent="0.25">
      <c r="A205" s="90" t="s">
        <v>116</v>
      </c>
      <c r="B205" s="91" t="s">
        <v>117</v>
      </c>
      <c r="C205" s="102"/>
      <c r="D205" s="869">
        <v>0</v>
      </c>
      <c r="E205" s="869">
        <v>291650</v>
      </c>
      <c r="F205" s="869">
        <v>437475</v>
      </c>
      <c r="G205" s="869">
        <v>583300</v>
      </c>
    </row>
    <row r="206" spans="1:7" x14ac:dyDescent="0.25">
      <c r="A206" s="13" t="s">
        <v>163</v>
      </c>
      <c r="B206" s="21"/>
      <c r="C206" s="95"/>
      <c r="D206" s="96"/>
      <c r="E206" s="96"/>
      <c r="F206" s="96"/>
      <c r="G206" s="96"/>
    </row>
    <row r="207" spans="1:7" x14ac:dyDescent="0.25">
      <c r="A207" s="21" t="s">
        <v>118</v>
      </c>
      <c r="B207" s="96" t="s">
        <v>119</v>
      </c>
      <c r="C207" s="96"/>
      <c r="D207" s="870">
        <v>0</v>
      </c>
      <c r="E207" s="870">
        <v>6</v>
      </c>
      <c r="F207" s="548">
        <v>9</v>
      </c>
      <c r="G207" s="870">
        <v>12</v>
      </c>
    </row>
    <row r="208" spans="1:7" x14ac:dyDescent="0.25">
      <c r="A208" s="21" t="s">
        <v>120</v>
      </c>
      <c r="B208" s="96" t="s">
        <v>119</v>
      </c>
      <c r="C208" s="96"/>
      <c r="D208" s="870">
        <v>0</v>
      </c>
      <c r="E208" s="870">
        <v>1</v>
      </c>
      <c r="F208" s="548">
        <v>1</v>
      </c>
      <c r="G208" s="870">
        <v>1</v>
      </c>
    </row>
    <row r="209" spans="1:7" x14ac:dyDescent="0.25">
      <c r="A209" s="21" t="s">
        <v>121</v>
      </c>
      <c r="B209" s="96" t="s">
        <v>119</v>
      </c>
      <c r="C209" s="96"/>
      <c r="D209" s="870">
        <v>0</v>
      </c>
      <c r="E209" s="870">
        <v>7</v>
      </c>
      <c r="F209" s="870">
        <v>10</v>
      </c>
      <c r="G209" s="870">
        <v>13</v>
      </c>
    </row>
    <row r="210" spans="1:7" x14ac:dyDescent="0.25">
      <c r="A210" s="22" t="s">
        <v>123</v>
      </c>
      <c r="B210" s="99" t="s">
        <v>119</v>
      </c>
      <c r="C210" s="119">
        <f>SUM(D210:G210)</f>
        <v>12</v>
      </c>
      <c r="D210" s="870">
        <v>0</v>
      </c>
      <c r="E210" s="870">
        <v>6</v>
      </c>
      <c r="F210" s="548">
        <v>3</v>
      </c>
      <c r="G210" s="548">
        <v>3</v>
      </c>
    </row>
    <row r="211" spans="1:7" x14ac:dyDescent="0.25">
      <c r="A211" s="21" t="s">
        <v>122</v>
      </c>
      <c r="B211" s="96" t="s">
        <v>119</v>
      </c>
      <c r="C211" s="119">
        <f>SUM(D211:G211)</f>
        <v>1</v>
      </c>
      <c r="D211" s="870">
        <v>0</v>
      </c>
      <c r="E211" s="870">
        <v>1</v>
      </c>
      <c r="F211" s="548">
        <v>0</v>
      </c>
      <c r="G211" s="548">
        <v>0</v>
      </c>
    </row>
    <row r="212" spans="1:7" x14ac:dyDescent="0.25">
      <c r="A212" s="101" t="s">
        <v>164</v>
      </c>
      <c r="B212" s="102"/>
      <c r="C212" s="85"/>
      <c r="D212" s="102"/>
      <c r="E212" s="102"/>
      <c r="F212" s="102"/>
      <c r="G212" s="102"/>
    </row>
    <row r="213" spans="1:7" x14ac:dyDescent="0.25">
      <c r="A213" s="21" t="s">
        <v>121</v>
      </c>
      <c r="B213" s="96" t="s">
        <v>124</v>
      </c>
      <c r="C213" s="95"/>
      <c r="D213" s="524">
        <v>0</v>
      </c>
      <c r="E213" s="524">
        <v>137</v>
      </c>
      <c r="F213" s="524">
        <v>215</v>
      </c>
      <c r="G213" s="524">
        <v>273</v>
      </c>
    </row>
    <row r="214" spans="1:7" x14ac:dyDescent="0.25">
      <c r="A214" s="104" t="s">
        <v>125</v>
      </c>
      <c r="B214" s="102" t="s">
        <v>124</v>
      </c>
      <c r="C214" s="120">
        <f>SUM(D214:G214)</f>
        <v>273</v>
      </c>
      <c r="D214" s="869">
        <v>0</v>
      </c>
      <c r="E214" s="869">
        <v>137</v>
      </c>
      <c r="F214" s="869">
        <v>78</v>
      </c>
      <c r="G214" s="869">
        <v>58</v>
      </c>
    </row>
    <row r="215" spans="1:7" x14ac:dyDescent="0.25">
      <c r="A215" s="13" t="s">
        <v>126</v>
      </c>
      <c r="B215" s="21"/>
      <c r="C215" s="95"/>
      <c r="D215" s="96"/>
      <c r="E215" s="96"/>
      <c r="F215" s="96"/>
      <c r="G215" s="96"/>
    </row>
    <row r="216" spans="1:7" x14ac:dyDescent="0.25">
      <c r="A216" s="21" t="s">
        <v>118</v>
      </c>
      <c r="B216" s="96" t="s">
        <v>127</v>
      </c>
      <c r="C216" s="95"/>
      <c r="D216" s="96"/>
      <c r="E216" s="548">
        <f>+SUMÁRIO!J18</f>
        <v>2600000</v>
      </c>
      <c r="F216" s="524">
        <v>2600000</v>
      </c>
      <c r="G216" s="524">
        <v>2600000</v>
      </c>
    </row>
    <row r="217" spans="1:7" x14ac:dyDescent="0.25">
      <c r="A217" s="21" t="s">
        <v>120</v>
      </c>
      <c r="B217" s="96" t="s">
        <v>127</v>
      </c>
      <c r="C217" s="95"/>
      <c r="D217" s="96"/>
      <c r="E217" s="548">
        <f>+SUMÁRIO!J19</f>
        <v>1700000</v>
      </c>
      <c r="F217" s="524">
        <v>1700000</v>
      </c>
      <c r="G217" s="524">
        <v>1700000</v>
      </c>
    </row>
    <row r="218" spans="1:7" x14ac:dyDescent="0.25">
      <c r="A218" s="104" t="s">
        <v>128</v>
      </c>
      <c r="B218" s="102" t="s">
        <v>129</v>
      </c>
      <c r="C218" s="102"/>
      <c r="D218" s="102"/>
      <c r="E218" s="869">
        <f>+SUMÁRIO!J21</f>
        <v>120000</v>
      </c>
      <c r="F218" s="869">
        <v>120000</v>
      </c>
      <c r="G218" s="869">
        <v>120000</v>
      </c>
    </row>
    <row r="219" spans="1:7" x14ac:dyDescent="0.25">
      <c r="A219" s="13" t="s">
        <v>160</v>
      </c>
      <c r="B219" s="21"/>
      <c r="C219" s="21"/>
      <c r="D219" s="21"/>
      <c r="E219" s="21"/>
      <c r="F219" s="21"/>
      <c r="G219" s="21"/>
    </row>
    <row r="220" spans="1:7" x14ac:dyDescent="0.25">
      <c r="A220" s="13" t="s">
        <v>130</v>
      </c>
      <c r="B220" s="95" t="s">
        <v>132</v>
      </c>
      <c r="C220" s="253">
        <f>SUM(D220:G220)</f>
        <v>32.9</v>
      </c>
      <c r="D220" s="108">
        <f>+(D210*D216+D211*D217)/1000000</f>
        <v>0</v>
      </c>
      <c r="E220" s="108">
        <f t="shared" ref="E220:G220" si="35">+(E210*E216+E211*E217)/1000000</f>
        <v>17.3</v>
      </c>
      <c r="F220" s="108">
        <f t="shared" si="35"/>
        <v>7.8</v>
      </c>
      <c r="G220" s="108">
        <f t="shared" si="35"/>
        <v>7.8</v>
      </c>
    </row>
    <row r="221" spans="1:7" x14ac:dyDescent="0.25">
      <c r="A221" s="13" t="s">
        <v>131</v>
      </c>
      <c r="B221" s="85" t="s">
        <v>132</v>
      </c>
      <c r="C221" s="254">
        <f>SUM(D221:G221)</f>
        <v>32.76</v>
      </c>
      <c r="D221" s="108">
        <f>+(D214*D218)/1000000</f>
        <v>0</v>
      </c>
      <c r="E221" s="108">
        <f t="shared" ref="E221:G221" si="36">+(E214*E218)/1000000</f>
        <v>16.440000000000001</v>
      </c>
      <c r="F221" s="108">
        <f t="shared" si="36"/>
        <v>9.36</v>
      </c>
      <c r="G221" s="108">
        <f t="shared" si="36"/>
        <v>6.96</v>
      </c>
    </row>
    <row r="222" spans="1:7" ht="16.5" thickBot="1" x14ac:dyDescent="0.3">
      <c r="A222" s="109" t="s">
        <v>121</v>
      </c>
      <c r="B222" s="110" t="s">
        <v>132</v>
      </c>
      <c r="C222" s="111">
        <f>SUM(D222:G222)</f>
        <v>65.660000000000011</v>
      </c>
      <c r="D222" s="111">
        <f>+D221+D220</f>
        <v>0</v>
      </c>
      <c r="E222" s="111">
        <f t="shared" ref="E222" si="37">+E221+E220</f>
        <v>33.74</v>
      </c>
      <c r="F222" s="111">
        <f t="shared" ref="F222" si="38">+F221+F220</f>
        <v>17.16</v>
      </c>
      <c r="G222" s="111">
        <f t="shared" ref="G222" si="39">+G221+G220</f>
        <v>14.76</v>
      </c>
    </row>
    <row r="223" spans="1:7" x14ac:dyDescent="0.25">
      <c r="A223" s="112" t="s">
        <v>165</v>
      </c>
      <c r="B223" s="21"/>
      <c r="C223" s="21"/>
      <c r="D223" s="21"/>
      <c r="E223" s="21"/>
      <c r="F223" s="21"/>
      <c r="G223" s="21"/>
    </row>
    <row r="224" spans="1:7" x14ac:dyDescent="0.25">
      <c r="A224" s="113" t="s">
        <v>152</v>
      </c>
      <c r="B224" s="21"/>
      <c r="C224" s="21"/>
      <c r="D224" s="21"/>
      <c r="E224" s="21"/>
      <c r="F224" s="21"/>
      <c r="G224" s="21"/>
    </row>
    <row r="228" spans="1:7" x14ac:dyDescent="0.25">
      <c r="A228" s="13" t="s">
        <v>267</v>
      </c>
      <c r="B228" s="21"/>
      <c r="C228" s="21"/>
      <c r="D228" s="21"/>
      <c r="E228" s="21"/>
      <c r="F228" s="21"/>
      <c r="G228" s="21"/>
    </row>
    <row r="229" spans="1:7" ht="33.75" customHeight="1" thickBot="1" x14ac:dyDescent="0.3">
      <c r="A229" s="1209" t="s">
        <v>1183</v>
      </c>
      <c r="B229" s="1209"/>
      <c r="C229" s="1209"/>
      <c r="D229" s="1209"/>
      <c r="E229" s="1209"/>
      <c r="F229" s="1209"/>
      <c r="G229" s="1209"/>
    </row>
    <row r="230" spans="1:7" x14ac:dyDescent="0.25">
      <c r="A230" s="1170" t="s">
        <v>162</v>
      </c>
      <c r="B230" s="1214" t="s">
        <v>29</v>
      </c>
      <c r="C230" s="1214" t="s">
        <v>15</v>
      </c>
      <c r="D230" s="84">
        <v>2010</v>
      </c>
      <c r="E230" s="85">
        <v>2015</v>
      </c>
      <c r="F230" s="844">
        <v>2030</v>
      </c>
      <c r="G230" s="844">
        <v>2045</v>
      </c>
    </row>
    <row r="231" spans="1:7" ht="16.5" thickBot="1" x14ac:dyDescent="0.3">
      <c r="A231" s="1215"/>
      <c r="B231" s="1215"/>
      <c r="C231" s="1215"/>
      <c r="D231" s="849"/>
      <c r="E231" s="88" t="s">
        <v>112</v>
      </c>
      <c r="F231" s="88" t="s">
        <v>113</v>
      </c>
      <c r="G231" s="88" t="s">
        <v>114</v>
      </c>
    </row>
    <row r="232" spans="1:7" x14ac:dyDescent="0.25">
      <c r="A232" s="15" t="s">
        <v>115</v>
      </c>
      <c r="B232" s="848"/>
      <c r="C232" s="848"/>
      <c r="D232" s="114"/>
      <c r="E232" s="89"/>
      <c r="F232" s="89"/>
      <c r="G232" s="21"/>
    </row>
    <row r="233" spans="1:7" x14ac:dyDescent="0.25">
      <c r="A233" s="90" t="s">
        <v>116</v>
      </c>
      <c r="B233" s="91" t="s">
        <v>117</v>
      </c>
      <c r="C233" s="91"/>
      <c r="D233" s="93">
        <v>267418</v>
      </c>
      <c r="E233" s="93">
        <v>1671360</v>
      </c>
      <c r="F233" s="94">
        <v>2117056</v>
      </c>
      <c r="G233" s="94">
        <v>2562752</v>
      </c>
    </row>
    <row r="234" spans="1:7" x14ac:dyDescent="0.25">
      <c r="A234" s="13" t="s">
        <v>163</v>
      </c>
      <c r="B234" s="21"/>
      <c r="C234" s="95"/>
      <c r="D234" s="21"/>
      <c r="E234" s="21"/>
      <c r="F234" s="21"/>
      <c r="G234" s="21"/>
    </row>
    <row r="235" spans="1:7" x14ac:dyDescent="0.25">
      <c r="A235" s="21" t="s">
        <v>118</v>
      </c>
      <c r="B235" s="96" t="s">
        <v>119</v>
      </c>
      <c r="C235" s="96"/>
      <c r="D235" s="97">
        <v>7</v>
      </c>
      <c r="E235" s="97">
        <v>32</v>
      </c>
      <c r="F235" s="89">
        <v>41</v>
      </c>
      <c r="G235" s="98">
        <v>51</v>
      </c>
    </row>
    <row r="236" spans="1:7" x14ac:dyDescent="0.25">
      <c r="A236" s="21" t="s">
        <v>120</v>
      </c>
      <c r="B236" s="96" t="s">
        <v>119</v>
      </c>
      <c r="C236" s="96"/>
      <c r="D236" s="97">
        <v>1</v>
      </c>
      <c r="E236" s="97">
        <v>1</v>
      </c>
      <c r="F236" s="89">
        <v>2</v>
      </c>
      <c r="G236" s="98">
        <v>2</v>
      </c>
    </row>
    <row r="237" spans="1:7" x14ac:dyDescent="0.25">
      <c r="A237" s="21" t="s">
        <v>121</v>
      </c>
      <c r="B237" s="96" t="s">
        <v>119</v>
      </c>
      <c r="C237" s="96"/>
      <c r="D237" s="97">
        <v>8</v>
      </c>
      <c r="E237" s="97">
        <v>33</v>
      </c>
      <c r="F237" s="97">
        <v>43</v>
      </c>
      <c r="G237" s="97">
        <v>53</v>
      </c>
    </row>
    <row r="238" spans="1:7" x14ac:dyDescent="0.25">
      <c r="A238" s="22" t="s">
        <v>123</v>
      </c>
      <c r="B238" s="99" t="s">
        <v>119</v>
      </c>
      <c r="C238" s="100">
        <f>SUM(D238:G238)</f>
        <v>51</v>
      </c>
      <c r="D238" s="97">
        <v>0</v>
      </c>
      <c r="E238" s="97">
        <v>32</v>
      </c>
      <c r="F238" s="89">
        <v>9</v>
      </c>
      <c r="G238" s="89">
        <v>10</v>
      </c>
    </row>
    <row r="239" spans="1:7" x14ac:dyDescent="0.25">
      <c r="A239" s="21" t="s">
        <v>122</v>
      </c>
      <c r="B239" s="96" t="s">
        <v>119</v>
      </c>
      <c r="C239" s="100">
        <f>SUM(D239:G239)</f>
        <v>1</v>
      </c>
      <c r="D239" s="97">
        <v>0</v>
      </c>
      <c r="E239" s="97">
        <v>0</v>
      </c>
      <c r="F239" s="97">
        <v>1</v>
      </c>
      <c r="G239" s="97">
        <v>0</v>
      </c>
    </row>
    <row r="240" spans="1:7" x14ac:dyDescent="0.25">
      <c r="A240" s="101" t="s">
        <v>164</v>
      </c>
      <c r="B240" s="102"/>
      <c r="C240" s="103"/>
      <c r="D240" s="102"/>
      <c r="E240" s="104"/>
      <c r="F240" s="104"/>
      <c r="G240" s="104"/>
    </row>
    <row r="241" spans="1:7" x14ac:dyDescent="0.25">
      <c r="A241" s="21" t="s">
        <v>121</v>
      </c>
      <c r="B241" s="96" t="s">
        <v>124</v>
      </c>
      <c r="C241" s="105"/>
      <c r="D241" s="106">
        <v>92</v>
      </c>
      <c r="E241" s="106">
        <v>520</v>
      </c>
      <c r="F241" s="106">
        <v>657</v>
      </c>
      <c r="G241" s="106">
        <v>795</v>
      </c>
    </row>
    <row r="242" spans="1:7" x14ac:dyDescent="0.25">
      <c r="A242" s="104" t="s">
        <v>125</v>
      </c>
      <c r="B242" s="102" t="s">
        <v>124</v>
      </c>
      <c r="C242" s="107">
        <f>SUM(D242:G242)</f>
        <v>703</v>
      </c>
      <c r="D242" s="94">
        <v>0</v>
      </c>
      <c r="E242" s="94">
        <v>428</v>
      </c>
      <c r="F242" s="94">
        <v>137</v>
      </c>
      <c r="G242" s="94">
        <v>138</v>
      </c>
    </row>
    <row r="243" spans="1:7" x14ac:dyDescent="0.25">
      <c r="A243" s="13" t="s">
        <v>126</v>
      </c>
      <c r="B243" s="21"/>
      <c r="C243" s="13"/>
      <c r="D243" s="21"/>
      <c r="E243" s="21"/>
      <c r="F243" s="21"/>
      <c r="G243" s="21"/>
    </row>
    <row r="244" spans="1:7" x14ac:dyDescent="0.25">
      <c r="A244" s="21" t="s">
        <v>118</v>
      </c>
      <c r="B244" s="96" t="s">
        <v>127</v>
      </c>
      <c r="C244" s="95"/>
      <c r="D244" s="96"/>
      <c r="E244" s="89">
        <f>+SUMÁRIO!K18</f>
        <v>2600000</v>
      </c>
      <c r="F244" s="106">
        <f t="shared" ref="F244:G246" si="40">+E244</f>
        <v>2600000</v>
      </c>
      <c r="G244" s="106">
        <f t="shared" si="40"/>
        <v>2600000</v>
      </c>
    </row>
    <row r="245" spans="1:7" x14ac:dyDescent="0.25">
      <c r="A245" s="21" t="s">
        <v>120</v>
      </c>
      <c r="B245" s="96" t="s">
        <v>127</v>
      </c>
      <c r="C245" s="95"/>
      <c r="D245" s="96"/>
      <c r="E245" s="89">
        <f>+SUMÁRIO!K19</f>
        <v>1700000</v>
      </c>
      <c r="F245" s="106">
        <f t="shared" si="40"/>
        <v>1700000</v>
      </c>
      <c r="G245" s="106">
        <f t="shared" si="40"/>
        <v>1700000</v>
      </c>
    </row>
    <row r="246" spans="1:7" x14ac:dyDescent="0.25">
      <c r="A246" s="104" t="s">
        <v>128</v>
      </c>
      <c r="B246" s="102" t="s">
        <v>129</v>
      </c>
      <c r="C246" s="102"/>
      <c r="D246" s="102"/>
      <c r="E246" s="94">
        <f>+SUMÁRIO!K21</f>
        <v>120000</v>
      </c>
      <c r="F246" s="94">
        <f t="shared" si="40"/>
        <v>120000</v>
      </c>
      <c r="G246" s="94">
        <f t="shared" si="40"/>
        <v>120000</v>
      </c>
    </row>
    <row r="247" spans="1:7" x14ac:dyDescent="0.25">
      <c r="A247" s="13" t="s">
        <v>160</v>
      </c>
      <c r="B247" s="21"/>
      <c r="C247" s="21"/>
      <c r="D247" s="21"/>
      <c r="E247" s="21"/>
      <c r="F247" s="21"/>
      <c r="G247" s="21"/>
    </row>
    <row r="248" spans="1:7" x14ac:dyDescent="0.25">
      <c r="A248" s="13" t="s">
        <v>130</v>
      </c>
      <c r="B248" s="95" t="s">
        <v>132</v>
      </c>
      <c r="C248" s="253">
        <f>SUM(D248:G248)</f>
        <v>134.30000000000001</v>
      </c>
      <c r="D248" s="108">
        <f>+(D238*D244+D239*D245)/1000000</f>
        <v>0</v>
      </c>
      <c r="E248" s="108">
        <f t="shared" ref="E248:G248" si="41">+(E238*E244+E239*E245)/1000000</f>
        <v>83.2</v>
      </c>
      <c r="F248" s="108">
        <f t="shared" si="41"/>
        <v>25.1</v>
      </c>
      <c r="G248" s="108">
        <f t="shared" si="41"/>
        <v>26</v>
      </c>
    </row>
    <row r="249" spans="1:7" x14ac:dyDescent="0.25">
      <c r="A249" s="13" t="s">
        <v>131</v>
      </c>
      <c r="B249" s="85" t="s">
        <v>132</v>
      </c>
      <c r="C249" s="254">
        <f>SUM(D249:G249)</f>
        <v>84.36</v>
      </c>
      <c r="D249" s="108">
        <f>+(D242*D246)/1000000</f>
        <v>0</v>
      </c>
      <c r="E249" s="108">
        <f t="shared" ref="E249:G249" si="42">+(E242*E246)/1000000</f>
        <v>51.36</v>
      </c>
      <c r="F249" s="108">
        <f t="shared" si="42"/>
        <v>16.440000000000001</v>
      </c>
      <c r="G249" s="108">
        <f t="shared" si="42"/>
        <v>16.559999999999999</v>
      </c>
    </row>
    <row r="250" spans="1:7" ht="16.5" thickBot="1" x14ac:dyDescent="0.3">
      <c r="A250" s="109" t="s">
        <v>121</v>
      </c>
      <c r="B250" s="110" t="s">
        <v>132</v>
      </c>
      <c r="C250" s="111">
        <f>SUM(D250:G250)</f>
        <v>218.66000000000003</v>
      </c>
      <c r="D250" s="111">
        <f>+D249+D248</f>
        <v>0</v>
      </c>
      <c r="E250" s="111">
        <f t="shared" ref="E250" si="43">+E249+E248</f>
        <v>134.56</v>
      </c>
      <c r="F250" s="111">
        <f t="shared" ref="F250" si="44">+F249+F248</f>
        <v>41.540000000000006</v>
      </c>
      <c r="G250" s="111">
        <f t="shared" ref="G250" si="45">+G249+G248</f>
        <v>42.56</v>
      </c>
    </row>
    <row r="251" spans="1:7" x14ac:dyDescent="0.25">
      <c r="A251" s="112" t="s">
        <v>165</v>
      </c>
      <c r="B251" s="21"/>
      <c r="C251" s="21"/>
      <c r="D251" s="21"/>
      <c r="E251" s="21"/>
      <c r="F251" s="21"/>
      <c r="G251" s="21"/>
    </row>
    <row r="252" spans="1:7" x14ac:dyDescent="0.25">
      <c r="A252" s="113" t="s">
        <v>152</v>
      </c>
      <c r="B252" s="21"/>
      <c r="C252" s="21"/>
      <c r="D252" s="21"/>
      <c r="E252" s="21"/>
      <c r="F252" s="21"/>
      <c r="G252" s="21"/>
    </row>
    <row r="253" spans="1:7" x14ac:dyDescent="0.25">
      <c r="A253" s="22"/>
      <c r="B253" s="21"/>
      <c r="C253" s="21"/>
      <c r="D253" s="21"/>
      <c r="E253" s="21"/>
      <c r="F253" s="21"/>
      <c r="G253" s="21"/>
    </row>
    <row r="254" spans="1:7" x14ac:dyDescent="0.25">
      <c r="E254" s="53"/>
    </row>
    <row r="255" spans="1:7" x14ac:dyDescent="0.25">
      <c r="E255" s="53"/>
    </row>
    <row r="256" spans="1:7" x14ac:dyDescent="0.25">
      <c r="A256" s="13" t="s">
        <v>267</v>
      </c>
      <c r="B256" s="21"/>
      <c r="C256" s="21"/>
      <c r="D256" s="21"/>
      <c r="E256" s="21"/>
      <c r="F256" s="21"/>
      <c r="G256" s="21"/>
    </row>
    <row r="257" spans="1:7" ht="16.5" thickBot="1" x14ac:dyDescent="0.3">
      <c r="A257" s="14" t="s">
        <v>189</v>
      </c>
      <c r="B257" s="14"/>
      <c r="C257" s="14"/>
      <c r="D257" s="14"/>
      <c r="E257" s="83"/>
      <c r="F257" s="22"/>
      <c r="G257" s="21"/>
    </row>
    <row r="258" spans="1:7" x14ac:dyDescent="0.25">
      <c r="A258" s="1170" t="s">
        <v>162</v>
      </c>
      <c r="B258" s="1214" t="s">
        <v>29</v>
      </c>
      <c r="C258" s="1214" t="s">
        <v>15</v>
      </c>
      <c r="D258" s="84">
        <v>2010</v>
      </c>
      <c r="E258" s="85">
        <v>2015</v>
      </c>
      <c r="F258" s="86">
        <v>2030</v>
      </c>
      <c r="G258" s="86">
        <v>2045</v>
      </c>
    </row>
    <row r="259" spans="1:7" ht="16.5" thickBot="1" x14ac:dyDescent="0.3">
      <c r="A259" s="1215"/>
      <c r="B259" s="1215"/>
      <c r="C259" s="1215"/>
      <c r="D259" s="192"/>
      <c r="E259" s="88" t="s">
        <v>112</v>
      </c>
      <c r="F259" s="88" t="s">
        <v>113</v>
      </c>
      <c r="G259" s="88" t="s">
        <v>114</v>
      </c>
    </row>
    <row r="260" spans="1:7" x14ac:dyDescent="0.25">
      <c r="A260" s="15" t="s">
        <v>115</v>
      </c>
      <c r="B260" s="193"/>
      <c r="C260" s="193"/>
      <c r="D260" s="114"/>
      <c r="E260" s="89"/>
      <c r="F260" s="89"/>
      <c r="G260" s="21"/>
    </row>
    <row r="261" spans="1:7" x14ac:dyDescent="0.25">
      <c r="A261" s="90" t="s">
        <v>116</v>
      </c>
      <c r="B261" s="91" t="s">
        <v>117</v>
      </c>
      <c r="C261" s="91"/>
      <c r="D261" s="93">
        <v>71510</v>
      </c>
      <c r="E261" s="93">
        <v>357552</v>
      </c>
      <c r="F261" s="94">
        <v>446940</v>
      </c>
      <c r="G261" s="94">
        <v>782145</v>
      </c>
    </row>
    <row r="262" spans="1:7" x14ac:dyDescent="0.25">
      <c r="A262" s="13" t="s">
        <v>163</v>
      </c>
      <c r="B262" s="21"/>
      <c r="C262" s="95"/>
      <c r="D262" s="21"/>
      <c r="E262" s="21"/>
      <c r="F262" s="21"/>
      <c r="G262" s="21"/>
    </row>
    <row r="263" spans="1:7" x14ac:dyDescent="0.25">
      <c r="A263" s="21" t="s">
        <v>118</v>
      </c>
      <c r="B263" s="96" t="s">
        <v>119</v>
      </c>
      <c r="C263" s="96"/>
      <c r="D263" s="97">
        <v>2</v>
      </c>
      <c r="E263" s="97">
        <v>9</v>
      </c>
      <c r="F263" s="89">
        <v>11</v>
      </c>
      <c r="G263" s="98">
        <v>21</v>
      </c>
    </row>
    <row r="264" spans="1:7" x14ac:dyDescent="0.25">
      <c r="A264" s="21" t="s">
        <v>120</v>
      </c>
      <c r="B264" s="96" t="s">
        <v>119</v>
      </c>
      <c r="C264" s="96"/>
      <c r="D264" s="97">
        <v>1</v>
      </c>
      <c r="E264" s="97">
        <v>1</v>
      </c>
      <c r="F264" s="89">
        <v>1</v>
      </c>
      <c r="G264" s="98">
        <v>1</v>
      </c>
    </row>
    <row r="265" spans="1:7" x14ac:dyDescent="0.25">
      <c r="A265" s="21" t="s">
        <v>121</v>
      </c>
      <c r="B265" s="96" t="s">
        <v>119</v>
      </c>
      <c r="C265" s="96"/>
      <c r="D265" s="97">
        <v>3</v>
      </c>
      <c r="E265" s="97">
        <v>10</v>
      </c>
      <c r="F265" s="97">
        <v>12</v>
      </c>
      <c r="G265" s="97">
        <v>22</v>
      </c>
    </row>
    <row r="266" spans="1:7" x14ac:dyDescent="0.25">
      <c r="A266" s="22" t="s">
        <v>123</v>
      </c>
      <c r="B266" s="99" t="s">
        <v>119</v>
      </c>
      <c r="C266" s="100">
        <f>SUM(D266:G266)</f>
        <v>21</v>
      </c>
      <c r="D266" s="97">
        <v>0</v>
      </c>
      <c r="E266" s="97">
        <v>9</v>
      </c>
      <c r="F266" s="89">
        <v>2</v>
      </c>
      <c r="G266" s="89">
        <v>10</v>
      </c>
    </row>
    <row r="267" spans="1:7" x14ac:dyDescent="0.25">
      <c r="A267" s="21" t="s">
        <v>122</v>
      </c>
      <c r="B267" s="96" t="s">
        <v>119</v>
      </c>
      <c r="C267" s="100">
        <f>SUM(D267:G267)</f>
        <v>0</v>
      </c>
      <c r="D267" s="97">
        <v>0</v>
      </c>
      <c r="E267" s="97">
        <v>0</v>
      </c>
      <c r="F267" s="97">
        <v>0</v>
      </c>
      <c r="G267" s="97">
        <v>0</v>
      </c>
    </row>
    <row r="268" spans="1:7" x14ac:dyDescent="0.25">
      <c r="A268" s="101" t="s">
        <v>164</v>
      </c>
      <c r="B268" s="102"/>
      <c r="C268" s="103"/>
      <c r="D268" s="102"/>
      <c r="E268" s="104"/>
      <c r="F268" s="104"/>
      <c r="G268" s="104"/>
    </row>
    <row r="269" spans="1:7" x14ac:dyDescent="0.25">
      <c r="A269" s="21" t="s">
        <v>121</v>
      </c>
      <c r="B269" s="96" t="s">
        <v>124</v>
      </c>
      <c r="C269" s="105"/>
      <c r="D269" s="106">
        <v>21</v>
      </c>
      <c r="E269" s="106">
        <v>140</v>
      </c>
      <c r="F269" s="106">
        <v>179</v>
      </c>
      <c r="G269" s="106">
        <v>311</v>
      </c>
    </row>
    <row r="270" spans="1:7" x14ac:dyDescent="0.25">
      <c r="A270" s="104" t="s">
        <v>125</v>
      </c>
      <c r="B270" s="102" t="s">
        <v>124</v>
      </c>
      <c r="C270" s="107">
        <f>SUM(D270:G270)</f>
        <v>290</v>
      </c>
      <c r="D270" s="94">
        <v>0</v>
      </c>
      <c r="E270" s="94">
        <v>119</v>
      </c>
      <c r="F270" s="94">
        <v>39</v>
      </c>
      <c r="G270" s="94">
        <v>132</v>
      </c>
    </row>
    <row r="271" spans="1:7" x14ac:dyDescent="0.25">
      <c r="A271" s="13" t="s">
        <v>126</v>
      </c>
      <c r="B271" s="21"/>
      <c r="C271" s="13"/>
      <c r="D271" s="21"/>
      <c r="E271" s="21"/>
      <c r="F271" s="21"/>
      <c r="G271" s="21"/>
    </row>
    <row r="272" spans="1:7" x14ac:dyDescent="0.25">
      <c r="A272" s="21" t="s">
        <v>118</v>
      </c>
      <c r="B272" s="96" t="s">
        <v>127</v>
      </c>
      <c r="C272" s="95"/>
      <c r="D272" s="96"/>
      <c r="E272" s="89">
        <f>+SUMÁRIO!L18</f>
        <v>2600000</v>
      </c>
      <c r="F272" s="106">
        <f t="shared" ref="F272:G274" si="46">+E272</f>
        <v>2600000</v>
      </c>
      <c r="G272" s="106">
        <f t="shared" si="46"/>
        <v>2600000</v>
      </c>
    </row>
    <row r="273" spans="1:7" x14ac:dyDescent="0.25">
      <c r="A273" s="21" t="s">
        <v>120</v>
      </c>
      <c r="B273" s="96" t="s">
        <v>127</v>
      </c>
      <c r="C273" s="95"/>
      <c r="D273" s="96"/>
      <c r="E273" s="89">
        <f>+SUMÁRIO!L19</f>
        <v>1700000</v>
      </c>
      <c r="F273" s="106">
        <f t="shared" si="46"/>
        <v>1700000</v>
      </c>
      <c r="G273" s="106">
        <f t="shared" si="46"/>
        <v>1700000</v>
      </c>
    </row>
    <row r="274" spans="1:7" x14ac:dyDescent="0.25">
      <c r="A274" s="104" t="s">
        <v>128</v>
      </c>
      <c r="B274" s="102" t="s">
        <v>129</v>
      </c>
      <c r="C274" s="102"/>
      <c r="D274" s="102"/>
      <c r="E274" s="94">
        <f>+SUMÁRIO!L21</f>
        <v>120000</v>
      </c>
      <c r="F274" s="94">
        <f t="shared" si="46"/>
        <v>120000</v>
      </c>
      <c r="G274" s="94">
        <f t="shared" si="46"/>
        <v>120000</v>
      </c>
    </row>
    <row r="275" spans="1:7" x14ac:dyDescent="0.25">
      <c r="A275" s="13" t="s">
        <v>160</v>
      </c>
      <c r="B275" s="21"/>
      <c r="C275" s="21"/>
      <c r="D275" s="21"/>
      <c r="E275" s="21"/>
      <c r="F275" s="21"/>
      <c r="G275" s="21"/>
    </row>
    <row r="276" spans="1:7" x14ac:dyDescent="0.25">
      <c r="A276" s="13" t="s">
        <v>130</v>
      </c>
      <c r="B276" s="95" t="s">
        <v>132</v>
      </c>
      <c r="C276" s="253">
        <f>SUM(D276:G276)</f>
        <v>54.599999999999994</v>
      </c>
      <c r="D276" s="108">
        <f>+(D266*D272+D267*D273)/1000000</f>
        <v>0</v>
      </c>
      <c r="E276" s="108">
        <f t="shared" ref="E276:G276" si="47">+(E266*E272+E267*E273)/1000000</f>
        <v>23.4</v>
      </c>
      <c r="F276" s="108">
        <f t="shared" si="47"/>
        <v>5.2</v>
      </c>
      <c r="G276" s="108">
        <f t="shared" si="47"/>
        <v>26</v>
      </c>
    </row>
    <row r="277" spans="1:7" x14ac:dyDescent="0.25">
      <c r="A277" s="13" t="s">
        <v>131</v>
      </c>
      <c r="B277" s="85" t="s">
        <v>132</v>
      </c>
      <c r="C277" s="254">
        <f>SUM(D277:G277)</f>
        <v>34.799999999999997</v>
      </c>
      <c r="D277" s="108">
        <f>+(D270*D274)/1000000</f>
        <v>0</v>
      </c>
      <c r="E277" s="108">
        <f t="shared" ref="E277:G277" si="48">+(E270*E274)/1000000</f>
        <v>14.28</v>
      </c>
      <c r="F277" s="108">
        <f t="shared" si="48"/>
        <v>4.68</v>
      </c>
      <c r="G277" s="108">
        <f t="shared" si="48"/>
        <v>15.84</v>
      </c>
    </row>
    <row r="278" spans="1:7" ht="16.5" thickBot="1" x14ac:dyDescent="0.3">
      <c r="A278" s="109" t="s">
        <v>121</v>
      </c>
      <c r="B278" s="110" t="s">
        <v>132</v>
      </c>
      <c r="C278" s="111">
        <f>SUM(D278:G278)</f>
        <v>89.4</v>
      </c>
      <c r="D278" s="111">
        <f>+D277+D276</f>
        <v>0</v>
      </c>
      <c r="E278" s="111">
        <f t="shared" ref="E278" si="49">+E277+E276</f>
        <v>37.68</v>
      </c>
      <c r="F278" s="111">
        <f t="shared" ref="F278" si="50">+F277+F276</f>
        <v>9.879999999999999</v>
      </c>
      <c r="G278" s="111">
        <f t="shared" ref="G278" si="51">+G277+G276</f>
        <v>41.84</v>
      </c>
    </row>
    <row r="279" spans="1:7" x14ac:dyDescent="0.25">
      <c r="A279" s="112" t="s">
        <v>165</v>
      </c>
      <c r="B279" s="21"/>
      <c r="C279" s="21"/>
      <c r="D279" s="21"/>
      <c r="E279" s="21"/>
      <c r="F279" s="21"/>
      <c r="G279" s="21"/>
    </row>
    <row r="280" spans="1:7" x14ac:dyDescent="0.25">
      <c r="A280" s="113" t="s">
        <v>152</v>
      </c>
      <c r="B280" s="21"/>
      <c r="C280" s="21"/>
      <c r="D280" s="21"/>
      <c r="E280" s="21"/>
      <c r="F280" s="21"/>
      <c r="G280" s="21"/>
    </row>
    <row r="281" spans="1:7" x14ac:dyDescent="0.25">
      <c r="A281" s="22"/>
      <c r="B281" s="21"/>
      <c r="C281" s="21"/>
      <c r="D281" s="21"/>
      <c r="E281" s="21"/>
      <c r="F281" s="21"/>
      <c r="G281" s="21"/>
    </row>
    <row r="282" spans="1:7" x14ac:dyDescent="0.25">
      <c r="E282" s="53"/>
    </row>
    <row r="283" spans="1:7" x14ac:dyDescent="0.25">
      <c r="E283" s="53"/>
    </row>
    <row r="284" spans="1:7" x14ac:dyDescent="0.25">
      <c r="A284" s="13" t="s">
        <v>267</v>
      </c>
      <c r="B284" s="21"/>
      <c r="C284" s="21"/>
      <c r="D284" s="21"/>
      <c r="E284" s="21"/>
      <c r="F284" s="21"/>
      <c r="G284" s="21"/>
    </row>
    <row r="285" spans="1:7" ht="16.5" thickBot="1" x14ac:dyDescent="0.3">
      <c r="A285" s="14" t="s">
        <v>190</v>
      </c>
      <c r="B285" s="14"/>
      <c r="C285" s="14"/>
      <c r="D285" s="14"/>
      <c r="E285" s="83"/>
      <c r="F285" s="22"/>
      <c r="G285" s="21"/>
    </row>
    <row r="286" spans="1:7" x14ac:dyDescent="0.25">
      <c r="A286" s="1170" t="s">
        <v>162</v>
      </c>
      <c r="B286" s="1214" t="s">
        <v>29</v>
      </c>
      <c r="C286" s="1214" t="s">
        <v>15</v>
      </c>
      <c r="D286" s="84">
        <v>2010</v>
      </c>
      <c r="E286" s="85">
        <v>2015</v>
      </c>
      <c r="F286" s="86">
        <v>2030</v>
      </c>
      <c r="G286" s="86">
        <v>2045</v>
      </c>
    </row>
    <row r="287" spans="1:7" ht="16.5" thickBot="1" x14ac:dyDescent="0.3">
      <c r="A287" s="1215"/>
      <c r="B287" s="1215"/>
      <c r="C287" s="1215"/>
      <c r="D287" s="192"/>
      <c r="E287" s="88" t="s">
        <v>112</v>
      </c>
      <c r="F287" s="88" t="s">
        <v>113</v>
      </c>
      <c r="G287" s="88" t="s">
        <v>114</v>
      </c>
    </row>
    <row r="288" spans="1:7" x14ac:dyDescent="0.25">
      <c r="A288" s="15" t="s">
        <v>115</v>
      </c>
      <c r="B288" s="193"/>
      <c r="C288" s="193"/>
      <c r="D288" s="114"/>
      <c r="E288" s="89"/>
      <c r="F288" s="89"/>
      <c r="G288" s="21"/>
    </row>
    <row r="289" spans="1:7" x14ac:dyDescent="0.25">
      <c r="A289" s="90" t="s">
        <v>116</v>
      </c>
      <c r="B289" s="91" t="s">
        <v>117</v>
      </c>
      <c r="C289" s="91"/>
      <c r="D289" s="93">
        <v>0</v>
      </c>
      <c r="E289" s="93">
        <v>342600</v>
      </c>
      <c r="F289" s="94">
        <v>399700</v>
      </c>
      <c r="G289" s="94">
        <v>456800</v>
      </c>
    </row>
    <row r="290" spans="1:7" x14ac:dyDescent="0.25">
      <c r="A290" s="13" t="s">
        <v>163</v>
      </c>
      <c r="B290" s="21"/>
      <c r="C290" s="95"/>
      <c r="D290" s="21"/>
      <c r="E290" s="21"/>
      <c r="F290" s="21"/>
      <c r="G290" s="21"/>
    </row>
    <row r="291" spans="1:7" x14ac:dyDescent="0.25">
      <c r="A291" s="21" t="s">
        <v>118</v>
      </c>
      <c r="B291" s="96" t="s">
        <v>119</v>
      </c>
      <c r="C291" s="96"/>
      <c r="D291" s="97">
        <v>0</v>
      </c>
      <c r="E291" s="97">
        <v>16</v>
      </c>
      <c r="F291" s="89">
        <v>19</v>
      </c>
      <c r="G291" s="98">
        <v>23</v>
      </c>
    </row>
    <row r="292" spans="1:7" x14ac:dyDescent="0.25">
      <c r="A292" s="21" t="s">
        <v>120</v>
      </c>
      <c r="B292" s="96" t="s">
        <v>119</v>
      </c>
      <c r="C292" s="96"/>
      <c r="D292" s="97">
        <v>0</v>
      </c>
      <c r="E292" s="97">
        <v>1</v>
      </c>
      <c r="F292" s="89">
        <v>1</v>
      </c>
      <c r="G292" s="98">
        <v>1</v>
      </c>
    </row>
    <row r="293" spans="1:7" x14ac:dyDescent="0.25">
      <c r="A293" s="21" t="s">
        <v>121</v>
      </c>
      <c r="B293" s="96" t="s">
        <v>119</v>
      </c>
      <c r="C293" s="96"/>
      <c r="D293" s="97">
        <v>0</v>
      </c>
      <c r="E293" s="97">
        <v>17</v>
      </c>
      <c r="F293" s="97">
        <v>20</v>
      </c>
      <c r="G293" s="97">
        <v>24</v>
      </c>
    </row>
    <row r="294" spans="1:7" x14ac:dyDescent="0.25">
      <c r="A294" s="22" t="s">
        <v>123</v>
      </c>
      <c r="B294" s="99" t="s">
        <v>119</v>
      </c>
      <c r="C294" s="100">
        <f>SUM(D294:G294)</f>
        <v>23</v>
      </c>
      <c r="D294" s="97">
        <v>0</v>
      </c>
      <c r="E294" s="97">
        <v>16</v>
      </c>
      <c r="F294" s="89">
        <v>3</v>
      </c>
      <c r="G294" s="89">
        <v>4</v>
      </c>
    </row>
    <row r="295" spans="1:7" x14ac:dyDescent="0.25">
      <c r="A295" s="21" t="s">
        <v>122</v>
      </c>
      <c r="B295" s="96" t="s">
        <v>119</v>
      </c>
      <c r="C295" s="100">
        <f>SUM(D295:G295)</f>
        <v>1</v>
      </c>
      <c r="D295" s="97">
        <v>0</v>
      </c>
      <c r="E295" s="97">
        <v>1</v>
      </c>
      <c r="F295" s="97">
        <v>0</v>
      </c>
      <c r="G295" s="97">
        <v>0</v>
      </c>
    </row>
    <row r="296" spans="1:7" x14ac:dyDescent="0.25">
      <c r="A296" s="101" t="s">
        <v>164</v>
      </c>
      <c r="B296" s="102"/>
      <c r="C296" s="103"/>
      <c r="D296" s="102"/>
      <c r="E296" s="104"/>
      <c r="F296" s="104"/>
      <c r="G296" s="104"/>
    </row>
    <row r="297" spans="1:7" x14ac:dyDescent="0.25">
      <c r="A297" s="21" t="s">
        <v>121</v>
      </c>
      <c r="B297" s="96" t="s">
        <v>124</v>
      </c>
      <c r="C297" s="105"/>
      <c r="D297" s="106">
        <v>0</v>
      </c>
      <c r="E297" s="106">
        <v>85</v>
      </c>
      <c r="F297" s="106">
        <v>98</v>
      </c>
      <c r="G297" s="106">
        <v>115</v>
      </c>
    </row>
    <row r="298" spans="1:7" x14ac:dyDescent="0.25">
      <c r="A298" s="104" t="s">
        <v>125</v>
      </c>
      <c r="B298" s="102" t="s">
        <v>124</v>
      </c>
      <c r="C298" s="107">
        <f>SUM(D298:G298)</f>
        <v>115</v>
      </c>
      <c r="D298" s="94">
        <v>0</v>
      </c>
      <c r="E298" s="94">
        <v>85</v>
      </c>
      <c r="F298" s="94">
        <v>13</v>
      </c>
      <c r="G298" s="94">
        <v>17</v>
      </c>
    </row>
    <row r="299" spans="1:7" x14ac:dyDescent="0.25">
      <c r="A299" s="13" t="s">
        <v>126</v>
      </c>
      <c r="B299" s="21"/>
      <c r="C299" s="13"/>
      <c r="D299" s="21"/>
      <c r="E299" s="21"/>
      <c r="F299" s="21"/>
      <c r="G299" s="21"/>
    </row>
    <row r="300" spans="1:7" x14ac:dyDescent="0.25">
      <c r="A300" s="21" t="s">
        <v>118</v>
      </c>
      <c r="B300" s="96" t="s">
        <v>127</v>
      </c>
      <c r="C300" s="95"/>
      <c r="D300" s="96"/>
      <c r="E300" s="89">
        <f>+SUMÁRIO!M18</f>
        <v>1700000</v>
      </c>
      <c r="F300" s="106">
        <f t="shared" ref="F300:G302" si="52">+E300</f>
        <v>1700000</v>
      </c>
      <c r="G300" s="106">
        <f t="shared" si="52"/>
        <v>1700000</v>
      </c>
    </row>
    <row r="301" spans="1:7" x14ac:dyDescent="0.25">
      <c r="A301" s="21" t="s">
        <v>120</v>
      </c>
      <c r="B301" s="96" t="s">
        <v>127</v>
      </c>
      <c r="C301" s="95"/>
      <c r="D301" s="96"/>
      <c r="E301" s="89">
        <f>+SUMÁRIO!M19</f>
        <v>1400000</v>
      </c>
      <c r="F301" s="106">
        <f t="shared" si="52"/>
        <v>1400000</v>
      </c>
      <c r="G301" s="106">
        <f t="shared" si="52"/>
        <v>1400000</v>
      </c>
    </row>
    <row r="302" spans="1:7" x14ac:dyDescent="0.25">
      <c r="A302" s="104" t="s">
        <v>128</v>
      </c>
      <c r="B302" s="102" t="s">
        <v>129</v>
      </c>
      <c r="C302" s="102"/>
      <c r="D302" s="102"/>
      <c r="E302" s="94">
        <f>+SUMÁRIO!M21</f>
        <v>120000</v>
      </c>
      <c r="F302" s="94">
        <f t="shared" si="52"/>
        <v>120000</v>
      </c>
      <c r="G302" s="94">
        <f t="shared" si="52"/>
        <v>120000</v>
      </c>
    </row>
    <row r="303" spans="1:7" x14ac:dyDescent="0.25">
      <c r="A303" s="13" t="s">
        <v>160</v>
      </c>
      <c r="B303" s="21"/>
      <c r="C303" s="21"/>
      <c r="D303" s="21"/>
      <c r="E303" s="21"/>
      <c r="F303" s="21"/>
      <c r="G303" s="21"/>
    </row>
    <row r="304" spans="1:7" x14ac:dyDescent="0.25">
      <c r="A304" s="13" t="s">
        <v>130</v>
      </c>
      <c r="B304" s="95" t="s">
        <v>132</v>
      </c>
      <c r="C304" s="253">
        <f>SUM(D304:G304)</f>
        <v>40.5</v>
      </c>
      <c r="D304" s="108">
        <f>+(D294*D300+D295*D301)/1000000</f>
        <v>0</v>
      </c>
      <c r="E304" s="108">
        <f t="shared" ref="E304:G304" si="53">+(E294*E300+E295*E301)/1000000</f>
        <v>28.6</v>
      </c>
      <c r="F304" s="108">
        <f t="shared" si="53"/>
        <v>5.0999999999999996</v>
      </c>
      <c r="G304" s="108">
        <f t="shared" si="53"/>
        <v>6.8</v>
      </c>
    </row>
    <row r="305" spans="1:7" x14ac:dyDescent="0.25">
      <c r="A305" s="13" t="s">
        <v>131</v>
      </c>
      <c r="B305" s="85" t="s">
        <v>132</v>
      </c>
      <c r="C305" s="254">
        <f>SUM(D305:G305)</f>
        <v>13.8</v>
      </c>
      <c r="D305" s="108">
        <f>+(D298*D302)/1000000</f>
        <v>0</v>
      </c>
      <c r="E305" s="108">
        <f t="shared" ref="E305:G305" si="54">+(E298*E302)/1000000</f>
        <v>10.199999999999999</v>
      </c>
      <c r="F305" s="108">
        <f t="shared" si="54"/>
        <v>1.56</v>
      </c>
      <c r="G305" s="108">
        <f t="shared" si="54"/>
        <v>2.04</v>
      </c>
    </row>
    <row r="306" spans="1:7" ht="16.5" thickBot="1" x14ac:dyDescent="0.3">
      <c r="A306" s="109" t="s">
        <v>121</v>
      </c>
      <c r="B306" s="110" t="s">
        <v>132</v>
      </c>
      <c r="C306" s="111">
        <f>SUM(D306:G306)</f>
        <v>54.3</v>
      </c>
      <c r="D306" s="111">
        <f>+D305+D304</f>
        <v>0</v>
      </c>
      <c r="E306" s="111">
        <f t="shared" ref="E306" si="55">+E305+E304</f>
        <v>38.799999999999997</v>
      </c>
      <c r="F306" s="111">
        <f t="shared" ref="F306" si="56">+F305+F304</f>
        <v>6.66</v>
      </c>
      <c r="G306" s="111">
        <f t="shared" ref="G306" si="57">+G305+G304</f>
        <v>8.84</v>
      </c>
    </row>
    <row r="307" spans="1:7" x14ac:dyDescent="0.25">
      <c r="A307" s="112" t="s">
        <v>165</v>
      </c>
      <c r="B307" s="21"/>
      <c r="C307" s="21"/>
      <c r="D307" s="21"/>
      <c r="E307" s="21"/>
      <c r="F307" s="21"/>
      <c r="G307" s="21"/>
    </row>
    <row r="308" spans="1:7" x14ac:dyDescent="0.25">
      <c r="A308" s="113" t="s">
        <v>152</v>
      </c>
      <c r="B308" s="21"/>
      <c r="C308" s="21"/>
      <c r="D308" s="21"/>
      <c r="E308" s="21"/>
      <c r="F308" s="21"/>
      <c r="G308" s="21"/>
    </row>
    <row r="312" spans="1:7" x14ac:dyDescent="0.25">
      <c r="A312" s="13" t="s">
        <v>267</v>
      </c>
      <c r="B312" s="21"/>
      <c r="C312" s="21"/>
      <c r="D312" s="21"/>
      <c r="E312" s="21"/>
      <c r="F312" s="21"/>
      <c r="G312" s="21"/>
    </row>
    <row r="313" spans="1:7" ht="16.5" thickBot="1" x14ac:dyDescent="0.3">
      <c r="A313" s="14" t="s">
        <v>191</v>
      </c>
      <c r="B313" s="14"/>
      <c r="C313" s="14"/>
      <c r="D313" s="14"/>
      <c r="E313" s="83"/>
      <c r="F313" s="22"/>
      <c r="G313" s="21"/>
    </row>
    <row r="314" spans="1:7" x14ac:dyDescent="0.25">
      <c r="A314" s="1214" t="s">
        <v>162</v>
      </c>
      <c r="B314" s="1214" t="s">
        <v>29</v>
      </c>
      <c r="C314" s="1214" t="s">
        <v>15</v>
      </c>
      <c r="D314" s="84">
        <v>2010</v>
      </c>
      <c r="E314" s="85">
        <v>2015</v>
      </c>
      <c r="F314" s="86">
        <v>2030</v>
      </c>
      <c r="G314" s="86">
        <v>2045</v>
      </c>
    </row>
    <row r="315" spans="1:7" ht="16.5" thickBot="1" x14ac:dyDescent="0.3">
      <c r="A315" s="1215"/>
      <c r="B315" s="1215"/>
      <c r="C315" s="1215"/>
      <c r="D315" s="87"/>
      <c r="E315" s="88" t="s">
        <v>112</v>
      </c>
      <c r="F315" s="88" t="s">
        <v>113</v>
      </c>
      <c r="G315" s="88" t="s">
        <v>114</v>
      </c>
    </row>
    <row r="316" spans="1:7" x14ac:dyDescent="0.25">
      <c r="A316" s="15" t="s">
        <v>115</v>
      </c>
      <c r="B316" s="16"/>
      <c r="C316" s="16"/>
      <c r="D316" s="16"/>
      <c r="E316" s="89"/>
      <c r="F316" s="89"/>
      <c r="G316" s="21"/>
    </row>
    <row r="317" spans="1:7" x14ac:dyDescent="0.25">
      <c r="A317" s="90" t="s">
        <v>116</v>
      </c>
      <c r="B317" s="91" t="s">
        <v>117</v>
      </c>
      <c r="C317" s="91"/>
      <c r="D317" s="93">
        <v>217200</v>
      </c>
      <c r="E317" s="93">
        <v>325800</v>
      </c>
      <c r="F317" s="191">
        <v>343900</v>
      </c>
      <c r="G317" s="191">
        <v>362000</v>
      </c>
    </row>
    <row r="318" spans="1:7" x14ac:dyDescent="0.25">
      <c r="A318" s="13" t="s">
        <v>163</v>
      </c>
      <c r="B318" s="21"/>
      <c r="C318" s="95"/>
      <c r="D318" s="21"/>
      <c r="E318" s="21"/>
      <c r="F318" s="21"/>
      <c r="G318" s="21"/>
    </row>
    <row r="319" spans="1:7" x14ac:dyDescent="0.25">
      <c r="A319" s="21" t="s">
        <v>118</v>
      </c>
      <c r="B319" s="96" t="s">
        <v>119</v>
      </c>
      <c r="C319" s="96"/>
      <c r="D319" s="97">
        <v>10</v>
      </c>
      <c r="E319" s="97">
        <v>15</v>
      </c>
      <c r="F319" s="98">
        <v>16</v>
      </c>
      <c r="G319" s="98">
        <v>19</v>
      </c>
    </row>
    <row r="320" spans="1:7" x14ac:dyDescent="0.25">
      <c r="A320" s="21" t="s">
        <v>120</v>
      </c>
      <c r="B320" s="96" t="s">
        <v>119</v>
      </c>
      <c r="C320" s="96"/>
      <c r="D320" s="97">
        <v>1</v>
      </c>
      <c r="E320" s="97">
        <v>2</v>
      </c>
      <c r="F320" s="98">
        <v>2</v>
      </c>
      <c r="G320" s="98">
        <v>2</v>
      </c>
    </row>
    <row r="321" spans="1:7" x14ac:dyDescent="0.25">
      <c r="A321" s="21" t="s">
        <v>121</v>
      </c>
      <c r="B321" s="96" t="s">
        <v>119</v>
      </c>
      <c r="C321" s="96"/>
      <c r="D321" s="98">
        <v>11</v>
      </c>
      <c r="E321" s="98">
        <v>17</v>
      </c>
      <c r="F321" s="98">
        <v>18</v>
      </c>
      <c r="G321" s="98">
        <v>19</v>
      </c>
    </row>
    <row r="322" spans="1:7" x14ac:dyDescent="0.25">
      <c r="A322" s="22" t="s">
        <v>123</v>
      </c>
      <c r="B322" s="99" t="s">
        <v>119</v>
      </c>
      <c r="C322" s="100">
        <f>SUM(D322:G322)</f>
        <v>9</v>
      </c>
      <c r="D322" s="116">
        <v>0</v>
      </c>
      <c r="E322" s="117">
        <v>5</v>
      </c>
      <c r="F322" s="117">
        <v>1</v>
      </c>
      <c r="G322" s="117">
        <v>3</v>
      </c>
    </row>
    <row r="323" spans="1:7" x14ac:dyDescent="0.25">
      <c r="A323" s="21" t="s">
        <v>122</v>
      </c>
      <c r="B323" s="96" t="s">
        <v>119</v>
      </c>
      <c r="C323" s="100">
        <f>SUM(D323:G323)</f>
        <v>1</v>
      </c>
      <c r="D323" s="97">
        <v>0</v>
      </c>
      <c r="E323" s="98">
        <v>1</v>
      </c>
      <c r="F323" s="98">
        <v>0</v>
      </c>
      <c r="G323" s="98">
        <v>0</v>
      </c>
    </row>
    <row r="324" spans="1:7" x14ac:dyDescent="0.25">
      <c r="A324" s="101" t="s">
        <v>164</v>
      </c>
      <c r="B324" s="102"/>
      <c r="C324" s="103"/>
      <c r="D324" s="102"/>
      <c r="E324" s="104"/>
      <c r="F324" s="104"/>
      <c r="G324" s="104"/>
    </row>
    <row r="325" spans="1:7" x14ac:dyDescent="0.25">
      <c r="A325" s="21" t="s">
        <v>121</v>
      </c>
      <c r="B325" s="96" t="s">
        <v>124</v>
      </c>
      <c r="C325" s="105"/>
      <c r="D325" s="106">
        <v>68</v>
      </c>
      <c r="E325" s="106">
        <v>105</v>
      </c>
      <c r="F325" s="106">
        <v>110</v>
      </c>
      <c r="G325" s="106">
        <v>115</v>
      </c>
    </row>
    <row r="326" spans="1:7" x14ac:dyDescent="0.25">
      <c r="A326" s="104" t="s">
        <v>125</v>
      </c>
      <c r="B326" s="102" t="s">
        <v>124</v>
      </c>
      <c r="C326" s="107">
        <f>SUM(D326:G326)</f>
        <v>47</v>
      </c>
      <c r="D326" s="118">
        <v>0</v>
      </c>
      <c r="E326" s="94">
        <v>37</v>
      </c>
      <c r="F326" s="94">
        <v>5</v>
      </c>
      <c r="G326" s="94">
        <v>5</v>
      </c>
    </row>
    <row r="327" spans="1:7" x14ac:dyDescent="0.25">
      <c r="A327" s="13" t="s">
        <v>126</v>
      </c>
      <c r="B327" s="21"/>
      <c r="C327" s="13"/>
      <c r="D327" s="21"/>
      <c r="E327" s="21"/>
      <c r="F327" s="21"/>
      <c r="G327" s="21"/>
    </row>
    <row r="328" spans="1:7" x14ac:dyDescent="0.25">
      <c r="A328" s="21" t="s">
        <v>118</v>
      </c>
      <c r="B328" s="96" t="s">
        <v>127</v>
      </c>
      <c r="C328" s="95"/>
      <c r="D328" s="96"/>
      <c r="E328" s="106">
        <f>+SUMÁRIO!N18</f>
        <v>1700000</v>
      </c>
      <c r="F328" s="106">
        <f t="shared" ref="F328:G330" si="58">+E328</f>
        <v>1700000</v>
      </c>
      <c r="G328" s="106">
        <f t="shared" si="58"/>
        <v>1700000</v>
      </c>
    </row>
    <row r="329" spans="1:7" x14ac:dyDescent="0.25">
      <c r="A329" s="21" t="s">
        <v>120</v>
      </c>
      <c r="B329" s="96" t="s">
        <v>127</v>
      </c>
      <c r="C329" s="95"/>
      <c r="D329" s="96"/>
      <c r="E329" s="106">
        <f>+SUMÁRIO!N19</f>
        <v>1400000</v>
      </c>
      <c r="F329" s="106">
        <f t="shared" si="58"/>
        <v>1400000</v>
      </c>
      <c r="G329" s="106">
        <f t="shared" si="58"/>
        <v>1400000</v>
      </c>
    </row>
    <row r="330" spans="1:7" x14ac:dyDescent="0.25">
      <c r="A330" s="104" t="s">
        <v>128</v>
      </c>
      <c r="B330" s="102" t="s">
        <v>129</v>
      </c>
      <c r="C330" s="102"/>
      <c r="D330" s="102"/>
      <c r="E330" s="94">
        <f>+SUMÁRIO!N21</f>
        <v>120000</v>
      </c>
      <c r="F330" s="94">
        <f t="shared" si="58"/>
        <v>120000</v>
      </c>
      <c r="G330" s="94">
        <f t="shared" si="58"/>
        <v>120000</v>
      </c>
    </row>
    <row r="331" spans="1:7" x14ac:dyDescent="0.25">
      <c r="A331" s="13" t="s">
        <v>160</v>
      </c>
      <c r="B331" s="21"/>
      <c r="C331" s="21"/>
      <c r="D331" s="21"/>
      <c r="E331" s="21"/>
      <c r="F331" s="21"/>
      <c r="G331" s="21"/>
    </row>
    <row r="332" spans="1:7" x14ac:dyDescent="0.25">
      <c r="A332" s="13" t="s">
        <v>130</v>
      </c>
      <c r="B332" s="95" t="s">
        <v>132</v>
      </c>
      <c r="C332" s="253">
        <f>SUM(D332:G332)</f>
        <v>16.7</v>
      </c>
      <c r="D332" s="108">
        <f>+(D322*D328+D323*D329)/1000000</f>
        <v>0</v>
      </c>
      <c r="E332" s="108">
        <f t="shared" ref="E332:G332" si="59">+(E322*E328+E323*E329)/1000000</f>
        <v>9.9</v>
      </c>
      <c r="F332" s="108">
        <f t="shared" si="59"/>
        <v>1.7</v>
      </c>
      <c r="G332" s="108">
        <f t="shared" si="59"/>
        <v>5.0999999999999996</v>
      </c>
    </row>
    <row r="333" spans="1:7" x14ac:dyDescent="0.25">
      <c r="A333" s="13" t="s">
        <v>131</v>
      </c>
      <c r="B333" s="95" t="s">
        <v>132</v>
      </c>
      <c r="C333" s="254">
        <f>SUM(D333:G333)</f>
        <v>5.64</v>
      </c>
      <c r="D333" s="108">
        <f>+(D326*D330)/1000000</f>
        <v>0</v>
      </c>
      <c r="E333" s="108">
        <f t="shared" ref="E333:G333" si="60">+(E326*E330)/1000000</f>
        <v>4.4400000000000004</v>
      </c>
      <c r="F333" s="108">
        <f t="shared" si="60"/>
        <v>0.6</v>
      </c>
      <c r="G333" s="108">
        <f t="shared" si="60"/>
        <v>0.6</v>
      </c>
    </row>
    <row r="334" spans="1:7" ht="16.5" thickBot="1" x14ac:dyDescent="0.3">
      <c r="A334" s="109" t="s">
        <v>121</v>
      </c>
      <c r="B334" s="110" t="s">
        <v>132</v>
      </c>
      <c r="C334" s="111">
        <f>SUM(D334:G334)</f>
        <v>22.34</v>
      </c>
      <c r="D334" s="111">
        <f>+D333+D332</f>
        <v>0</v>
      </c>
      <c r="E334" s="111">
        <f t="shared" ref="E334" si="61">+E333+E332</f>
        <v>14.34</v>
      </c>
      <c r="F334" s="111">
        <f t="shared" ref="F334" si="62">+F333+F332</f>
        <v>2.2999999999999998</v>
      </c>
      <c r="G334" s="111">
        <f t="shared" ref="G334" si="63">+G333+G332</f>
        <v>5.6999999999999993</v>
      </c>
    </row>
    <row r="335" spans="1:7" x14ac:dyDescent="0.25">
      <c r="A335" s="112" t="s">
        <v>165</v>
      </c>
      <c r="B335" s="21"/>
      <c r="C335" s="21"/>
      <c r="D335" s="21"/>
      <c r="E335" s="21"/>
      <c r="F335" s="21"/>
      <c r="G335" s="21"/>
    </row>
    <row r="339" spans="1:7" x14ac:dyDescent="0.25">
      <c r="A339" s="13" t="s">
        <v>267</v>
      </c>
      <c r="B339" s="21"/>
      <c r="C339" s="21"/>
      <c r="D339" s="21"/>
      <c r="E339" s="21"/>
      <c r="F339" s="21"/>
      <c r="G339" s="21"/>
    </row>
    <row r="340" spans="1:7" ht="16.5" thickBot="1" x14ac:dyDescent="0.3">
      <c r="A340" s="14" t="s">
        <v>192</v>
      </c>
      <c r="B340" s="14"/>
      <c r="C340" s="14"/>
      <c r="D340" s="14"/>
      <c r="E340" s="83"/>
      <c r="F340" s="22"/>
      <c r="G340" s="21"/>
    </row>
    <row r="341" spans="1:7" x14ac:dyDescent="0.25">
      <c r="A341" s="1170" t="s">
        <v>162</v>
      </c>
      <c r="B341" s="1170" t="s">
        <v>29</v>
      </c>
      <c r="C341" s="1170" t="s">
        <v>15</v>
      </c>
      <c r="D341" s="84">
        <v>2010</v>
      </c>
      <c r="E341" s="86">
        <v>2015</v>
      </c>
      <c r="F341" s="86">
        <v>2030</v>
      </c>
      <c r="G341" s="86">
        <v>2045</v>
      </c>
    </row>
    <row r="342" spans="1:7" x14ac:dyDescent="0.25">
      <c r="A342" s="1171"/>
      <c r="B342" s="1171"/>
      <c r="C342" s="1171"/>
      <c r="D342" s="211"/>
      <c r="E342" s="85" t="s">
        <v>112</v>
      </c>
      <c r="F342" s="85" t="s">
        <v>113</v>
      </c>
      <c r="G342" s="85" t="s">
        <v>114</v>
      </c>
    </row>
    <row r="343" spans="1:7" x14ac:dyDescent="0.25">
      <c r="A343" s="15" t="s">
        <v>115</v>
      </c>
      <c r="B343" s="16"/>
      <c r="C343" s="16"/>
      <c r="D343" s="16"/>
      <c r="E343" s="89"/>
      <c r="F343" s="89"/>
      <c r="G343" s="21"/>
    </row>
    <row r="344" spans="1:7" x14ac:dyDescent="0.25">
      <c r="A344" s="90" t="s">
        <v>116</v>
      </c>
      <c r="B344" s="91" t="s">
        <v>117</v>
      </c>
      <c r="C344" s="91"/>
      <c r="D344" s="92">
        <v>238500</v>
      </c>
      <c r="E344" s="93">
        <v>310050</v>
      </c>
      <c r="F344" s="191">
        <v>321975</v>
      </c>
      <c r="G344" s="191">
        <v>333900</v>
      </c>
    </row>
    <row r="345" spans="1:7" x14ac:dyDescent="0.25">
      <c r="A345" s="13" t="s">
        <v>163</v>
      </c>
      <c r="B345" s="21"/>
      <c r="C345" s="95"/>
      <c r="D345" s="21"/>
      <c r="E345" s="21"/>
      <c r="F345" s="21"/>
      <c r="G345" s="21"/>
    </row>
    <row r="346" spans="1:7" x14ac:dyDescent="0.25">
      <c r="A346" s="21" t="s">
        <v>118</v>
      </c>
      <c r="B346" s="96" t="s">
        <v>119</v>
      </c>
      <c r="C346" s="96"/>
      <c r="D346" s="97">
        <v>29</v>
      </c>
      <c r="E346" s="97">
        <v>22</v>
      </c>
      <c r="F346" s="98">
        <v>23</v>
      </c>
      <c r="G346" s="98">
        <v>27</v>
      </c>
    </row>
    <row r="347" spans="1:7" x14ac:dyDescent="0.25">
      <c r="A347" s="21" t="s">
        <v>120</v>
      </c>
      <c r="B347" s="96" t="s">
        <v>119</v>
      </c>
      <c r="C347" s="96"/>
      <c r="D347" s="97">
        <v>2</v>
      </c>
      <c r="E347" s="97">
        <v>2</v>
      </c>
      <c r="F347" s="98">
        <v>3</v>
      </c>
      <c r="G347" s="98">
        <v>3</v>
      </c>
    </row>
    <row r="348" spans="1:7" x14ac:dyDescent="0.25">
      <c r="A348" s="21" t="s">
        <v>121</v>
      </c>
      <c r="B348" s="96" t="s">
        <v>119</v>
      </c>
      <c r="C348" s="96"/>
      <c r="D348" s="98">
        <v>31</v>
      </c>
      <c r="E348" s="98">
        <v>24</v>
      </c>
      <c r="F348" s="98">
        <v>26</v>
      </c>
      <c r="G348" s="98">
        <v>27</v>
      </c>
    </row>
    <row r="349" spans="1:7" x14ac:dyDescent="0.25">
      <c r="A349" s="22" t="s">
        <v>123</v>
      </c>
      <c r="B349" s="99" t="s">
        <v>119</v>
      </c>
      <c r="C349" s="100">
        <f>SUM(D349:G349)</f>
        <v>5</v>
      </c>
      <c r="D349" s="116">
        <v>0</v>
      </c>
      <c r="E349" s="117">
        <v>0</v>
      </c>
      <c r="F349" s="117">
        <v>1</v>
      </c>
      <c r="G349" s="117">
        <v>4</v>
      </c>
    </row>
    <row r="350" spans="1:7" x14ac:dyDescent="0.25">
      <c r="A350" s="21" t="s">
        <v>122</v>
      </c>
      <c r="B350" s="96" t="s">
        <v>119</v>
      </c>
      <c r="C350" s="100">
        <f>SUM(D350:G350)</f>
        <v>1</v>
      </c>
      <c r="D350" s="97">
        <v>0</v>
      </c>
      <c r="E350" s="98">
        <v>0</v>
      </c>
      <c r="F350" s="98">
        <v>1</v>
      </c>
      <c r="G350" s="98">
        <v>0</v>
      </c>
    </row>
    <row r="351" spans="1:7" x14ac:dyDescent="0.25">
      <c r="A351" s="101" t="s">
        <v>164</v>
      </c>
      <c r="B351" s="102"/>
      <c r="C351" s="103"/>
      <c r="D351" s="102"/>
      <c r="E351" s="104"/>
      <c r="F351" s="104"/>
      <c r="G351" s="104"/>
    </row>
    <row r="352" spans="1:7" x14ac:dyDescent="0.25">
      <c r="A352" s="21" t="s">
        <v>121</v>
      </c>
      <c r="B352" s="96" t="s">
        <v>124</v>
      </c>
      <c r="C352" s="105"/>
      <c r="D352" s="106">
        <v>204</v>
      </c>
      <c r="E352" s="106">
        <v>173</v>
      </c>
      <c r="F352" s="106">
        <v>181</v>
      </c>
      <c r="G352" s="106">
        <v>185</v>
      </c>
    </row>
    <row r="353" spans="1:7" x14ac:dyDescent="0.25">
      <c r="A353" s="104" t="s">
        <v>125</v>
      </c>
      <c r="B353" s="102" t="s">
        <v>124</v>
      </c>
      <c r="C353" s="107">
        <f>SUM(D353:G353)</f>
        <v>12</v>
      </c>
      <c r="D353" s="118">
        <v>0</v>
      </c>
      <c r="E353" s="94">
        <v>0</v>
      </c>
      <c r="F353" s="94">
        <v>8</v>
      </c>
      <c r="G353" s="94">
        <v>4</v>
      </c>
    </row>
    <row r="354" spans="1:7" x14ac:dyDescent="0.25">
      <c r="A354" s="13" t="s">
        <v>126</v>
      </c>
      <c r="B354" s="21"/>
      <c r="C354" s="13"/>
      <c r="D354" s="21"/>
      <c r="E354" s="21"/>
      <c r="F354" s="21"/>
      <c r="G354" s="21"/>
    </row>
    <row r="355" spans="1:7" x14ac:dyDescent="0.25">
      <c r="A355" s="21" t="s">
        <v>118</v>
      </c>
      <c r="B355" s="96" t="s">
        <v>127</v>
      </c>
      <c r="C355" s="95"/>
      <c r="D355" s="96"/>
      <c r="E355" s="89">
        <f>+SUMÁRIO!O18</f>
        <v>1700000</v>
      </c>
      <c r="F355" s="106">
        <f t="shared" ref="F355:G357" si="64">+E355</f>
        <v>1700000</v>
      </c>
      <c r="G355" s="106">
        <f t="shared" si="64"/>
        <v>1700000</v>
      </c>
    </row>
    <row r="356" spans="1:7" x14ac:dyDescent="0.25">
      <c r="A356" s="21" t="s">
        <v>120</v>
      </c>
      <c r="B356" s="96" t="s">
        <v>127</v>
      </c>
      <c r="C356" s="95"/>
      <c r="D356" s="96"/>
      <c r="E356" s="89">
        <f>+SUMÁRIO!O19</f>
        <v>1400000</v>
      </c>
      <c r="F356" s="106">
        <f t="shared" si="64"/>
        <v>1400000</v>
      </c>
      <c r="G356" s="106">
        <f t="shared" si="64"/>
        <v>1400000</v>
      </c>
    </row>
    <row r="357" spans="1:7" x14ac:dyDescent="0.25">
      <c r="A357" s="104" t="s">
        <v>128</v>
      </c>
      <c r="B357" s="102" t="s">
        <v>129</v>
      </c>
      <c r="C357" s="102"/>
      <c r="D357" s="102"/>
      <c r="E357" s="94">
        <f>+SUMÁRIO!O21</f>
        <v>120000</v>
      </c>
      <c r="F357" s="94">
        <f t="shared" si="64"/>
        <v>120000</v>
      </c>
      <c r="G357" s="94">
        <f t="shared" si="64"/>
        <v>120000</v>
      </c>
    </row>
    <row r="358" spans="1:7" x14ac:dyDescent="0.25">
      <c r="A358" s="13" t="s">
        <v>160</v>
      </c>
      <c r="B358" s="21"/>
      <c r="C358" s="21"/>
      <c r="D358" s="21"/>
      <c r="E358" s="21"/>
      <c r="F358" s="21"/>
      <c r="G358" s="21"/>
    </row>
    <row r="359" spans="1:7" x14ac:dyDescent="0.25">
      <c r="A359" s="13" t="s">
        <v>130</v>
      </c>
      <c r="B359" s="95" t="s">
        <v>132</v>
      </c>
      <c r="C359" s="253">
        <f>SUM(D359:G359)</f>
        <v>9.9</v>
      </c>
      <c r="D359" s="108">
        <f>+(D349*D355+D350*D356)/1000000</f>
        <v>0</v>
      </c>
      <c r="E359" s="108">
        <f t="shared" ref="E359:G359" si="65">+(E349*E355+E350*E356)/1000000</f>
        <v>0</v>
      </c>
      <c r="F359" s="108">
        <f t="shared" si="65"/>
        <v>3.1</v>
      </c>
      <c r="G359" s="108">
        <f t="shared" si="65"/>
        <v>6.8</v>
      </c>
    </row>
    <row r="360" spans="1:7" x14ac:dyDescent="0.25">
      <c r="A360" s="13" t="s">
        <v>131</v>
      </c>
      <c r="B360" s="95" t="s">
        <v>132</v>
      </c>
      <c r="C360" s="254">
        <f>SUM(D360:G360)</f>
        <v>1.44</v>
      </c>
      <c r="D360" s="108">
        <f>+(D353*D357)/1000000</f>
        <v>0</v>
      </c>
      <c r="E360" s="108">
        <f t="shared" ref="E360:G360" si="66">+(E353*E357)/1000000</f>
        <v>0</v>
      </c>
      <c r="F360" s="108">
        <f t="shared" si="66"/>
        <v>0.96</v>
      </c>
      <c r="G360" s="108">
        <f t="shared" si="66"/>
        <v>0.48</v>
      </c>
    </row>
    <row r="361" spans="1:7" ht="16.5" thickBot="1" x14ac:dyDescent="0.3">
      <c r="A361" s="109" t="s">
        <v>121</v>
      </c>
      <c r="B361" s="110" t="s">
        <v>132</v>
      </c>
      <c r="C361" s="111">
        <f>SUM(D361:G361)</f>
        <v>11.34</v>
      </c>
      <c r="D361" s="111">
        <f>+D360+D359</f>
        <v>0</v>
      </c>
      <c r="E361" s="111">
        <f t="shared" ref="E361" si="67">+E360+E359</f>
        <v>0</v>
      </c>
      <c r="F361" s="111">
        <f t="shared" ref="F361" si="68">+F360+F359</f>
        <v>4.0600000000000005</v>
      </c>
      <c r="G361" s="111">
        <f t="shared" ref="G361" si="69">+G360+G359</f>
        <v>7.2799999999999994</v>
      </c>
    </row>
    <row r="362" spans="1:7" x14ac:dyDescent="0.25">
      <c r="A362" s="112" t="s">
        <v>165</v>
      </c>
      <c r="B362" s="21"/>
      <c r="C362" s="21"/>
      <c r="D362" s="21"/>
      <c r="E362" s="21"/>
      <c r="F362" s="21"/>
      <c r="G362" s="21"/>
    </row>
    <row r="363" spans="1:7" x14ac:dyDescent="0.25">
      <c r="A363" s="113" t="s">
        <v>152</v>
      </c>
      <c r="B363" s="21"/>
      <c r="C363" s="21"/>
      <c r="D363" s="21"/>
      <c r="E363" s="21"/>
      <c r="F363" s="21"/>
      <c r="G363" s="21"/>
    </row>
    <row r="366" spans="1:7" x14ac:dyDescent="0.25">
      <c r="A366" s="13" t="s">
        <v>267</v>
      </c>
      <c r="B366" s="21"/>
      <c r="C366" s="21"/>
      <c r="D366" s="21"/>
      <c r="E366" s="21"/>
      <c r="F366" s="21"/>
      <c r="G366" s="21"/>
    </row>
    <row r="367" spans="1:7" ht="16.5" thickBot="1" x14ac:dyDescent="0.3">
      <c r="A367" s="14" t="s">
        <v>1341</v>
      </c>
      <c r="B367" s="14"/>
      <c r="C367" s="14"/>
      <c r="D367" s="14"/>
      <c r="E367" s="83"/>
      <c r="F367" s="22"/>
      <c r="G367" s="21"/>
    </row>
    <row r="368" spans="1:7" x14ac:dyDescent="0.25">
      <c r="A368" s="1170" t="s">
        <v>162</v>
      </c>
      <c r="B368" s="1170" t="s">
        <v>29</v>
      </c>
      <c r="C368" s="1170" t="s">
        <v>15</v>
      </c>
      <c r="D368" s="1159">
        <v>2010</v>
      </c>
      <c r="E368" s="1157">
        <v>2015</v>
      </c>
      <c r="F368" s="1157">
        <v>2030</v>
      </c>
      <c r="G368" s="1157">
        <v>2045</v>
      </c>
    </row>
    <row r="369" spans="1:7" x14ac:dyDescent="0.25">
      <c r="A369" s="1171"/>
      <c r="B369" s="1171"/>
      <c r="C369" s="1171"/>
      <c r="D369" s="1156"/>
      <c r="E369" s="85" t="s">
        <v>112</v>
      </c>
      <c r="F369" s="85" t="s">
        <v>113</v>
      </c>
      <c r="G369" s="85" t="s">
        <v>114</v>
      </c>
    </row>
    <row r="370" spans="1:7" x14ac:dyDescent="0.25">
      <c r="A370" s="15" t="s">
        <v>115</v>
      </c>
      <c r="B370" s="1158"/>
      <c r="C370" s="1158"/>
      <c r="D370" s="1158"/>
      <c r="E370" s="89"/>
      <c r="F370" s="89"/>
      <c r="G370" s="21"/>
    </row>
    <row r="371" spans="1:7" ht="15" x14ac:dyDescent="0.25">
      <c r="A371" s="90" t="s">
        <v>116</v>
      </c>
      <c r="B371" s="91" t="s">
        <v>117</v>
      </c>
      <c r="C371" s="91"/>
      <c r="D371" s="92">
        <f>+D344+D317</f>
        <v>455700</v>
      </c>
      <c r="E371" s="92">
        <f t="shared" ref="E371:G371" si="70">+E344+E317</f>
        <v>635850</v>
      </c>
      <c r="F371" s="92">
        <f t="shared" si="70"/>
        <v>665875</v>
      </c>
      <c r="G371" s="92">
        <f t="shared" si="70"/>
        <v>695900</v>
      </c>
    </row>
    <row r="372" spans="1:7" x14ac:dyDescent="0.25">
      <c r="A372" s="13" t="s">
        <v>163</v>
      </c>
      <c r="B372" s="21"/>
      <c r="C372" s="95"/>
      <c r="D372" s="21"/>
      <c r="E372" s="21"/>
      <c r="F372" s="21"/>
      <c r="G372" s="21"/>
    </row>
    <row r="373" spans="1:7" x14ac:dyDescent="0.25">
      <c r="A373" s="21" t="s">
        <v>118</v>
      </c>
      <c r="B373" s="96" t="s">
        <v>119</v>
      </c>
      <c r="C373" s="96"/>
      <c r="D373" s="97">
        <f>+D346+D319</f>
        <v>39</v>
      </c>
      <c r="E373" s="97">
        <f t="shared" ref="E373:G373" si="71">+E346+E319</f>
        <v>37</v>
      </c>
      <c r="F373" s="97">
        <f t="shared" si="71"/>
        <v>39</v>
      </c>
      <c r="G373" s="97">
        <f t="shared" si="71"/>
        <v>46</v>
      </c>
    </row>
    <row r="374" spans="1:7" x14ac:dyDescent="0.25">
      <c r="A374" s="21" t="s">
        <v>120</v>
      </c>
      <c r="B374" s="96" t="s">
        <v>119</v>
      </c>
      <c r="C374" s="96"/>
      <c r="D374" s="97">
        <f>+D347+D320</f>
        <v>3</v>
      </c>
      <c r="E374" s="97">
        <f t="shared" ref="E374:G374" si="72">+E347+E320</f>
        <v>4</v>
      </c>
      <c r="F374" s="97">
        <f t="shared" si="72"/>
        <v>5</v>
      </c>
      <c r="G374" s="97">
        <f t="shared" si="72"/>
        <v>5</v>
      </c>
    </row>
    <row r="375" spans="1:7" x14ac:dyDescent="0.25">
      <c r="A375" s="21" t="s">
        <v>121</v>
      </c>
      <c r="B375" s="96" t="s">
        <v>119</v>
      </c>
      <c r="C375" s="96"/>
      <c r="D375" s="98">
        <f>SUM(D373:D374)</f>
        <v>42</v>
      </c>
      <c r="E375" s="98">
        <f t="shared" ref="E375:G375" si="73">SUM(E373:E374)</f>
        <v>41</v>
      </c>
      <c r="F375" s="98">
        <f t="shared" si="73"/>
        <v>44</v>
      </c>
      <c r="G375" s="98">
        <f t="shared" si="73"/>
        <v>51</v>
      </c>
    </row>
    <row r="376" spans="1:7" x14ac:dyDescent="0.25">
      <c r="A376" s="22" t="s">
        <v>123</v>
      </c>
      <c r="B376" s="99" t="s">
        <v>119</v>
      </c>
      <c r="C376" s="100">
        <f>SUM(D376:G376)</f>
        <v>14</v>
      </c>
      <c r="D376" s="116">
        <f>+D349+D322</f>
        <v>0</v>
      </c>
      <c r="E376" s="116">
        <f t="shared" ref="E376:G376" si="74">+E349+E322</f>
        <v>5</v>
      </c>
      <c r="F376" s="116">
        <f t="shared" si="74"/>
        <v>2</v>
      </c>
      <c r="G376" s="116">
        <f t="shared" si="74"/>
        <v>7</v>
      </c>
    </row>
    <row r="377" spans="1:7" x14ac:dyDescent="0.25">
      <c r="A377" s="21" t="s">
        <v>122</v>
      </c>
      <c r="B377" s="96" t="s">
        <v>119</v>
      </c>
      <c r="C377" s="100">
        <f>SUM(D377:G377)</f>
        <v>2</v>
      </c>
      <c r="D377" s="116">
        <f>+D350+D323</f>
        <v>0</v>
      </c>
      <c r="E377" s="116">
        <f t="shared" ref="E377:G377" si="75">+E350+E323</f>
        <v>1</v>
      </c>
      <c r="F377" s="116">
        <f t="shared" si="75"/>
        <v>1</v>
      </c>
      <c r="G377" s="116">
        <f t="shared" si="75"/>
        <v>0</v>
      </c>
    </row>
    <row r="378" spans="1:7" x14ac:dyDescent="0.25">
      <c r="A378" s="101" t="s">
        <v>164</v>
      </c>
      <c r="B378" s="102"/>
      <c r="C378" s="103"/>
      <c r="D378" s="102"/>
      <c r="E378" s="104"/>
      <c r="F378" s="104"/>
      <c r="G378" s="104"/>
    </row>
    <row r="379" spans="1:7" x14ac:dyDescent="0.25">
      <c r="A379" s="21" t="s">
        <v>121</v>
      </c>
      <c r="B379" s="96" t="s">
        <v>124</v>
      </c>
      <c r="C379" s="105"/>
      <c r="D379" s="106">
        <f>+D352+D325</f>
        <v>272</v>
      </c>
      <c r="E379" s="106">
        <f t="shared" ref="E379:G380" si="76">+E352+E325</f>
        <v>278</v>
      </c>
      <c r="F379" s="106">
        <f t="shared" si="76"/>
        <v>291</v>
      </c>
      <c r="G379" s="106">
        <f t="shared" si="76"/>
        <v>300</v>
      </c>
    </row>
    <row r="380" spans="1:7" x14ac:dyDescent="0.25">
      <c r="A380" s="104" t="s">
        <v>125</v>
      </c>
      <c r="B380" s="102" t="s">
        <v>124</v>
      </c>
      <c r="C380" s="107">
        <f>SUM(D380:G380)</f>
        <v>59</v>
      </c>
      <c r="D380" s="94">
        <f>+D353+D326</f>
        <v>0</v>
      </c>
      <c r="E380" s="94">
        <f t="shared" si="76"/>
        <v>37</v>
      </c>
      <c r="F380" s="94">
        <f t="shared" si="76"/>
        <v>13</v>
      </c>
      <c r="G380" s="94">
        <f t="shared" si="76"/>
        <v>9</v>
      </c>
    </row>
    <row r="381" spans="1:7" x14ac:dyDescent="0.25">
      <c r="A381" s="13" t="s">
        <v>126</v>
      </c>
      <c r="B381" s="21"/>
      <c r="C381" s="13"/>
      <c r="D381" s="21"/>
      <c r="E381" s="21"/>
      <c r="F381" s="21"/>
      <c r="G381" s="21"/>
    </row>
    <row r="382" spans="1:7" x14ac:dyDescent="0.25">
      <c r="A382" s="21" t="s">
        <v>118</v>
      </c>
      <c r="B382" s="96" t="s">
        <v>127</v>
      </c>
      <c r="C382" s="95"/>
      <c r="D382" s="96"/>
      <c r="E382" s="89">
        <f>+E355</f>
        <v>1700000</v>
      </c>
      <c r="F382" s="106">
        <f t="shared" ref="F382:F384" si="77">+E382</f>
        <v>1700000</v>
      </c>
      <c r="G382" s="106">
        <f t="shared" ref="G382:G384" si="78">+F382</f>
        <v>1700000</v>
      </c>
    </row>
    <row r="383" spans="1:7" x14ac:dyDescent="0.25">
      <c r="A383" s="21" t="s">
        <v>120</v>
      </c>
      <c r="B383" s="96" t="s">
        <v>127</v>
      </c>
      <c r="C383" s="95"/>
      <c r="D383" s="96"/>
      <c r="E383" s="89">
        <f t="shared" ref="E383:E384" si="79">+E356</f>
        <v>1400000</v>
      </c>
      <c r="F383" s="106">
        <f t="shared" si="77"/>
        <v>1400000</v>
      </c>
      <c r="G383" s="106">
        <f t="shared" si="78"/>
        <v>1400000</v>
      </c>
    </row>
    <row r="384" spans="1:7" x14ac:dyDescent="0.25">
      <c r="A384" s="104" t="s">
        <v>128</v>
      </c>
      <c r="B384" s="102" t="s">
        <v>129</v>
      </c>
      <c r="C384" s="102"/>
      <c r="D384" s="102"/>
      <c r="E384" s="94">
        <f t="shared" si="79"/>
        <v>120000</v>
      </c>
      <c r="F384" s="94">
        <f t="shared" si="77"/>
        <v>120000</v>
      </c>
      <c r="G384" s="94">
        <f t="shared" si="78"/>
        <v>120000</v>
      </c>
    </row>
    <row r="385" spans="1:7" x14ac:dyDescent="0.25">
      <c r="A385" s="13" t="s">
        <v>160</v>
      </c>
      <c r="B385" s="21"/>
      <c r="C385" s="21"/>
      <c r="D385" s="21"/>
      <c r="E385" s="21"/>
      <c r="F385" s="21"/>
      <c r="G385" s="21"/>
    </row>
    <row r="386" spans="1:7" x14ac:dyDescent="0.25">
      <c r="A386" s="13" t="s">
        <v>130</v>
      </c>
      <c r="B386" s="95" t="s">
        <v>132</v>
      </c>
      <c r="C386" s="253">
        <f>SUM(D386:G386)</f>
        <v>26.6</v>
      </c>
      <c r="D386" s="108">
        <f>+(D376*D382+D377*D383)/1000000</f>
        <v>0</v>
      </c>
      <c r="E386" s="108">
        <f t="shared" ref="E386:G386" si="80">+(E376*E382+E377*E383)/1000000</f>
        <v>9.9</v>
      </c>
      <c r="F386" s="108">
        <f t="shared" si="80"/>
        <v>4.8</v>
      </c>
      <c r="G386" s="108">
        <f t="shared" si="80"/>
        <v>11.9</v>
      </c>
    </row>
    <row r="387" spans="1:7" x14ac:dyDescent="0.25">
      <c r="A387" s="13" t="s">
        <v>131</v>
      </c>
      <c r="B387" s="95" t="s">
        <v>132</v>
      </c>
      <c r="C387" s="254">
        <f>SUM(D387:G387)</f>
        <v>7.08</v>
      </c>
      <c r="D387" s="108">
        <f>+(D380*D384)/1000000</f>
        <v>0</v>
      </c>
      <c r="E387" s="108">
        <f t="shared" ref="E387:G387" si="81">+(E380*E384)/1000000</f>
        <v>4.4400000000000004</v>
      </c>
      <c r="F387" s="108">
        <f t="shared" si="81"/>
        <v>1.56</v>
      </c>
      <c r="G387" s="108">
        <f t="shared" si="81"/>
        <v>1.08</v>
      </c>
    </row>
    <row r="388" spans="1:7" ht="16.5" thickBot="1" x14ac:dyDescent="0.3">
      <c r="A388" s="109" t="s">
        <v>121</v>
      </c>
      <c r="B388" s="110" t="s">
        <v>132</v>
      </c>
      <c r="C388" s="111">
        <f>SUM(D388:G388)</f>
        <v>33.68</v>
      </c>
      <c r="D388" s="111">
        <f>+D387+D386</f>
        <v>0</v>
      </c>
      <c r="E388" s="111">
        <f t="shared" ref="E388:G388" si="82">+E387+E386</f>
        <v>14.34</v>
      </c>
      <c r="F388" s="111">
        <f t="shared" si="82"/>
        <v>6.3599999999999994</v>
      </c>
      <c r="G388" s="111">
        <f t="shared" si="82"/>
        <v>12.98</v>
      </c>
    </row>
    <row r="389" spans="1:7" x14ac:dyDescent="0.25">
      <c r="A389" s="112" t="s">
        <v>165</v>
      </c>
      <c r="B389" s="21"/>
      <c r="C389" s="21"/>
      <c r="D389" s="21"/>
      <c r="E389" s="21"/>
      <c r="F389" s="21"/>
      <c r="G389" s="21"/>
    </row>
    <row r="390" spans="1:7" x14ac:dyDescent="0.25">
      <c r="A390" s="113" t="s">
        <v>152</v>
      </c>
      <c r="B390" s="21"/>
      <c r="C390" s="21"/>
      <c r="D390" s="21"/>
      <c r="E390" s="21"/>
      <c r="F390" s="21"/>
      <c r="G390" s="21"/>
    </row>
    <row r="395" spans="1:7" x14ac:dyDescent="0.25">
      <c r="A395" s="13" t="s">
        <v>267</v>
      </c>
      <c r="B395" s="21"/>
      <c r="C395" s="21"/>
      <c r="D395" s="21"/>
      <c r="E395" s="21"/>
      <c r="F395" s="21"/>
      <c r="G395" s="21"/>
    </row>
    <row r="396" spans="1:7" ht="16.5" thickBot="1" x14ac:dyDescent="0.3">
      <c r="A396" s="14" t="s">
        <v>193</v>
      </c>
      <c r="B396" s="14"/>
      <c r="C396" s="14"/>
      <c r="D396" s="14"/>
      <c r="E396" s="83"/>
      <c r="F396" s="22"/>
      <c r="G396" s="21"/>
    </row>
    <row r="397" spans="1:7" x14ac:dyDescent="0.25">
      <c r="A397" s="1170" t="s">
        <v>162</v>
      </c>
      <c r="B397" s="1170" t="s">
        <v>29</v>
      </c>
      <c r="C397" s="1170" t="s">
        <v>15</v>
      </c>
      <c r="D397" s="84">
        <v>2010</v>
      </c>
      <c r="E397" s="86">
        <v>2015</v>
      </c>
      <c r="F397" s="86">
        <v>2030</v>
      </c>
      <c r="G397" s="86">
        <v>2045</v>
      </c>
    </row>
    <row r="398" spans="1:7" x14ac:dyDescent="0.25">
      <c r="A398" s="1171"/>
      <c r="B398" s="1171"/>
      <c r="C398" s="1171"/>
      <c r="D398" s="211"/>
      <c r="E398" s="85" t="s">
        <v>112</v>
      </c>
      <c r="F398" s="85" t="s">
        <v>113</v>
      </c>
      <c r="G398" s="85" t="s">
        <v>114</v>
      </c>
    </row>
    <row r="399" spans="1:7" x14ac:dyDescent="0.25">
      <c r="A399" s="15" t="s">
        <v>115</v>
      </c>
      <c r="B399" s="193"/>
      <c r="C399" s="193"/>
      <c r="D399" s="193"/>
      <c r="E399" s="89"/>
      <c r="F399" s="89"/>
      <c r="G399" s="21"/>
    </row>
    <row r="400" spans="1:7" ht="15" x14ac:dyDescent="0.25">
      <c r="A400" s="90" t="s">
        <v>116</v>
      </c>
      <c r="B400" s="91" t="s">
        <v>117</v>
      </c>
      <c r="C400" s="91"/>
      <c r="D400" s="93">
        <f>+D9+D37+D65+D93+D121+D149+D177+D205+D233+D261+D289+D317+D344</f>
        <v>4759029</v>
      </c>
      <c r="E400" s="93">
        <f t="shared" ref="E400:G402" si="83">+E9+E37+E65+E93+E121+E149+E177+E205+E233+E261+E289+E317+E344</f>
        <v>10867706</v>
      </c>
      <c r="F400" s="93">
        <f t="shared" si="83"/>
        <v>14409950</v>
      </c>
      <c r="G400" s="93">
        <f t="shared" si="83"/>
        <v>18206491</v>
      </c>
    </row>
    <row r="401" spans="1:7" x14ac:dyDescent="0.25">
      <c r="A401" s="13" t="s">
        <v>163</v>
      </c>
      <c r="B401" s="21"/>
      <c r="C401" s="95"/>
      <c r="D401" s="212"/>
      <c r="E401" s="212"/>
      <c r="F401" s="212"/>
      <c r="G401" s="212"/>
    </row>
    <row r="402" spans="1:7" x14ac:dyDescent="0.25">
      <c r="A402" s="21" t="s">
        <v>118</v>
      </c>
      <c r="B402" s="96" t="s">
        <v>119</v>
      </c>
      <c r="C402" s="96"/>
      <c r="D402" s="115">
        <f>+D11+D39+D67+D95+D123+D151+D179+D207+D235+D263+D291+D319+D346</f>
        <v>165</v>
      </c>
      <c r="E402" s="115">
        <f t="shared" si="83"/>
        <v>215</v>
      </c>
      <c r="F402" s="115">
        <f t="shared" si="83"/>
        <v>277</v>
      </c>
      <c r="G402" s="115">
        <f t="shared" si="83"/>
        <v>373</v>
      </c>
    </row>
    <row r="403" spans="1:7" x14ac:dyDescent="0.25">
      <c r="A403" s="21" t="s">
        <v>120</v>
      </c>
      <c r="B403" s="96" t="s">
        <v>119</v>
      </c>
      <c r="C403" s="96"/>
      <c r="D403" s="115">
        <f t="shared" ref="D403:G403" si="84">+D12+D40+D68+D96+D124+D152+D180+D208+D236+D264+D292+D320+D347</f>
        <v>16</v>
      </c>
      <c r="E403" s="115">
        <f t="shared" si="84"/>
        <v>21</v>
      </c>
      <c r="F403" s="115">
        <f t="shared" si="84"/>
        <v>30</v>
      </c>
      <c r="G403" s="115">
        <f t="shared" si="84"/>
        <v>30</v>
      </c>
    </row>
    <row r="404" spans="1:7" x14ac:dyDescent="0.25">
      <c r="A404" s="21" t="s">
        <v>121</v>
      </c>
      <c r="B404" s="96" t="s">
        <v>119</v>
      </c>
      <c r="C404" s="96"/>
      <c r="D404" s="115">
        <f t="shared" ref="D404:G404" si="85">+D13+D41+D69+D97+D125+D153+D181+D209+D237+D265+D293+D321+D348</f>
        <v>181</v>
      </c>
      <c r="E404" s="115">
        <f t="shared" si="85"/>
        <v>236</v>
      </c>
      <c r="F404" s="115">
        <f t="shared" si="85"/>
        <v>307</v>
      </c>
      <c r="G404" s="115">
        <f t="shared" si="85"/>
        <v>398</v>
      </c>
    </row>
    <row r="405" spans="1:7" x14ac:dyDescent="0.25">
      <c r="A405" s="22" t="s">
        <v>123</v>
      </c>
      <c r="B405" s="99" t="s">
        <v>119</v>
      </c>
      <c r="C405" s="119">
        <f>SUM(D405:G405)</f>
        <v>313</v>
      </c>
      <c r="D405" s="115">
        <f t="shared" ref="D405:G405" si="86">+D14+D42+D70+D98+D126+D154+D182+D210+D238+D266+D294+D322+D349</f>
        <v>0</v>
      </c>
      <c r="E405" s="115">
        <f t="shared" si="86"/>
        <v>155</v>
      </c>
      <c r="F405" s="115">
        <f t="shared" si="86"/>
        <v>62</v>
      </c>
      <c r="G405" s="115">
        <f t="shared" si="86"/>
        <v>96</v>
      </c>
    </row>
    <row r="406" spans="1:7" x14ac:dyDescent="0.25">
      <c r="A406" s="21" t="s">
        <v>122</v>
      </c>
      <c r="B406" s="96" t="s">
        <v>119</v>
      </c>
      <c r="C406" s="119">
        <f>SUM(D406:G406)</f>
        <v>14</v>
      </c>
      <c r="D406" s="115">
        <f t="shared" ref="D406:G406" si="87">+D15+D43+D71+D99+D127+D155+D183+D211+D239+D267+D295+D323+D350</f>
        <v>0</v>
      </c>
      <c r="E406" s="115">
        <f t="shared" si="87"/>
        <v>5</v>
      </c>
      <c r="F406" s="115">
        <f t="shared" si="87"/>
        <v>9</v>
      </c>
      <c r="G406" s="115">
        <f t="shared" si="87"/>
        <v>0</v>
      </c>
    </row>
    <row r="407" spans="1:7" x14ac:dyDescent="0.25">
      <c r="A407" s="101" t="s">
        <v>164</v>
      </c>
      <c r="B407" s="102"/>
      <c r="C407" s="85"/>
      <c r="D407" s="102"/>
      <c r="E407" s="104"/>
      <c r="F407" s="104"/>
      <c r="G407" s="104"/>
    </row>
    <row r="408" spans="1:7" x14ac:dyDescent="0.25">
      <c r="A408" s="21" t="s">
        <v>121</v>
      </c>
      <c r="B408" s="96" t="s">
        <v>124</v>
      </c>
      <c r="C408" s="95"/>
      <c r="D408" s="115">
        <f>+D17+D45+D73+D101+D129+D157+D185+D213+D241+D269+D297+D325+D352</f>
        <v>2254</v>
      </c>
      <c r="E408" s="115">
        <f t="shared" ref="E408:G408" si="88">+E17+E45+E73+E101+E129+E157+E185+E213+E241+E269+E297+E325+E352</f>
        <v>3727</v>
      </c>
      <c r="F408" s="115">
        <f t="shared" si="88"/>
        <v>4963</v>
      </c>
      <c r="G408" s="115">
        <f t="shared" si="88"/>
        <v>6283</v>
      </c>
    </row>
    <row r="409" spans="1:7" x14ac:dyDescent="0.25">
      <c r="A409" s="104" t="s">
        <v>125</v>
      </c>
      <c r="B409" s="102" t="s">
        <v>124</v>
      </c>
      <c r="C409" s="889">
        <f>SUM(D409:G409)</f>
        <v>4700</v>
      </c>
      <c r="D409" s="93">
        <f t="shared" ref="D409:G409" si="89">+D18+D46+D74+D102+D130+D158+D186+D214+D242+D270+D298+D326+D353</f>
        <v>0</v>
      </c>
      <c r="E409" s="93">
        <f t="shared" si="89"/>
        <v>2144</v>
      </c>
      <c r="F409" s="93">
        <f t="shared" si="89"/>
        <v>1236</v>
      </c>
      <c r="G409" s="93">
        <f t="shared" si="89"/>
        <v>1320</v>
      </c>
    </row>
    <row r="410" spans="1:7" x14ac:dyDescent="0.25">
      <c r="A410" s="13" t="s">
        <v>160</v>
      </c>
      <c r="B410" s="21"/>
      <c r="C410" s="21"/>
      <c r="D410" s="21"/>
      <c r="E410" s="21"/>
      <c r="F410" s="21"/>
      <c r="G410" s="21"/>
    </row>
    <row r="411" spans="1:7" x14ac:dyDescent="0.25">
      <c r="A411" s="13" t="s">
        <v>130</v>
      </c>
      <c r="B411" s="95" t="s">
        <v>132</v>
      </c>
      <c r="C411" s="253">
        <f>SUM(D411:G411)</f>
        <v>803.4</v>
      </c>
      <c r="D411" s="108">
        <f>+D24+D52+D80+D108+D136+D164+D192+D220+D248+D276+D304+D332+D359</f>
        <v>0</v>
      </c>
      <c r="E411" s="108">
        <f t="shared" ref="E411:G412" si="90">+E24+E52+E80+E108+E136+E164+E192+E220+E248+E276+E304+E332+E359</f>
        <v>392</v>
      </c>
      <c r="F411" s="108">
        <f t="shared" si="90"/>
        <v>171.69999999999996</v>
      </c>
      <c r="G411" s="108">
        <f t="shared" si="90"/>
        <v>239.70000000000002</v>
      </c>
    </row>
    <row r="412" spans="1:7" x14ac:dyDescent="0.25">
      <c r="A412" s="13" t="s">
        <v>131</v>
      </c>
      <c r="B412" s="95" t="s">
        <v>132</v>
      </c>
      <c r="C412" s="254">
        <f>SUM(D412:G412)</f>
        <v>564</v>
      </c>
      <c r="D412" s="108">
        <f>+D25+D53+D81+D109+D137+D165+D193+D221+D249+D277+D305+D333+D360</f>
        <v>0</v>
      </c>
      <c r="E412" s="108">
        <f t="shared" si="90"/>
        <v>257.28000000000003</v>
      </c>
      <c r="F412" s="108">
        <f t="shared" si="90"/>
        <v>148.32000000000002</v>
      </c>
      <c r="G412" s="108">
        <f t="shared" si="90"/>
        <v>158.39999999999995</v>
      </c>
    </row>
    <row r="413" spans="1:7" ht="16.5" thickBot="1" x14ac:dyDescent="0.3">
      <c r="A413" s="109" t="s">
        <v>121</v>
      </c>
      <c r="B413" s="110" t="s">
        <v>132</v>
      </c>
      <c r="C413" s="111">
        <f>SUM(D413:G413)</f>
        <v>1367.3999999999999</v>
      </c>
      <c r="D413" s="111">
        <f>+D412+D411</f>
        <v>0</v>
      </c>
      <c r="E413" s="111">
        <f t="shared" ref="E413" si="91">+E412+E411</f>
        <v>649.28</v>
      </c>
      <c r="F413" s="111">
        <f t="shared" ref="F413" si="92">+F412+F411</f>
        <v>320.02</v>
      </c>
      <c r="G413" s="111">
        <f t="shared" ref="G413" si="93">+G412+G411</f>
        <v>398.09999999999997</v>
      </c>
    </row>
    <row r="414" spans="1:7" x14ac:dyDescent="0.25">
      <c r="A414" s="112" t="s">
        <v>165</v>
      </c>
      <c r="B414" s="21"/>
      <c r="C414" s="21"/>
      <c r="D414" s="21"/>
      <c r="E414" s="21"/>
      <c r="F414" s="21"/>
      <c r="G414" s="21"/>
    </row>
    <row r="415" spans="1:7" x14ac:dyDescent="0.25">
      <c r="A415" s="113" t="s">
        <v>152</v>
      </c>
      <c r="B415" s="21"/>
      <c r="C415" s="21"/>
      <c r="D415" s="21"/>
      <c r="E415" s="21"/>
      <c r="F415" s="21"/>
      <c r="G415" s="21"/>
    </row>
  </sheetData>
  <mergeCells count="46">
    <mergeCell ref="A62:A63"/>
    <mergeCell ref="B62:B63"/>
    <mergeCell ref="C62:C63"/>
    <mergeCell ref="A90:A91"/>
    <mergeCell ref="B90:B91"/>
    <mergeCell ref="C90:C91"/>
    <mergeCell ref="A6:A7"/>
    <mergeCell ref="B6:B7"/>
    <mergeCell ref="C6:C7"/>
    <mergeCell ref="A34:A35"/>
    <mergeCell ref="B34:B35"/>
    <mergeCell ref="C34:C35"/>
    <mergeCell ref="A229:G229"/>
    <mergeCell ref="A146:A147"/>
    <mergeCell ref="B146:B147"/>
    <mergeCell ref="C146:C147"/>
    <mergeCell ref="A118:A119"/>
    <mergeCell ref="B118:B119"/>
    <mergeCell ref="C118:C119"/>
    <mergeCell ref="A174:A175"/>
    <mergeCell ref="B174:B175"/>
    <mergeCell ref="C174:C175"/>
    <mergeCell ref="A202:A203"/>
    <mergeCell ref="B202:B203"/>
    <mergeCell ref="C202:C203"/>
    <mergeCell ref="A397:A398"/>
    <mergeCell ref="B397:B398"/>
    <mergeCell ref="C397:C398"/>
    <mergeCell ref="C314:C315"/>
    <mergeCell ref="A314:A315"/>
    <mergeCell ref="B314:B315"/>
    <mergeCell ref="A341:A342"/>
    <mergeCell ref="B341:B342"/>
    <mergeCell ref="C341:C342"/>
    <mergeCell ref="A368:A369"/>
    <mergeCell ref="B368:B369"/>
    <mergeCell ref="C368:C369"/>
    <mergeCell ref="A286:A287"/>
    <mergeCell ref="B286:B287"/>
    <mergeCell ref="C286:C287"/>
    <mergeCell ref="A230:A231"/>
    <mergeCell ref="B230:B231"/>
    <mergeCell ref="C230:C231"/>
    <mergeCell ref="A258:A259"/>
    <mergeCell ref="B258:B259"/>
    <mergeCell ref="C258:C25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I625"/>
  <sheetViews>
    <sheetView topLeftCell="A534" workbookViewId="0">
      <selection activeCell="C548" sqref="C548"/>
    </sheetView>
  </sheetViews>
  <sheetFormatPr defaultRowHeight="15.75" x14ac:dyDescent="0.25"/>
  <cols>
    <col min="1" max="1" width="25.85546875" style="36" customWidth="1"/>
    <col min="2" max="2" width="17.42578125" style="36" customWidth="1"/>
    <col min="3" max="3" width="15.85546875" style="36" customWidth="1"/>
    <col min="4" max="4" width="11.5703125" style="36" customWidth="1"/>
    <col min="5" max="5" width="14.140625" style="36" customWidth="1"/>
    <col min="6" max="14" width="12.7109375" style="36" customWidth="1"/>
    <col min="15" max="35" width="12.7109375" customWidth="1"/>
  </cols>
  <sheetData>
    <row r="3" spans="1:35" x14ac:dyDescent="0.25">
      <c r="A3" s="49" t="s">
        <v>426</v>
      </c>
      <c r="D3" s="49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</row>
    <row r="4" spans="1:35" ht="16.5" thickBot="1" x14ac:dyDescent="0.3">
      <c r="A4" s="38" t="s">
        <v>487</v>
      </c>
      <c r="B4" s="38"/>
      <c r="C4" s="38"/>
      <c r="D4" s="38"/>
      <c r="E4" s="39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36"/>
      <c r="AE4" s="36"/>
      <c r="AF4" s="36"/>
      <c r="AG4" s="36"/>
      <c r="AH4" s="36"/>
      <c r="AI4" s="36"/>
    </row>
    <row r="5" spans="1:35" x14ac:dyDescent="0.25">
      <c r="A5" s="1177" t="s">
        <v>162</v>
      </c>
      <c r="B5" s="1177" t="s">
        <v>29</v>
      </c>
      <c r="C5" s="1177" t="s">
        <v>15</v>
      </c>
      <c r="D5" s="41">
        <v>2010</v>
      </c>
      <c r="E5" s="248">
        <v>2015</v>
      </c>
      <c r="F5" s="295">
        <f t="shared" ref="F5:AI5" si="0">E5+1</f>
        <v>2016</v>
      </c>
      <c r="G5" s="295">
        <f t="shared" si="0"/>
        <v>2017</v>
      </c>
      <c r="H5" s="295">
        <f t="shared" si="0"/>
        <v>2018</v>
      </c>
      <c r="I5" s="295">
        <f t="shared" si="0"/>
        <v>2019</v>
      </c>
      <c r="J5" s="295">
        <f t="shared" si="0"/>
        <v>2020</v>
      </c>
      <c r="K5" s="295">
        <f t="shared" si="0"/>
        <v>2021</v>
      </c>
      <c r="L5" s="295">
        <f t="shared" si="0"/>
        <v>2022</v>
      </c>
      <c r="M5" s="295">
        <f t="shared" si="0"/>
        <v>2023</v>
      </c>
      <c r="N5" s="295">
        <f t="shared" si="0"/>
        <v>2024</v>
      </c>
      <c r="O5" s="42">
        <f t="shared" si="0"/>
        <v>2025</v>
      </c>
      <c r="P5" s="295">
        <f t="shared" si="0"/>
        <v>2026</v>
      </c>
      <c r="Q5" s="295">
        <f t="shared" si="0"/>
        <v>2027</v>
      </c>
      <c r="R5" s="42">
        <f t="shared" si="0"/>
        <v>2028</v>
      </c>
      <c r="S5" s="295">
        <f t="shared" si="0"/>
        <v>2029</v>
      </c>
      <c r="T5" s="294">
        <f t="shared" si="0"/>
        <v>2030</v>
      </c>
      <c r="U5" s="295">
        <f t="shared" si="0"/>
        <v>2031</v>
      </c>
      <c r="V5" s="295">
        <f t="shared" si="0"/>
        <v>2032</v>
      </c>
      <c r="W5" s="295">
        <f t="shared" si="0"/>
        <v>2033</v>
      </c>
      <c r="X5" s="295">
        <f t="shared" si="0"/>
        <v>2034</v>
      </c>
      <c r="Y5" s="295">
        <f t="shared" si="0"/>
        <v>2035</v>
      </c>
      <c r="Z5" s="295">
        <f t="shared" si="0"/>
        <v>2036</v>
      </c>
      <c r="AA5" s="295">
        <f t="shared" si="0"/>
        <v>2037</v>
      </c>
      <c r="AB5" s="295">
        <f t="shared" si="0"/>
        <v>2038</v>
      </c>
      <c r="AC5" s="295">
        <f t="shared" si="0"/>
        <v>2039</v>
      </c>
      <c r="AD5" s="295">
        <f t="shared" si="0"/>
        <v>2040</v>
      </c>
      <c r="AE5" s="295">
        <f t="shared" si="0"/>
        <v>2041</v>
      </c>
      <c r="AF5" s="295">
        <f t="shared" si="0"/>
        <v>2042</v>
      </c>
      <c r="AG5" s="295">
        <f t="shared" si="0"/>
        <v>2043</v>
      </c>
      <c r="AH5" s="295">
        <f t="shared" si="0"/>
        <v>2044</v>
      </c>
      <c r="AI5" s="294">
        <f t="shared" si="0"/>
        <v>2045</v>
      </c>
    </row>
    <row r="6" spans="1:35" ht="16.5" thickBot="1" x14ac:dyDescent="0.3">
      <c r="A6" s="1183"/>
      <c r="B6" s="1183"/>
      <c r="C6" s="1183"/>
      <c r="D6" s="242"/>
      <c r="E6" s="43" t="s">
        <v>112</v>
      </c>
      <c r="F6" s="43" t="s">
        <v>427</v>
      </c>
      <c r="G6" s="43" t="s">
        <v>428</v>
      </c>
      <c r="H6" s="43" t="s">
        <v>429</v>
      </c>
      <c r="I6" s="43" t="s">
        <v>430</v>
      </c>
      <c r="J6" s="43" t="s">
        <v>431</v>
      </c>
      <c r="K6" s="43" t="s">
        <v>432</v>
      </c>
      <c r="L6" s="43" t="s">
        <v>433</v>
      </c>
      <c r="M6" s="43" t="s">
        <v>434</v>
      </c>
      <c r="N6" s="43" t="s">
        <v>435</v>
      </c>
      <c r="O6" s="44" t="s">
        <v>436</v>
      </c>
      <c r="P6" s="43" t="s">
        <v>437</v>
      </c>
      <c r="Q6" s="43" t="s">
        <v>438</v>
      </c>
      <c r="R6" s="44" t="s">
        <v>439</v>
      </c>
      <c r="S6" s="43" t="s">
        <v>440</v>
      </c>
      <c r="T6" s="297" t="s">
        <v>113</v>
      </c>
      <c r="U6" s="43" t="s">
        <v>441</v>
      </c>
      <c r="V6" s="43" t="s">
        <v>442</v>
      </c>
      <c r="W6" s="43" t="s">
        <v>443</v>
      </c>
      <c r="X6" s="43" t="s">
        <v>444</v>
      </c>
      <c r="Y6" s="43" t="s">
        <v>445</v>
      </c>
      <c r="Z6" s="43" t="s">
        <v>446</v>
      </c>
      <c r="AA6" s="43" t="s">
        <v>447</v>
      </c>
      <c r="AB6" s="43" t="s">
        <v>448</v>
      </c>
      <c r="AC6" s="43" t="s">
        <v>449</v>
      </c>
      <c r="AD6" s="43" t="s">
        <v>450</v>
      </c>
      <c r="AE6" s="43" t="s">
        <v>451</v>
      </c>
      <c r="AF6" s="43" t="s">
        <v>452</v>
      </c>
      <c r="AG6" s="43" t="s">
        <v>453</v>
      </c>
      <c r="AH6" s="43" t="s">
        <v>454</v>
      </c>
      <c r="AI6" s="297" t="s">
        <v>114</v>
      </c>
    </row>
    <row r="7" spans="1:35" x14ac:dyDescent="0.25">
      <c r="A7" s="45" t="s">
        <v>115</v>
      </c>
      <c r="B7" s="241"/>
      <c r="C7" s="241"/>
      <c r="D7" s="241"/>
      <c r="E7" s="46"/>
      <c r="F7" s="46"/>
      <c r="G7" s="46"/>
      <c r="H7" s="46"/>
      <c r="I7" s="46"/>
      <c r="J7" s="46"/>
      <c r="K7" s="46"/>
      <c r="L7" s="252"/>
      <c r="M7" s="252"/>
      <c r="N7" s="252"/>
      <c r="O7" s="252"/>
      <c r="P7" s="252"/>
      <c r="Q7" s="252"/>
      <c r="R7" s="46"/>
      <c r="S7" s="252"/>
      <c r="T7" s="321"/>
      <c r="U7" s="252"/>
      <c r="V7" s="252"/>
      <c r="W7" s="252"/>
      <c r="X7" s="252"/>
      <c r="Y7" s="252"/>
      <c r="Z7" s="252"/>
      <c r="AA7" s="252"/>
      <c r="AB7" s="252"/>
      <c r="AC7" s="252"/>
      <c r="AD7" s="36"/>
      <c r="AE7" s="36"/>
      <c r="AF7" s="36"/>
      <c r="AG7" s="36"/>
      <c r="AH7" s="36"/>
      <c r="AI7" s="261"/>
    </row>
    <row r="8" spans="1:35" x14ac:dyDescent="0.25">
      <c r="A8" s="322" t="s">
        <v>116</v>
      </c>
      <c r="B8" s="323" t="s">
        <v>117</v>
      </c>
      <c r="C8" s="323"/>
      <c r="D8" s="356">
        <f>+' Inv Frotas'!D9</f>
        <v>1310879</v>
      </c>
      <c r="E8" s="356">
        <f>+' Inv Frotas'!E9</f>
        <v>1305120</v>
      </c>
      <c r="F8" s="48">
        <f>+($U8/$E8)^(1/16)*$E8</f>
        <v>1324665.6677499281</v>
      </c>
      <c r="G8" s="48">
        <f>+($U8/$E8)^(2/16)*$E8</f>
        <v>1344504.0542749804</v>
      </c>
      <c r="H8" s="48">
        <f>+($U8/$E8)^(3/16)*$E8</f>
        <v>1364639.5433742893</v>
      </c>
      <c r="I8" s="48">
        <f>+($U8/$E8)^(4/16)*$E8</f>
        <v>1385076.5844994022</v>
      </c>
      <c r="J8" s="48">
        <f>+($U8/$E8)^(5/16)*$E8</f>
        <v>1405819.6937375031</v>
      </c>
      <c r="K8" s="48">
        <f>+($U8/$E8)^(6/16)*$E8</f>
        <v>1426873.4548093576</v>
      </c>
      <c r="L8" s="48">
        <f>+($U8/$E8)^(7/16)*$E8</f>
        <v>1448242.5200822027</v>
      </c>
      <c r="M8" s="48">
        <f>+($U8/$E8)^(8/16)*$E8</f>
        <v>1469931.6115978069</v>
      </c>
      <c r="N8" s="48">
        <f>+($U8/$E8)^(9/16)*$E8</f>
        <v>1491945.5221159253</v>
      </c>
      <c r="O8" s="48">
        <f>+($U8/$E8)^(11/16)*$E8</f>
        <v>1536967.3311590231</v>
      </c>
      <c r="P8" s="48">
        <f>+($U8/$E8)^(12/16)*$E8</f>
        <v>1559985.1784047384</v>
      </c>
      <c r="Q8" s="48">
        <f>+($U8/$E8)^(13/16)*$E8</f>
        <v>1583347.7442928646</v>
      </c>
      <c r="R8" s="48">
        <f>+($U8/$E8)^(14/16)*$E8</f>
        <v>1607060.1913801408</v>
      </c>
      <c r="S8" s="48">
        <f>+($U8/$E8)^(15/16)*$E8</f>
        <v>1631127.759538511</v>
      </c>
      <c r="T8" s="48">
        <f>+' Inv Frotas'!F9</f>
        <v>1631400</v>
      </c>
      <c r="U8" s="48">
        <f>+($AI8/$T8)^(1/15)*$T8</f>
        <v>1655555.7671130055</v>
      </c>
      <c r="V8" s="48">
        <f>+($AI8/$T8)^(2/15)*$T8</f>
        <v>1680069.2031513618</v>
      </c>
      <c r="W8" s="48">
        <f>+($AI8/$T8)^(3/15)*$T8</f>
        <v>1704945.6040371391</v>
      </c>
      <c r="X8" s="48">
        <f>+($AI8/$T8)^(4/15)*$T8</f>
        <v>1730190.3441079149</v>
      </c>
      <c r="Y8" s="48">
        <f>+($AI8/$T8)^(5/15)*$T8</f>
        <v>1755808.877277856</v>
      </c>
      <c r="Z8" s="48">
        <f>+($AI8/$T8)^(6/15)*$T8</f>
        <v>1781806.7382159894</v>
      </c>
      <c r="AA8" s="48">
        <f>+($AI8/$T8)^(7/15)*$T8</f>
        <v>1808189.5435419239</v>
      </c>
      <c r="AB8" s="48">
        <f>+($AI8/$T8)^(8/15)*$T8</f>
        <v>1834962.9930392697</v>
      </c>
      <c r="AC8" s="48">
        <f>+($AI8/$T8)^(9/15)*$T8</f>
        <v>1862132.8708870325</v>
      </c>
      <c r="AD8" s="48">
        <f>+($AI8/$T8)^(10/15)*$T8</f>
        <v>1889705.0469092338</v>
      </c>
      <c r="AE8" s="48">
        <f>+($AI8/$T8)^(11/16)*$T8</f>
        <v>1898404.7937342559</v>
      </c>
      <c r="AF8" s="48">
        <f>+($AI8/$T8)^(12/16)*$T8</f>
        <v>1924745.0818409475</v>
      </c>
      <c r="AG8" s="48">
        <f>+($AI8/$T8)^(13/16)*$T8</f>
        <v>1951450.8403572345</v>
      </c>
      <c r="AH8" s="48">
        <f>+($AI8/$T8)^(14/15)*$T8</f>
        <v>2004137.198341517</v>
      </c>
      <c r="AI8" s="325">
        <f>+' Inv Frotas'!G9</f>
        <v>2033812</v>
      </c>
    </row>
    <row r="9" spans="1:35" x14ac:dyDescent="0.25">
      <c r="A9" s="49" t="s">
        <v>228</v>
      </c>
      <c r="C9" s="326"/>
      <c r="D9" s="326"/>
      <c r="O9" s="36"/>
      <c r="P9" s="36"/>
      <c r="Q9" s="36"/>
      <c r="R9" s="36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F9" s="36"/>
      <c r="AG9" s="36"/>
      <c r="AH9" s="36"/>
      <c r="AI9" s="36"/>
    </row>
    <row r="10" spans="1:35" x14ac:dyDescent="0.25">
      <c r="A10" s="36" t="s">
        <v>118</v>
      </c>
      <c r="B10" s="255" t="s">
        <v>119</v>
      </c>
      <c r="C10" s="276"/>
      <c r="D10" s="277">
        <f>+' Inv Frotas'!D11</f>
        <v>34</v>
      </c>
      <c r="E10" s="277">
        <f>+' Inv Frotas'!E11</f>
        <v>30</v>
      </c>
      <c r="F10" s="46">
        <f>+($T10/$E10)^(1/16)*$E10</f>
        <v>30.446519341766315</v>
      </c>
      <c r="G10" s="46">
        <f>+($T10/$E10)^(2/16)*$E10</f>
        <v>30.899684667618356</v>
      </c>
      <c r="H10" s="46">
        <f>+($T10/$E10)^(3/16)*$E10</f>
        <v>31.359594896237407</v>
      </c>
      <c r="I10" s="46">
        <f>+($T10/$E10)^(4/16)*$E10</f>
        <v>31.826350418608289</v>
      </c>
      <c r="J10" s="46">
        <f>+($T10/$E10)^(5/16)*$E10</f>
        <v>32.30005311993299</v>
      </c>
      <c r="K10" s="46">
        <f>+($T10/$E10)^(6/16)*$E10</f>
        <v>32.780806401870649</v>
      </c>
      <c r="L10" s="46">
        <f>+($T10/$E10)^(7/16)*$E10</f>
        <v>33.268715205108393</v>
      </c>
      <c r="M10" s="46">
        <f>+($T10/$E10)^(8/16)*$E10</f>
        <v>33.763886032268267</v>
      </c>
      <c r="N10" s="46">
        <f>+($T10/$E10)^(9/16)*$E10</f>
        <v>34.266426971154978</v>
      </c>
      <c r="O10" s="46">
        <f>+($T10/$E10)^(11/16)*$E10</f>
        <v>35.294059603155382</v>
      </c>
      <c r="P10" s="46">
        <f>+($T10/$E10)^(12/16)*$E10</f>
        <v>35.819375611897449</v>
      </c>
      <c r="Q10" s="46">
        <f>+($T10/$E10)^(13/16)*$E10</f>
        <v>36.352510412587613</v>
      </c>
      <c r="R10" s="46">
        <f>+($T10/$E10)^(14/16)*$E10</f>
        <v>36.893580379953676</v>
      </c>
      <c r="S10" s="46">
        <f>+($T10/$E10)^(15/16)*$E10</f>
        <v>37.442703620842337</v>
      </c>
      <c r="T10" s="327">
        <f>+' Inv Frotas'!F11</f>
        <v>38</v>
      </c>
      <c r="U10" s="46">
        <f>+($AI10/$T10)^(1/15)*$T10</f>
        <v>38.852271489970576</v>
      </c>
      <c r="V10" s="46">
        <f>+($AI10/$T10)^(2/15)*$T10</f>
        <v>39.723657892904754</v>
      </c>
      <c r="W10" s="46">
        <f>+($AI10/$T10)^(3/15)*$T10</f>
        <v>40.614587921838108</v>
      </c>
      <c r="X10" s="46">
        <f>+($AI10/$T10)^(4/15)*$T10</f>
        <v>41.525499905066688</v>
      </c>
      <c r="Y10" s="46">
        <f>+($AI10/$T10)^(5/15)*$T10</f>
        <v>42.456842001799956</v>
      </c>
      <c r="Z10" s="46">
        <f>+($AI10/$T10)^(6/15)*$T10</f>
        <v>43.409072422650468</v>
      </c>
      <c r="AA10" s="46">
        <f>+($AI10/$T10)^(7/15)*$T10</f>
        <v>44.382659655068707</v>
      </c>
      <c r="AB10" s="46">
        <f>+($AI10/$T10)^(8/15)*$T10</f>
        <v>45.378082693834038</v>
      </c>
      <c r="AC10" s="46">
        <f>+($AI10/$T10)^(9/15)*$T10</f>
        <v>46.39583127671515</v>
      </c>
      <c r="AD10" s="46">
        <f>+($AI10/$T10)^(10/15)*$T10</f>
        <v>47.436406125415928</v>
      </c>
      <c r="AE10" s="46">
        <f>+($AI10/$T10)^(11/16)*$T10</f>
        <v>47.766347553705998</v>
      </c>
      <c r="AF10" s="46">
        <f>+($AI10/$T10)^(12/16)*$T10</f>
        <v>48.770005139076915</v>
      </c>
      <c r="AG10" s="46">
        <f>+($AI10/$T10)^(13/16)*$T10</f>
        <v>49.794751390428416</v>
      </c>
      <c r="AH10" s="46">
        <f>+($AI10/$T10)^(14/15)*$T10</f>
        <v>51.837381001517478</v>
      </c>
      <c r="AI10" s="327">
        <f>+' Inv Frotas'!G11</f>
        <v>53</v>
      </c>
    </row>
    <row r="11" spans="1:35" x14ac:dyDescent="0.25">
      <c r="A11" s="36" t="s">
        <v>120</v>
      </c>
      <c r="B11" s="255" t="s">
        <v>119</v>
      </c>
      <c r="C11" s="276"/>
      <c r="D11" s="277">
        <f>+' Inv Frotas'!D12</f>
        <v>4</v>
      </c>
      <c r="E11" s="277">
        <f>+' Inv Frotas'!E12</f>
        <v>4</v>
      </c>
      <c r="F11" s="46">
        <f>+($T11/$E11)^(1/16)*$E11</f>
        <v>4.1026615858657296</v>
      </c>
      <c r="G11" s="46">
        <f>+($T11/$E11)^(2/16)*$E11</f>
        <v>4.2079580220345765</v>
      </c>
      <c r="H11" s="46">
        <f>+($T11/$E11)^(3/16)*$E11</f>
        <v>4.3159569329841991</v>
      </c>
      <c r="I11" s="46">
        <f>+($T11/$E11)^(4/16)*$E11</f>
        <v>4.4267276788012868</v>
      </c>
      <c r="J11" s="46">
        <f>+($T11/$E11)^(5/16)*$E11</f>
        <v>4.5403413997266515</v>
      </c>
      <c r="K11" s="46">
        <f>+($T11/$E11)^(6/16)*$E11</f>
        <v>4.6568710618435931</v>
      </c>
      <c r="L11" s="46">
        <f>+($T11/$E11)^(7/16)*$E11</f>
        <v>4.7763915039388651</v>
      </c>
      <c r="M11" s="46">
        <f>+($T11/$E11)^(8/16)*$E11</f>
        <v>4.8989794855663558</v>
      </c>
      <c r="N11" s="46">
        <f>+($T11/$E11)^(9/16)*$E11</f>
        <v>5.0247137363443359</v>
      </c>
      <c r="O11" s="46">
        <f>+($T11/$E11)^(11/16)*$E11</f>
        <v>5.2859461188193695</v>
      </c>
      <c r="P11" s="46">
        <f>+($T11/$E11)^(12/16)*$E11</f>
        <v>5.4216120216590689</v>
      </c>
      <c r="Q11" s="46">
        <f>+($T11/$E11)^(13/16)*$E11</f>
        <v>5.5607598436821259</v>
      </c>
      <c r="R11" s="46">
        <f>+($T11/$E11)^(14/16)*$E11</f>
        <v>5.7034789497248441</v>
      </c>
      <c r="S11" s="46">
        <f>+($T11/$E11)^(15/16)*$E11</f>
        <v>5.8498609982074843</v>
      </c>
      <c r="T11" s="327">
        <f>+' Inv Frotas'!F12</f>
        <v>6</v>
      </c>
      <c r="U11" s="327">
        <f t="shared" ref="U11:AH11" si="1">+T11</f>
        <v>6</v>
      </c>
      <c r="V11" s="327">
        <f t="shared" si="1"/>
        <v>6</v>
      </c>
      <c r="W11" s="327">
        <f t="shared" si="1"/>
        <v>6</v>
      </c>
      <c r="X11" s="327">
        <f t="shared" si="1"/>
        <v>6</v>
      </c>
      <c r="Y11" s="327">
        <f t="shared" si="1"/>
        <v>6</v>
      </c>
      <c r="Z11" s="327">
        <f t="shared" si="1"/>
        <v>6</v>
      </c>
      <c r="AA11" s="327">
        <f t="shared" si="1"/>
        <v>6</v>
      </c>
      <c r="AB11" s="327">
        <f t="shared" si="1"/>
        <v>6</v>
      </c>
      <c r="AC11" s="327">
        <f t="shared" si="1"/>
        <v>6</v>
      </c>
      <c r="AD11" s="327">
        <f t="shared" si="1"/>
        <v>6</v>
      </c>
      <c r="AE11" s="327">
        <f t="shared" si="1"/>
        <v>6</v>
      </c>
      <c r="AF11" s="327">
        <f t="shared" si="1"/>
        <v>6</v>
      </c>
      <c r="AG11" s="327">
        <f t="shared" si="1"/>
        <v>6</v>
      </c>
      <c r="AH11" s="327">
        <f t="shared" si="1"/>
        <v>6</v>
      </c>
      <c r="AI11" s="327">
        <f>+' Inv Frotas'!G12</f>
        <v>6</v>
      </c>
    </row>
    <row r="12" spans="1:35" x14ac:dyDescent="0.25">
      <c r="A12" s="36" t="s">
        <v>121</v>
      </c>
      <c r="B12" s="255" t="s">
        <v>119</v>
      </c>
      <c r="C12" s="276"/>
      <c r="D12" s="64">
        <f>+ROUNDDOWN((D10+D11),0)</f>
        <v>38</v>
      </c>
      <c r="E12" s="65">
        <f>+ROUNDDOWN((E10+E11),0)</f>
        <v>34</v>
      </c>
      <c r="F12" s="65">
        <f t="shared" ref="F12:AH12" si="2">+ROUNDDOWN((F10+F11),0)</f>
        <v>34</v>
      </c>
      <c r="G12" s="65">
        <f t="shared" si="2"/>
        <v>35</v>
      </c>
      <c r="H12" s="327">
        <f t="shared" si="2"/>
        <v>35</v>
      </c>
      <c r="I12" s="327">
        <f t="shared" si="2"/>
        <v>36</v>
      </c>
      <c r="J12" s="327">
        <f t="shared" si="2"/>
        <v>36</v>
      </c>
      <c r="K12" s="327">
        <f t="shared" si="2"/>
        <v>37</v>
      </c>
      <c r="L12" s="327">
        <f t="shared" si="2"/>
        <v>38</v>
      </c>
      <c r="M12" s="327">
        <f t="shared" si="2"/>
        <v>38</v>
      </c>
      <c r="N12" s="327">
        <f t="shared" si="2"/>
        <v>39</v>
      </c>
      <c r="O12" s="327">
        <f t="shared" si="2"/>
        <v>40</v>
      </c>
      <c r="P12" s="327">
        <f t="shared" si="2"/>
        <v>41</v>
      </c>
      <c r="Q12" s="327">
        <f t="shared" si="2"/>
        <v>41</v>
      </c>
      <c r="R12" s="327">
        <f t="shared" si="2"/>
        <v>42</v>
      </c>
      <c r="S12" s="327">
        <f t="shared" si="2"/>
        <v>43</v>
      </c>
      <c r="T12" s="327">
        <f t="shared" si="2"/>
        <v>44</v>
      </c>
      <c r="U12" s="327">
        <f t="shared" si="2"/>
        <v>44</v>
      </c>
      <c r="V12" s="327">
        <f t="shared" si="2"/>
        <v>45</v>
      </c>
      <c r="W12" s="327">
        <f t="shared" si="2"/>
        <v>46</v>
      </c>
      <c r="X12" s="327">
        <f t="shared" si="2"/>
        <v>47</v>
      </c>
      <c r="Y12" s="327">
        <f t="shared" si="2"/>
        <v>48</v>
      </c>
      <c r="Z12" s="327">
        <f t="shared" si="2"/>
        <v>49</v>
      </c>
      <c r="AA12" s="327">
        <f t="shared" si="2"/>
        <v>50</v>
      </c>
      <c r="AB12" s="327">
        <f t="shared" si="2"/>
        <v>51</v>
      </c>
      <c r="AC12" s="327">
        <f t="shared" si="2"/>
        <v>52</v>
      </c>
      <c r="AD12" s="327">
        <f t="shared" si="2"/>
        <v>53</v>
      </c>
      <c r="AE12" s="327">
        <f t="shared" si="2"/>
        <v>53</v>
      </c>
      <c r="AF12" s="327">
        <f t="shared" si="2"/>
        <v>54</v>
      </c>
      <c r="AG12" s="327">
        <f t="shared" si="2"/>
        <v>55</v>
      </c>
      <c r="AH12" s="327">
        <f t="shared" si="2"/>
        <v>57</v>
      </c>
      <c r="AI12" s="327">
        <f>+AI10</f>
        <v>53</v>
      </c>
    </row>
    <row r="13" spans="1:35" x14ac:dyDescent="0.25">
      <c r="A13" s="40" t="s">
        <v>123</v>
      </c>
      <c r="B13" s="312" t="s">
        <v>119</v>
      </c>
      <c r="C13" s="328">
        <f>SUM(E13:AI13)</f>
        <v>23</v>
      </c>
      <c r="D13" s="329">
        <v>0</v>
      </c>
      <c r="E13" s="330">
        <v>0</v>
      </c>
      <c r="F13" s="331">
        <f>+F10-E10</f>
        <v>0.44651934176631514</v>
      </c>
      <c r="G13" s="331">
        <f t="shared" ref="G13:AI14" si="3">+G10-F10</f>
        <v>0.45316532585204072</v>
      </c>
      <c r="H13" s="331">
        <f t="shared" si="3"/>
        <v>0.45991022861905151</v>
      </c>
      <c r="I13" s="331">
        <f t="shared" si="3"/>
        <v>0.46675552237088169</v>
      </c>
      <c r="J13" s="331">
        <f t="shared" si="3"/>
        <v>0.47370270132470083</v>
      </c>
      <c r="K13" s="331">
        <f t="shared" si="3"/>
        <v>0.48075328193765898</v>
      </c>
      <c r="L13" s="331">
        <f t="shared" si="3"/>
        <v>0.48790880323774388</v>
      </c>
      <c r="M13" s="331">
        <f t="shared" si="3"/>
        <v>0.4951708271598747</v>
      </c>
      <c r="N13" s="331">
        <f t="shared" si="3"/>
        <v>0.50254093888671036</v>
      </c>
      <c r="O13" s="331">
        <f t="shared" si="3"/>
        <v>1.0276326320004046</v>
      </c>
      <c r="P13" s="331">
        <f t="shared" si="3"/>
        <v>0.52531600874206674</v>
      </c>
      <c r="Q13" s="331">
        <f t="shared" si="3"/>
        <v>0.5331348006901635</v>
      </c>
      <c r="R13" s="331">
        <f t="shared" si="3"/>
        <v>0.54106996736606305</v>
      </c>
      <c r="S13" s="331">
        <f t="shared" si="3"/>
        <v>0.54912324088866171</v>
      </c>
      <c r="T13" s="331">
        <f t="shared" si="3"/>
        <v>0.55729637915766261</v>
      </c>
      <c r="U13" s="331">
        <f t="shared" si="3"/>
        <v>0.85227148997057611</v>
      </c>
      <c r="V13" s="331">
        <f t="shared" si="3"/>
        <v>0.8713864029341778</v>
      </c>
      <c r="W13" s="331">
        <f t="shared" si="3"/>
        <v>0.89093002893335438</v>
      </c>
      <c r="X13" s="331">
        <f t="shared" si="3"/>
        <v>0.91091198322857991</v>
      </c>
      <c r="Y13" s="331">
        <f t="shared" si="3"/>
        <v>0.93134209673326751</v>
      </c>
      <c r="Z13" s="331">
        <f t="shared" si="3"/>
        <v>0.9522304208505119</v>
      </c>
      <c r="AA13" s="331">
        <f t="shared" si="3"/>
        <v>0.97358723241823952</v>
      </c>
      <c r="AB13" s="331">
        <f t="shared" si="3"/>
        <v>0.99542303876533111</v>
      </c>
      <c r="AC13" s="331">
        <f t="shared" si="3"/>
        <v>1.0177485828811115</v>
      </c>
      <c r="AD13" s="331">
        <f t="shared" si="3"/>
        <v>1.0405748487007784</v>
      </c>
      <c r="AE13" s="331">
        <f t="shared" si="3"/>
        <v>0.32994142829006989</v>
      </c>
      <c r="AF13" s="331">
        <f t="shared" si="3"/>
        <v>1.0036575853709166</v>
      </c>
      <c r="AG13" s="331">
        <f t="shared" si="3"/>
        <v>1.0247462513515018</v>
      </c>
      <c r="AH13" s="331">
        <f t="shared" si="3"/>
        <v>2.0426296110890618</v>
      </c>
      <c r="AI13" s="331">
        <f t="shared" si="3"/>
        <v>1.1626189984825217</v>
      </c>
    </row>
    <row r="14" spans="1:35" x14ac:dyDescent="0.25">
      <c r="A14" s="36" t="s">
        <v>122</v>
      </c>
      <c r="B14" s="255" t="s">
        <v>119</v>
      </c>
      <c r="C14" s="328">
        <f>SUM(E14:AI14)</f>
        <v>2</v>
      </c>
      <c r="D14" s="64">
        <v>0</v>
      </c>
      <c r="E14" s="332">
        <v>0</v>
      </c>
      <c r="F14" s="65">
        <f>+F11-E11</f>
        <v>0.1026615858657296</v>
      </c>
      <c r="G14" s="65">
        <f t="shared" si="3"/>
        <v>0.10529643616884687</v>
      </c>
      <c r="H14" s="65">
        <f t="shared" si="3"/>
        <v>0.10799891094962266</v>
      </c>
      <c r="I14" s="65">
        <f t="shared" si="3"/>
        <v>0.11077074581708768</v>
      </c>
      <c r="J14" s="65">
        <f t="shared" si="3"/>
        <v>0.1136137209253647</v>
      </c>
      <c r="K14" s="65">
        <f t="shared" si="3"/>
        <v>0.1165296621169416</v>
      </c>
      <c r="L14" s="65">
        <f t="shared" si="3"/>
        <v>0.11952044209527202</v>
      </c>
      <c r="M14" s="65">
        <f t="shared" si="3"/>
        <v>0.12258798162749063</v>
      </c>
      <c r="N14" s="65">
        <f t="shared" si="3"/>
        <v>0.12573425077798017</v>
      </c>
      <c r="O14" s="65">
        <f t="shared" si="3"/>
        <v>0.26123238247503355</v>
      </c>
      <c r="P14" s="65">
        <f t="shared" si="3"/>
        <v>0.13566590283969937</v>
      </c>
      <c r="Q14" s="65">
        <f t="shared" si="3"/>
        <v>0.13914782202305709</v>
      </c>
      <c r="R14" s="65">
        <f t="shared" si="3"/>
        <v>0.1427191060427182</v>
      </c>
      <c r="S14" s="65">
        <f t="shared" si="3"/>
        <v>0.14638204848264014</v>
      </c>
      <c r="T14" s="65">
        <f t="shared" si="3"/>
        <v>0.15013900179251571</v>
      </c>
      <c r="U14" s="65">
        <f t="shared" si="3"/>
        <v>0</v>
      </c>
      <c r="V14" s="65">
        <f t="shared" si="3"/>
        <v>0</v>
      </c>
      <c r="W14" s="65">
        <f t="shared" si="3"/>
        <v>0</v>
      </c>
      <c r="X14" s="65">
        <f t="shared" si="3"/>
        <v>0</v>
      </c>
      <c r="Y14" s="65">
        <f t="shared" si="3"/>
        <v>0</v>
      </c>
      <c r="Z14" s="65">
        <f t="shared" si="3"/>
        <v>0</v>
      </c>
      <c r="AA14" s="65">
        <f t="shared" si="3"/>
        <v>0</v>
      </c>
      <c r="AB14" s="65">
        <f t="shared" si="3"/>
        <v>0</v>
      </c>
      <c r="AC14" s="65">
        <f t="shared" si="3"/>
        <v>0</v>
      </c>
      <c r="AD14" s="65">
        <f t="shared" si="3"/>
        <v>0</v>
      </c>
      <c r="AE14" s="65">
        <f t="shared" si="3"/>
        <v>0</v>
      </c>
      <c r="AF14" s="65">
        <f t="shared" si="3"/>
        <v>0</v>
      </c>
      <c r="AG14" s="65">
        <f t="shared" si="3"/>
        <v>0</v>
      </c>
      <c r="AH14" s="65">
        <f t="shared" si="3"/>
        <v>0</v>
      </c>
      <c r="AI14" s="65">
        <f t="shared" si="3"/>
        <v>0</v>
      </c>
    </row>
    <row r="15" spans="1:35" x14ac:dyDescent="0.25">
      <c r="A15" s="292" t="s">
        <v>235</v>
      </c>
      <c r="B15" s="51"/>
      <c r="C15" s="333"/>
      <c r="D15" s="51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  <c r="R15" s="52"/>
      <c r="S15" s="52"/>
      <c r="T15" s="52"/>
      <c r="U15" s="52"/>
      <c r="V15" s="52"/>
      <c r="W15" s="52"/>
      <c r="X15" s="52"/>
      <c r="Y15" s="52"/>
      <c r="Z15" s="52"/>
      <c r="AA15" s="52"/>
      <c r="AB15" s="52"/>
      <c r="AC15" s="52"/>
      <c r="AD15" s="52"/>
      <c r="AE15" s="52"/>
      <c r="AF15" s="52"/>
      <c r="AG15" s="52"/>
      <c r="AH15" s="52"/>
      <c r="AI15" s="52"/>
    </row>
    <row r="16" spans="1:35" x14ac:dyDescent="0.25">
      <c r="A16" s="36" t="s">
        <v>121</v>
      </c>
      <c r="B16" s="255" t="s">
        <v>124</v>
      </c>
      <c r="C16" s="334"/>
      <c r="D16" s="53">
        <f>+' Inv Frotas'!D17</f>
        <v>677</v>
      </c>
      <c r="E16" s="53">
        <f>+' Inv Frotas'!E17</f>
        <v>797</v>
      </c>
      <c r="F16" s="53">
        <f>+($T16/$E16)^(1/16)*$E16</f>
        <v>807.82435873851205</v>
      </c>
      <c r="G16" s="53">
        <f>+($T16/$E16)^(2/16)*$E16</f>
        <v>818.79572719107705</v>
      </c>
      <c r="H16" s="53">
        <f>+($T16/$E16)^(3/16)*$E16</f>
        <v>829.91610195227804</v>
      </c>
      <c r="I16" s="53">
        <f>+($T16/$E16)^(4/16)*$E16</f>
        <v>841.1875067332054</v>
      </c>
      <c r="J16" s="53">
        <f>+($T16/$E16)^(5/16)*$E16</f>
        <v>852.61199272973579</v>
      </c>
      <c r="K16" s="53">
        <f>+($T16/$E16)^(6/16)*$E16</f>
        <v>864.19163899581429</v>
      </c>
      <c r="L16" s="53">
        <f>+($T16/$E16)^(7/16)*$E16</f>
        <v>875.92855282180346</v>
      </c>
      <c r="M16" s="53">
        <f>+($T16/$E16)^(8/16)*$E16</f>
        <v>887.82487011797548</v>
      </c>
      <c r="N16" s="53">
        <f>+($T16/$E16)^(9/16)*$E16</f>
        <v>899.8827558032076</v>
      </c>
      <c r="O16" s="53">
        <f>+($T16/$E16)^(11/16)*$E16</f>
        <v>924.49203942860447</v>
      </c>
      <c r="P16" s="53">
        <f>+($T16/$E16)^(12/16)*$E16</f>
        <v>937.04791582217274</v>
      </c>
      <c r="Q16" s="53">
        <f>+($T16/$E16)^(13/16)*$E16</f>
        <v>949.77431832660739</v>
      </c>
      <c r="R16" s="53">
        <f>+($T16/$E16)^(14/16)*$E16</f>
        <v>962.67356292157979</v>
      </c>
      <c r="S16" s="53">
        <f>+($T16/$E16)^(15/16)*$E16</f>
        <v>975.74799704095858</v>
      </c>
      <c r="T16" s="53">
        <f>+' Inv Frotas'!F17</f>
        <v>989</v>
      </c>
      <c r="U16" s="53">
        <f>+($AI16/$T16)^(1/15)*$T16</f>
        <v>1004.4558316209287</v>
      </c>
      <c r="V16" s="53">
        <f>+($AI16/$T16)^(2/15)*$T16</f>
        <v>1020.1532029092937</v>
      </c>
      <c r="W16" s="53">
        <f>+($AI16/$T16)^(3/15)*$T16</f>
        <v>1036.0958885834264</v>
      </c>
      <c r="X16" s="53">
        <f>+($AI16/$T16)^(4/15)*$T16</f>
        <v>1052.2877223519624</v>
      </c>
      <c r="Y16" s="53">
        <f>+($AI16/$T16)^(5/15)*$T16</f>
        <v>1068.7325978357262</v>
      </c>
      <c r="Z16" s="53">
        <f>+($AI16/$T16)^(6/15)*$T16</f>
        <v>1085.4344695040243</v>
      </c>
      <c r="AA16" s="53">
        <f>+($AI16/$T16)^(7/15)*$T16</f>
        <v>1102.3973536255676</v>
      </c>
      <c r="AB16" s="53">
        <f>+($AI16/$T16)^(8/15)*$T16</f>
        <v>1119.6253292342574</v>
      </c>
      <c r="AC16" s="53">
        <f>+($AI16/$T16)^(9/15)*$T16</f>
        <v>1137.1225391100627</v>
      </c>
      <c r="AD16" s="53">
        <f>+($AI16/$T16)^(10/15)*$T16</f>
        <v>1154.8931907752276</v>
      </c>
      <c r="AE16" s="53">
        <f>+($AI16/$T16)^(11/16)*$T16</f>
        <v>1160.5032700691081</v>
      </c>
      <c r="AF16" s="53">
        <f>+($AI16/$T16)^(12/16)*$T16</f>
        <v>1177.4975492860892</v>
      </c>
      <c r="AG16" s="53">
        <f>+($AI16/$T16)^(13/16)*$T16</f>
        <v>1194.7406908144083</v>
      </c>
      <c r="AH16" s="53">
        <f>+($AI16/$T16)^(14/15)*$T16</f>
        <v>1228.7966888580936</v>
      </c>
      <c r="AI16" s="53">
        <f>+' Inv Frotas'!G17</f>
        <v>1248</v>
      </c>
    </row>
    <row r="17" spans="1:35" x14ac:dyDescent="0.25">
      <c r="A17" s="52" t="s">
        <v>125</v>
      </c>
      <c r="B17" s="51" t="s">
        <v>124</v>
      </c>
      <c r="C17" s="335">
        <f>SUM(E17:AI17)</f>
        <v>451</v>
      </c>
      <c r="D17" s="48">
        <v>0</v>
      </c>
      <c r="E17" s="325">
        <v>0</v>
      </c>
      <c r="F17" s="48">
        <f>+F16-E16</f>
        <v>10.824358738512046</v>
      </c>
      <c r="G17" s="48">
        <f t="shared" ref="G17:AI17" si="4">+G16-F16</f>
        <v>10.971368452565002</v>
      </c>
      <c r="H17" s="48">
        <f t="shared" si="4"/>
        <v>11.120374761200992</v>
      </c>
      <c r="I17" s="48">
        <f t="shared" si="4"/>
        <v>11.271404780927355</v>
      </c>
      <c r="J17" s="48">
        <f t="shared" si="4"/>
        <v>11.424485996530393</v>
      </c>
      <c r="K17" s="48">
        <f t="shared" si="4"/>
        <v>11.579646266078498</v>
      </c>
      <c r="L17" s="48">
        <f t="shared" si="4"/>
        <v>11.736913825989177</v>
      </c>
      <c r="M17" s="48">
        <f t="shared" si="4"/>
        <v>11.896317296172015</v>
      </c>
      <c r="N17" s="48">
        <f t="shared" si="4"/>
        <v>12.057885685232122</v>
      </c>
      <c r="O17" s="48">
        <f t="shared" si="4"/>
        <v>24.60928362539687</v>
      </c>
      <c r="P17" s="48">
        <f t="shared" si="4"/>
        <v>12.555876393568269</v>
      </c>
      <c r="Q17" s="48">
        <f t="shared" si="4"/>
        <v>12.726402504434645</v>
      </c>
      <c r="R17" s="48">
        <f t="shared" si="4"/>
        <v>12.899244594972402</v>
      </c>
      <c r="S17" s="48">
        <f t="shared" si="4"/>
        <v>13.074434119378793</v>
      </c>
      <c r="T17" s="48">
        <f t="shared" si="4"/>
        <v>13.25200295904142</v>
      </c>
      <c r="U17" s="48">
        <f t="shared" si="4"/>
        <v>15.455831620928734</v>
      </c>
      <c r="V17" s="48">
        <f t="shared" si="4"/>
        <v>15.697371288364934</v>
      </c>
      <c r="W17" s="48">
        <f t="shared" si="4"/>
        <v>15.94268567413269</v>
      </c>
      <c r="X17" s="48">
        <f t="shared" si="4"/>
        <v>16.191833768536071</v>
      </c>
      <c r="Y17" s="48">
        <f t="shared" si="4"/>
        <v>16.444875483763781</v>
      </c>
      <c r="Z17" s="48">
        <f t="shared" si="4"/>
        <v>16.701871668298054</v>
      </c>
      <c r="AA17" s="48">
        <f t="shared" si="4"/>
        <v>16.962884121543311</v>
      </c>
      <c r="AB17" s="48">
        <f t="shared" si="4"/>
        <v>17.227975608689803</v>
      </c>
      <c r="AC17" s="48">
        <f t="shared" si="4"/>
        <v>17.497209875805311</v>
      </c>
      <c r="AD17" s="48">
        <f t="shared" si="4"/>
        <v>17.770651665164905</v>
      </c>
      <c r="AE17" s="48">
        <f t="shared" si="4"/>
        <v>5.6100792938805171</v>
      </c>
      <c r="AF17" s="48">
        <f t="shared" si="4"/>
        <v>16.994279216981113</v>
      </c>
      <c r="AG17" s="48">
        <f t="shared" si="4"/>
        <v>17.243141528319029</v>
      </c>
      <c r="AH17" s="48">
        <f t="shared" si="4"/>
        <v>34.055998043685349</v>
      </c>
      <c r="AI17" s="48">
        <f t="shared" si="4"/>
        <v>19.203311141906397</v>
      </c>
    </row>
    <row r="18" spans="1:35" x14ac:dyDescent="0.25">
      <c r="A18" s="49" t="s">
        <v>126</v>
      </c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</row>
    <row r="19" spans="1:35" x14ac:dyDescent="0.25">
      <c r="A19" s="36" t="s">
        <v>118</v>
      </c>
      <c r="B19" s="255" t="s">
        <v>127</v>
      </c>
      <c r="C19" s="255"/>
      <c r="D19" s="266">
        <f>+SUMÁRIO!C18</f>
        <v>2600000</v>
      </c>
      <c r="E19" s="53">
        <f t="shared" ref="E19:AI21" si="5">+D19</f>
        <v>2600000</v>
      </c>
      <c r="F19" s="53">
        <f t="shared" si="5"/>
        <v>2600000</v>
      </c>
      <c r="G19" s="53">
        <f t="shared" si="5"/>
        <v>2600000</v>
      </c>
      <c r="H19" s="53">
        <f t="shared" si="5"/>
        <v>2600000</v>
      </c>
      <c r="I19" s="53">
        <f t="shared" si="5"/>
        <v>2600000</v>
      </c>
      <c r="J19" s="53">
        <f t="shared" si="5"/>
        <v>2600000</v>
      </c>
      <c r="K19" s="53">
        <f t="shared" si="5"/>
        <v>2600000</v>
      </c>
      <c r="L19" s="53">
        <f t="shared" si="5"/>
        <v>2600000</v>
      </c>
      <c r="M19" s="53">
        <f t="shared" si="5"/>
        <v>2600000</v>
      </c>
      <c r="N19" s="53">
        <f t="shared" si="5"/>
        <v>2600000</v>
      </c>
      <c r="O19" s="53">
        <f t="shared" si="5"/>
        <v>2600000</v>
      </c>
      <c r="P19" s="53">
        <f t="shared" si="5"/>
        <v>2600000</v>
      </c>
      <c r="Q19" s="53">
        <f t="shared" si="5"/>
        <v>2600000</v>
      </c>
      <c r="R19" s="53">
        <f t="shared" si="5"/>
        <v>2600000</v>
      </c>
      <c r="S19" s="53">
        <f t="shared" si="5"/>
        <v>2600000</v>
      </c>
      <c r="T19" s="53">
        <f t="shared" si="5"/>
        <v>2600000</v>
      </c>
      <c r="U19" s="53">
        <f t="shared" si="5"/>
        <v>2600000</v>
      </c>
      <c r="V19" s="53">
        <f t="shared" si="5"/>
        <v>2600000</v>
      </c>
      <c r="W19" s="53">
        <f t="shared" si="5"/>
        <v>2600000</v>
      </c>
      <c r="X19" s="53">
        <f t="shared" si="5"/>
        <v>2600000</v>
      </c>
      <c r="Y19" s="53">
        <f t="shared" si="5"/>
        <v>2600000</v>
      </c>
      <c r="Z19" s="53">
        <f t="shared" si="5"/>
        <v>2600000</v>
      </c>
      <c r="AA19" s="53">
        <f t="shared" si="5"/>
        <v>2600000</v>
      </c>
      <c r="AB19" s="53">
        <f t="shared" si="5"/>
        <v>2600000</v>
      </c>
      <c r="AC19" s="53">
        <f t="shared" si="5"/>
        <v>2600000</v>
      </c>
      <c r="AD19" s="53">
        <f t="shared" si="5"/>
        <v>2600000</v>
      </c>
      <c r="AE19" s="53">
        <f t="shared" si="5"/>
        <v>2600000</v>
      </c>
      <c r="AF19" s="53">
        <f t="shared" si="5"/>
        <v>2600000</v>
      </c>
      <c r="AG19" s="53">
        <f t="shared" si="5"/>
        <v>2600000</v>
      </c>
      <c r="AH19" s="53">
        <f t="shared" si="5"/>
        <v>2600000</v>
      </c>
      <c r="AI19" s="53">
        <f t="shared" si="5"/>
        <v>2600000</v>
      </c>
    </row>
    <row r="20" spans="1:35" x14ac:dyDescent="0.25">
      <c r="A20" s="36" t="s">
        <v>120</v>
      </c>
      <c r="B20" s="255" t="s">
        <v>127</v>
      </c>
      <c r="C20" s="255"/>
      <c r="D20" s="266">
        <f>+SUMÁRIO!C19</f>
        <v>1700000</v>
      </c>
      <c r="E20" s="53">
        <f t="shared" si="5"/>
        <v>1700000</v>
      </c>
      <c r="F20" s="53">
        <f t="shared" si="5"/>
        <v>1700000</v>
      </c>
      <c r="G20" s="53">
        <f t="shared" si="5"/>
        <v>1700000</v>
      </c>
      <c r="H20" s="53">
        <f t="shared" si="5"/>
        <v>1700000</v>
      </c>
      <c r="I20" s="53">
        <f t="shared" si="5"/>
        <v>1700000</v>
      </c>
      <c r="J20" s="53">
        <f t="shared" si="5"/>
        <v>1700000</v>
      </c>
      <c r="K20" s="53">
        <f t="shared" si="5"/>
        <v>1700000</v>
      </c>
      <c r="L20" s="53">
        <f t="shared" si="5"/>
        <v>1700000</v>
      </c>
      <c r="M20" s="53">
        <f t="shared" si="5"/>
        <v>1700000</v>
      </c>
      <c r="N20" s="53">
        <f t="shared" si="5"/>
        <v>1700000</v>
      </c>
      <c r="O20" s="53">
        <f t="shared" si="5"/>
        <v>1700000</v>
      </c>
      <c r="P20" s="53">
        <f t="shared" si="5"/>
        <v>1700000</v>
      </c>
      <c r="Q20" s="53">
        <f t="shared" si="5"/>
        <v>1700000</v>
      </c>
      <c r="R20" s="53">
        <f t="shared" si="5"/>
        <v>1700000</v>
      </c>
      <c r="S20" s="53">
        <f t="shared" si="5"/>
        <v>1700000</v>
      </c>
      <c r="T20" s="53">
        <f t="shared" si="5"/>
        <v>1700000</v>
      </c>
      <c r="U20" s="53">
        <f t="shared" si="5"/>
        <v>1700000</v>
      </c>
      <c r="V20" s="53">
        <f t="shared" si="5"/>
        <v>1700000</v>
      </c>
      <c r="W20" s="53">
        <f t="shared" si="5"/>
        <v>1700000</v>
      </c>
      <c r="X20" s="53">
        <f t="shared" si="5"/>
        <v>1700000</v>
      </c>
      <c r="Y20" s="53">
        <f t="shared" si="5"/>
        <v>1700000</v>
      </c>
      <c r="Z20" s="53">
        <f t="shared" si="5"/>
        <v>1700000</v>
      </c>
      <c r="AA20" s="53">
        <f t="shared" si="5"/>
        <v>1700000</v>
      </c>
      <c r="AB20" s="53">
        <f t="shared" si="5"/>
        <v>1700000</v>
      </c>
      <c r="AC20" s="53">
        <f t="shared" si="5"/>
        <v>1700000</v>
      </c>
      <c r="AD20" s="53">
        <f t="shared" si="5"/>
        <v>1700000</v>
      </c>
      <c r="AE20" s="53">
        <f t="shared" si="5"/>
        <v>1700000</v>
      </c>
      <c r="AF20" s="53">
        <f t="shared" si="5"/>
        <v>1700000</v>
      </c>
      <c r="AG20" s="53">
        <f t="shared" si="5"/>
        <v>1700000</v>
      </c>
      <c r="AH20" s="53">
        <f t="shared" si="5"/>
        <v>1700000</v>
      </c>
      <c r="AI20" s="53">
        <f t="shared" si="5"/>
        <v>1700000</v>
      </c>
    </row>
    <row r="21" spans="1:35" x14ac:dyDescent="0.25">
      <c r="A21" s="52" t="s">
        <v>128</v>
      </c>
      <c r="B21" s="51" t="s">
        <v>129</v>
      </c>
      <c r="C21" s="51"/>
      <c r="D21" s="336">
        <f>+SUMÁRIO!C21</f>
        <v>120000</v>
      </c>
      <c r="E21" s="54">
        <f t="shared" si="5"/>
        <v>120000</v>
      </c>
      <c r="F21" s="54">
        <f t="shared" si="5"/>
        <v>120000</v>
      </c>
      <c r="G21" s="54">
        <f t="shared" si="5"/>
        <v>120000</v>
      </c>
      <c r="H21" s="54">
        <f t="shared" si="5"/>
        <v>120000</v>
      </c>
      <c r="I21" s="54">
        <f t="shared" si="5"/>
        <v>120000</v>
      </c>
      <c r="J21" s="54">
        <f t="shared" si="5"/>
        <v>120000</v>
      </c>
      <c r="K21" s="54">
        <f t="shared" si="5"/>
        <v>120000</v>
      </c>
      <c r="L21" s="54">
        <f t="shared" si="5"/>
        <v>120000</v>
      </c>
      <c r="M21" s="54">
        <f t="shared" si="5"/>
        <v>120000</v>
      </c>
      <c r="N21" s="54">
        <f t="shared" si="5"/>
        <v>120000</v>
      </c>
      <c r="O21" s="54">
        <f t="shared" si="5"/>
        <v>120000</v>
      </c>
      <c r="P21" s="54">
        <f t="shared" si="5"/>
        <v>120000</v>
      </c>
      <c r="Q21" s="54">
        <f t="shared" si="5"/>
        <v>120000</v>
      </c>
      <c r="R21" s="54">
        <f t="shared" si="5"/>
        <v>120000</v>
      </c>
      <c r="S21" s="54">
        <f t="shared" si="5"/>
        <v>120000</v>
      </c>
      <c r="T21" s="54">
        <f t="shared" si="5"/>
        <v>120000</v>
      </c>
      <c r="U21" s="54">
        <f t="shared" si="5"/>
        <v>120000</v>
      </c>
      <c r="V21" s="54">
        <f t="shared" si="5"/>
        <v>120000</v>
      </c>
      <c r="W21" s="54">
        <f t="shared" si="5"/>
        <v>120000</v>
      </c>
      <c r="X21" s="54">
        <f t="shared" si="5"/>
        <v>120000</v>
      </c>
      <c r="Y21" s="54">
        <f t="shared" si="5"/>
        <v>120000</v>
      </c>
      <c r="Z21" s="54">
        <f t="shared" si="5"/>
        <v>120000</v>
      </c>
      <c r="AA21" s="54">
        <f t="shared" si="5"/>
        <v>120000</v>
      </c>
      <c r="AB21" s="54">
        <f t="shared" si="5"/>
        <v>120000</v>
      </c>
      <c r="AC21" s="54">
        <f t="shared" si="5"/>
        <v>120000</v>
      </c>
      <c r="AD21" s="54">
        <f t="shared" si="5"/>
        <v>120000</v>
      </c>
      <c r="AE21" s="54">
        <f t="shared" si="5"/>
        <v>120000</v>
      </c>
      <c r="AF21" s="54">
        <f t="shared" si="5"/>
        <v>120000</v>
      </c>
      <c r="AG21" s="54">
        <f t="shared" si="5"/>
        <v>120000</v>
      </c>
      <c r="AH21" s="54">
        <f t="shared" si="5"/>
        <v>120000</v>
      </c>
      <c r="AI21" s="54">
        <f t="shared" si="5"/>
        <v>120000</v>
      </c>
    </row>
    <row r="22" spans="1:35" x14ac:dyDescent="0.25">
      <c r="A22" s="49" t="s">
        <v>488</v>
      </c>
      <c r="O22" s="36"/>
      <c r="P22" s="36"/>
      <c r="Q22" s="36"/>
      <c r="R22" s="36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F22" s="36"/>
      <c r="AG22" s="36"/>
      <c r="AH22" s="36"/>
      <c r="AI22" s="36"/>
    </row>
    <row r="23" spans="1:35" x14ac:dyDescent="0.25">
      <c r="A23" s="49" t="s">
        <v>130</v>
      </c>
      <c r="B23" s="326" t="s">
        <v>367</v>
      </c>
      <c r="C23" s="337">
        <f>SUM(E23:AI23)</f>
        <v>63200000.000000007</v>
      </c>
      <c r="D23" s="337">
        <f>+D13*D19+D14*D20</f>
        <v>0</v>
      </c>
      <c r="E23" s="337">
        <f t="shared" ref="E23:AI23" si="6">+E13*E19+E14*E20</f>
        <v>0</v>
      </c>
      <c r="F23" s="337">
        <f t="shared" si="6"/>
        <v>1335474.9845641598</v>
      </c>
      <c r="G23" s="337">
        <f t="shared" si="6"/>
        <v>1357233.7887023455</v>
      </c>
      <c r="H23" s="337">
        <f t="shared" si="6"/>
        <v>1379364.7430238926</v>
      </c>
      <c r="I23" s="337">
        <f t="shared" si="6"/>
        <v>1401874.6260533414</v>
      </c>
      <c r="J23" s="337">
        <f t="shared" si="6"/>
        <v>1424770.3490173421</v>
      </c>
      <c r="K23" s="337">
        <f t="shared" si="6"/>
        <v>1448058.9586367139</v>
      </c>
      <c r="L23" s="337">
        <f t="shared" si="6"/>
        <v>1471747.6399800964</v>
      </c>
      <c r="M23" s="337">
        <f t="shared" si="6"/>
        <v>1495843.7193824083</v>
      </c>
      <c r="N23" s="337">
        <f t="shared" si="6"/>
        <v>1520354.6674280134</v>
      </c>
      <c r="O23" s="337">
        <f t="shared" si="6"/>
        <v>3115939.8934086091</v>
      </c>
      <c r="P23" s="337">
        <f t="shared" si="6"/>
        <v>1596453.6575568626</v>
      </c>
      <c r="Q23" s="337">
        <f t="shared" si="6"/>
        <v>1622701.7792336221</v>
      </c>
      <c r="R23" s="337">
        <f t="shared" si="6"/>
        <v>1649404.3954243849</v>
      </c>
      <c r="S23" s="337">
        <f t="shared" si="6"/>
        <v>1676569.9087310086</v>
      </c>
      <c r="T23" s="337">
        <f t="shared" si="6"/>
        <v>1704206.8888571996</v>
      </c>
      <c r="U23" s="337">
        <f t="shared" si="6"/>
        <v>2215905.8739234977</v>
      </c>
      <c r="V23" s="337">
        <f t="shared" si="6"/>
        <v>2265604.6476288624</v>
      </c>
      <c r="W23" s="337">
        <f t="shared" si="6"/>
        <v>2316418.0752267214</v>
      </c>
      <c r="X23" s="337">
        <f t="shared" si="6"/>
        <v>2368371.156394308</v>
      </c>
      <c r="Y23" s="337">
        <f t="shared" si="6"/>
        <v>2421489.4515064955</v>
      </c>
      <c r="Z23" s="337">
        <f t="shared" si="6"/>
        <v>2475799.0942113311</v>
      </c>
      <c r="AA23" s="337">
        <f t="shared" si="6"/>
        <v>2531326.8042874229</v>
      </c>
      <c r="AB23" s="337">
        <f t="shared" si="6"/>
        <v>2588099.9007898611</v>
      </c>
      <c r="AC23" s="337">
        <f t="shared" si="6"/>
        <v>2646146.3154908898</v>
      </c>
      <c r="AD23" s="337">
        <f t="shared" si="6"/>
        <v>2705494.606622024</v>
      </c>
      <c r="AE23" s="337">
        <f t="shared" si="6"/>
        <v>857847.71355418174</v>
      </c>
      <c r="AF23" s="337">
        <f t="shared" si="6"/>
        <v>2609509.7219643835</v>
      </c>
      <c r="AG23" s="337">
        <f t="shared" si="6"/>
        <v>2664340.2535139048</v>
      </c>
      <c r="AH23" s="337">
        <f t="shared" si="6"/>
        <v>5310836.9888315611</v>
      </c>
      <c r="AI23" s="337">
        <f t="shared" si="6"/>
        <v>3022809.3960545566</v>
      </c>
    </row>
    <row r="24" spans="1:35" x14ac:dyDescent="0.25">
      <c r="A24" s="49" t="s">
        <v>131</v>
      </c>
      <c r="B24" s="326" t="s">
        <v>367</v>
      </c>
      <c r="C24" s="337">
        <f>SUM(E24:AI24)</f>
        <v>54119999.999999985</v>
      </c>
      <c r="D24" s="337">
        <f>+D17*D21</f>
        <v>0</v>
      </c>
      <c r="E24" s="337">
        <f>+E17*E21</f>
        <v>0</v>
      </c>
      <c r="F24" s="337">
        <f>+F17*F21</f>
        <v>1298923.0486214457</v>
      </c>
      <c r="G24" s="337">
        <f t="shared" ref="G24:AI24" si="7">+G17*G21</f>
        <v>1316564.2143078004</v>
      </c>
      <c r="H24" s="337">
        <f t="shared" si="7"/>
        <v>1334444.9713441189</v>
      </c>
      <c r="I24" s="337">
        <f t="shared" si="7"/>
        <v>1352568.5737112826</v>
      </c>
      <c r="J24" s="337">
        <f t="shared" si="7"/>
        <v>1370938.3195836472</v>
      </c>
      <c r="K24" s="337">
        <f t="shared" si="7"/>
        <v>1389557.5519294199</v>
      </c>
      <c r="L24" s="337">
        <f t="shared" si="7"/>
        <v>1408429.6591187012</v>
      </c>
      <c r="M24" s="337">
        <f t="shared" si="7"/>
        <v>1427558.0755406418</v>
      </c>
      <c r="N24" s="337">
        <f t="shared" si="7"/>
        <v>1446946.2822278547</v>
      </c>
      <c r="O24" s="337">
        <f t="shared" si="7"/>
        <v>2953114.0350476243</v>
      </c>
      <c r="P24" s="337">
        <f t="shared" si="7"/>
        <v>1506705.1672281923</v>
      </c>
      <c r="Q24" s="337">
        <f t="shared" si="7"/>
        <v>1527168.3005321575</v>
      </c>
      <c r="R24" s="337">
        <f t="shared" si="7"/>
        <v>1547909.3513966883</v>
      </c>
      <c r="S24" s="337">
        <f t="shared" si="7"/>
        <v>1568932.0943254551</v>
      </c>
      <c r="T24" s="337">
        <f t="shared" si="7"/>
        <v>1590240.3550849704</v>
      </c>
      <c r="U24" s="337">
        <f t="shared" si="7"/>
        <v>1854699.7945114481</v>
      </c>
      <c r="V24" s="337">
        <f t="shared" si="7"/>
        <v>1883684.554603792</v>
      </c>
      <c r="W24" s="337">
        <f t="shared" si="7"/>
        <v>1913122.2808959228</v>
      </c>
      <c r="X24" s="337">
        <f t="shared" si="7"/>
        <v>1943020.0522243285</v>
      </c>
      <c r="Y24" s="337">
        <f t="shared" si="7"/>
        <v>1973385.0580516537</v>
      </c>
      <c r="Z24" s="337">
        <f t="shared" si="7"/>
        <v>2004224.6001957664</v>
      </c>
      <c r="AA24" s="337">
        <f t="shared" si="7"/>
        <v>2035546.0945851973</v>
      </c>
      <c r="AB24" s="337">
        <f t="shared" si="7"/>
        <v>2067357.0730427764</v>
      </c>
      <c r="AC24" s="337">
        <f t="shared" si="7"/>
        <v>2099665.1850966373</v>
      </c>
      <c r="AD24" s="337">
        <f t="shared" si="7"/>
        <v>2132478.1998197888</v>
      </c>
      <c r="AE24" s="337">
        <f t="shared" si="7"/>
        <v>673209.51526566199</v>
      </c>
      <c r="AF24" s="337">
        <f t="shared" si="7"/>
        <v>2039313.5060377335</v>
      </c>
      <c r="AG24" s="337">
        <f t="shared" si="7"/>
        <v>2069176.9833982834</v>
      </c>
      <c r="AH24" s="337">
        <f t="shared" si="7"/>
        <v>4086719.7652422418</v>
      </c>
      <c r="AI24" s="337">
        <f t="shared" si="7"/>
        <v>2304397.3370287674</v>
      </c>
    </row>
    <row r="25" spans="1:35" ht="16.5" thickBot="1" x14ac:dyDescent="0.3">
      <c r="A25" s="55" t="s">
        <v>121</v>
      </c>
      <c r="B25" s="282" t="s">
        <v>367</v>
      </c>
      <c r="C25" s="319">
        <f>SUM(E25:AI25)</f>
        <v>117320000</v>
      </c>
      <c r="D25" s="319">
        <f>SUM(D23:D24)</f>
        <v>0</v>
      </c>
      <c r="E25" s="319">
        <f>SUM(E23:E24)</f>
        <v>0</v>
      </c>
      <c r="F25" s="319">
        <f t="shared" ref="F25:S25" si="8">SUM(F23:F24)</f>
        <v>2634398.0331856054</v>
      </c>
      <c r="G25" s="319">
        <f t="shared" si="8"/>
        <v>2673798.0030101459</v>
      </c>
      <c r="H25" s="319">
        <f t="shared" si="8"/>
        <v>2713809.7143680118</v>
      </c>
      <c r="I25" s="319">
        <f t="shared" si="8"/>
        <v>2754443.1997646242</v>
      </c>
      <c r="J25" s="319">
        <f t="shared" si="8"/>
        <v>2795708.6686009895</v>
      </c>
      <c r="K25" s="319">
        <f t="shared" si="8"/>
        <v>2837616.510566134</v>
      </c>
      <c r="L25" s="319">
        <f t="shared" si="8"/>
        <v>2880177.2990987976</v>
      </c>
      <c r="M25" s="319">
        <f t="shared" si="8"/>
        <v>2923401.7949230503</v>
      </c>
      <c r="N25" s="319">
        <f t="shared" si="8"/>
        <v>2967300.9496558681</v>
      </c>
      <c r="O25" s="319">
        <f t="shared" si="8"/>
        <v>6069053.9284562338</v>
      </c>
      <c r="P25" s="319">
        <f t="shared" si="8"/>
        <v>3103158.8247850547</v>
      </c>
      <c r="Q25" s="319">
        <f t="shared" si="8"/>
        <v>3149870.0797657799</v>
      </c>
      <c r="R25" s="319">
        <f t="shared" si="8"/>
        <v>3197313.7468210729</v>
      </c>
      <c r="S25" s="319">
        <f t="shared" si="8"/>
        <v>3245502.0030564638</v>
      </c>
      <c r="T25" s="319">
        <f>SUM(T23:T24)</f>
        <v>3294447.2439421699</v>
      </c>
      <c r="U25" s="319">
        <f t="shared" ref="U25:AH25" si="9">SUM(U23:U24)</f>
        <v>4070605.6684349459</v>
      </c>
      <c r="V25" s="319">
        <f t="shared" si="9"/>
        <v>4149289.2022326542</v>
      </c>
      <c r="W25" s="319">
        <f t="shared" si="9"/>
        <v>4229540.3561226446</v>
      </c>
      <c r="X25" s="319">
        <f t="shared" si="9"/>
        <v>4311391.2086186362</v>
      </c>
      <c r="Y25" s="319">
        <f t="shared" si="9"/>
        <v>4394874.5095581487</v>
      </c>
      <c r="Z25" s="319">
        <f t="shared" si="9"/>
        <v>4480023.694407098</v>
      </c>
      <c r="AA25" s="319">
        <f t="shared" si="9"/>
        <v>4566872.8988726204</v>
      </c>
      <c r="AB25" s="319">
        <f t="shared" si="9"/>
        <v>4655456.9738326371</v>
      </c>
      <c r="AC25" s="319">
        <f t="shared" si="9"/>
        <v>4745811.5005875267</v>
      </c>
      <c r="AD25" s="319">
        <f t="shared" si="9"/>
        <v>4837972.8064418128</v>
      </c>
      <c r="AE25" s="319">
        <f t="shared" si="9"/>
        <v>1531057.2288198438</v>
      </c>
      <c r="AF25" s="319">
        <f t="shared" si="9"/>
        <v>4648823.228002117</v>
      </c>
      <c r="AG25" s="319">
        <f t="shared" si="9"/>
        <v>4733517.2369121881</v>
      </c>
      <c r="AH25" s="319">
        <f t="shared" si="9"/>
        <v>9397556.7540738024</v>
      </c>
      <c r="AI25" s="319">
        <f>SUM(AI23:AI24)</f>
        <v>5327206.7330833245</v>
      </c>
    </row>
    <row r="26" spans="1:35" x14ac:dyDescent="0.25">
      <c r="A26" s="56" t="s">
        <v>165</v>
      </c>
      <c r="B26" s="338"/>
      <c r="O26" s="36"/>
      <c r="P26" s="36"/>
      <c r="Q26" s="36"/>
      <c r="R26" s="36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F26" s="36"/>
      <c r="AG26" s="36"/>
      <c r="AH26" s="36"/>
      <c r="AI26" s="36"/>
    </row>
    <row r="27" spans="1:35" x14ac:dyDescent="0.25">
      <c r="A27" s="66" t="s">
        <v>489</v>
      </c>
      <c r="O27" s="36"/>
      <c r="P27" s="36"/>
      <c r="Q27" s="36"/>
      <c r="R27" s="36"/>
      <c r="S27" s="53"/>
      <c r="T27" s="36"/>
      <c r="U27" s="36"/>
      <c r="V27" s="36"/>
      <c r="W27" s="36"/>
      <c r="X27" s="36"/>
      <c r="Y27" s="36"/>
      <c r="Z27" s="36"/>
      <c r="AA27" s="36"/>
      <c r="AB27" s="36"/>
      <c r="AC27" s="36"/>
      <c r="AD27" s="36"/>
      <c r="AE27" s="36"/>
      <c r="AF27" s="36"/>
      <c r="AG27" s="36"/>
      <c r="AH27" s="36"/>
      <c r="AI27" s="36"/>
    </row>
    <row r="28" spans="1:35" x14ac:dyDescent="0.25">
      <c r="A28" s="57" t="s">
        <v>152</v>
      </c>
      <c r="O28" s="36"/>
      <c r="P28" s="36"/>
      <c r="Q28" s="36"/>
      <c r="R28" s="36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</row>
    <row r="31" spans="1:35" x14ac:dyDescent="0.25">
      <c r="A31" s="49" t="s">
        <v>426</v>
      </c>
      <c r="D31" s="49"/>
      <c r="O31" s="36"/>
      <c r="P31" s="36"/>
      <c r="Q31" s="36"/>
      <c r="R31" s="36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F31" s="36"/>
      <c r="AG31" s="36"/>
      <c r="AH31" s="36"/>
      <c r="AI31" s="36"/>
    </row>
    <row r="32" spans="1:35" ht="16.5" thickBot="1" x14ac:dyDescent="0.3">
      <c r="A32" s="38" t="s">
        <v>490</v>
      </c>
      <c r="B32" s="38"/>
      <c r="C32" s="38"/>
      <c r="D32" s="38"/>
      <c r="E32" s="39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36"/>
      <c r="AE32" s="36"/>
      <c r="AF32" s="36"/>
      <c r="AG32" s="36"/>
      <c r="AH32" s="36"/>
      <c r="AI32" s="36"/>
    </row>
    <row r="33" spans="1:35" x14ac:dyDescent="0.25">
      <c r="A33" s="1177" t="s">
        <v>162</v>
      </c>
      <c r="B33" s="1177" t="s">
        <v>29</v>
      </c>
      <c r="C33" s="1177" t="s">
        <v>15</v>
      </c>
      <c r="D33" s="41">
        <v>2010</v>
      </c>
      <c r="E33" s="248">
        <v>2015</v>
      </c>
      <c r="F33" s="295">
        <f t="shared" ref="F33:AI33" si="10">E33+1</f>
        <v>2016</v>
      </c>
      <c r="G33" s="295">
        <f t="shared" si="10"/>
        <v>2017</v>
      </c>
      <c r="H33" s="295">
        <f t="shared" si="10"/>
        <v>2018</v>
      </c>
      <c r="I33" s="295">
        <f t="shared" si="10"/>
        <v>2019</v>
      </c>
      <c r="J33" s="295">
        <f t="shared" si="10"/>
        <v>2020</v>
      </c>
      <c r="K33" s="295">
        <f t="shared" si="10"/>
        <v>2021</v>
      </c>
      <c r="L33" s="295">
        <f t="shared" si="10"/>
        <v>2022</v>
      </c>
      <c r="M33" s="295">
        <f t="shared" si="10"/>
        <v>2023</v>
      </c>
      <c r="N33" s="295">
        <f t="shared" si="10"/>
        <v>2024</v>
      </c>
      <c r="O33" s="42">
        <f t="shared" si="10"/>
        <v>2025</v>
      </c>
      <c r="P33" s="295">
        <f t="shared" si="10"/>
        <v>2026</v>
      </c>
      <c r="Q33" s="295">
        <f t="shared" si="10"/>
        <v>2027</v>
      </c>
      <c r="R33" s="42">
        <f t="shared" si="10"/>
        <v>2028</v>
      </c>
      <c r="S33" s="295">
        <f t="shared" si="10"/>
        <v>2029</v>
      </c>
      <c r="T33" s="294">
        <f t="shared" si="10"/>
        <v>2030</v>
      </c>
      <c r="U33" s="295">
        <f t="shared" si="10"/>
        <v>2031</v>
      </c>
      <c r="V33" s="295">
        <f t="shared" si="10"/>
        <v>2032</v>
      </c>
      <c r="W33" s="295">
        <f t="shared" si="10"/>
        <v>2033</v>
      </c>
      <c r="X33" s="295">
        <f t="shared" si="10"/>
        <v>2034</v>
      </c>
      <c r="Y33" s="295">
        <f t="shared" si="10"/>
        <v>2035</v>
      </c>
      <c r="Z33" s="295">
        <f t="shared" si="10"/>
        <v>2036</v>
      </c>
      <c r="AA33" s="295">
        <f t="shared" si="10"/>
        <v>2037</v>
      </c>
      <c r="AB33" s="295">
        <f t="shared" si="10"/>
        <v>2038</v>
      </c>
      <c r="AC33" s="295">
        <f t="shared" si="10"/>
        <v>2039</v>
      </c>
      <c r="AD33" s="295">
        <f t="shared" si="10"/>
        <v>2040</v>
      </c>
      <c r="AE33" s="295">
        <f t="shared" si="10"/>
        <v>2041</v>
      </c>
      <c r="AF33" s="295">
        <f t="shared" si="10"/>
        <v>2042</v>
      </c>
      <c r="AG33" s="295">
        <f t="shared" si="10"/>
        <v>2043</v>
      </c>
      <c r="AH33" s="295">
        <f t="shared" si="10"/>
        <v>2044</v>
      </c>
      <c r="AI33" s="294">
        <f t="shared" si="10"/>
        <v>2045</v>
      </c>
    </row>
    <row r="34" spans="1:35" ht="16.5" thickBot="1" x14ac:dyDescent="0.3">
      <c r="A34" s="1183"/>
      <c r="B34" s="1183"/>
      <c r="C34" s="1183"/>
      <c r="D34" s="242"/>
      <c r="E34" s="43" t="s">
        <v>112</v>
      </c>
      <c r="F34" s="43" t="s">
        <v>427</v>
      </c>
      <c r="G34" s="43" t="s">
        <v>428</v>
      </c>
      <c r="H34" s="43" t="s">
        <v>429</v>
      </c>
      <c r="I34" s="43" t="s">
        <v>430</v>
      </c>
      <c r="J34" s="43" t="s">
        <v>431</v>
      </c>
      <c r="K34" s="43" t="s">
        <v>432</v>
      </c>
      <c r="L34" s="43" t="s">
        <v>433</v>
      </c>
      <c r="M34" s="43" t="s">
        <v>434</v>
      </c>
      <c r="N34" s="43" t="s">
        <v>435</v>
      </c>
      <c r="O34" s="44" t="s">
        <v>436</v>
      </c>
      <c r="P34" s="43" t="s">
        <v>437</v>
      </c>
      <c r="Q34" s="43" t="s">
        <v>438</v>
      </c>
      <c r="R34" s="44" t="s">
        <v>439</v>
      </c>
      <c r="S34" s="43" t="s">
        <v>440</v>
      </c>
      <c r="T34" s="297" t="s">
        <v>113</v>
      </c>
      <c r="U34" s="43" t="s">
        <v>441</v>
      </c>
      <c r="V34" s="43" t="s">
        <v>442</v>
      </c>
      <c r="W34" s="43" t="s">
        <v>443</v>
      </c>
      <c r="X34" s="43" t="s">
        <v>444</v>
      </c>
      <c r="Y34" s="43" t="s">
        <v>445</v>
      </c>
      <c r="Z34" s="43" t="s">
        <v>446</v>
      </c>
      <c r="AA34" s="43" t="s">
        <v>447</v>
      </c>
      <c r="AB34" s="43" t="s">
        <v>448</v>
      </c>
      <c r="AC34" s="43" t="s">
        <v>449</v>
      </c>
      <c r="AD34" s="43" t="s">
        <v>450</v>
      </c>
      <c r="AE34" s="43" t="s">
        <v>451</v>
      </c>
      <c r="AF34" s="43" t="s">
        <v>452</v>
      </c>
      <c r="AG34" s="43" t="s">
        <v>453</v>
      </c>
      <c r="AH34" s="43" t="s">
        <v>454</v>
      </c>
      <c r="AI34" s="297" t="s">
        <v>114</v>
      </c>
    </row>
    <row r="35" spans="1:35" x14ac:dyDescent="0.25">
      <c r="A35" s="45" t="s">
        <v>115</v>
      </c>
      <c r="B35" s="241"/>
      <c r="C35" s="241"/>
      <c r="D35" s="241"/>
      <c r="E35" s="46"/>
      <c r="F35" s="46"/>
      <c r="G35" s="46"/>
      <c r="H35" s="46"/>
      <c r="I35" s="46"/>
      <c r="J35" s="46"/>
      <c r="K35" s="46"/>
      <c r="L35" s="252"/>
      <c r="M35" s="252"/>
      <c r="N35" s="252"/>
      <c r="O35" s="252"/>
      <c r="P35" s="252"/>
      <c r="Q35" s="252"/>
      <c r="R35" s="46"/>
      <c r="S35" s="252"/>
      <c r="T35" s="321"/>
      <c r="U35" s="252"/>
      <c r="V35" s="252"/>
      <c r="W35" s="252"/>
      <c r="X35" s="252"/>
      <c r="Y35" s="252"/>
      <c r="Z35" s="252"/>
      <c r="AA35" s="252"/>
      <c r="AB35" s="252"/>
      <c r="AC35" s="252"/>
      <c r="AD35" s="36"/>
      <c r="AE35" s="36"/>
      <c r="AF35" s="36"/>
      <c r="AG35" s="36"/>
      <c r="AH35" s="36"/>
      <c r="AI35" s="261"/>
    </row>
    <row r="36" spans="1:35" x14ac:dyDescent="0.25">
      <c r="A36" s="322" t="s">
        <v>116</v>
      </c>
      <c r="B36" s="323" t="s">
        <v>117</v>
      </c>
      <c r="C36" s="323"/>
      <c r="D36" s="356">
        <f>+' Inv Frotas'!D37</f>
        <v>1374360</v>
      </c>
      <c r="E36" s="356">
        <f>+' Inv Frotas'!E37</f>
        <v>1839528</v>
      </c>
      <c r="F36" s="48">
        <f>+($U36/$E36)^(1/16)*$E36</f>
        <v>1863144.9112000382</v>
      </c>
      <c r="G36" s="48">
        <f>+($U36/$E36)^(2/16)*$E36</f>
        <v>1887065.0297960122</v>
      </c>
      <c r="H36" s="48">
        <f>+($U36/$E36)^(3/16)*$E36</f>
        <v>1911292.2485376624</v>
      </c>
      <c r="I36" s="48">
        <f>+($U36/$E36)^(4/16)*$E36</f>
        <v>1935830.510152074</v>
      </c>
      <c r="J36" s="48">
        <f>+($U36/$E36)^(5/16)*$E36</f>
        <v>1960683.8079853153</v>
      </c>
      <c r="K36" s="48">
        <f>+($U36/$E36)^(6/16)*$E36</f>
        <v>1985856.1866523116</v>
      </c>
      <c r="L36" s="48">
        <f>+($U36/$E36)^(7/16)*$E36</f>
        <v>2011351.7426950654</v>
      </c>
      <c r="M36" s="48">
        <f>+($U36/$E36)^(8/16)*$E36</f>
        <v>2037174.6252493248</v>
      </c>
      <c r="N36" s="48">
        <f>+($U36/$E36)^(9/16)*$E36</f>
        <v>2063329.036719813</v>
      </c>
      <c r="O36" s="48">
        <f>+($U36/$E36)^(11/16)*$E36</f>
        <v>2116649.5264854087</v>
      </c>
      <c r="P36" s="48">
        <f>+($U36/$E36)^(12/16)*$E36</f>
        <v>2143824.2821339285</v>
      </c>
      <c r="Q36" s="48">
        <f>+($U36/$E36)^(13/16)*$E36</f>
        <v>2171347.9228176489</v>
      </c>
      <c r="R36" s="48">
        <f>+($U36/$E36)^(14/16)*$E36</f>
        <v>2199224.9277219353</v>
      </c>
      <c r="S36" s="48">
        <f>+($U36/$E36)^(15/16)*$E36</f>
        <v>2227459.8335384922</v>
      </c>
      <c r="T36" s="48">
        <f>+' Inv Frotas'!F37</f>
        <v>2230692</v>
      </c>
      <c r="U36" s="48">
        <f>+($AI36/$T36)^(1/15)*$T36</f>
        <v>2256057.2352036643</v>
      </c>
      <c r="V36" s="48">
        <f>+($AI36/$T36)^(2/15)*$T36</f>
        <v>2281710.8989115492</v>
      </c>
      <c r="W36" s="48">
        <f>+($AI36/$T36)^(3/15)*$T36</f>
        <v>2307656.2708488922</v>
      </c>
      <c r="X36" s="48">
        <f>+($AI36/$T36)^(4/15)*$T36</f>
        <v>2333896.6680347398</v>
      </c>
      <c r="Y36" s="48">
        <f>+($AI36/$T36)^(5/15)*$T36</f>
        <v>2360435.4452060168</v>
      </c>
      <c r="Z36" s="48">
        <f>+($AI36/$T36)^(6/15)*$T36</f>
        <v>2387275.995246415</v>
      </c>
      <c r="AA36" s="48">
        <f>+($AI36/$T36)^(7/15)*$T36</f>
        <v>2414421.7496201643</v>
      </c>
      <c r="AB36" s="48">
        <f>+($AI36/$T36)^(8/15)*$T36</f>
        <v>2441876.1788107282</v>
      </c>
      <c r="AC36" s="48">
        <f>+($AI36/$T36)^(9/15)*$T36</f>
        <v>2469642.792764497</v>
      </c>
      <c r="AD36" s="48">
        <f>+($AI36/$T36)^(10/15)*$T36</f>
        <v>2497725.1413395153</v>
      </c>
      <c r="AE36" s="48">
        <f>+($AI36/$T36)^(11/16)*$T36</f>
        <v>2506566.1919746827</v>
      </c>
      <c r="AF36" s="48">
        <f>+($AI36/$T36)^(12/16)*$T36</f>
        <v>2533277.5522310869</v>
      </c>
      <c r="AG36" s="48">
        <f>+($AI36/$T36)^(13/16)*$T36</f>
        <v>2560273.5635647424</v>
      </c>
      <c r="AH36" s="48">
        <f>+($AI36/$T36)^(14/15)*$T36</f>
        <v>2613284.301480839</v>
      </c>
      <c r="AI36" s="325">
        <f>+' Inv Frotas'!G37</f>
        <v>2643000</v>
      </c>
    </row>
    <row r="37" spans="1:35" x14ac:dyDescent="0.25">
      <c r="A37" s="49" t="s">
        <v>228</v>
      </c>
      <c r="C37" s="326"/>
      <c r="D37" s="32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</row>
    <row r="38" spans="1:35" x14ac:dyDescent="0.25">
      <c r="A38" s="36" t="s">
        <v>118</v>
      </c>
      <c r="B38" s="255" t="s">
        <v>119</v>
      </c>
      <c r="C38" s="276"/>
      <c r="D38" s="277">
        <f>+' Inv Frotas'!D39</f>
        <v>31</v>
      </c>
      <c r="E38" s="277">
        <f>+' Inv Frotas'!E39</f>
        <v>15</v>
      </c>
      <c r="F38" s="46">
        <f>+($T38/$E38)^(1/16)*$E38</f>
        <v>15.171904030958151</v>
      </c>
      <c r="G38" s="46">
        <f>+($T38/$E38)^(2/16)*$E38</f>
        <v>15.345778128306943</v>
      </c>
      <c r="H38" s="46">
        <f>+($T38/$E38)^(3/16)*$E38</f>
        <v>15.521644869536637</v>
      </c>
      <c r="I38" s="46">
        <f>+($T38/$E38)^(4/16)*$E38</f>
        <v>15.699527090881585</v>
      </c>
      <c r="J38" s="46">
        <f>+($T38/$E38)^(5/16)*$E38</f>
        <v>15.87944789028553</v>
      </c>
      <c r="K38" s="46">
        <f>+($T38/$E38)^(6/16)*$E38</f>
        <v>16.06143063040086</v>
      </c>
      <c r="L38" s="46">
        <f>+($T38/$E38)^(7/16)*$E38</f>
        <v>16.245498941622234</v>
      </c>
      <c r="M38" s="46">
        <f>+($T38/$E38)^(8/16)*$E38</f>
        <v>16.431676725154983</v>
      </c>
      <c r="N38" s="46">
        <f>+($T38/$E38)^(9/16)*$E38</f>
        <v>16.619988156118673</v>
      </c>
      <c r="O38" s="46">
        <f>+($T38/$E38)^(11/16)*$E38</f>
        <v>17.003110049259092</v>
      </c>
      <c r="P38" s="46">
        <f>+($T38/$E38)^(12/16)*$E38</f>
        <v>17.197970259678602</v>
      </c>
      <c r="Q38" s="46">
        <f>+($T38/$E38)^(13/16)*$E38</f>
        <v>17.39506362047441</v>
      </c>
      <c r="R38" s="46">
        <f>+($T38/$E38)^(14/16)*$E38</f>
        <v>17.594415724149947</v>
      </c>
      <c r="S38" s="46">
        <f>+($T38/$E38)^(15/16)*$E38</f>
        <v>17.796052456505603</v>
      </c>
      <c r="T38" s="327">
        <f>+' Inv Frotas'!F39</f>
        <v>18</v>
      </c>
      <c r="U38" s="46">
        <f>+($AI38/$T38)^(1/15)*$T38</f>
        <v>18.348550191218408</v>
      </c>
      <c r="V38" s="46">
        <f>+($AI38/$T38)^(2/15)*$T38</f>
        <v>18.703849673314505</v>
      </c>
      <c r="W38" s="46">
        <f>+($AI38/$T38)^(3/15)*$T38</f>
        <v>19.066029138878619</v>
      </c>
      <c r="X38" s="46">
        <f>+($AI38/$T38)^(4/15)*$T38</f>
        <v>19.435221811219279</v>
      </c>
      <c r="Y38" s="46">
        <f>+($AI38/$T38)^(5/15)*$T38</f>
        <v>19.81156349336776</v>
      </c>
      <c r="Z38" s="46">
        <f>+($AI38/$T38)^(6/15)*$T38</f>
        <v>20.195192618031591</v>
      </c>
      <c r="AA38" s="46">
        <f>+($AI38/$T38)^(7/15)*$T38</f>
        <v>20.586250298515338</v>
      </c>
      <c r="AB38" s="46">
        <f>+($AI38/$T38)^(8/15)*$T38</f>
        <v>20.984880380627423</v>
      </c>
      <c r="AC38" s="46">
        <f>+($AI38/$T38)^(9/15)*$T38</f>
        <v>21.391229495592039</v>
      </c>
      <c r="AD38" s="46">
        <f>+($AI38/$T38)^(10/15)*$T38</f>
        <v>21.805447113985675</v>
      </c>
      <c r="AE38" s="46">
        <f>+($AI38/$T38)^(11/16)*$T38</f>
        <v>21.936527784026151</v>
      </c>
      <c r="AF38" s="46">
        <f>+($AI38/$T38)^(12/16)*$T38</f>
        <v>22.33451661845039</v>
      </c>
      <c r="AG38" s="46">
        <f>+($AI38/$T38)^(13/16)*$T38</f>
        <v>22.739726062894857</v>
      </c>
      <c r="AH38" s="46">
        <f>+($AI38/$T38)^(14/15)*$T38</f>
        <v>23.544094519617936</v>
      </c>
      <c r="AI38" s="327">
        <f>+' Inv Frotas'!G39</f>
        <v>24</v>
      </c>
    </row>
    <row r="39" spans="1:35" x14ac:dyDescent="0.25">
      <c r="A39" s="36" t="s">
        <v>120</v>
      </c>
      <c r="B39" s="255" t="s">
        <v>119</v>
      </c>
      <c r="C39" s="276"/>
      <c r="D39" s="277">
        <f>+' Inv Frotas'!D40</f>
        <v>2</v>
      </c>
      <c r="E39" s="277">
        <f>+' Inv Frotas'!E40</f>
        <v>2</v>
      </c>
      <c r="F39" s="46">
        <f>+($T39/$E39)^(1/16)*$E39</f>
        <v>2.0513307929328648</v>
      </c>
      <c r="G39" s="46">
        <f>+($T39/$E39)^(2/16)*$E39</f>
        <v>2.1039790110172882</v>
      </c>
      <c r="H39" s="46">
        <f>+($T39/$E39)^(3/16)*$E39</f>
        <v>2.1579784664920996</v>
      </c>
      <c r="I39" s="46">
        <f>+($T39/$E39)^(4/16)*$E39</f>
        <v>2.2133638394006434</v>
      </c>
      <c r="J39" s="46">
        <f>+($T39/$E39)^(5/16)*$E39</f>
        <v>2.2701706998633258</v>
      </c>
      <c r="K39" s="46">
        <f>+($T39/$E39)^(6/16)*$E39</f>
        <v>2.3284355309217966</v>
      </c>
      <c r="L39" s="46">
        <f>+($T39/$E39)^(7/16)*$E39</f>
        <v>2.3881957519694326</v>
      </c>
      <c r="M39" s="46">
        <f>+($T39/$E39)^(8/16)*$E39</f>
        <v>2.4494897427831779</v>
      </c>
      <c r="N39" s="46">
        <f>+($T39/$E39)^(9/16)*$E39</f>
        <v>2.512356868172168</v>
      </c>
      <c r="O39" s="46">
        <f>+($T39/$E39)^(11/16)*$E39</f>
        <v>2.6429730594096847</v>
      </c>
      <c r="P39" s="46">
        <f>+($T39/$E39)^(12/16)*$E39</f>
        <v>2.7108060108295344</v>
      </c>
      <c r="Q39" s="46">
        <f>+($T39/$E39)^(13/16)*$E39</f>
        <v>2.780379921841063</v>
      </c>
      <c r="R39" s="46">
        <f>+($T39/$E39)^(14/16)*$E39</f>
        <v>2.8517394748624221</v>
      </c>
      <c r="S39" s="46">
        <f>+($T39/$E39)^(15/16)*$E39</f>
        <v>2.9249304991037421</v>
      </c>
      <c r="T39" s="327">
        <f>+' Inv Frotas'!F40</f>
        <v>3</v>
      </c>
      <c r="U39" s="327">
        <f t="shared" ref="U39:AH39" si="11">+T39</f>
        <v>3</v>
      </c>
      <c r="V39" s="327">
        <f t="shared" si="11"/>
        <v>3</v>
      </c>
      <c r="W39" s="327">
        <f t="shared" si="11"/>
        <v>3</v>
      </c>
      <c r="X39" s="327">
        <f t="shared" si="11"/>
        <v>3</v>
      </c>
      <c r="Y39" s="327">
        <f t="shared" si="11"/>
        <v>3</v>
      </c>
      <c r="Z39" s="327">
        <f t="shared" si="11"/>
        <v>3</v>
      </c>
      <c r="AA39" s="327">
        <f t="shared" si="11"/>
        <v>3</v>
      </c>
      <c r="AB39" s="327">
        <f t="shared" si="11"/>
        <v>3</v>
      </c>
      <c r="AC39" s="327">
        <f t="shared" si="11"/>
        <v>3</v>
      </c>
      <c r="AD39" s="327">
        <f t="shared" si="11"/>
        <v>3</v>
      </c>
      <c r="AE39" s="327">
        <f t="shared" si="11"/>
        <v>3</v>
      </c>
      <c r="AF39" s="327">
        <f t="shared" si="11"/>
        <v>3</v>
      </c>
      <c r="AG39" s="327">
        <f t="shared" si="11"/>
        <v>3</v>
      </c>
      <c r="AH39" s="327">
        <f t="shared" si="11"/>
        <v>3</v>
      </c>
      <c r="AI39" s="327">
        <f>+' Inv Frotas'!G40</f>
        <v>3</v>
      </c>
    </row>
    <row r="40" spans="1:35" x14ac:dyDescent="0.25">
      <c r="A40" s="36" t="s">
        <v>121</v>
      </c>
      <c r="B40" s="255" t="s">
        <v>119</v>
      </c>
      <c r="C40" s="276"/>
      <c r="D40" s="277">
        <f>+ROUNDDOWN((D38+D39),0)</f>
        <v>33</v>
      </c>
      <c r="E40" s="277">
        <f>+E38</f>
        <v>15</v>
      </c>
      <c r="F40" s="277">
        <f t="shared" ref="F40:AI40" si="12">+ROUNDDOWN((F38+F39),0)</f>
        <v>17</v>
      </c>
      <c r="G40" s="277">
        <f t="shared" si="12"/>
        <v>17</v>
      </c>
      <c r="H40" s="277">
        <f t="shared" si="12"/>
        <v>17</v>
      </c>
      <c r="I40" s="277">
        <f t="shared" si="12"/>
        <v>17</v>
      </c>
      <c r="J40" s="277">
        <f t="shared" si="12"/>
        <v>18</v>
      </c>
      <c r="K40" s="277">
        <f t="shared" si="12"/>
        <v>18</v>
      </c>
      <c r="L40" s="277">
        <f t="shared" si="12"/>
        <v>18</v>
      </c>
      <c r="M40" s="277">
        <f t="shared" si="12"/>
        <v>18</v>
      </c>
      <c r="N40" s="277">
        <f t="shared" si="12"/>
        <v>19</v>
      </c>
      <c r="O40" s="277">
        <f t="shared" si="12"/>
        <v>19</v>
      </c>
      <c r="P40" s="277">
        <f t="shared" si="12"/>
        <v>19</v>
      </c>
      <c r="Q40" s="277">
        <f t="shared" si="12"/>
        <v>20</v>
      </c>
      <c r="R40" s="277">
        <f t="shared" si="12"/>
        <v>20</v>
      </c>
      <c r="S40" s="277">
        <f t="shared" si="12"/>
        <v>20</v>
      </c>
      <c r="T40" s="277">
        <f t="shared" si="12"/>
        <v>21</v>
      </c>
      <c r="U40" s="277">
        <f t="shared" si="12"/>
        <v>21</v>
      </c>
      <c r="V40" s="277">
        <f t="shared" si="12"/>
        <v>21</v>
      </c>
      <c r="W40" s="277">
        <f t="shared" si="12"/>
        <v>22</v>
      </c>
      <c r="X40" s="277">
        <f t="shared" si="12"/>
        <v>22</v>
      </c>
      <c r="Y40" s="277">
        <f t="shared" si="12"/>
        <v>22</v>
      </c>
      <c r="Z40" s="277">
        <f t="shared" si="12"/>
        <v>23</v>
      </c>
      <c r="AA40" s="277">
        <f t="shared" si="12"/>
        <v>23</v>
      </c>
      <c r="AB40" s="277">
        <f t="shared" si="12"/>
        <v>23</v>
      </c>
      <c r="AC40" s="277">
        <f t="shared" si="12"/>
        <v>24</v>
      </c>
      <c r="AD40" s="277">
        <f t="shared" si="12"/>
        <v>24</v>
      </c>
      <c r="AE40" s="277">
        <f t="shared" si="12"/>
        <v>24</v>
      </c>
      <c r="AF40" s="277">
        <f t="shared" si="12"/>
        <v>25</v>
      </c>
      <c r="AG40" s="277">
        <f t="shared" si="12"/>
        <v>25</v>
      </c>
      <c r="AH40" s="277">
        <f t="shared" si="12"/>
        <v>26</v>
      </c>
      <c r="AI40" s="277">
        <f t="shared" si="12"/>
        <v>27</v>
      </c>
    </row>
    <row r="41" spans="1:35" x14ac:dyDescent="0.25">
      <c r="A41" s="40" t="s">
        <v>123</v>
      </c>
      <c r="B41" s="312" t="s">
        <v>119</v>
      </c>
      <c r="C41" s="328">
        <f>SUM(E41:AI41)</f>
        <v>24</v>
      </c>
      <c r="D41" s="339">
        <v>0</v>
      </c>
      <c r="E41" s="340">
        <f>+E40</f>
        <v>15</v>
      </c>
      <c r="F41" s="340">
        <f>+F38-E38</f>
        <v>0.17190403095815121</v>
      </c>
      <c r="G41" s="340">
        <f t="shared" ref="G41:AI42" si="13">+G38-F38</f>
        <v>0.17387409734879178</v>
      </c>
      <c r="H41" s="340">
        <f t="shared" si="13"/>
        <v>0.1758667412296937</v>
      </c>
      <c r="I41" s="340">
        <f t="shared" si="13"/>
        <v>0.17788222134494802</v>
      </c>
      <c r="J41" s="340">
        <f t="shared" si="13"/>
        <v>0.1799207994039449</v>
      </c>
      <c r="K41" s="340">
        <f t="shared" si="13"/>
        <v>0.18198274011533044</v>
      </c>
      <c r="L41" s="340">
        <f t="shared" si="13"/>
        <v>0.1840683112213739</v>
      </c>
      <c r="M41" s="340">
        <f t="shared" si="13"/>
        <v>0.18617778353274872</v>
      </c>
      <c r="N41" s="340">
        <f t="shared" si="13"/>
        <v>0.18831143096369019</v>
      </c>
      <c r="O41" s="340">
        <f t="shared" si="13"/>
        <v>0.38312189314041944</v>
      </c>
      <c r="P41" s="340">
        <f t="shared" si="13"/>
        <v>0.19486021041950963</v>
      </c>
      <c r="Q41" s="340">
        <f t="shared" si="13"/>
        <v>0.19709336079580808</v>
      </c>
      <c r="R41" s="340">
        <f t="shared" si="13"/>
        <v>0.1993521036755368</v>
      </c>
      <c r="S41" s="340">
        <f t="shared" si="13"/>
        <v>0.20163673235565582</v>
      </c>
      <c r="T41" s="340">
        <f t="shared" si="13"/>
        <v>0.20394754349439737</v>
      </c>
      <c r="U41" s="340">
        <f t="shared" si="13"/>
        <v>0.34855019121840769</v>
      </c>
      <c r="V41" s="340">
        <f t="shared" si="13"/>
        <v>0.35529948209609685</v>
      </c>
      <c r="W41" s="340">
        <f t="shared" si="13"/>
        <v>0.36217946556411462</v>
      </c>
      <c r="X41" s="340">
        <f t="shared" si="13"/>
        <v>0.36919267234065956</v>
      </c>
      <c r="Y41" s="340">
        <f t="shared" si="13"/>
        <v>0.37634168214848174</v>
      </c>
      <c r="Z41" s="340">
        <f t="shared" si="13"/>
        <v>0.38362912466383037</v>
      </c>
      <c r="AA41" s="340">
        <f t="shared" si="13"/>
        <v>0.39105768048374756</v>
      </c>
      <c r="AB41" s="340">
        <f t="shared" si="13"/>
        <v>0.39863008211208495</v>
      </c>
      <c r="AC41" s="340">
        <f t="shared" si="13"/>
        <v>0.40634911496461612</v>
      </c>
      <c r="AD41" s="340">
        <f t="shared" si="13"/>
        <v>0.41421761839363569</v>
      </c>
      <c r="AE41" s="340">
        <f t="shared" si="13"/>
        <v>0.13108067004047541</v>
      </c>
      <c r="AF41" s="340">
        <f t="shared" si="13"/>
        <v>0.39798883442423971</v>
      </c>
      <c r="AG41" s="340">
        <f t="shared" si="13"/>
        <v>0.40520944444446627</v>
      </c>
      <c r="AH41" s="340">
        <f t="shared" si="13"/>
        <v>0.80436845672307911</v>
      </c>
      <c r="AI41" s="340">
        <f t="shared" si="13"/>
        <v>0.45590548038206435</v>
      </c>
    </row>
    <row r="42" spans="1:35" x14ac:dyDescent="0.25">
      <c r="A42" s="36" t="s">
        <v>122</v>
      </c>
      <c r="B42" s="255" t="s">
        <v>119</v>
      </c>
      <c r="C42" s="328">
        <f>SUM(E42:AI42)</f>
        <v>1</v>
      </c>
      <c r="D42" s="277">
        <v>0</v>
      </c>
      <c r="E42" s="332">
        <f>+D39-E39</f>
        <v>0</v>
      </c>
      <c r="F42" s="327">
        <f>+F39-E39</f>
        <v>5.1330792932864799E-2</v>
      </c>
      <c r="G42" s="327">
        <f t="shared" si="13"/>
        <v>5.2648218084423437E-2</v>
      </c>
      <c r="H42" s="327">
        <f t="shared" si="13"/>
        <v>5.3999455474811331E-2</v>
      </c>
      <c r="I42" s="327">
        <f t="shared" si="13"/>
        <v>5.538537290854384E-2</v>
      </c>
      <c r="J42" s="327">
        <f t="shared" si="13"/>
        <v>5.6806860462682351E-2</v>
      </c>
      <c r="K42" s="327">
        <f t="shared" si="13"/>
        <v>5.8264831058470801E-2</v>
      </c>
      <c r="L42" s="327">
        <f t="shared" si="13"/>
        <v>5.9760221047636009E-2</v>
      </c>
      <c r="M42" s="327">
        <f t="shared" si="13"/>
        <v>6.1293990813745314E-2</v>
      </c>
      <c r="N42" s="327">
        <f t="shared" si="13"/>
        <v>6.2867125388990086E-2</v>
      </c>
      <c r="O42" s="327">
        <f t="shared" si="13"/>
        <v>0.13061619123751678</v>
      </c>
      <c r="P42" s="327">
        <f t="shared" si="13"/>
        <v>6.7832951419849685E-2</v>
      </c>
      <c r="Q42" s="327">
        <f t="shared" si="13"/>
        <v>6.9573911011528544E-2</v>
      </c>
      <c r="R42" s="327">
        <f t="shared" si="13"/>
        <v>7.1359553021359101E-2</v>
      </c>
      <c r="S42" s="327">
        <f t="shared" si="13"/>
        <v>7.3191024241320068E-2</v>
      </c>
      <c r="T42" s="327">
        <f t="shared" si="13"/>
        <v>7.5069500896257857E-2</v>
      </c>
      <c r="U42" s="327">
        <f t="shared" si="13"/>
        <v>0</v>
      </c>
      <c r="V42" s="327">
        <f t="shared" si="13"/>
        <v>0</v>
      </c>
      <c r="W42" s="327">
        <f t="shared" si="13"/>
        <v>0</v>
      </c>
      <c r="X42" s="327">
        <f t="shared" si="13"/>
        <v>0</v>
      </c>
      <c r="Y42" s="327">
        <f t="shared" si="13"/>
        <v>0</v>
      </c>
      <c r="Z42" s="327">
        <f t="shared" si="13"/>
        <v>0</v>
      </c>
      <c r="AA42" s="327">
        <f t="shared" si="13"/>
        <v>0</v>
      </c>
      <c r="AB42" s="327">
        <f t="shared" si="13"/>
        <v>0</v>
      </c>
      <c r="AC42" s="327">
        <f t="shared" si="13"/>
        <v>0</v>
      </c>
      <c r="AD42" s="327">
        <f t="shared" si="13"/>
        <v>0</v>
      </c>
      <c r="AE42" s="327">
        <f t="shared" si="13"/>
        <v>0</v>
      </c>
      <c r="AF42" s="327">
        <f t="shared" si="13"/>
        <v>0</v>
      </c>
      <c r="AG42" s="327">
        <f t="shared" si="13"/>
        <v>0</v>
      </c>
      <c r="AH42" s="327">
        <f t="shared" si="13"/>
        <v>0</v>
      </c>
      <c r="AI42" s="327">
        <f t="shared" si="13"/>
        <v>0</v>
      </c>
    </row>
    <row r="43" spans="1:35" x14ac:dyDescent="0.25">
      <c r="A43" s="292" t="s">
        <v>235</v>
      </c>
      <c r="B43" s="51"/>
      <c r="C43" s="333"/>
      <c r="D43" s="51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W43" s="52"/>
      <c r="X43" s="52"/>
      <c r="Y43" s="52"/>
      <c r="Z43" s="52"/>
      <c r="AA43" s="52"/>
      <c r="AB43" s="52"/>
      <c r="AC43" s="52"/>
      <c r="AD43" s="52"/>
      <c r="AE43" s="52"/>
      <c r="AF43" s="52"/>
      <c r="AG43" s="52"/>
      <c r="AH43" s="52"/>
      <c r="AI43" s="52"/>
    </row>
    <row r="44" spans="1:35" x14ac:dyDescent="0.25">
      <c r="A44" s="36" t="s">
        <v>121</v>
      </c>
      <c r="B44" s="255" t="s">
        <v>124</v>
      </c>
      <c r="C44" s="334"/>
      <c r="D44" s="53">
        <f>+' Inv Frotas'!D45</f>
        <v>764</v>
      </c>
      <c r="E44" s="53">
        <f>+' Inv Frotas'!E45</f>
        <v>384</v>
      </c>
      <c r="F44" s="53">
        <f>+($T44/$E44)^(1/16)*$E44</f>
        <v>388.56877360031342</v>
      </c>
      <c r="G44" s="53">
        <f>+($T44/$E44)^(2/16)*$E44</f>
        <v>393.19190577409279</v>
      </c>
      <c r="H44" s="53">
        <f>+($T44/$E44)^(3/16)*$E44</f>
        <v>397.87004327137822</v>
      </c>
      <c r="I44" s="53">
        <f>+($T44/$E44)^(4/16)*$E44</f>
        <v>402.60384053714347</v>
      </c>
      <c r="J44" s="53">
        <f>+($T44/$E44)^(5/16)*$E44</f>
        <v>407.39395980284888</v>
      </c>
      <c r="K44" s="53">
        <f>+($T44/$E44)^(6/16)*$E44</f>
        <v>412.24107117908432</v>
      </c>
      <c r="L44" s="53">
        <f>+($T44/$E44)^(7/16)*$E44</f>
        <v>417.14585274931335</v>
      </c>
      <c r="M44" s="53">
        <f>+($T44/$E44)^(8/16)*$E44</f>
        <v>422.10899066473337</v>
      </c>
      <c r="N44" s="53">
        <f>+($T44/$E44)^(9/16)*$E44</f>
        <v>427.1311792402646</v>
      </c>
      <c r="O44" s="53">
        <f>+($T44/$E44)^(11/16)*$E44</f>
        <v>437.35552703389396</v>
      </c>
      <c r="P44" s="53">
        <f>+($T44/$E44)^(12/16)*$E44</f>
        <v>442.55911658041373</v>
      </c>
      <c r="Q44" s="53">
        <f>+($T44/$E44)^(13/16)*$E44</f>
        <v>447.82461764398317</v>
      </c>
      <c r="R44" s="53">
        <f>+($T44/$E44)^(14/16)*$E44</f>
        <v>453.15276683841614</v>
      </c>
      <c r="S44" s="53">
        <f>+($T44/$E44)^(15/16)*$E44</f>
        <v>458.54430954164627</v>
      </c>
      <c r="T44" s="53">
        <f>+' Inv Frotas'!F45</f>
        <v>464</v>
      </c>
      <c r="U44" s="53">
        <f>+($AI44/$T44)^(1/15)*$T44</f>
        <v>469.51639955176</v>
      </c>
      <c r="V44" s="53">
        <f>+($AI44/$T44)^(2/15)*$T44</f>
        <v>475.09838243113774</v>
      </c>
      <c r="W44" s="53">
        <f>+($AI44/$T44)^(3/15)*$T44</f>
        <v>480.74672834468299</v>
      </c>
      <c r="X44" s="53">
        <f>+($AI44/$T44)^(4/15)*$T44</f>
        <v>486.46222626871469</v>
      </c>
      <c r="Y44" s="53">
        <f>+($AI44/$T44)^(5/15)*$T44</f>
        <v>492.24567455952695</v>
      </c>
      <c r="Z44" s="53">
        <f>+($AI44/$T44)^(6/15)*$T44</f>
        <v>498.09788106490618</v>
      </c>
      <c r="AA44" s="53">
        <f>+($AI44/$T44)^(7/15)*$T44</f>
        <v>504.01966323697309</v>
      </c>
      <c r="AB44" s="53">
        <f>+($AI44/$T44)^(8/15)*$T44</f>
        <v>510.0118482463667</v>
      </c>
      <c r="AC44" s="53">
        <f>+($AI44/$T44)^(9/15)*$T44</f>
        <v>516.07527309778607</v>
      </c>
      <c r="AD44" s="53">
        <f>+($AI44/$T44)^(10/15)*$T44</f>
        <v>522.21078474690455</v>
      </c>
      <c r="AE44" s="53">
        <f>+($AI44/$T44)^(11/16)*$T44</f>
        <v>524.14305076624032</v>
      </c>
      <c r="AF44" s="53">
        <f>+($AI44/$T44)^(12/16)*$T44</f>
        <v>529.98285295993958</v>
      </c>
      <c r="AG44" s="53">
        <f>+($AI44/$T44)^(13/16)*$T44</f>
        <v>535.88772000494555</v>
      </c>
      <c r="AH44" s="53">
        <f>+($AI44/$T44)^(14/15)*$T44</f>
        <v>547.49099338256849</v>
      </c>
      <c r="AI44" s="53">
        <f>+' Inv Frotas'!G45</f>
        <v>554</v>
      </c>
    </row>
    <row r="45" spans="1:35" x14ac:dyDescent="0.25">
      <c r="A45" s="52" t="s">
        <v>125</v>
      </c>
      <c r="B45" s="51" t="s">
        <v>124</v>
      </c>
      <c r="C45" s="335">
        <f>SUM(E45:AI45)</f>
        <v>550</v>
      </c>
      <c r="D45" s="48">
        <v>0</v>
      </c>
      <c r="E45" s="48">
        <f>+D44-E44</f>
        <v>380</v>
      </c>
      <c r="F45" s="48">
        <f>+F44-E44</f>
        <v>4.5687736003134205</v>
      </c>
      <c r="G45" s="48">
        <f t="shared" ref="G45:AI45" si="14">+G44-F44</f>
        <v>4.6231321737793678</v>
      </c>
      <c r="H45" s="48">
        <f t="shared" si="14"/>
        <v>4.6781374972854337</v>
      </c>
      <c r="I45" s="48">
        <f t="shared" si="14"/>
        <v>4.7337972657652472</v>
      </c>
      <c r="J45" s="48">
        <f t="shared" si="14"/>
        <v>4.7901192657054139</v>
      </c>
      <c r="K45" s="48">
        <f t="shared" si="14"/>
        <v>4.8471113762354321</v>
      </c>
      <c r="L45" s="48">
        <f t="shared" si="14"/>
        <v>4.9047815702290336</v>
      </c>
      <c r="M45" s="48">
        <f t="shared" si="14"/>
        <v>4.9631379154200204</v>
      </c>
      <c r="N45" s="48">
        <f t="shared" si="14"/>
        <v>5.0221885755312314</v>
      </c>
      <c r="O45" s="48">
        <f t="shared" si="14"/>
        <v>10.224347793629363</v>
      </c>
      <c r="P45" s="48">
        <f t="shared" si="14"/>
        <v>5.2035895465197655</v>
      </c>
      <c r="Q45" s="48">
        <f t="shared" si="14"/>
        <v>5.2655010635694453</v>
      </c>
      <c r="R45" s="48">
        <f t="shared" si="14"/>
        <v>5.3281491944329673</v>
      </c>
      <c r="S45" s="48">
        <f t="shared" si="14"/>
        <v>5.3915427032301295</v>
      </c>
      <c r="T45" s="48">
        <f t="shared" si="14"/>
        <v>5.4556904583537289</v>
      </c>
      <c r="U45" s="48">
        <f t="shared" si="14"/>
        <v>5.5163995517600029</v>
      </c>
      <c r="V45" s="48">
        <f t="shared" si="14"/>
        <v>5.5819828793777333</v>
      </c>
      <c r="W45" s="48">
        <f t="shared" si="14"/>
        <v>5.6483459135452563</v>
      </c>
      <c r="X45" s="48">
        <f t="shared" si="14"/>
        <v>5.7154979240316948</v>
      </c>
      <c r="Y45" s="48">
        <f t="shared" si="14"/>
        <v>5.7834482908122595</v>
      </c>
      <c r="Z45" s="48">
        <f t="shared" si="14"/>
        <v>5.8522065053792289</v>
      </c>
      <c r="AA45" s="48">
        <f t="shared" si="14"/>
        <v>5.9217821720669122</v>
      </c>
      <c r="AB45" s="48">
        <f t="shared" si="14"/>
        <v>5.9921850093936087</v>
      </c>
      <c r="AC45" s="48">
        <f t="shared" si="14"/>
        <v>6.06342485141937</v>
      </c>
      <c r="AD45" s="48">
        <f t="shared" si="14"/>
        <v>6.1355116491184845</v>
      </c>
      <c r="AE45" s="48">
        <f t="shared" si="14"/>
        <v>1.9322660193357706</v>
      </c>
      <c r="AF45" s="48">
        <f t="shared" si="14"/>
        <v>5.8398021936992563</v>
      </c>
      <c r="AG45" s="48">
        <f t="shared" si="14"/>
        <v>5.9048670450059717</v>
      </c>
      <c r="AH45" s="48">
        <f t="shared" si="14"/>
        <v>11.603273377622941</v>
      </c>
      <c r="AI45" s="48">
        <f t="shared" si="14"/>
        <v>6.5090066174315098</v>
      </c>
    </row>
    <row r="46" spans="1:35" x14ac:dyDescent="0.25">
      <c r="A46" s="49" t="s">
        <v>126</v>
      </c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</row>
    <row r="47" spans="1:35" x14ac:dyDescent="0.25">
      <c r="A47" s="36" t="s">
        <v>118</v>
      </c>
      <c r="B47" s="255" t="s">
        <v>127</v>
      </c>
      <c r="C47" s="255"/>
      <c r="D47" s="266">
        <f>+SUMÁRIO!D18</f>
        <v>2600000</v>
      </c>
      <c r="E47" s="53">
        <f t="shared" ref="E47:AI49" si="15">+D47</f>
        <v>2600000</v>
      </c>
      <c r="F47" s="53">
        <f t="shared" si="15"/>
        <v>2600000</v>
      </c>
      <c r="G47" s="53">
        <f t="shared" si="15"/>
        <v>2600000</v>
      </c>
      <c r="H47" s="53">
        <f t="shared" si="15"/>
        <v>2600000</v>
      </c>
      <c r="I47" s="53">
        <f t="shared" si="15"/>
        <v>2600000</v>
      </c>
      <c r="J47" s="53">
        <f t="shared" si="15"/>
        <v>2600000</v>
      </c>
      <c r="K47" s="53">
        <f t="shared" si="15"/>
        <v>2600000</v>
      </c>
      <c r="L47" s="53">
        <f t="shared" si="15"/>
        <v>2600000</v>
      </c>
      <c r="M47" s="53">
        <f t="shared" si="15"/>
        <v>2600000</v>
      </c>
      <c r="N47" s="53">
        <f t="shared" si="15"/>
        <v>2600000</v>
      </c>
      <c r="O47" s="53">
        <f t="shared" si="15"/>
        <v>2600000</v>
      </c>
      <c r="P47" s="53">
        <f t="shared" si="15"/>
        <v>2600000</v>
      </c>
      <c r="Q47" s="53">
        <f t="shared" si="15"/>
        <v>2600000</v>
      </c>
      <c r="R47" s="53">
        <f t="shared" si="15"/>
        <v>2600000</v>
      </c>
      <c r="S47" s="53">
        <f t="shared" si="15"/>
        <v>2600000</v>
      </c>
      <c r="T47" s="53">
        <f t="shared" si="15"/>
        <v>2600000</v>
      </c>
      <c r="U47" s="53">
        <f t="shared" si="15"/>
        <v>2600000</v>
      </c>
      <c r="V47" s="53">
        <f t="shared" si="15"/>
        <v>2600000</v>
      </c>
      <c r="W47" s="53">
        <f t="shared" si="15"/>
        <v>2600000</v>
      </c>
      <c r="X47" s="53">
        <f t="shared" si="15"/>
        <v>2600000</v>
      </c>
      <c r="Y47" s="53">
        <f t="shared" si="15"/>
        <v>2600000</v>
      </c>
      <c r="Z47" s="53">
        <f t="shared" si="15"/>
        <v>2600000</v>
      </c>
      <c r="AA47" s="53">
        <f t="shared" si="15"/>
        <v>2600000</v>
      </c>
      <c r="AB47" s="53">
        <f t="shared" si="15"/>
        <v>2600000</v>
      </c>
      <c r="AC47" s="53">
        <f t="shared" si="15"/>
        <v>2600000</v>
      </c>
      <c r="AD47" s="53">
        <f t="shared" si="15"/>
        <v>2600000</v>
      </c>
      <c r="AE47" s="53">
        <f t="shared" si="15"/>
        <v>2600000</v>
      </c>
      <c r="AF47" s="53">
        <f t="shared" si="15"/>
        <v>2600000</v>
      </c>
      <c r="AG47" s="53">
        <f t="shared" si="15"/>
        <v>2600000</v>
      </c>
      <c r="AH47" s="53">
        <f t="shared" si="15"/>
        <v>2600000</v>
      </c>
      <c r="AI47" s="53">
        <f t="shared" si="15"/>
        <v>2600000</v>
      </c>
    </row>
    <row r="48" spans="1:35" x14ac:dyDescent="0.25">
      <c r="A48" s="36" t="s">
        <v>120</v>
      </c>
      <c r="B48" s="255" t="s">
        <v>127</v>
      </c>
      <c r="C48" s="255"/>
      <c r="D48" s="266">
        <f>+SUMÁRIO!D19</f>
        <v>1700000</v>
      </c>
      <c r="E48" s="53">
        <f t="shared" si="15"/>
        <v>1700000</v>
      </c>
      <c r="F48" s="53">
        <f t="shared" si="15"/>
        <v>1700000</v>
      </c>
      <c r="G48" s="53">
        <f t="shared" si="15"/>
        <v>1700000</v>
      </c>
      <c r="H48" s="53">
        <f t="shared" si="15"/>
        <v>1700000</v>
      </c>
      <c r="I48" s="53">
        <f t="shared" si="15"/>
        <v>1700000</v>
      </c>
      <c r="J48" s="53">
        <f t="shared" si="15"/>
        <v>1700000</v>
      </c>
      <c r="K48" s="53">
        <f t="shared" si="15"/>
        <v>1700000</v>
      </c>
      <c r="L48" s="53">
        <f t="shared" si="15"/>
        <v>1700000</v>
      </c>
      <c r="M48" s="53">
        <f t="shared" si="15"/>
        <v>1700000</v>
      </c>
      <c r="N48" s="53">
        <f t="shared" si="15"/>
        <v>1700000</v>
      </c>
      <c r="O48" s="53">
        <f t="shared" si="15"/>
        <v>1700000</v>
      </c>
      <c r="P48" s="53">
        <f t="shared" si="15"/>
        <v>1700000</v>
      </c>
      <c r="Q48" s="53">
        <f t="shared" si="15"/>
        <v>1700000</v>
      </c>
      <c r="R48" s="53">
        <f t="shared" si="15"/>
        <v>1700000</v>
      </c>
      <c r="S48" s="53">
        <f t="shared" si="15"/>
        <v>1700000</v>
      </c>
      <c r="T48" s="53">
        <f t="shared" si="15"/>
        <v>1700000</v>
      </c>
      <c r="U48" s="53">
        <f t="shared" si="15"/>
        <v>1700000</v>
      </c>
      <c r="V48" s="53">
        <f t="shared" si="15"/>
        <v>1700000</v>
      </c>
      <c r="W48" s="53">
        <f t="shared" si="15"/>
        <v>1700000</v>
      </c>
      <c r="X48" s="53">
        <f t="shared" si="15"/>
        <v>1700000</v>
      </c>
      <c r="Y48" s="53">
        <f t="shared" si="15"/>
        <v>1700000</v>
      </c>
      <c r="Z48" s="53">
        <f t="shared" si="15"/>
        <v>1700000</v>
      </c>
      <c r="AA48" s="53">
        <f t="shared" si="15"/>
        <v>1700000</v>
      </c>
      <c r="AB48" s="53">
        <f t="shared" si="15"/>
        <v>1700000</v>
      </c>
      <c r="AC48" s="53">
        <f t="shared" si="15"/>
        <v>1700000</v>
      </c>
      <c r="AD48" s="53">
        <f t="shared" si="15"/>
        <v>1700000</v>
      </c>
      <c r="AE48" s="53">
        <f t="shared" si="15"/>
        <v>1700000</v>
      </c>
      <c r="AF48" s="53">
        <f t="shared" si="15"/>
        <v>1700000</v>
      </c>
      <c r="AG48" s="53">
        <f t="shared" si="15"/>
        <v>1700000</v>
      </c>
      <c r="AH48" s="53">
        <f t="shared" si="15"/>
        <v>1700000</v>
      </c>
      <c r="AI48" s="53">
        <f t="shared" si="15"/>
        <v>1700000</v>
      </c>
    </row>
    <row r="49" spans="1:35" x14ac:dyDescent="0.25">
      <c r="A49" s="52" t="s">
        <v>128</v>
      </c>
      <c r="B49" s="51" t="s">
        <v>129</v>
      </c>
      <c r="C49" s="51"/>
      <c r="D49" s="336">
        <f>+SUMÁRIO!D21</f>
        <v>120000</v>
      </c>
      <c r="E49" s="54">
        <f t="shared" si="15"/>
        <v>120000</v>
      </c>
      <c r="F49" s="54">
        <f t="shared" si="15"/>
        <v>120000</v>
      </c>
      <c r="G49" s="54">
        <f t="shared" si="15"/>
        <v>120000</v>
      </c>
      <c r="H49" s="54">
        <f t="shared" si="15"/>
        <v>120000</v>
      </c>
      <c r="I49" s="54">
        <f t="shared" si="15"/>
        <v>120000</v>
      </c>
      <c r="J49" s="54">
        <f t="shared" si="15"/>
        <v>120000</v>
      </c>
      <c r="K49" s="54">
        <f t="shared" si="15"/>
        <v>120000</v>
      </c>
      <c r="L49" s="54">
        <f t="shared" si="15"/>
        <v>120000</v>
      </c>
      <c r="M49" s="54">
        <f t="shared" si="15"/>
        <v>120000</v>
      </c>
      <c r="N49" s="54">
        <f t="shared" si="15"/>
        <v>120000</v>
      </c>
      <c r="O49" s="54">
        <f t="shared" si="15"/>
        <v>120000</v>
      </c>
      <c r="P49" s="54">
        <f t="shared" si="15"/>
        <v>120000</v>
      </c>
      <c r="Q49" s="54">
        <f t="shared" si="15"/>
        <v>120000</v>
      </c>
      <c r="R49" s="54">
        <f t="shared" si="15"/>
        <v>120000</v>
      </c>
      <c r="S49" s="54">
        <f t="shared" si="15"/>
        <v>120000</v>
      </c>
      <c r="T49" s="54">
        <f t="shared" si="15"/>
        <v>120000</v>
      </c>
      <c r="U49" s="54">
        <f t="shared" si="15"/>
        <v>120000</v>
      </c>
      <c r="V49" s="54">
        <f t="shared" si="15"/>
        <v>120000</v>
      </c>
      <c r="W49" s="54">
        <f t="shared" si="15"/>
        <v>120000</v>
      </c>
      <c r="X49" s="54">
        <f t="shared" si="15"/>
        <v>120000</v>
      </c>
      <c r="Y49" s="54">
        <f t="shared" si="15"/>
        <v>120000</v>
      </c>
      <c r="Z49" s="54">
        <f t="shared" si="15"/>
        <v>120000</v>
      </c>
      <c r="AA49" s="54">
        <f t="shared" si="15"/>
        <v>120000</v>
      </c>
      <c r="AB49" s="54">
        <f t="shared" si="15"/>
        <v>120000</v>
      </c>
      <c r="AC49" s="54">
        <f t="shared" si="15"/>
        <v>120000</v>
      </c>
      <c r="AD49" s="54">
        <f t="shared" si="15"/>
        <v>120000</v>
      </c>
      <c r="AE49" s="54">
        <f t="shared" si="15"/>
        <v>120000</v>
      </c>
      <c r="AF49" s="54">
        <f t="shared" si="15"/>
        <v>120000</v>
      </c>
      <c r="AG49" s="54">
        <f t="shared" si="15"/>
        <v>120000</v>
      </c>
      <c r="AH49" s="54">
        <f t="shared" si="15"/>
        <v>120000</v>
      </c>
      <c r="AI49" s="54">
        <f t="shared" si="15"/>
        <v>120000</v>
      </c>
    </row>
    <row r="50" spans="1:35" x14ac:dyDescent="0.25">
      <c r="A50" s="49" t="s">
        <v>488</v>
      </c>
      <c r="O50" s="36"/>
      <c r="P50" s="36"/>
      <c r="Q50" s="36"/>
      <c r="R50" s="36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</row>
    <row r="51" spans="1:35" x14ac:dyDescent="0.25">
      <c r="A51" s="49" t="s">
        <v>130</v>
      </c>
      <c r="B51" s="326" t="s">
        <v>367</v>
      </c>
      <c r="C51" s="337">
        <f>SUM(E51:AI51)</f>
        <v>64099999.999999978</v>
      </c>
      <c r="D51" s="337">
        <f t="shared" ref="D51:AI51" si="16">+D41*D47+D42*D48</f>
        <v>0</v>
      </c>
      <c r="E51" s="337">
        <f t="shared" si="16"/>
        <v>39000000</v>
      </c>
      <c r="F51" s="337">
        <f t="shared" si="16"/>
        <v>534212.82847706333</v>
      </c>
      <c r="G51" s="337">
        <f t="shared" si="16"/>
        <v>541574.62385037844</v>
      </c>
      <c r="H51" s="337">
        <f t="shared" si="16"/>
        <v>549052.60150438291</v>
      </c>
      <c r="I51" s="337">
        <f t="shared" si="16"/>
        <v>556648.90944138938</v>
      </c>
      <c r="J51" s="337">
        <f t="shared" si="16"/>
        <v>564365.74123681674</v>
      </c>
      <c r="K51" s="337">
        <f t="shared" si="16"/>
        <v>572205.33709925949</v>
      </c>
      <c r="L51" s="337">
        <f t="shared" si="16"/>
        <v>580169.98495655344</v>
      </c>
      <c r="M51" s="337">
        <f t="shared" si="16"/>
        <v>588262.02156851371</v>
      </c>
      <c r="N51" s="337">
        <f t="shared" si="16"/>
        <v>596483.8336668777</v>
      </c>
      <c r="O51" s="337">
        <f t="shared" si="16"/>
        <v>1218164.447268869</v>
      </c>
      <c r="P51" s="337">
        <f t="shared" si="16"/>
        <v>621952.56450446951</v>
      </c>
      <c r="Q51" s="337">
        <f t="shared" si="16"/>
        <v>630718.38678869954</v>
      </c>
      <c r="R51" s="337">
        <f t="shared" si="16"/>
        <v>639626.70969270612</v>
      </c>
      <c r="S51" s="337">
        <f t="shared" si="16"/>
        <v>648680.24533494923</v>
      </c>
      <c r="T51" s="337">
        <f t="shared" si="16"/>
        <v>657881.76460907154</v>
      </c>
      <c r="U51" s="337">
        <f t="shared" si="16"/>
        <v>906230.49716786004</v>
      </c>
      <c r="V51" s="337">
        <f t="shared" si="16"/>
        <v>923778.65344985179</v>
      </c>
      <c r="W51" s="337">
        <f t="shared" si="16"/>
        <v>941666.61046669807</v>
      </c>
      <c r="X51" s="337">
        <f t="shared" si="16"/>
        <v>959900.94808571483</v>
      </c>
      <c r="Y51" s="337">
        <f t="shared" si="16"/>
        <v>978488.37358605256</v>
      </c>
      <c r="Z51" s="337">
        <f t="shared" si="16"/>
        <v>997435.72412595898</v>
      </c>
      <c r="AA51" s="337">
        <f t="shared" si="16"/>
        <v>1016749.9692577437</v>
      </c>
      <c r="AB51" s="337">
        <f t="shared" si="16"/>
        <v>1036438.2134914208</v>
      </c>
      <c r="AC51" s="337">
        <f t="shared" si="16"/>
        <v>1056507.6989080019</v>
      </c>
      <c r="AD51" s="337">
        <f t="shared" si="16"/>
        <v>1076965.8078234529</v>
      </c>
      <c r="AE51" s="337">
        <f t="shared" si="16"/>
        <v>340809.74210523604</v>
      </c>
      <c r="AF51" s="337">
        <f t="shared" si="16"/>
        <v>1034770.9695030232</v>
      </c>
      <c r="AG51" s="337">
        <f t="shared" si="16"/>
        <v>1053544.5555556123</v>
      </c>
      <c r="AH51" s="337">
        <f t="shared" si="16"/>
        <v>2091357.9874800057</v>
      </c>
      <c r="AI51" s="337">
        <f t="shared" si="16"/>
        <v>1185354.2489933674</v>
      </c>
    </row>
    <row r="52" spans="1:35" x14ac:dyDescent="0.25">
      <c r="A52" s="49" t="s">
        <v>131</v>
      </c>
      <c r="B52" s="326" t="s">
        <v>367</v>
      </c>
      <c r="C52" s="337">
        <f>SUM(E52:AI52)</f>
        <v>66000000.000000007</v>
      </c>
      <c r="D52" s="337">
        <f>+D45*D49</f>
        <v>0</v>
      </c>
      <c r="E52" s="337">
        <f>+E45*E49</f>
        <v>45600000</v>
      </c>
      <c r="F52" s="337">
        <f>+F45*F49</f>
        <v>548252.83203761047</v>
      </c>
      <c r="G52" s="337">
        <f t="shared" ref="G52:AI52" si="17">+G45*G49</f>
        <v>554775.86085352418</v>
      </c>
      <c r="H52" s="337">
        <f t="shared" si="17"/>
        <v>561376.499674252</v>
      </c>
      <c r="I52" s="337">
        <f t="shared" si="17"/>
        <v>568055.6718918297</v>
      </c>
      <c r="J52" s="337">
        <f t="shared" si="17"/>
        <v>574814.31188464968</v>
      </c>
      <c r="K52" s="337">
        <f t="shared" si="17"/>
        <v>581653.36514825188</v>
      </c>
      <c r="L52" s="337">
        <f t="shared" si="17"/>
        <v>588573.78842748399</v>
      </c>
      <c r="M52" s="337">
        <f t="shared" si="17"/>
        <v>595576.5498504024</v>
      </c>
      <c r="N52" s="337">
        <f t="shared" si="17"/>
        <v>602662.62906374782</v>
      </c>
      <c r="O52" s="337">
        <f t="shared" si="17"/>
        <v>1226921.7352355237</v>
      </c>
      <c r="P52" s="337">
        <f t="shared" si="17"/>
        <v>624430.74558237183</v>
      </c>
      <c r="Q52" s="337">
        <f t="shared" si="17"/>
        <v>631860.1276283334</v>
      </c>
      <c r="R52" s="337">
        <f t="shared" si="17"/>
        <v>639377.90333195613</v>
      </c>
      <c r="S52" s="337">
        <f t="shared" si="17"/>
        <v>646985.12438761559</v>
      </c>
      <c r="T52" s="337">
        <f t="shared" si="17"/>
        <v>654682.8550024475</v>
      </c>
      <c r="U52" s="337">
        <f t="shared" si="17"/>
        <v>661967.94621120032</v>
      </c>
      <c r="V52" s="337">
        <f t="shared" si="17"/>
        <v>669837.94552532805</v>
      </c>
      <c r="W52" s="337">
        <f t="shared" si="17"/>
        <v>677801.5096254308</v>
      </c>
      <c r="X52" s="337">
        <f t="shared" si="17"/>
        <v>685859.75088380335</v>
      </c>
      <c r="Y52" s="337">
        <f t="shared" si="17"/>
        <v>694013.79489747109</v>
      </c>
      <c r="Z52" s="337">
        <f t="shared" si="17"/>
        <v>702264.7806455075</v>
      </c>
      <c r="AA52" s="337">
        <f t="shared" si="17"/>
        <v>710613.86064802948</v>
      </c>
      <c r="AB52" s="337">
        <f t="shared" si="17"/>
        <v>719062.20112723298</v>
      </c>
      <c r="AC52" s="337">
        <f t="shared" si="17"/>
        <v>727610.98217032442</v>
      </c>
      <c r="AD52" s="337">
        <f t="shared" si="17"/>
        <v>736261.3978942181</v>
      </c>
      <c r="AE52" s="337">
        <f t="shared" si="17"/>
        <v>231871.92232029248</v>
      </c>
      <c r="AF52" s="337">
        <f t="shared" si="17"/>
        <v>700776.26324391074</v>
      </c>
      <c r="AG52" s="337">
        <f t="shared" si="17"/>
        <v>708584.0454007166</v>
      </c>
      <c r="AH52" s="337">
        <f t="shared" si="17"/>
        <v>1392392.805314753</v>
      </c>
      <c r="AI52" s="337">
        <f t="shared" si="17"/>
        <v>781080.79409178114</v>
      </c>
    </row>
    <row r="53" spans="1:35" ht="16.5" thickBot="1" x14ac:dyDescent="0.3">
      <c r="A53" s="55" t="s">
        <v>121</v>
      </c>
      <c r="B53" s="282" t="s">
        <v>367</v>
      </c>
      <c r="C53" s="319">
        <f>SUM(E53:AI53)</f>
        <v>130099999.99999999</v>
      </c>
      <c r="D53" s="319">
        <f t="shared" ref="D53:S53" si="18">SUM(D51:D52)</f>
        <v>0</v>
      </c>
      <c r="E53" s="319">
        <f t="shared" si="18"/>
        <v>84600000</v>
      </c>
      <c r="F53" s="319">
        <f t="shared" si="18"/>
        <v>1082465.6605146737</v>
      </c>
      <c r="G53" s="319">
        <f t="shared" si="18"/>
        <v>1096350.4847039026</v>
      </c>
      <c r="H53" s="319">
        <f t="shared" si="18"/>
        <v>1110429.1011786349</v>
      </c>
      <c r="I53" s="319">
        <f t="shared" si="18"/>
        <v>1124704.5813332191</v>
      </c>
      <c r="J53" s="319">
        <f t="shared" si="18"/>
        <v>1139180.0531214664</v>
      </c>
      <c r="K53" s="319">
        <f t="shared" si="18"/>
        <v>1153858.7022475114</v>
      </c>
      <c r="L53" s="319">
        <f t="shared" si="18"/>
        <v>1168743.7733840374</v>
      </c>
      <c r="M53" s="319">
        <f t="shared" si="18"/>
        <v>1183838.5714189161</v>
      </c>
      <c r="N53" s="319">
        <f t="shared" si="18"/>
        <v>1199146.4627306256</v>
      </c>
      <c r="O53" s="319">
        <f t="shared" si="18"/>
        <v>2445086.1825043927</v>
      </c>
      <c r="P53" s="319">
        <f t="shared" si="18"/>
        <v>1246383.3100868412</v>
      </c>
      <c r="Q53" s="319">
        <f t="shared" si="18"/>
        <v>1262578.5144170329</v>
      </c>
      <c r="R53" s="319">
        <f t="shared" si="18"/>
        <v>1279004.6130246622</v>
      </c>
      <c r="S53" s="319">
        <f t="shared" si="18"/>
        <v>1295665.3697225647</v>
      </c>
      <c r="T53" s="319">
        <f>SUM(T51:T52)</f>
        <v>1312564.6196115189</v>
      </c>
      <c r="U53" s="319">
        <f t="shared" ref="U53:AH53" si="19">SUM(U51:U52)</f>
        <v>1568198.4433790604</v>
      </c>
      <c r="V53" s="319">
        <f t="shared" si="19"/>
        <v>1593616.5989751797</v>
      </c>
      <c r="W53" s="319">
        <f t="shared" si="19"/>
        <v>1619468.1200921289</v>
      </c>
      <c r="X53" s="319">
        <f t="shared" si="19"/>
        <v>1645760.6989695183</v>
      </c>
      <c r="Y53" s="319">
        <f t="shared" si="19"/>
        <v>1672502.1684835237</v>
      </c>
      <c r="Z53" s="319">
        <f t="shared" si="19"/>
        <v>1699700.5047714664</v>
      </c>
      <c r="AA53" s="319">
        <f t="shared" si="19"/>
        <v>1727363.829905773</v>
      </c>
      <c r="AB53" s="319">
        <f t="shared" si="19"/>
        <v>1755500.4146186537</v>
      </c>
      <c r="AC53" s="319">
        <f t="shared" si="19"/>
        <v>1784118.6810783264</v>
      </c>
      <c r="AD53" s="319">
        <f t="shared" si="19"/>
        <v>1813227.205717671</v>
      </c>
      <c r="AE53" s="319">
        <f t="shared" si="19"/>
        <v>572681.66442552849</v>
      </c>
      <c r="AF53" s="319">
        <f t="shared" si="19"/>
        <v>1735547.2327469341</v>
      </c>
      <c r="AG53" s="319">
        <f t="shared" si="19"/>
        <v>1762128.6009563289</v>
      </c>
      <c r="AH53" s="319">
        <f t="shared" si="19"/>
        <v>3483750.7927947585</v>
      </c>
      <c r="AI53" s="319">
        <f>SUM(AI51:AI52)</f>
        <v>1966435.0430851486</v>
      </c>
    </row>
    <row r="54" spans="1:35" x14ac:dyDescent="0.25">
      <c r="A54" s="56" t="s">
        <v>165</v>
      </c>
      <c r="B54" s="338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  <c r="AI54" s="36"/>
    </row>
    <row r="55" spans="1:35" x14ac:dyDescent="0.25">
      <c r="A55" s="66" t="s">
        <v>489</v>
      </c>
      <c r="O55" s="36"/>
      <c r="P55" s="36"/>
      <c r="Q55" s="36"/>
      <c r="R55" s="36"/>
      <c r="S55" s="53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  <c r="AF55" s="36"/>
      <c r="AG55" s="36"/>
      <c r="AH55" s="36"/>
      <c r="AI55" s="36"/>
    </row>
    <row r="56" spans="1:35" x14ac:dyDescent="0.25">
      <c r="A56" s="57" t="s">
        <v>152</v>
      </c>
      <c r="O56" s="36"/>
      <c r="P56" s="36"/>
      <c r="Q56" s="36"/>
      <c r="R56" s="36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  <c r="AF56" s="36"/>
      <c r="AG56" s="36"/>
      <c r="AH56" s="36"/>
      <c r="AI56" s="36"/>
    </row>
    <row r="59" spans="1:35" x14ac:dyDescent="0.25">
      <c r="A59" s="49" t="s">
        <v>426</v>
      </c>
      <c r="D59" s="49"/>
      <c r="O59" s="36"/>
      <c r="P59" s="36"/>
      <c r="Q59" s="36"/>
      <c r="R59" s="36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F59" s="36"/>
      <c r="AG59" s="36"/>
      <c r="AH59" s="36"/>
      <c r="AI59" s="36"/>
    </row>
    <row r="60" spans="1:35" ht="16.5" thickBot="1" x14ac:dyDescent="0.3">
      <c r="A60" s="38" t="s">
        <v>491</v>
      </c>
      <c r="B60" s="38"/>
      <c r="C60" s="38"/>
      <c r="D60" s="38"/>
      <c r="E60" s="39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36"/>
      <c r="AE60" s="36"/>
      <c r="AF60" s="36"/>
      <c r="AG60" s="36"/>
      <c r="AH60" s="36"/>
      <c r="AI60" s="36"/>
    </row>
    <row r="61" spans="1:35" x14ac:dyDescent="0.25">
      <c r="A61" s="1177" t="s">
        <v>162</v>
      </c>
      <c r="B61" s="1177" t="s">
        <v>29</v>
      </c>
      <c r="C61" s="1177" t="s">
        <v>15</v>
      </c>
      <c r="D61" s="41">
        <v>2010</v>
      </c>
      <c r="E61" s="248">
        <v>2015</v>
      </c>
      <c r="F61" s="295">
        <f t="shared" ref="F61:AI61" si="20">E61+1</f>
        <v>2016</v>
      </c>
      <c r="G61" s="295">
        <f t="shared" si="20"/>
        <v>2017</v>
      </c>
      <c r="H61" s="295">
        <f t="shared" si="20"/>
        <v>2018</v>
      </c>
      <c r="I61" s="295">
        <f t="shared" si="20"/>
        <v>2019</v>
      </c>
      <c r="J61" s="295">
        <f t="shared" si="20"/>
        <v>2020</v>
      </c>
      <c r="K61" s="295">
        <f t="shared" si="20"/>
        <v>2021</v>
      </c>
      <c r="L61" s="295">
        <f t="shared" si="20"/>
        <v>2022</v>
      </c>
      <c r="M61" s="295">
        <f t="shared" si="20"/>
        <v>2023</v>
      </c>
      <c r="N61" s="295">
        <f t="shared" si="20"/>
        <v>2024</v>
      </c>
      <c r="O61" s="42">
        <f t="shared" si="20"/>
        <v>2025</v>
      </c>
      <c r="P61" s="295">
        <f t="shared" si="20"/>
        <v>2026</v>
      </c>
      <c r="Q61" s="295">
        <f t="shared" si="20"/>
        <v>2027</v>
      </c>
      <c r="R61" s="42">
        <f t="shared" si="20"/>
        <v>2028</v>
      </c>
      <c r="S61" s="295">
        <f t="shared" si="20"/>
        <v>2029</v>
      </c>
      <c r="T61" s="294">
        <f t="shared" si="20"/>
        <v>2030</v>
      </c>
      <c r="U61" s="295">
        <f t="shared" si="20"/>
        <v>2031</v>
      </c>
      <c r="V61" s="295">
        <f t="shared" si="20"/>
        <v>2032</v>
      </c>
      <c r="W61" s="295">
        <f t="shared" si="20"/>
        <v>2033</v>
      </c>
      <c r="X61" s="295">
        <f t="shared" si="20"/>
        <v>2034</v>
      </c>
      <c r="Y61" s="295">
        <f t="shared" si="20"/>
        <v>2035</v>
      </c>
      <c r="Z61" s="295">
        <f t="shared" si="20"/>
        <v>2036</v>
      </c>
      <c r="AA61" s="295">
        <f t="shared" si="20"/>
        <v>2037</v>
      </c>
      <c r="AB61" s="295">
        <f t="shared" si="20"/>
        <v>2038</v>
      </c>
      <c r="AC61" s="295">
        <f t="shared" si="20"/>
        <v>2039</v>
      </c>
      <c r="AD61" s="295">
        <f t="shared" si="20"/>
        <v>2040</v>
      </c>
      <c r="AE61" s="295">
        <f t="shared" si="20"/>
        <v>2041</v>
      </c>
      <c r="AF61" s="295">
        <f t="shared" si="20"/>
        <v>2042</v>
      </c>
      <c r="AG61" s="295">
        <f t="shared" si="20"/>
        <v>2043</v>
      </c>
      <c r="AH61" s="295">
        <f t="shared" si="20"/>
        <v>2044</v>
      </c>
      <c r="AI61" s="294">
        <f t="shared" si="20"/>
        <v>2045</v>
      </c>
    </row>
    <row r="62" spans="1:35" ht="16.5" thickBot="1" x14ac:dyDescent="0.3">
      <c r="A62" s="1183"/>
      <c r="B62" s="1183"/>
      <c r="C62" s="1183"/>
      <c r="D62" s="242"/>
      <c r="E62" s="43" t="s">
        <v>112</v>
      </c>
      <c r="F62" s="43" t="s">
        <v>427</v>
      </c>
      <c r="G62" s="43" t="s">
        <v>428</v>
      </c>
      <c r="H62" s="43" t="s">
        <v>429</v>
      </c>
      <c r="I62" s="43" t="s">
        <v>430</v>
      </c>
      <c r="J62" s="43" t="s">
        <v>431</v>
      </c>
      <c r="K62" s="43" t="s">
        <v>432</v>
      </c>
      <c r="L62" s="43" t="s">
        <v>433</v>
      </c>
      <c r="M62" s="43" t="s">
        <v>434</v>
      </c>
      <c r="N62" s="43" t="s">
        <v>435</v>
      </c>
      <c r="O62" s="44" t="s">
        <v>436</v>
      </c>
      <c r="P62" s="43" t="s">
        <v>437</v>
      </c>
      <c r="Q62" s="43" t="s">
        <v>438</v>
      </c>
      <c r="R62" s="44" t="s">
        <v>439</v>
      </c>
      <c r="S62" s="43" t="s">
        <v>440</v>
      </c>
      <c r="T62" s="297" t="s">
        <v>113</v>
      </c>
      <c r="U62" s="43" t="s">
        <v>441</v>
      </c>
      <c r="V62" s="43" t="s">
        <v>442</v>
      </c>
      <c r="W62" s="43" t="s">
        <v>443</v>
      </c>
      <c r="X62" s="43" t="s">
        <v>444</v>
      </c>
      <c r="Y62" s="43" t="s">
        <v>445</v>
      </c>
      <c r="Z62" s="43" t="s">
        <v>446</v>
      </c>
      <c r="AA62" s="43" t="s">
        <v>447</v>
      </c>
      <c r="AB62" s="43" t="s">
        <v>448</v>
      </c>
      <c r="AC62" s="43" t="s">
        <v>449</v>
      </c>
      <c r="AD62" s="43" t="s">
        <v>450</v>
      </c>
      <c r="AE62" s="43" t="s">
        <v>451</v>
      </c>
      <c r="AF62" s="43" t="s">
        <v>452</v>
      </c>
      <c r="AG62" s="43" t="s">
        <v>453</v>
      </c>
      <c r="AH62" s="43" t="s">
        <v>454</v>
      </c>
      <c r="AI62" s="297" t="s">
        <v>114</v>
      </c>
    </row>
    <row r="63" spans="1:35" x14ac:dyDescent="0.25">
      <c r="A63" s="45" t="s">
        <v>115</v>
      </c>
      <c r="B63" s="241"/>
      <c r="C63" s="241"/>
      <c r="D63" s="241"/>
      <c r="E63" s="46"/>
      <c r="F63" s="46"/>
      <c r="G63" s="46"/>
      <c r="H63" s="46"/>
      <c r="I63" s="46"/>
      <c r="J63" s="46"/>
      <c r="K63" s="46"/>
      <c r="L63" s="252"/>
      <c r="M63" s="252"/>
      <c r="N63" s="252"/>
      <c r="O63" s="252"/>
      <c r="P63" s="252"/>
      <c r="Q63" s="252"/>
      <c r="R63" s="46"/>
      <c r="S63" s="252"/>
      <c r="T63" s="321"/>
      <c r="U63" s="252"/>
      <c r="V63" s="252"/>
      <c r="W63" s="252"/>
      <c r="X63" s="252"/>
      <c r="Y63" s="252"/>
      <c r="Z63" s="252"/>
      <c r="AA63" s="252"/>
      <c r="AB63" s="252"/>
      <c r="AC63" s="252"/>
      <c r="AD63" s="36"/>
      <c r="AE63" s="36"/>
      <c r="AF63" s="36"/>
      <c r="AG63" s="36"/>
      <c r="AH63" s="36"/>
      <c r="AI63" s="47"/>
    </row>
    <row r="64" spans="1:35" x14ac:dyDescent="0.25">
      <c r="A64" s="322" t="s">
        <v>116</v>
      </c>
      <c r="B64" s="323" t="s">
        <v>117</v>
      </c>
      <c r="C64" s="323"/>
      <c r="D64" s="356">
        <f>+' Inv Frotas'!D65</f>
        <v>368662</v>
      </c>
      <c r="E64" s="356">
        <f>+' Inv Frotas'!E65</f>
        <v>1356160</v>
      </c>
      <c r="F64" s="48">
        <f>+($U64/$E64)^(1/16)*$E64</f>
        <v>1387922.9339090104</v>
      </c>
      <c r="G64" s="48">
        <f>+($U64/$E64)^(2/16)*$E64</f>
        <v>1420429.7947665432</v>
      </c>
      <c r="H64" s="48">
        <f>+($U64/$E64)^(3/16)*$E64</f>
        <v>1453698.0062560129</v>
      </c>
      <c r="I64" s="48">
        <f>+($U64/$E64)^(4/16)*$E64</f>
        <v>1487745.4001449123</v>
      </c>
      <c r="J64" s="48">
        <f>+($U64/$E64)^(5/16)*$E64</f>
        <v>1522590.2258426449</v>
      </c>
      <c r="K64" s="48">
        <f>+($U64/$E64)^(6/16)*$E64</f>
        <v>1558251.1601822106</v>
      </c>
      <c r="L64" s="48">
        <f>+($U64/$E64)^(7/16)*$E64</f>
        <v>1594747.3174309912</v>
      </c>
      <c r="M64" s="48">
        <f>+($U64/$E64)^(8/16)*$E64</f>
        <v>1632098.2595360025</v>
      </c>
      <c r="N64" s="48">
        <f>+($U64/$E64)^(9/16)*$E64</f>
        <v>1670324.0066091011</v>
      </c>
      <c r="O64" s="48">
        <f>+($U64/$E64)^(11/16)*$E64</f>
        <v>1749482.351567216</v>
      </c>
      <c r="P64" s="48">
        <f>+($U64/$E64)^(12/16)*$E64</f>
        <v>1790457.3783397281</v>
      </c>
      <c r="Q64" s="48">
        <f>+($U64/$E64)^(13/16)*$E64</f>
        <v>1832392.0905972086</v>
      </c>
      <c r="R64" s="48">
        <f>+($U64/$E64)^(14/16)*$E64</f>
        <v>1875308.9653531613</v>
      </c>
      <c r="S64" s="48">
        <f>+($U64/$E64)^(15/16)*$E64</f>
        <v>1919231.0060603691</v>
      </c>
      <c r="T64" s="48">
        <f>+' Inv Frotas'!F65</f>
        <v>1928290</v>
      </c>
      <c r="U64" s="48">
        <f>+($AI64/$T64)^(1/15)*$T64</f>
        <v>1964181.7549407515</v>
      </c>
      <c r="V64" s="48">
        <f>+($AI64/$T64)^(2/15)*$T64</f>
        <v>2000741.5722957288</v>
      </c>
      <c r="W64" s="48">
        <f>+($AI64/$T64)^(3/15)*$T64</f>
        <v>2037981.8868815084</v>
      </c>
      <c r="X64" s="48">
        <f>+($AI64/$T64)^(4/15)*$T64</f>
        <v>2075915.3649670877</v>
      </c>
      <c r="Y64" s="48">
        <f>+($AI64/$T64)^(5/15)*$T64</f>
        <v>2114554.9085819689</v>
      </c>
      <c r="Z64" s="48">
        <f>+($AI64/$T64)^(6/15)*$T64</f>
        <v>2153913.6599044297</v>
      </c>
      <c r="AA64" s="48">
        <f>+($AI64/$T64)^(7/15)*$T64</f>
        <v>2194005.0057314718</v>
      </c>
      <c r="AB64" s="48">
        <f>+($AI64/$T64)^(8/15)*$T64</f>
        <v>2234842.5820319746</v>
      </c>
      <c r="AC64" s="48">
        <f>+($AI64/$T64)^(9/15)*$T64</f>
        <v>2276440.278584593</v>
      </c>
      <c r="AD64" s="48">
        <f>+($AI64/$T64)^(10/15)*$T64</f>
        <v>2318812.2437019846</v>
      </c>
      <c r="AE64" s="48">
        <f>+($AI64/$T64)^(11/16)*$T64</f>
        <v>2332214.5393139687</v>
      </c>
      <c r="AF64" s="48">
        <f>+($AI64/$T64)^(12/16)*$T64</f>
        <v>2372887.9959996734</v>
      </c>
      <c r="AG64" s="48">
        <f>+($AI64/$T64)^(13/16)*$T64</f>
        <v>2414270.7914065281</v>
      </c>
      <c r="AH64" s="48">
        <f>+($AI64/$T64)^(14/15)*$T64</f>
        <v>2496335.0767647792</v>
      </c>
      <c r="AI64" s="48">
        <f>+' Inv Frotas'!G65</f>
        <v>2542800</v>
      </c>
    </row>
    <row r="65" spans="1:35" x14ac:dyDescent="0.25">
      <c r="A65" s="49" t="s">
        <v>228</v>
      </c>
      <c r="C65" s="326"/>
      <c r="D65" s="355"/>
      <c r="E65" s="355"/>
      <c r="O65" s="36"/>
      <c r="P65" s="36"/>
      <c r="Q65" s="36"/>
      <c r="R65" s="36"/>
      <c r="S65" s="36"/>
      <c r="T65" s="4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  <c r="AF65" s="36"/>
      <c r="AG65" s="36"/>
      <c r="AH65" s="36"/>
      <c r="AI65" s="46"/>
    </row>
    <row r="66" spans="1:35" x14ac:dyDescent="0.25">
      <c r="A66" s="36" t="s">
        <v>118</v>
      </c>
      <c r="B66" s="255" t="s">
        <v>119</v>
      </c>
      <c r="C66" s="276"/>
      <c r="D66" s="355">
        <f>+' Inv Frotas'!D67</f>
        <v>9</v>
      </c>
      <c r="E66" s="355">
        <f>+' Inv Frotas'!E67</f>
        <v>19</v>
      </c>
      <c r="F66" s="46">
        <f>+($T66/$E66)^(1/16)*$E66</f>
        <v>19.376143184986631</v>
      </c>
      <c r="G66" s="46">
        <f>+($T66/$E66)^(2/16)*$E66</f>
        <v>19.759732880268622</v>
      </c>
      <c r="H66" s="46">
        <f>+($T66/$E66)^(3/16)*$E66</f>
        <v>20.15091650448279</v>
      </c>
      <c r="I66" s="46">
        <f>+($T66/$E66)^(4/16)*$E66</f>
        <v>20.54984439471415</v>
      </c>
      <c r="J66" s="46">
        <f>+($T66/$E66)^(5/16)*$E66</f>
        <v>20.956669864272435</v>
      </c>
      <c r="K66" s="46">
        <f>+($T66/$E66)^(6/16)*$E66</f>
        <v>21.371549261612472</v>
      </c>
      <c r="L66" s="46">
        <f>+($T66/$E66)^(7/16)*$E66</f>
        <v>21.794642030420977</v>
      </c>
      <c r="M66" s="46">
        <f>+($T66/$E66)^(8/16)*$E66</f>
        <v>22.22611077089287</v>
      </c>
      <c r="N66" s="46">
        <f>+($T66/$E66)^(9/16)*$E66</f>
        <v>22.666121302220727</v>
      </c>
      <c r="O66" s="46">
        <f>+($T66/$E66)^(11/16)*$E66</f>
        <v>23.572447492823571</v>
      </c>
      <c r="P66" s="46">
        <f>+($T66/$E66)^(12/16)*$E66</f>
        <v>24.039111465343609</v>
      </c>
      <c r="Q66" s="46">
        <f>+($T66/$E66)^(13/16)*$E66</f>
        <v>24.515013989071129</v>
      </c>
      <c r="R66" s="46">
        <f>+($T66/$E66)^(14/16)*$E66</f>
        <v>25.000337959694342</v>
      </c>
      <c r="S66" s="46">
        <f>+($T66/$E66)^(15/16)*$E66</f>
        <v>25.495269893689159</v>
      </c>
      <c r="T66" s="46">
        <f>+' Inv Frotas'!F67</f>
        <v>26</v>
      </c>
      <c r="U66" s="46">
        <f>+($AI66/$T66)^(1/15)*$T66</f>
        <v>26.66617334134645</v>
      </c>
      <c r="V66" s="46">
        <f>+($AI66/$T66)^(2/15)*$T66</f>
        <v>27.349415410412927</v>
      </c>
      <c r="W66" s="46">
        <f>+($AI66/$T66)^(3/15)*$T66</f>
        <v>28.050163543021657</v>
      </c>
      <c r="X66" s="46">
        <f>+($AI66/$T66)^(4/15)*$T66</f>
        <v>28.768866280435851</v>
      </c>
      <c r="Y66" s="46">
        <f>+($AI66/$T66)^(5/15)*$T66</f>
        <v>29.505983656466128</v>
      </c>
      <c r="Z66" s="46">
        <f>+($AI66/$T66)^(6/15)*$T66</f>
        <v>30.261987491933123</v>
      </c>
      <c r="AA66" s="46">
        <f>+($AI66/$T66)^(7/15)*$T66</f>
        <v>31.037361696674878</v>
      </c>
      <c r="AB66" s="46">
        <f>+($AI66/$T66)^(8/15)*$T66</f>
        <v>31.832602579292271</v>
      </c>
      <c r="AC66" s="46">
        <f>+($AI66/$T66)^(9/15)*$T66</f>
        <v>32.648219164830763</v>
      </c>
      <c r="AD66" s="46">
        <f>+($AI66/$T66)^(10/15)*$T66</f>
        <v>33.484733520601786</v>
      </c>
      <c r="AE66" s="46">
        <f>+($AI66/$T66)^(11/16)*$T66</f>
        <v>33.750514206263041</v>
      </c>
      <c r="AF66" s="46">
        <f>+($AI66/$T66)^(12/16)*$T66</f>
        <v>34.560580971073534</v>
      </c>
      <c r="AG66" s="46">
        <f>+($AI66/$T66)^(13/16)*$T66</f>
        <v>35.390090644499878</v>
      </c>
      <c r="AH66" s="46">
        <f>+($AI66/$T66)^(14/15)*$T66</f>
        <v>37.050685426546963</v>
      </c>
      <c r="AI66" s="46">
        <f>+' Inv Frotas'!G67</f>
        <v>38</v>
      </c>
    </row>
    <row r="67" spans="1:35" x14ac:dyDescent="0.25">
      <c r="A67" s="36" t="s">
        <v>120</v>
      </c>
      <c r="B67" s="255" t="s">
        <v>119</v>
      </c>
      <c r="C67" s="276"/>
      <c r="D67" s="355">
        <f>+' Inv Frotas'!D68</f>
        <v>2</v>
      </c>
      <c r="E67" s="355">
        <f>+' Inv Frotas'!E68</f>
        <v>2</v>
      </c>
      <c r="F67" s="46">
        <f>+($T67/$E67)^(1/16)*$E67</f>
        <v>2.0513307929328648</v>
      </c>
      <c r="G67" s="46">
        <f>+($T67/$E67)^(2/16)*$E67</f>
        <v>2.1039790110172882</v>
      </c>
      <c r="H67" s="46">
        <f>+($T67/$E67)^(3/16)*$E67</f>
        <v>2.1579784664920996</v>
      </c>
      <c r="I67" s="46">
        <f>+($T67/$E67)^(4/16)*$E67</f>
        <v>2.2133638394006434</v>
      </c>
      <c r="J67" s="46">
        <f>+($T67/$E67)^(5/16)*$E67</f>
        <v>2.2701706998633258</v>
      </c>
      <c r="K67" s="46">
        <f>+($T67/$E67)^(6/16)*$E67</f>
        <v>2.3284355309217966</v>
      </c>
      <c r="L67" s="46">
        <f>+($T67/$E67)^(7/16)*$E67</f>
        <v>2.3881957519694326</v>
      </c>
      <c r="M67" s="46">
        <f>+($T67/$E67)^(8/16)*$E67</f>
        <v>2.4494897427831779</v>
      </c>
      <c r="N67" s="46">
        <f>+($T67/$E67)^(9/16)*$E67</f>
        <v>2.512356868172168</v>
      </c>
      <c r="O67" s="46">
        <f>+($T67/$E67)^(11/16)*$E67</f>
        <v>2.6429730594096847</v>
      </c>
      <c r="P67" s="46">
        <f>+($T67/$E67)^(12/16)*$E67</f>
        <v>2.7108060108295344</v>
      </c>
      <c r="Q67" s="46">
        <f>+($T67/$E67)^(13/16)*$E67</f>
        <v>2.780379921841063</v>
      </c>
      <c r="R67" s="46">
        <f>+($T67/$E67)^(14/16)*$E67</f>
        <v>2.8517394748624221</v>
      </c>
      <c r="S67" s="46">
        <f>+($T67/$E67)^(15/16)*$E67</f>
        <v>2.9249304991037421</v>
      </c>
      <c r="T67" s="46">
        <f>+' Inv Frotas'!F68</f>
        <v>3</v>
      </c>
      <c r="U67" s="327">
        <f t="shared" ref="U67:AH67" si="21">+T67</f>
        <v>3</v>
      </c>
      <c r="V67" s="327">
        <f t="shared" si="21"/>
        <v>3</v>
      </c>
      <c r="W67" s="327">
        <f t="shared" si="21"/>
        <v>3</v>
      </c>
      <c r="X67" s="327">
        <f t="shared" si="21"/>
        <v>3</v>
      </c>
      <c r="Y67" s="327">
        <f t="shared" si="21"/>
        <v>3</v>
      </c>
      <c r="Z67" s="327">
        <f t="shared" si="21"/>
        <v>3</v>
      </c>
      <c r="AA67" s="327">
        <f t="shared" si="21"/>
        <v>3</v>
      </c>
      <c r="AB67" s="327">
        <f t="shared" si="21"/>
        <v>3</v>
      </c>
      <c r="AC67" s="327">
        <f t="shared" si="21"/>
        <v>3</v>
      </c>
      <c r="AD67" s="327">
        <f t="shared" si="21"/>
        <v>3</v>
      </c>
      <c r="AE67" s="327">
        <f t="shared" si="21"/>
        <v>3</v>
      </c>
      <c r="AF67" s="327">
        <f t="shared" si="21"/>
        <v>3</v>
      </c>
      <c r="AG67" s="327">
        <f t="shared" si="21"/>
        <v>3</v>
      </c>
      <c r="AH67" s="327">
        <f t="shared" si="21"/>
        <v>3</v>
      </c>
      <c r="AI67" s="46">
        <f>+' Inv Frotas'!G68</f>
        <v>3</v>
      </c>
    </row>
    <row r="68" spans="1:35" x14ac:dyDescent="0.25">
      <c r="A68" s="36" t="s">
        <v>121</v>
      </c>
      <c r="B68" s="255" t="s">
        <v>119</v>
      </c>
      <c r="C68" s="276"/>
      <c r="D68" s="277">
        <f t="shared" ref="D68:AI68" si="22">+ROUNDDOWN((D66+D67),0)</f>
        <v>11</v>
      </c>
      <c r="E68" s="277">
        <f t="shared" si="22"/>
        <v>21</v>
      </c>
      <c r="F68" s="277">
        <f t="shared" si="22"/>
        <v>21</v>
      </c>
      <c r="G68" s="277">
        <f t="shared" si="22"/>
        <v>21</v>
      </c>
      <c r="H68" s="277">
        <f t="shared" si="22"/>
        <v>22</v>
      </c>
      <c r="I68" s="277">
        <f t="shared" si="22"/>
        <v>22</v>
      </c>
      <c r="J68" s="277">
        <f t="shared" si="22"/>
        <v>23</v>
      </c>
      <c r="K68" s="277">
        <f t="shared" si="22"/>
        <v>23</v>
      </c>
      <c r="L68" s="277">
        <f t="shared" si="22"/>
        <v>24</v>
      </c>
      <c r="M68" s="277">
        <f t="shared" si="22"/>
        <v>24</v>
      </c>
      <c r="N68" s="277">
        <f t="shared" si="22"/>
        <v>25</v>
      </c>
      <c r="O68" s="277">
        <f t="shared" si="22"/>
        <v>26</v>
      </c>
      <c r="P68" s="277">
        <f t="shared" si="22"/>
        <v>26</v>
      </c>
      <c r="Q68" s="277">
        <f t="shared" si="22"/>
        <v>27</v>
      </c>
      <c r="R68" s="277">
        <f t="shared" si="22"/>
        <v>27</v>
      </c>
      <c r="S68" s="277">
        <f t="shared" si="22"/>
        <v>28</v>
      </c>
      <c r="T68" s="277">
        <f t="shared" si="22"/>
        <v>29</v>
      </c>
      <c r="U68" s="277">
        <f t="shared" si="22"/>
        <v>29</v>
      </c>
      <c r="V68" s="277">
        <f t="shared" si="22"/>
        <v>30</v>
      </c>
      <c r="W68" s="277">
        <f t="shared" si="22"/>
        <v>31</v>
      </c>
      <c r="X68" s="277">
        <f t="shared" si="22"/>
        <v>31</v>
      </c>
      <c r="Y68" s="277">
        <f t="shared" si="22"/>
        <v>32</v>
      </c>
      <c r="Z68" s="277">
        <f t="shared" si="22"/>
        <v>33</v>
      </c>
      <c r="AA68" s="277">
        <f t="shared" si="22"/>
        <v>34</v>
      </c>
      <c r="AB68" s="277">
        <f t="shared" si="22"/>
        <v>34</v>
      </c>
      <c r="AC68" s="277">
        <f t="shared" si="22"/>
        <v>35</v>
      </c>
      <c r="AD68" s="277">
        <f t="shared" si="22"/>
        <v>36</v>
      </c>
      <c r="AE68" s="277">
        <f t="shared" si="22"/>
        <v>36</v>
      </c>
      <c r="AF68" s="277">
        <f t="shared" si="22"/>
        <v>37</v>
      </c>
      <c r="AG68" s="277">
        <f t="shared" si="22"/>
        <v>38</v>
      </c>
      <c r="AH68" s="277">
        <f t="shared" si="22"/>
        <v>40</v>
      </c>
      <c r="AI68" s="339">
        <f t="shared" si="22"/>
        <v>41</v>
      </c>
    </row>
    <row r="69" spans="1:35" x14ac:dyDescent="0.25">
      <c r="A69" s="40" t="s">
        <v>123</v>
      </c>
      <c r="B69" s="312" t="s">
        <v>119</v>
      </c>
      <c r="C69" s="328">
        <f>SUM(E69:AI69)</f>
        <v>40</v>
      </c>
      <c r="D69" s="329">
        <v>0</v>
      </c>
      <c r="E69" s="331">
        <v>21</v>
      </c>
      <c r="F69" s="340">
        <f>+F66-E66</f>
        <v>0.37614318498663124</v>
      </c>
      <c r="G69" s="340">
        <f t="shared" ref="G69:AI70" si="23">+G66-F66</f>
        <v>0.38358969528199083</v>
      </c>
      <c r="H69" s="340">
        <f t="shared" si="23"/>
        <v>0.39118362421416819</v>
      </c>
      <c r="I69" s="340">
        <f t="shared" si="23"/>
        <v>0.39892789023135933</v>
      </c>
      <c r="J69" s="340">
        <f t="shared" si="23"/>
        <v>0.40682546955828514</v>
      </c>
      <c r="K69" s="340">
        <f t="shared" si="23"/>
        <v>0.41487939734003731</v>
      </c>
      <c r="L69" s="340">
        <f t="shared" si="23"/>
        <v>0.42309276880850533</v>
      </c>
      <c r="M69" s="340">
        <f t="shared" si="23"/>
        <v>0.43146874047189243</v>
      </c>
      <c r="N69" s="340">
        <f t="shared" si="23"/>
        <v>0.44001053132785728</v>
      </c>
      <c r="O69" s="340">
        <f t="shared" si="23"/>
        <v>0.9063261906028437</v>
      </c>
      <c r="P69" s="340">
        <f t="shared" si="23"/>
        <v>0.46666397252003833</v>
      </c>
      <c r="Q69" s="340">
        <f t="shared" si="23"/>
        <v>0.47590252372751962</v>
      </c>
      <c r="R69" s="340">
        <f t="shared" si="23"/>
        <v>0.48532397062321309</v>
      </c>
      <c r="S69" s="340">
        <f t="shared" si="23"/>
        <v>0.49493193399481683</v>
      </c>
      <c r="T69" s="340">
        <f t="shared" si="23"/>
        <v>0.50473010631084136</v>
      </c>
      <c r="U69" s="340">
        <f t="shared" si="23"/>
        <v>0.66617334134645034</v>
      </c>
      <c r="V69" s="340">
        <f t="shared" si="23"/>
        <v>0.68324206906647689</v>
      </c>
      <c r="W69" s="340">
        <f t="shared" si="23"/>
        <v>0.70074813260873015</v>
      </c>
      <c r="X69" s="340">
        <f t="shared" si="23"/>
        <v>0.7187027374141941</v>
      </c>
      <c r="Y69" s="340">
        <f t="shared" si="23"/>
        <v>0.73711737603027672</v>
      </c>
      <c r="Z69" s="340">
        <f t="shared" si="23"/>
        <v>0.7560038354669949</v>
      </c>
      <c r="AA69" s="340">
        <f t="shared" si="23"/>
        <v>0.77537420474175534</v>
      </c>
      <c r="AB69" s="340">
        <f t="shared" si="23"/>
        <v>0.79524088261739223</v>
      </c>
      <c r="AC69" s="340">
        <f t="shared" si="23"/>
        <v>0.8156165855384927</v>
      </c>
      <c r="AD69" s="340">
        <f t="shared" si="23"/>
        <v>0.83651435577102262</v>
      </c>
      <c r="AE69" s="340">
        <f t="shared" si="23"/>
        <v>0.26578068566125523</v>
      </c>
      <c r="AF69" s="340">
        <f t="shared" si="23"/>
        <v>0.81006676481049311</v>
      </c>
      <c r="AG69" s="340">
        <f t="shared" si="23"/>
        <v>0.82950967342634385</v>
      </c>
      <c r="AH69" s="340">
        <f t="shared" si="23"/>
        <v>1.6605947820470845</v>
      </c>
      <c r="AI69" s="340">
        <f t="shared" si="23"/>
        <v>0.94931457345303727</v>
      </c>
    </row>
    <row r="70" spans="1:35" x14ac:dyDescent="0.25">
      <c r="A70" s="36" t="s">
        <v>122</v>
      </c>
      <c r="B70" s="255" t="s">
        <v>119</v>
      </c>
      <c r="C70" s="328">
        <f>SUM(E70:AI70)</f>
        <v>1</v>
      </c>
      <c r="D70" s="277">
        <v>0</v>
      </c>
      <c r="E70" s="332">
        <f>+D67-E67</f>
        <v>0</v>
      </c>
      <c r="F70" s="327">
        <f>+F67-E67</f>
        <v>5.1330792932864799E-2</v>
      </c>
      <c r="G70" s="327">
        <f t="shared" si="23"/>
        <v>5.2648218084423437E-2</v>
      </c>
      <c r="H70" s="327">
        <f t="shared" si="23"/>
        <v>5.3999455474811331E-2</v>
      </c>
      <c r="I70" s="327">
        <f t="shared" si="23"/>
        <v>5.538537290854384E-2</v>
      </c>
      <c r="J70" s="327">
        <f t="shared" si="23"/>
        <v>5.6806860462682351E-2</v>
      </c>
      <c r="K70" s="327">
        <f t="shared" si="23"/>
        <v>5.8264831058470801E-2</v>
      </c>
      <c r="L70" s="327">
        <f t="shared" si="23"/>
        <v>5.9760221047636009E-2</v>
      </c>
      <c r="M70" s="327">
        <f t="shared" si="23"/>
        <v>6.1293990813745314E-2</v>
      </c>
      <c r="N70" s="327">
        <f t="shared" si="23"/>
        <v>6.2867125388990086E-2</v>
      </c>
      <c r="O70" s="327">
        <f t="shared" si="23"/>
        <v>0.13061619123751678</v>
      </c>
      <c r="P70" s="327">
        <f t="shared" si="23"/>
        <v>6.7832951419849685E-2</v>
      </c>
      <c r="Q70" s="327">
        <f t="shared" si="23"/>
        <v>6.9573911011528544E-2</v>
      </c>
      <c r="R70" s="327">
        <f t="shared" si="23"/>
        <v>7.1359553021359101E-2</v>
      </c>
      <c r="S70" s="327">
        <f t="shared" si="23"/>
        <v>7.3191024241320068E-2</v>
      </c>
      <c r="T70" s="327">
        <f t="shared" si="23"/>
        <v>7.5069500896257857E-2</v>
      </c>
      <c r="U70" s="327">
        <f t="shared" si="23"/>
        <v>0</v>
      </c>
      <c r="V70" s="327">
        <f t="shared" si="23"/>
        <v>0</v>
      </c>
      <c r="W70" s="327">
        <f t="shared" si="23"/>
        <v>0</v>
      </c>
      <c r="X70" s="327">
        <f t="shared" si="23"/>
        <v>0</v>
      </c>
      <c r="Y70" s="327">
        <f t="shared" si="23"/>
        <v>0</v>
      </c>
      <c r="Z70" s="327">
        <f t="shared" si="23"/>
        <v>0</v>
      </c>
      <c r="AA70" s="327">
        <f t="shared" si="23"/>
        <v>0</v>
      </c>
      <c r="AB70" s="327">
        <f t="shared" si="23"/>
        <v>0</v>
      </c>
      <c r="AC70" s="327">
        <f t="shared" si="23"/>
        <v>0</v>
      </c>
      <c r="AD70" s="327">
        <f t="shared" si="23"/>
        <v>0</v>
      </c>
      <c r="AE70" s="327">
        <f t="shared" si="23"/>
        <v>0</v>
      </c>
      <c r="AF70" s="327">
        <f t="shared" si="23"/>
        <v>0</v>
      </c>
      <c r="AG70" s="327">
        <f t="shared" si="23"/>
        <v>0</v>
      </c>
      <c r="AH70" s="327">
        <f t="shared" si="23"/>
        <v>0</v>
      </c>
      <c r="AI70" s="327">
        <f t="shared" si="23"/>
        <v>0</v>
      </c>
    </row>
    <row r="71" spans="1:35" x14ac:dyDescent="0.25">
      <c r="A71" s="292" t="s">
        <v>235</v>
      </c>
      <c r="B71" s="51"/>
      <c r="C71" s="333"/>
      <c r="D71" s="51"/>
      <c r="E71" s="52"/>
      <c r="F71" s="52"/>
      <c r="G71" s="52"/>
      <c r="H71" s="52"/>
      <c r="I71" s="52"/>
      <c r="J71" s="52"/>
      <c r="K71" s="52"/>
      <c r="L71" s="52"/>
      <c r="M71" s="52"/>
      <c r="N71" s="52"/>
      <c r="O71" s="52"/>
      <c r="P71" s="52"/>
      <c r="Q71" s="52"/>
      <c r="R71" s="52"/>
      <c r="S71" s="52"/>
      <c r="T71" s="52"/>
      <c r="U71" s="52"/>
      <c r="V71" s="52"/>
      <c r="W71" s="52"/>
      <c r="X71" s="52"/>
      <c r="Y71" s="52"/>
      <c r="Z71" s="52"/>
      <c r="AA71" s="52"/>
      <c r="AB71" s="52"/>
      <c r="AC71" s="52"/>
      <c r="AD71" s="52"/>
      <c r="AE71" s="52"/>
      <c r="AF71" s="52"/>
      <c r="AG71" s="52"/>
      <c r="AH71" s="52"/>
      <c r="AI71" s="52"/>
    </row>
    <row r="72" spans="1:35" x14ac:dyDescent="0.25">
      <c r="A72" s="36" t="s">
        <v>121</v>
      </c>
      <c r="B72" s="255" t="s">
        <v>124</v>
      </c>
      <c r="C72" s="334"/>
      <c r="D72" s="53">
        <f>+' Inv Frotas'!D73</f>
        <v>104</v>
      </c>
      <c r="E72" s="53">
        <f>+' Inv Frotas'!E73</f>
        <v>361</v>
      </c>
      <c r="F72" s="53">
        <f>+($T72/$E72)^(1/16)*$E72</f>
        <v>368.83562606322693</v>
      </c>
      <c r="G72" s="53">
        <f>+($T72/$E72)^(2/16)*$E72</f>
        <v>376.84132701787422</v>
      </c>
      <c r="H72" s="53">
        <f>+($T72/$E72)^(3/16)*$E72</f>
        <v>385.02079439649543</v>
      </c>
      <c r="I72" s="53">
        <f>+($T72/$E72)^(4/16)*$E72</f>
        <v>393.3777998575967</v>
      </c>
      <c r="J72" s="53">
        <f>+($T72/$E72)^(5/16)*$E72</f>
        <v>401.91619692479628</v>
      </c>
      <c r="K72" s="53">
        <f>+($T72/$E72)^(6/16)*$E72</f>
        <v>410.63992276373529</v>
      </c>
      <c r="L72" s="53">
        <f>+($T72/$E72)^(7/16)*$E72</f>
        <v>419.55299999755528</v>
      </c>
      <c r="M72" s="53">
        <f>+($T72/$E72)^(8/16)*$E72</f>
        <v>428.65953856178214</v>
      </c>
      <c r="N72" s="53">
        <f>+($T72/$E72)^(9/16)*$E72</f>
        <v>437.96373759947062</v>
      </c>
      <c r="O72" s="53">
        <f>+($T72/$E72)^(11/16)*$E72</f>
        <v>457.18237136479934</v>
      </c>
      <c r="P72" s="53">
        <f>+($T72/$E72)^(12/16)*$E72</f>
        <v>467.10566805375754</v>
      </c>
      <c r="Q72" s="53">
        <f>+($T72/$E72)^(13/16)*$E72</f>
        <v>477.24435322517871</v>
      </c>
      <c r="R72" s="53">
        <f>+($T72/$E72)^(14/16)*$E72</f>
        <v>487.60310195830641</v>
      </c>
      <c r="S72" s="53">
        <f>+($T72/$E72)^(15/16)*$E72</f>
        <v>498.18669080654689</v>
      </c>
      <c r="T72" s="53">
        <f>+' Inv Frotas'!F73</f>
        <v>509</v>
      </c>
      <c r="U72" s="53">
        <f>+($AI72/$T72)^(1/15)*$T72</f>
        <v>518.97496025080522</v>
      </c>
      <c r="V72" s="53">
        <f>+($AI72/$T72)^(2/15)*$T72</f>
        <v>529.14540150751452</v>
      </c>
      <c r="W72" s="53">
        <f>+($AI72/$T72)^(3/15)*$T72</f>
        <v>539.5151546449091</v>
      </c>
      <c r="X72" s="53">
        <f>+($AI72/$T72)^(4/15)*$T72</f>
        <v>550.08812561208003</v>
      </c>
      <c r="Y72" s="53">
        <f>+($AI72/$T72)^(5/15)*$T72</f>
        <v>560.86829690367233</v>
      </c>
      <c r="Z72" s="53">
        <f>+($AI72/$T72)^(6/15)*$T72</f>
        <v>571.85972905996118</v>
      </c>
      <c r="AA72" s="53">
        <f>+($AI72/$T72)^(7/15)*$T72</f>
        <v>583.06656219632532</v>
      </c>
      <c r="AB72" s="53">
        <f>+($AI72/$T72)^(8/15)*$T72</f>
        <v>594.4930175626946</v>
      </c>
      <c r="AC72" s="53">
        <f>+($AI72/$T72)^(9/15)*$T72</f>
        <v>606.14339913355741</v>
      </c>
      <c r="AD72" s="53">
        <f>+($AI72/$T72)^(10/15)*$T72</f>
        <v>618.02209522912767</v>
      </c>
      <c r="AE72" s="53">
        <f>+($AI72/$T72)^(11/16)*$T72</f>
        <v>621.78171501190798</v>
      </c>
      <c r="AF72" s="53">
        <f>+($AI72/$T72)^(12/16)*$T72</f>
        <v>633.19835731854005</v>
      </c>
      <c r="AG72" s="53">
        <f>+($AI72/$T72)^(13/16)*$T72</f>
        <v>644.82462258192811</v>
      </c>
      <c r="AH72" s="53">
        <f>+($AI72/$T72)^(14/15)*$T72</f>
        <v>667.91083683976683</v>
      </c>
      <c r="AI72" s="53">
        <f>+' Inv Frotas'!G73</f>
        <v>681</v>
      </c>
    </row>
    <row r="73" spans="1:35" x14ac:dyDescent="0.25">
      <c r="A73" s="52" t="s">
        <v>125</v>
      </c>
      <c r="B73" s="51" t="s">
        <v>124</v>
      </c>
      <c r="C73" s="335">
        <f>SUM(E73:AI73)</f>
        <v>577</v>
      </c>
      <c r="D73" s="48">
        <v>0</v>
      </c>
      <c r="E73" s="48">
        <f>+E72-D72</f>
        <v>257</v>
      </c>
      <c r="F73" s="48">
        <f t="shared" ref="F73:AI73" si="24">+F72-E72</f>
        <v>7.8356260632269255</v>
      </c>
      <c r="G73" s="48">
        <f t="shared" si="24"/>
        <v>8.0057009546472955</v>
      </c>
      <c r="H73" s="48">
        <f t="shared" si="24"/>
        <v>8.1794673786212115</v>
      </c>
      <c r="I73" s="48">
        <f t="shared" si="24"/>
        <v>8.3570054611012665</v>
      </c>
      <c r="J73" s="48">
        <f t="shared" si="24"/>
        <v>8.5383970671995826</v>
      </c>
      <c r="K73" s="48">
        <f t="shared" si="24"/>
        <v>8.7237258389390036</v>
      </c>
      <c r="L73" s="48">
        <f t="shared" si="24"/>
        <v>8.9130772338199904</v>
      </c>
      <c r="M73" s="48">
        <f t="shared" si="24"/>
        <v>9.1065385642268666</v>
      </c>
      <c r="N73" s="48">
        <f t="shared" si="24"/>
        <v>9.3041990376884769</v>
      </c>
      <c r="O73" s="48">
        <f t="shared" si="24"/>
        <v>19.218633765328718</v>
      </c>
      <c r="P73" s="48">
        <f t="shared" si="24"/>
        <v>9.923296688958203</v>
      </c>
      <c r="Q73" s="48">
        <f t="shared" si="24"/>
        <v>10.138685171421173</v>
      </c>
      <c r="R73" s="48">
        <f t="shared" si="24"/>
        <v>10.358748733127698</v>
      </c>
      <c r="S73" s="48">
        <f t="shared" si="24"/>
        <v>10.583588848240481</v>
      </c>
      <c r="T73" s="48">
        <f t="shared" si="24"/>
        <v>10.813309193453108</v>
      </c>
      <c r="U73" s="48">
        <f t="shared" si="24"/>
        <v>9.9749602508052249</v>
      </c>
      <c r="V73" s="48">
        <f t="shared" si="24"/>
        <v>10.170441256709296</v>
      </c>
      <c r="W73" s="48">
        <f t="shared" si="24"/>
        <v>10.369753137394582</v>
      </c>
      <c r="X73" s="48">
        <f t="shared" si="24"/>
        <v>10.572970967170932</v>
      </c>
      <c r="Y73" s="48">
        <f t="shared" si="24"/>
        <v>10.780171291592296</v>
      </c>
      <c r="Z73" s="48">
        <f t="shared" si="24"/>
        <v>10.991432156288852</v>
      </c>
      <c r="AA73" s="48">
        <f t="shared" si="24"/>
        <v>11.206833136364139</v>
      </c>
      <c r="AB73" s="48">
        <f t="shared" si="24"/>
        <v>11.426455366369282</v>
      </c>
      <c r="AC73" s="48">
        <f t="shared" si="24"/>
        <v>11.650381570862805</v>
      </c>
      <c r="AD73" s="48">
        <f t="shared" si="24"/>
        <v>11.878696095570263</v>
      </c>
      <c r="AE73" s="48">
        <f t="shared" si="24"/>
        <v>3.7596197827803053</v>
      </c>
      <c r="AF73" s="48">
        <f t="shared" si="24"/>
        <v>11.41664230663207</v>
      </c>
      <c r="AG73" s="48">
        <f t="shared" si="24"/>
        <v>11.626265263388063</v>
      </c>
      <c r="AH73" s="48">
        <f t="shared" si="24"/>
        <v>23.086214257838719</v>
      </c>
      <c r="AI73" s="48">
        <f t="shared" si="24"/>
        <v>13.08916316023317</v>
      </c>
    </row>
    <row r="74" spans="1:35" x14ac:dyDescent="0.25">
      <c r="A74" s="49" t="s">
        <v>126</v>
      </c>
      <c r="O74" s="36"/>
      <c r="P74" s="36"/>
      <c r="Q74" s="36"/>
      <c r="R74" s="36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  <c r="AF74" s="36"/>
      <c r="AG74" s="36"/>
      <c r="AH74" s="36"/>
      <c r="AI74" s="36"/>
    </row>
    <row r="75" spans="1:35" x14ac:dyDescent="0.25">
      <c r="A75" s="36" t="s">
        <v>118</v>
      </c>
      <c r="B75" s="255" t="s">
        <v>127</v>
      </c>
      <c r="C75" s="255"/>
      <c r="D75" s="266">
        <f>+SUMÁRIO!E18</f>
        <v>2600000</v>
      </c>
      <c r="E75" s="53">
        <f t="shared" ref="E75:AI77" si="25">+D75</f>
        <v>2600000</v>
      </c>
      <c r="F75" s="53">
        <f t="shared" si="25"/>
        <v>2600000</v>
      </c>
      <c r="G75" s="53">
        <f t="shared" si="25"/>
        <v>2600000</v>
      </c>
      <c r="H75" s="53">
        <f t="shared" si="25"/>
        <v>2600000</v>
      </c>
      <c r="I75" s="53">
        <f t="shared" si="25"/>
        <v>2600000</v>
      </c>
      <c r="J75" s="53">
        <f t="shared" si="25"/>
        <v>2600000</v>
      </c>
      <c r="K75" s="53">
        <f t="shared" si="25"/>
        <v>2600000</v>
      </c>
      <c r="L75" s="53">
        <f t="shared" si="25"/>
        <v>2600000</v>
      </c>
      <c r="M75" s="53">
        <f t="shared" si="25"/>
        <v>2600000</v>
      </c>
      <c r="N75" s="53">
        <f t="shared" si="25"/>
        <v>2600000</v>
      </c>
      <c r="O75" s="53">
        <f t="shared" si="25"/>
        <v>2600000</v>
      </c>
      <c r="P75" s="53">
        <f t="shared" si="25"/>
        <v>2600000</v>
      </c>
      <c r="Q75" s="53">
        <f t="shared" si="25"/>
        <v>2600000</v>
      </c>
      <c r="R75" s="53">
        <f t="shared" si="25"/>
        <v>2600000</v>
      </c>
      <c r="S75" s="53">
        <f t="shared" si="25"/>
        <v>2600000</v>
      </c>
      <c r="T75" s="53">
        <f t="shared" si="25"/>
        <v>2600000</v>
      </c>
      <c r="U75" s="53">
        <f t="shared" si="25"/>
        <v>2600000</v>
      </c>
      <c r="V75" s="53">
        <f t="shared" si="25"/>
        <v>2600000</v>
      </c>
      <c r="W75" s="53">
        <f t="shared" si="25"/>
        <v>2600000</v>
      </c>
      <c r="X75" s="53">
        <f t="shared" si="25"/>
        <v>2600000</v>
      </c>
      <c r="Y75" s="53">
        <f t="shared" si="25"/>
        <v>2600000</v>
      </c>
      <c r="Z75" s="53">
        <f t="shared" si="25"/>
        <v>2600000</v>
      </c>
      <c r="AA75" s="53">
        <f t="shared" si="25"/>
        <v>2600000</v>
      </c>
      <c r="AB75" s="53">
        <f t="shared" si="25"/>
        <v>2600000</v>
      </c>
      <c r="AC75" s="53">
        <f t="shared" si="25"/>
        <v>2600000</v>
      </c>
      <c r="AD75" s="53">
        <f t="shared" si="25"/>
        <v>2600000</v>
      </c>
      <c r="AE75" s="53">
        <f t="shared" si="25"/>
        <v>2600000</v>
      </c>
      <c r="AF75" s="53">
        <f t="shared" si="25"/>
        <v>2600000</v>
      </c>
      <c r="AG75" s="53">
        <f t="shared" si="25"/>
        <v>2600000</v>
      </c>
      <c r="AH75" s="53">
        <f t="shared" si="25"/>
        <v>2600000</v>
      </c>
      <c r="AI75" s="53">
        <f t="shared" si="25"/>
        <v>2600000</v>
      </c>
    </row>
    <row r="76" spans="1:35" x14ac:dyDescent="0.25">
      <c r="A76" s="36" t="s">
        <v>120</v>
      </c>
      <c r="B76" s="255" t="s">
        <v>127</v>
      </c>
      <c r="C76" s="255"/>
      <c r="D76" s="266">
        <f>+SUMÁRIO!E19</f>
        <v>1700000</v>
      </c>
      <c r="E76" s="53">
        <f t="shared" si="25"/>
        <v>1700000</v>
      </c>
      <c r="F76" s="53">
        <f t="shared" si="25"/>
        <v>1700000</v>
      </c>
      <c r="G76" s="53">
        <f t="shared" si="25"/>
        <v>1700000</v>
      </c>
      <c r="H76" s="53">
        <f t="shared" si="25"/>
        <v>1700000</v>
      </c>
      <c r="I76" s="53">
        <f t="shared" si="25"/>
        <v>1700000</v>
      </c>
      <c r="J76" s="53">
        <f t="shared" si="25"/>
        <v>1700000</v>
      </c>
      <c r="K76" s="53">
        <f t="shared" si="25"/>
        <v>1700000</v>
      </c>
      <c r="L76" s="53">
        <f t="shared" si="25"/>
        <v>1700000</v>
      </c>
      <c r="M76" s="53">
        <f t="shared" si="25"/>
        <v>1700000</v>
      </c>
      <c r="N76" s="53">
        <f t="shared" si="25"/>
        <v>1700000</v>
      </c>
      <c r="O76" s="53">
        <f t="shared" si="25"/>
        <v>1700000</v>
      </c>
      <c r="P76" s="53">
        <f t="shared" si="25"/>
        <v>1700000</v>
      </c>
      <c r="Q76" s="53">
        <f t="shared" si="25"/>
        <v>1700000</v>
      </c>
      <c r="R76" s="53">
        <f t="shared" si="25"/>
        <v>1700000</v>
      </c>
      <c r="S76" s="53">
        <f t="shared" si="25"/>
        <v>1700000</v>
      </c>
      <c r="T76" s="53">
        <f t="shared" si="25"/>
        <v>1700000</v>
      </c>
      <c r="U76" s="53">
        <f t="shared" si="25"/>
        <v>1700000</v>
      </c>
      <c r="V76" s="53">
        <f t="shared" si="25"/>
        <v>1700000</v>
      </c>
      <c r="W76" s="53">
        <f t="shared" si="25"/>
        <v>1700000</v>
      </c>
      <c r="X76" s="53">
        <f t="shared" si="25"/>
        <v>1700000</v>
      </c>
      <c r="Y76" s="53">
        <f t="shared" si="25"/>
        <v>1700000</v>
      </c>
      <c r="Z76" s="53">
        <f t="shared" si="25"/>
        <v>1700000</v>
      </c>
      <c r="AA76" s="53">
        <f t="shared" si="25"/>
        <v>1700000</v>
      </c>
      <c r="AB76" s="53">
        <f t="shared" si="25"/>
        <v>1700000</v>
      </c>
      <c r="AC76" s="53">
        <f t="shared" si="25"/>
        <v>1700000</v>
      </c>
      <c r="AD76" s="53">
        <f t="shared" si="25"/>
        <v>1700000</v>
      </c>
      <c r="AE76" s="53">
        <f t="shared" si="25"/>
        <v>1700000</v>
      </c>
      <c r="AF76" s="53">
        <f t="shared" si="25"/>
        <v>1700000</v>
      </c>
      <c r="AG76" s="53">
        <f t="shared" si="25"/>
        <v>1700000</v>
      </c>
      <c r="AH76" s="53">
        <f t="shared" si="25"/>
        <v>1700000</v>
      </c>
      <c r="AI76" s="53">
        <f t="shared" si="25"/>
        <v>1700000</v>
      </c>
    </row>
    <row r="77" spans="1:35" x14ac:dyDescent="0.25">
      <c r="A77" s="52" t="s">
        <v>128</v>
      </c>
      <c r="B77" s="51" t="s">
        <v>129</v>
      </c>
      <c r="C77" s="51"/>
      <c r="D77" s="336">
        <f>+SUMÁRIO!E21</f>
        <v>120000</v>
      </c>
      <c r="E77" s="54">
        <f t="shared" si="25"/>
        <v>120000</v>
      </c>
      <c r="F77" s="54">
        <f t="shared" si="25"/>
        <v>120000</v>
      </c>
      <c r="G77" s="54">
        <f t="shared" si="25"/>
        <v>120000</v>
      </c>
      <c r="H77" s="54">
        <f t="shared" si="25"/>
        <v>120000</v>
      </c>
      <c r="I77" s="54">
        <f t="shared" si="25"/>
        <v>120000</v>
      </c>
      <c r="J77" s="54">
        <f t="shared" si="25"/>
        <v>120000</v>
      </c>
      <c r="K77" s="54">
        <f t="shared" si="25"/>
        <v>120000</v>
      </c>
      <c r="L77" s="54">
        <f t="shared" si="25"/>
        <v>120000</v>
      </c>
      <c r="M77" s="54">
        <f t="shared" si="25"/>
        <v>120000</v>
      </c>
      <c r="N77" s="54">
        <f t="shared" si="25"/>
        <v>120000</v>
      </c>
      <c r="O77" s="54">
        <f t="shared" si="25"/>
        <v>120000</v>
      </c>
      <c r="P77" s="54">
        <f t="shared" si="25"/>
        <v>120000</v>
      </c>
      <c r="Q77" s="54">
        <f t="shared" si="25"/>
        <v>120000</v>
      </c>
      <c r="R77" s="54">
        <f t="shared" si="25"/>
        <v>120000</v>
      </c>
      <c r="S77" s="54">
        <f t="shared" si="25"/>
        <v>120000</v>
      </c>
      <c r="T77" s="54">
        <f t="shared" si="25"/>
        <v>120000</v>
      </c>
      <c r="U77" s="54">
        <f t="shared" si="25"/>
        <v>120000</v>
      </c>
      <c r="V77" s="54">
        <f t="shared" si="25"/>
        <v>120000</v>
      </c>
      <c r="W77" s="54">
        <f t="shared" si="25"/>
        <v>120000</v>
      </c>
      <c r="X77" s="54">
        <f t="shared" si="25"/>
        <v>120000</v>
      </c>
      <c r="Y77" s="54">
        <f t="shared" si="25"/>
        <v>120000</v>
      </c>
      <c r="Z77" s="54">
        <f t="shared" si="25"/>
        <v>120000</v>
      </c>
      <c r="AA77" s="54">
        <f t="shared" si="25"/>
        <v>120000</v>
      </c>
      <c r="AB77" s="54">
        <f t="shared" si="25"/>
        <v>120000</v>
      </c>
      <c r="AC77" s="54">
        <f t="shared" si="25"/>
        <v>120000</v>
      </c>
      <c r="AD77" s="54">
        <f t="shared" si="25"/>
        <v>120000</v>
      </c>
      <c r="AE77" s="54">
        <f t="shared" si="25"/>
        <v>120000</v>
      </c>
      <c r="AF77" s="54">
        <f t="shared" si="25"/>
        <v>120000</v>
      </c>
      <c r="AG77" s="54">
        <f t="shared" si="25"/>
        <v>120000</v>
      </c>
      <c r="AH77" s="54">
        <f t="shared" si="25"/>
        <v>120000</v>
      </c>
      <c r="AI77" s="54">
        <f t="shared" si="25"/>
        <v>120000</v>
      </c>
    </row>
    <row r="78" spans="1:35" x14ac:dyDescent="0.25">
      <c r="A78" s="49" t="s">
        <v>488</v>
      </c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  <c r="AF78" s="36"/>
      <c r="AG78" s="36"/>
      <c r="AH78" s="36"/>
      <c r="AI78" s="36"/>
    </row>
    <row r="79" spans="1:35" x14ac:dyDescent="0.25">
      <c r="A79" s="49" t="s">
        <v>130</v>
      </c>
      <c r="B79" s="326" t="s">
        <v>367</v>
      </c>
      <c r="C79" s="337">
        <f>SUM(E79:AI79)</f>
        <v>105700000</v>
      </c>
      <c r="D79" s="337">
        <f>+D69*D75+D70*D76</f>
        <v>0</v>
      </c>
      <c r="E79" s="337">
        <f t="shared" ref="E79:AI79" si="26">+E69*E75+E70*E76</f>
        <v>54600000</v>
      </c>
      <c r="F79" s="337">
        <f t="shared" si="26"/>
        <v>1065234.6289511113</v>
      </c>
      <c r="G79" s="337">
        <f t="shared" si="26"/>
        <v>1086835.1784766959</v>
      </c>
      <c r="H79" s="337">
        <f t="shared" si="26"/>
        <v>1108876.4972640167</v>
      </c>
      <c r="I79" s="337">
        <f t="shared" si="26"/>
        <v>1131367.6485460587</v>
      </c>
      <c r="J79" s="337">
        <f t="shared" si="26"/>
        <v>1154317.8836381012</v>
      </c>
      <c r="K79" s="337">
        <f t="shared" si="26"/>
        <v>1177736.6458834973</v>
      </c>
      <c r="L79" s="337">
        <f t="shared" si="26"/>
        <v>1201633.5746830951</v>
      </c>
      <c r="M79" s="337">
        <f t="shared" si="26"/>
        <v>1226018.5096102874</v>
      </c>
      <c r="N79" s="337">
        <f t="shared" si="26"/>
        <v>1250901.494613712</v>
      </c>
      <c r="O79" s="337">
        <f t="shared" si="26"/>
        <v>2578495.6206711722</v>
      </c>
      <c r="P79" s="337">
        <f t="shared" si="26"/>
        <v>1328642.3459658441</v>
      </c>
      <c r="Q79" s="337">
        <f t="shared" si="26"/>
        <v>1355622.2104111495</v>
      </c>
      <c r="R79" s="337">
        <f t="shared" si="26"/>
        <v>1383153.5637566645</v>
      </c>
      <c r="S79" s="337">
        <f t="shared" si="26"/>
        <v>1411247.7695967678</v>
      </c>
      <c r="T79" s="337">
        <f t="shared" si="26"/>
        <v>1439916.4279318259</v>
      </c>
      <c r="U79" s="337">
        <f t="shared" si="26"/>
        <v>1732050.6875007709</v>
      </c>
      <c r="V79" s="337">
        <f t="shared" si="26"/>
        <v>1776429.3795728399</v>
      </c>
      <c r="W79" s="337">
        <f t="shared" si="26"/>
        <v>1821945.1447826985</v>
      </c>
      <c r="X79" s="337">
        <f t="shared" si="26"/>
        <v>1868627.1172769046</v>
      </c>
      <c r="Y79" s="337">
        <f t="shared" si="26"/>
        <v>1916505.1776787194</v>
      </c>
      <c r="Z79" s="337">
        <f t="shared" si="26"/>
        <v>1965609.9722141868</v>
      </c>
      <c r="AA79" s="337">
        <f t="shared" si="26"/>
        <v>2015972.9323285639</v>
      </c>
      <c r="AB79" s="337">
        <f t="shared" si="26"/>
        <v>2067626.2948052199</v>
      </c>
      <c r="AC79" s="337">
        <f t="shared" si="26"/>
        <v>2120603.1224000813</v>
      </c>
      <c r="AD79" s="337">
        <f t="shared" si="26"/>
        <v>2174937.3250046587</v>
      </c>
      <c r="AE79" s="337">
        <f t="shared" si="26"/>
        <v>691029.78271926357</v>
      </c>
      <c r="AF79" s="337">
        <f t="shared" si="26"/>
        <v>2106173.5885072821</v>
      </c>
      <c r="AG79" s="337">
        <f t="shared" si="26"/>
        <v>2156725.1509084939</v>
      </c>
      <c r="AH79" s="337">
        <f t="shared" si="26"/>
        <v>4317546.4333224194</v>
      </c>
      <c r="AI79" s="337">
        <f t="shared" si="26"/>
        <v>2468217.8909778967</v>
      </c>
    </row>
    <row r="80" spans="1:35" x14ac:dyDescent="0.25">
      <c r="A80" s="49" t="s">
        <v>131</v>
      </c>
      <c r="B80" s="326" t="s">
        <v>367</v>
      </c>
      <c r="C80" s="337">
        <f>SUM(E80:AI80)</f>
        <v>69239999.999999985</v>
      </c>
      <c r="D80" s="337">
        <f>+D73*D77</f>
        <v>0</v>
      </c>
      <c r="E80" s="337">
        <f>+E73*E77</f>
        <v>30840000</v>
      </c>
      <c r="F80" s="337">
        <f>+F73*F77</f>
        <v>940275.12758723111</v>
      </c>
      <c r="G80" s="337">
        <f t="shared" ref="G80:AI80" si="27">+G73*G77</f>
        <v>960684.11455767544</v>
      </c>
      <c r="H80" s="337">
        <f t="shared" si="27"/>
        <v>981536.08543454541</v>
      </c>
      <c r="I80" s="337">
        <f t="shared" si="27"/>
        <v>1002840.655332152</v>
      </c>
      <c r="J80" s="337">
        <f t="shared" si="27"/>
        <v>1024607.6480639499</v>
      </c>
      <c r="K80" s="337">
        <f t="shared" si="27"/>
        <v>1046847.1006726804</v>
      </c>
      <c r="L80" s="337">
        <f t="shared" si="27"/>
        <v>1069569.2680583987</v>
      </c>
      <c r="M80" s="337">
        <f t="shared" si="27"/>
        <v>1092784.6277072239</v>
      </c>
      <c r="N80" s="337">
        <f t="shared" si="27"/>
        <v>1116503.8845226173</v>
      </c>
      <c r="O80" s="337">
        <f t="shared" si="27"/>
        <v>2306236.0518394462</v>
      </c>
      <c r="P80" s="337">
        <f t="shared" si="27"/>
        <v>1190795.6026749844</v>
      </c>
      <c r="Q80" s="337">
        <f t="shared" si="27"/>
        <v>1216642.2205705408</v>
      </c>
      <c r="R80" s="337">
        <f t="shared" si="27"/>
        <v>1243049.8479753237</v>
      </c>
      <c r="S80" s="337">
        <f t="shared" si="27"/>
        <v>1270030.6617888578</v>
      </c>
      <c r="T80" s="337">
        <f t="shared" si="27"/>
        <v>1297597.1032143729</v>
      </c>
      <c r="U80" s="337">
        <f t="shared" si="27"/>
        <v>1196995.230096627</v>
      </c>
      <c r="V80" s="337">
        <f t="shared" si="27"/>
        <v>1220452.9508051155</v>
      </c>
      <c r="W80" s="337">
        <f t="shared" si="27"/>
        <v>1244370.3764873499</v>
      </c>
      <c r="X80" s="337">
        <f t="shared" si="27"/>
        <v>1268756.5160605118</v>
      </c>
      <c r="Y80" s="337">
        <f t="shared" si="27"/>
        <v>1293620.5549910755</v>
      </c>
      <c r="Z80" s="337">
        <f t="shared" si="27"/>
        <v>1318971.8587546621</v>
      </c>
      <c r="AA80" s="337">
        <f t="shared" si="27"/>
        <v>1344819.9763636966</v>
      </c>
      <c r="AB80" s="337">
        <f t="shared" si="27"/>
        <v>1371174.6439643139</v>
      </c>
      <c r="AC80" s="337">
        <f t="shared" si="27"/>
        <v>1398045.7885035367</v>
      </c>
      <c r="AD80" s="337">
        <f t="shared" si="27"/>
        <v>1425443.5314684315</v>
      </c>
      <c r="AE80" s="337">
        <f t="shared" si="27"/>
        <v>451154.37393363664</v>
      </c>
      <c r="AF80" s="337">
        <f t="shared" si="27"/>
        <v>1369997.0767958486</v>
      </c>
      <c r="AG80" s="337">
        <f t="shared" si="27"/>
        <v>1395151.8316065676</v>
      </c>
      <c r="AH80" s="337">
        <f t="shared" si="27"/>
        <v>2770345.7109406465</v>
      </c>
      <c r="AI80" s="337">
        <f t="shared" si="27"/>
        <v>1570699.5792279805</v>
      </c>
    </row>
    <row r="81" spans="1:35" ht="16.5" thickBot="1" x14ac:dyDescent="0.3">
      <c r="A81" s="55" t="s">
        <v>121</v>
      </c>
      <c r="B81" s="282" t="s">
        <v>367</v>
      </c>
      <c r="C81" s="319">
        <f>SUM(E81:AI81)</f>
        <v>174940000.00000003</v>
      </c>
      <c r="D81" s="319">
        <f>SUM(D79:D80)</f>
        <v>0</v>
      </c>
      <c r="E81" s="319">
        <f t="shared" ref="E81:S81" si="28">SUM(E79:E80)</f>
        <v>85440000</v>
      </c>
      <c r="F81" s="319">
        <f t="shared" si="28"/>
        <v>2005509.7565383425</v>
      </c>
      <c r="G81" s="319">
        <f t="shared" si="28"/>
        <v>2047519.2930343715</v>
      </c>
      <c r="H81" s="319">
        <f t="shared" si="28"/>
        <v>2090412.5826985622</v>
      </c>
      <c r="I81" s="319">
        <f t="shared" si="28"/>
        <v>2134208.3038782105</v>
      </c>
      <c r="J81" s="319">
        <f t="shared" si="28"/>
        <v>2178925.5317020509</v>
      </c>
      <c r="K81" s="319">
        <f t="shared" si="28"/>
        <v>2224583.7465561777</v>
      </c>
      <c r="L81" s="319">
        <f t="shared" si="28"/>
        <v>2271202.8427414941</v>
      </c>
      <c r="M81" s="319">
        <f t="shared" si="28"/>
        <v>2318803.1373175113</v>
      </c>
      <c r="N81" s="319">
        <f t="shared" si="28"/>
        <v>2367405.3791363295</v>
      </c>
      <c r="O81" s="319">
        <f t="shared" si="28"/>
        <v>4884731.6725106183</v>
      </c>
      <c r="P81" s="319">
        <f t="shared" si="28"/>
        <v>2519437.9486408285</v>
      </c>
      <c r="Q81" s="319">
        <f t="shared" si="28"/>
        <v>2572264.4309816901</v>
      </c>
      <c r="R81" s="319">
        <f t="shared" si="28"/>
        <v>2626203.4117319882</v>
      </c>
      <c r="S81" s="319">
        <f t="shared" si="28"/>
        <v>2681278.4313856256</v>
      </c>
      <c r="T81" s="319">
        <f>SUM(T79:T80)</f>
        <v>2737513.5311461985</v>
      </c>
      <c r="U81" s="319">
        <f t="shared" ref="U81:AH81" si="29">SUM(U79:U80)</f>
        <v>2929045.9175973982</v>
      </c>
      <c r="V81" s="319">
        <f t="shared" si="29"/>
        <v>2996882.3303779555</v>
      </c>
      <c r="W81" s="319">
        <f t="shared" si="29"/>
        <v>3066315.5212700483</v>
      </c>
      <c r="X81" s="319">
        <f t="shared" si="29"/>
        <v>3137383.6333374167</v>
      </c>
      <c r="Y81" s="319">
        <f t="shared" si="29"/>
        <v>3210125.7326697949</v>
      </c>
      <c r="Z81" s="319">
        <f t="shared" si="29"/>
        <v>3284581.8309688489</v>
      </c>
      <c r="AA81" s="319">
        <f t="shared" si="29"/>
        <v>3360792.9086922603</v>
      </c>
      <c r="AB81" s="319">
        <f t="shared" si="29"/>
        <v>3438800.9387695338</v>
      </c>
      <c r="AC81" s="319">
        <f t="shared" si="29"/>
        <v>3518648.9109036177</v>
      </c>
      <c r="AD81" s="319">
        <f t="shared" si="29"/>
        <v>3600380.8564730901</v>
      </c>
      <c r="AE81" s="319">
        <f t="shared" si="29"/>
        <v>1142184.1566529002</v>
      </c>
      <c r="AF81" s="319">
        <f t="shared" si="29"/>
        <v>3476170.6653031306</v>
      </c>
      <c r="AG81" s="319">
        <f t="shared" si="29"/>
        <v>3551876.9825150613</v>
      </c>
      <c r="AH81" s="319">
        <f t="shared" si="29"/>
        <v>7087892.1442630664</v>
      </c>
      <c r="AI81" s="319">
        <f>SUM(AI79:AI80)</f>
        <v>4038917.470205877</v>
      </c>
    </row>
    <row r="82" spans="1:35" x14ac:dyDescent="0.25">
      <c r="A82" s="56" t="s">
        <v>165</v>
      </c>
      <c r="B82" s="338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</row>
    <row r="83" spans="1:35" x14ac:dyDescent="0.25">
      <c r="A83" s="66" t="s">
        <v>489</v>
      </c>
      <c r="O83" s="36"/>
      <c r="P83" s="36"/>
      <c r="Q83" s="36"/>
      <c r="R83" s="36"/>
      <c r="S83" s="53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</row>
    <row r="84" spans="1:35" x14ac:dyDescent="0.25">
      <c r="A84" s="57" t="s">
        <v>152</v>
      </c>
      <c r="O84" s="36"/>
      <c r="P84" s="36"/>
      <c r="Q84" s="36"/>
      <c r="R84" s="36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F84" s="36"/>
      <c r="AG84" s="36"/>
      <c r="AH84" s="36"/>
      <c r="AI84" s="36"/>
    </row>
    <row r="87" spans="1:35" x14ac:dyDescent="0.25">
      <c r="A87" s="49" t="s">
        <v>426</v>
      </c>
      <c r="D87" s="49"/>
      <c r="O87" s="36"/>
      <c r="P87" s="36"/>
      <c r="Q87" s="36"/>
      <c r="R87" s="36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F87" s="36"/>
      <c r="AG87" s="36"/>
      <c r="AH87" s="36"/>
      <c r="AI87" s="36"/>
    </row>
    <row r="88" spans="1:35" ht="16.5" thickBot="1" x14ac:dyDescent="0.3">
      <c r="A88" s="38" t="s">
        <v>492</v>
      </c>
      <c r="B88" s="38"/>
      <c r="C88" s="38"/>
      <c r="D88" s="38"/>
      <c r="E88" s="39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36"/>
      <c r="AE88" s="36"/>
      <c r="AF88" s="36"/>
      <c r="AG88" s="36"/>
      <c r="AH88" s="36"/>
      <c r="AI88" s="36"/>
    </row>
    <row r="89" spans="1:35" x14ac:dyDescent="0.25">
      <c r="A89" s="1177" t="s">
        <v>162</v>
      </c>
      <c r="B89" s="1177" t="s">
        <v>29</v>
      </c>
      <c r="C89" s="1177" t="s">
        <v>15</v>
      </c>
      <c r="D89" s="41">
        <v>2010</v>
      </c>
      <c r="E89" s="248">
        <v>2015</v>
      </c>
      <c r="F89" s="295">
        <f t="shared" ref="F89:AI89" si="30">E89+1</f>
        <v>2016</v>
      </c>
      <c r="G89" s="295">
        <f t="shared" si="30"/>
        <v>2017</v>
      </c>
      <c r="H89" s="295">
        <f t="shared" si="30"/>
        <v>2018</v>
      </c>
      <c r="I89" s="295">
        <f t="shared" si="30"/>
        <v>2019</v>
      </c>
      <c r="J89" s="295">
        <f t="shared" si="30"/>
        <v>2020</v>
      </c>
      <c r="K89" s="295">
        <f t="shared" si="30"/>
        <v>2021</v>
      </c>
      <c r="L89" s="295">
        <f t="shared" si="30"/>
        <v>2022</v>
      </c>
      <c r="M89" s="295">
        <f t="shared" si="30"/>
        <v>2023</v>
      </c>
      <c r="N89" s="295">
        <f t="shared" si="30"/>
        <v>2024</v>
      </c>
      <c r="O89" s="42">
        <f t="shared" si="30"/>
        <v>2025</v>
      </c>
      <c r="P89" s="295">
        <f t="shared" si="30"/>
        <v>2026</v>
      </c>
      <c r="Q89" s="295">
        <f t="shared" si="30"/>
        <v>2027</v>
      </c>
      <c r="R89" s="42">
        <f t="shared" si="30"/>
        <v>2028</v>
      </c>
      <c r="S89" s="295">
        <f t="shared" si="30"/>
        <v>2029</v>
      </c>
      <c r="T89" s="294">
        <f t="shared" si="30"/>
        <v>2030</v>
      </c>
      <c r="U89" s="295">
        <f t="shared" si="30"/>
        <v>2031</v>
      </c>
      <c r="V89" s="295">
        <f t="shared" si="30"/>
        <v>2032</v>
      </c>
      <c r="W89" s="295">
        <f t="shared" si="30"/>
        <v>2033</v>
      </c>
      <c r="X89" s="295">
        <f t="shared" si="30"/>
        <v>2034</v>
      </c>
      <c r="Y89" s="295">
        <f t="shared" si="30"/>
        <v>2035</v>
      </c>
      <c r="Z89" s="295">
        <f t="shared" si="30"/>
        <v>2036</v>
      </c>
      <c r="AA89" s="295">
        <f t="shared" si="30"/>
        <v>2037</v>
      </c>
      <c r="AB89" s="295">
        <f t="shared" si="30"/>
        <v>2038</v>
      </c>
      <c r="AC89" s="295">
        <f t="shared" si="30"/>
        <v>2039</v>
      </c>
      <c r="AD89" s="295">
        <f t="shared" si="30"/>
        <v>2040</v>
      </c>
      <c r="AE89" s="295">
        <f t="shared" si="30"/>
        <v>2041</v>
      </c>
      <c r="AF89" s="295">
        <f t="shared" si="30"/>
        <v>2042</v>
      </c>
      <c r="AG89" s="295">
        <f t="shared" si="30"/>
        <v>2043</v>
      </c>
      <c r="AH89" s="295">
        <f t="shared" si="30"/>
        <v>2044</v>
      </c>
      <c r="AI89" s="294">
        <f t="shared" si="30"/>
        <v>2045</v>
      </c>
    </row>
    <row r="90" spans="1:35" ht="16.5" thickBot="1" x14ac:dyDescent="0.3">
      <c r="A90" s="1183"/>
      <c r="B90" s="1183"/>
      <c r="C90" s="1183"/>
      <c r="D90" s="242"/>
      <c r="E90" s="43" t="s">
        <v>112</v>
      </c>
      <c r="F90" s="43" t="s">
        <v>427</v>
      </c>
      <c r="G90" s="43" t="s">
        <v>428</v>
      </c>
      <c r="H90" s="43" t="s">
        <v>429</v>
      </c>
      <c r="I90" s="43" t="s">
        <v>430</v>
      </c>
      <c r="J90" s="43" t="s">
        <v>431</v>
      </c>
      <c r="K90" s="43" t="s">
        <v>432</v>
      </c>
      <c r="L90" s="43" t="s">
        <v>433</v>
      </c>
      <c r="M90" s="43" t="s">
        <v>434</v>
      </c>
      <c r="N90" s="43" t="s">
        <v>435</v>
      </c>
      <c r="O90" s="44" t="s">
        <v>436</v>
      </c>
      <c r="P90" s="43" t="s">
        <v>437</v>
      </c>
      <c r="Q90" s="43" t="s">
        <v>438</v>
      </c>
      <c r="R90" s="44" t="s">
        <v>439</v>
      </c>
      <c r="S90" s="43" t="s">
        <v>440</v>
      </c>
      <c r="T90" s="297" t="s">
        <v>113</v>
      </c>
      <c r="U90" s="43" t="s">
        <v>441</v>
      </c>
      <c r="V90" s="43" t="s">
        <v>442</v>
      </c>
      <c r="W90" s="43" t="s">
        <v>443</v>
      </c>
      <c r="X90" s="43" t="s">
        <v>444</v>
      </c>
      <c r="Y90" s="43" t="s">
        <v>445</v>
      </c>
      <c r="Z90" s="43" t="s">
        <v>446</v>
      </c>
      <c r="AA90" s="43" t="s">
        <v>447</v>
      </c>
      <c r="AB90" s="43" t="s">
        <v>448</v>
      </c>
      <c r="AC90" s="43" t="s">
        <v>449</v>
      </c>
      <c r="AD90" s="43" t="s">
        <v>450</v>
      </c>
      <c r="AE90" s="43" t="s">
        <v>451</v>
      </c>
      <c r="AF90" s="43" t="s">
        <v>452</v>
      </c>
      <c r="AG90" s="43" t="s">
        <v>453</v>
      </c>
      <c r="AH90" s="43" t="s">
        <v>454</v>
      </c>
      <c r="AI90" s="297" t="s">
        <v>114</v>
      </c>
    </row>
    <row r="91" spans="1:35" x14ac:dyDescent="0.25">
      <c r="A91" s="45" t="s">
        <v>115</v>
      </c>
      <c r="B91" s="241"/>
      <c r="C91" s="241"/>
      <c r="D91" s="241"/>
      <c r="E91" s="46"/>
      <c r="F91" s="46"/>
      <c r="G91" s="46"/>
      <c r="H91" s="46"/>
      <c r="I91" s="46"/>
      <c r="J91" s="46"/>
      <c r="K91" s="46"/>
      <c r="L91" s="252"/>
      <c r="M91" s="252"/>
      <c r="N91" s="252"/>
      <c r="O91" s="252"/>
      <c r="P91" s="252"/>
      <c r="Q91" s="252"/>
      <c r="R91" s="46"/>
      <c r="S91" s="252"/>
      <c r="T91" s="321"/>
      <c r="U91" s="252"/>
      <c r="V91" s="252"/>
      <c r="W91" s="252"/>
      <c r="X91" s="252"/>
      <c r="Y91" s="252"/>
      <c r="Z91" s="252"/>
      <c r="AA91" s="252"/>
      <c r="AB91" s="252"/>
      <c r="AC91" s="252"/>
      <c r="AD91" s="36"/>
      <c r="AE91" s="36"/>
      <c r="AF91" s="36"/>
      <c r="AG91" s="36"/>
      <c r="AH91" s="36"/>
      <c r="AI91" s="261"/>
    </row>
    <row r="92" spans="1:35" x14ac:dyDescent="0.25">
      <c r="A92" s="322" t="s">
        <v>116</v>
      </c>
      <c r="B92" s="323" t="s">
        <v>117</v>
      </c>
      <c r="C92" s="323"/>
      <c r="D92" s="356">
        <f>+' Inv Frotas'!D93</f>
        <v>588100</v>
      </c>
      <c r="E92" s="356">
        <f>+' Inv Frotas'!E93</f>
        <v>816060</v>
      </c>
      <c r="F92" s="48">
        <f>+($U92/$E92)^(1/16)*$E92</f>
        <v>829672.59684531053</v>
      </c>
      <c r="G92" s="48">
        <f>+($U92/$E92)^(2/16)*$E92</f>
        <v>843512.263750265</v>
      </c>
      <c r="H92" s="48">
        <f>+($U92/$E92)^(3/16)*$E92</f>
        <v>857582.78844269901</v>
      </c>
      <c r="I92" s="48">
        <f>+($U92/$E92)^(4/16)*$E92</f>
        <v>871888.02183307195</v>
      </c>
      <c r="J92" s="48">
        <f>+($U92/$E92)^(5/16)*$E92</f>
        <v>886431.87906840874</v>
      </c>
      <c r="K92" s="48">
        <f>+($U92/$E92)^(6/16)*$E92</f>
        <v>901218.34060382203</v>
      </c>
      <c r="L92" s="48">
        <f>+($U92/$E92)^(7/16)*$E92</f>
        <v>916251.45329190826</v>
      </c>
      <c r="M92" s="48">
        <f>+($U92/$E92)^(8/16)*$E92</f>
        <v>931535.33149031596</v>
      </c>
      <c r="N92" s="48">
        <f>+($U92/$E92)^(9/16)*$E92</f>
        <v>947074.15818778984</v>
      </c>
      <c r="O92" s="48">
        <f>+($U92/$E92)^(11/16)*$E92</f>
        <v>978933.73907844909</v>
      </c>
      <c r="P92" s="48">
        <f>+($U92/$E92)^(12/16)*$E92</f>
        <v>995263.21280384611</v>
      </c>
      <c r="Q92" s="48">
        <f>+($U92/$E92)^(13/16)*$E92</f>
        <v>1011865.0764791486</v>
      </c>
      <c r="R92" s="48">
        <f>+($U92/$E92)^(14/16)*$E92</f>
        <v>1028743.8738077272</v>
      </c>
      <c r="S92" s="48">
        <f>+($U92/$E92)^(15/16)*$E92</f>
        <v>1045904.2242859122</v>
      </c>
      <c r="T92" s="48">
        <f>+' Inv Frotas'!F93</f>
        <v>1049220</v>
      </c>
      <c r="U92" s="48">
        <f>+($AI92/$T92)^(1/15)*$T92</f>
        <v>1063350.8244672855</v>
      </c>
      <c r="V92" s="48">
        <f>+($AI92/$T92)^(2/15)*$T92</f>
        <v>1077671.9619291055</v>
      </c>
      <c r="W92" s="48">
        <f>+($AI92/$T92)^(3/15)*$T92</f>
        <v>1092185.9755080836</v>
      </c>
      <c r="X92" s="48">
        <f>+($AI92/$T92)^(4/15)*$T92</f>
        <v>1106895.4628468077</v>
      </c>
      <c r="Y92" s="48">
        <f>+($AI92/$T92)^(5/15)*$T92</f>
        <v>1121803.0565727404</v>
      </c>
      <c r="Z92" s="48">
        <f>+($AI92/$T92)^(6/15)*$T92</f>
        <v>1136911.4247693948</v>
      </c>
      <c r="AA92" s="48">
        <f>+($AI92/$T92)^(7/15)*$T92</f>
        <v>1152223.2714538537</v>
      </c>
      <c r="AB92" s="48">
        <f>+($AI92/$T92)^(8/15)*$T92</f>
        <v>1167741.33706072</v>
      </c>
      <c r="AC92" s="48">
        <f>+($AI92/$T92)^(9/15)*$T92</f>
        <v>1183468.3989325853</v>
      </c>
      <c r="AD92" s="48">
        <f>+($AI92/$T92)^(10/15)*$T92</f>
        <v>1199407.2718171049</v>
      </c>
      <c r="AE92" s="48">
        <f>+($AI92/$T92)^(11/16)*$T92</f>
        <v>1204432.057310648</v>
      </c>
      <c r="AF92" s="48">
        <f>+($AI92/$T92)^(12/16)*$T92</f>
        <v>1219633.071653903</v>
      </c>
      <c r="AG92" s="48">
        <f>+($AI92/$T92)^(13/16)*$T92</f>
        <v>1235025.9364512053</v>
      </c>
      <c r="AH92" s="48">
        <f>+($AI92/$T92)^(14/15)*$T92</f>
        <v>1265338.5060138211</v>
      </c>
      <c r="AI92" s="325">
        <f>+' Inv Frotas'!G93</f>
        <v>1282380</v>
      </c>
    </row>
    <row r="93" spans="1:35" x14ac:dyDescent="0.25">
      <c r="A93" s="49" t="s">
        <v>228</v>
      </c>
      <c r="C93" s="326"/>
      <c r="D93" s="355"/>
      <c r="E93" s="355"/>
      <c r="O93" s="36"/>
      <c r="P93" s="36"/>
      <c r="Q93" s="36"/>
      <c r="R93" s="36"/>
      <c r="S93" s="36"/>
      <c r="T93" s="4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21">
        <f>+' Inv Frotas'!G94</f>
        <v>0</v>
      </c>
    </row>
    <row r="94" spans="1:35" x14ac:dyDescent="0.25">
      <c r="A94" s="36" t="s">
        <v>118</v>
      </c>
      <c r="B94" s="255" t="s">
        <v>119</v>
      </c>
      <c r="C94" s="276"/>
      <c r="D94" s="355">
        <f>+' Inv Frotas'!D95</f>
        <v>31</v>
      </c>
      <c r="E94" s="355">
        <f>+' Inv Frotas'!E95</f>
        <v>17</v>
      </c>
      <c r="F94" s="46">
        <f>+($T94/$E94)^(1/16)*$E94</f>
        <v>17.276162538367831</v>
      </c>
      <c r="G94" s="46">
        <f>+($T94/$E94)^(2/16)*$E94</f>
        <v>17.556811297182588</v>
      </c>
      <c r="H94" s="46">
        <f>+($T94/$E94)^(3/16)*$E94</f>
        <v>17.842019154445822</v>
      </c>
      <c r="I94" s="46">
        <f>+($T94/$E94)^(4/16)*$E94</f>
        <v>18.131860172051656</v>
      </c>
      <c r="J94" s="46">
        <f>+($T94/$E94)^(5/16)*$E94</f>
        <v>18.426409615018976</v>
      </c>
      <c r="K94" s="46">
        <f>+($T94/$E94)^(6/16)*$E94</f>
        <v>18.725743971035975</v>
      </c>
      <c r="L94" s="46">
        <f>+($T94/$E94)^(7/16)*$E94</f>
        <v>19.029940970322293</v>
      </c>
      <c r="M94" s="46">
        <f>+($T94/$E94)^(8/16)*$E94</f>
        <v>19.339079605813716</v>
      </c>
      <c r="N94" s="46">
        <f>+($T94/$E94)^(9/16)*$E94</f>
        <v>19.65324015367484</v>
      </c>
      <c r="O94" s="46">
        <f>+($T94/$E94)^(11/16)*$E94</f>
        <v>20.296954632722404</v>
      </c>
      <c r="P94" s="46">
        <f>+($T94/$E94)^(12/16)*$E94</f>
        <v>20.626675721693541</v>
      </c>
      <c r="Q94" s="46">
        <f>+($T94/$E94)^(13/16)*$E94</f>
        <v>20.961753082010777</v>
      </c>
      <c r="R94" s="46">
        <f>+($T94/$E94)^(14/16)*$E94</f>
        <v>21.302273725526529</v>
      </c>
      <c r="S94" s="46">
        <f>+($T94/$E94)^(15/16)*$E94</f>
        <v>21.648326077588163</v>
      </c>
      <c r="T94" s="46">
        <f>+' Inv Frotas'!F95</f>
        <v>22</v>
      </c>
      <c r="U94" s="46">
        <f>+($AI94/$T94)^(1/15)*$T94</f>
        <v>22.459629396623072</v>
      </c>
      <c r="V94" s="46">
        <f>+($AI94/$T94)^(2/15)*$T94</f>
        <v>22.928861483347966</v>
      </c>
      <c r="W94" s="46">
        <f>+($AI94/$T94)^(3/15)*$T94</f>
        <v>23.40789688193184</v>
      </c>
      <c r="X94" s="46">
        <f>+($AI94/$T94)^(4/15)*$T94</f>
        <v>23.896940405570813</v>
      </c>
      <c r="Y94" s="46">
        <f>+($AI94/$T94)^(5/15)*$T94</f>
        <v>24.396201146468542</v>
      </c>
      <c r="Z94" s="46">
        <f>+($AI94/$T94)^(6/15)*$T94</f>
        <v>24.905892565234289</v>
      </c>
      <c r="AA94" s="46">
        <f>+($AI94/$T94)^(7/15)*$T94</f>
        <v>25.426232582148725</v>
      </c>
      <c r="AB94" s="46">
        <f>+($AI94/$T94)^(8/15)*$T94</f>
        <v>25.957443670336492</v>
      </c>
      <c r="AC94" s="46">
        <f>+($AI94/$T94)^(9/15)*$T94</f>
        <v>26.49975295088532</v>
      </c>
      <c r="AD94" s="46">
        <f>+($AI94/$T94)^(10/15)*$T94</f>
        <v>27.053392289952402</v>
      </c>
      <c r="AE94" s="46">
        <f>+($AI94/$T94)^(11/16)*$T94</f>
        <v>27.228765416562549</v>
      </c>
      <c r="AF94" s="46">
        <f>+($AI94/$T94)^(12/16)*$T94</f>
        <v>27.761735441429227</v>
      </c>
      <c r="AG94" s="46">
        <f>+($AI94/$T94)^(13/16)*$T94</f>
        <v>28.305137707459274</v>
      </c>
      <c r="AH94" s="46">
        <f>+($AI94/$T94)^(14/15)*$T94</f>
        <v>29.386059241887338</v>
      </c>
      <c r="AI94" s="321">
        <f>+' Inv Frotas'!G95</f>
        <v>30</v>
      </c>
    </row>
    <row r="95" spans="1:35" x14ac:dyDescent="0.25">
      <c r="A95" s="36" t="s">
        <v>120</v>
      </c>
      <c r="B95" s="255" t="s">
        <v>119</v>
      </c>
      <c r="C95" s="276"/>
      <c r="D95" s="355">
        <f>+' Inv Frotas'!D96</f>
        <v>2</v>
      </c>
      <c r="E95" s="355">
        <f>+' Inv Frotas'!E96</f>
        <v>2</v>
      </c>
      <c r="F95" s="46">
        <f>+($T95/$E95)^(1/16)*$E95</f>
        <v>2.0513307929328648</v>
      </c>
      <c r="G95" s="46">
        <f>+($T95/$E95)^(2/16)*$E95</f>
        <v>2.1039790110172882</v>
      </c>
      <c r="H95" s="46">
        <f>+($T95/$E95)^(3/16)*$E95</f>
        <v>2.1579784664920996</v>
      </c>
      <c r="I95" s="46">
        <f>+($T95/$E95)^(4/16)*$E95</f>
        <v>2.2133638394006434</v>
      </c>
      <c r="J95" s="46">
        <f>+($T95/$E95)^(5/16)*$E95</f>
        <v>2.2701706998633258</v>
      </c>
      <c r="K95" s="46">
        <f>+($T95/$E95)^(6/16)*$E95</f>
        <v>2.3284355309217966</v>
      </c>
      <c r="L95" s="46">
        <f>+($T95/$E95)^(7/16)*$E95</f>
        <v>2.3881957519694326</v>
      </c>
      <c r="M95" s="46">
        <f>+($T95/$E95)^(8/16)*$E95</f>
        <v>2.4494897427831779</v>
      </c>
      <c r="N95" s="46">
        <f>+($T95/$E95)^(9/16)*$E95</f>
        <v>2.512356868172168</v>
      </c>
      <c r="O95" s="46">
        <f>+($T95/$E95)^(11/16)*$E95</f>
        <v>2.6429730594096847</v>
      </c>
      <c r="P95" s="46">
        <f>+($T95/$E95)^(12/16)*$E95</f>
        <v>2.7108060108295344</v>
      </c>
      <c r="Q95" s="46">
        <f>+($T95/$E95)^(13/16)*$E95</f>
        <v>2.780379921841063</v>
      </c>
      <c r="R95" s="46">
        <f>+($T95/$E95)^(14/16)*$E95</f>
        <v>2.8517394748624221</v>
      </c>
      <c r="S95" s="46">
        <f>+($T95/$E95)^(15/16)*$E95</f>
        <v>2.9249304991037421</v>
      </c>
      <c r="T95" s="46">
        <f>+' Inv Frotas'!F96</f>
        <v>3</v>
      </c>
      <c r="U95" s="327">
        <f t="shared" ref="U95:AH95" si="31">+T95</f>
        <v>3</v>
      </c>
      <c r="V95" s="327">
        <f t="shared" si="31"/>
        <v>3</v>
      </c>
      <c r="W95" s="327">
        <f t="shared" si="31"/>
        <v>3</v>
      </c>
      <c r="X95" s="327">
        <f t="shared" si="31"/>
        <v>3</v>
      </c>
      <c r="Y95" s="327">
        <f t="shared" si="31"/>
        <v>3</v>
      </c>
      <c r="Z95" s="327">
        <f t="shared" si="31"/>
        <v>3</v>
      </c>
      <c r="AA95" s="327">
        <f t="shared" si="31"/>
        <v>3</v>
      </c>
      <c r="AB95" s="327">
        <f t="shared" si="31"/>
        <v>3</v>
      </c>
      <c r="AC95" s="327">
        <f t="shared" si="31"/>
        <v>3</v>
      </c>
      <c r="AD95" s="327">
        <f t="shared" si="31"/>
        <v>3</v>
      </c>
      <c r="AE95" s="327">
        <f t="shared" si="31"/>
        <v>3</v>
      </c>
      <c r="AF95" s="327">
        <f t="shared" si="31"/>
        <v>3</v>
      </c>
      <c r="AG95" s="327">
        <f t="shared" si="31"/>
        <v>3</v>
      </c>
      <c r="AH95" s="327">
        <f t="shared" si="31"/>
        <v>3</v>
      </c>
      <c r="AI95" s="321">
        <f>+' Inv Frotas'!G96</f>
        <v>3</v>
      </c>
    </row>
    <row r="96" spans="1:35" x14ac:dyDescent="0.25">
      <c r="A96" s="36" t="s">
        <v>121</v>
      </c>
      <c r="B96" s="255" t="s">
        <v>119</v>
      </c>
      <c r="C96" s="276"/>
      <c r="D96" s="277">
        <f>+ROUNDDOWN((D94+D95),0)</f>
        <v>33</v>
      </c>
      <c r="E96" s="277">
        <f t="shared" ref="E96:AI96" si="32">+ROUNDDOWN((E94+E95),0)</f>
        <v>19</v>
      </c>
      <c r="F96" s="277">
        <f t="shared" si="32"/>
        <v>19</v>
      </c>
      <c r="G96" s="277">
        <f t="shared" si="32"/>
        <v>19</v>
      </c>
      <c r="H96" s="277">
        <f t="shared" si="32"/>
        <v>19</v>
      </c>
      <c r="I96" s="277">
        <f t="shared" si="32"/>
        <v>20</v>
      </c>
      <c r="J96" s="277">
        <f t="shared" si="32"/>
        <v>20</v>
      </c>
      <c r="K96" s="277">
        <f t="shared" si="32"/>
        <v>21</v>
      </c>
      <c r="L96" s="277">
        <f t="shared" si="32"/>
        <v>21</v>
      </c>
      <c r="M96" s="277">
        <f t="shared" si="32"/>
        <v>21</v>
      </c>
      <c r="N96" s="277">
        <f t="shared" si="32"/>
        <v>22</v>
      </c>
      <c r="O96" s="277">
        <f t="shared" si="32"/>
        <v>22</v>
      </c>
      <c r="P96" s="277">
        <f t="shared" si="32"/>
        <v>23</v>
      </c>
      <c r="Q96" s="277">
        <f t="shared" si="32"/>
        <v>23</v>
      </c>
      <c r="R96" s="277">
        <f t="shared" si="32"/>
        <v>24</v>
      </c>
      <c r="S96" s="277">
        <f t="shared" si="32"/>
        <v>24</v>
      </c>
      <c r="T96" s="339">
        <f t="shared" si="32"/>
        <v>25</v>
      </c>
      <c r="U96" s="277">
        <f t="shared" si="32"/>
        <v>25</v>
      </c>
      <c r="V96" s="277">
        <f t="shared" si="32"/>
        <v>25</v>
      </c>
      <c r="W96" s="277">
        <f t="shared" si="32"/>
        <v>26</v>
      </c>
      <c r="X96" s="277">
        <f t="shared" si="32"/>
        <v>26</v>
      </c>
      <c r="Y96" s="277">
        <f t="shared" si="32"/>
        <v>27</v>
      </c>
      <c r="Z96" s="277">
        <f t="shared" si="32"/>
        <v>27</v>
      </c>
      <c r="AA96" s="277">
        <f t="shared" si="32"/>
        <v>28</v>
      </c>
      <c r="AB96" s="277">
        <f t="shared" si="32"/>
        <v>28</v>
      </c>
      <c r="AC96" s="277">
        <f t="shared" si="32"/>
        <v>29</v>
      </c>
      <c r="AD96" s="277">
        <f t="shared" si="32"/>
        <v>30</v>
      </c>
      <c r="AE96" s="277">
        <f t="shared" si="32"/>
        <v>30</v>
      </c>
      <c r="AF96" s="277">
        <f t="shared" si="32"/>
        <v>30</v>
      </c>
      <c r="AG96" s="277">
        <f t="shared" si="32"/>
        <v>31</v>
      </c>
      <c r="AH96" s="277">
        <f t="shared" si="32"/>
        <v>32</v>
      </c>
      <c r="AI96" s="339">
        <f t="shared" si="32"/>
        <v>33</v>
      </c>
    </row>
    <row r="97" spans="1:35" x14ac:dyDescent="0.25">
      <c r="A97" s="40" t="s">
        <v>123</v>
      </c>
      <c r="B97" s="312" t="s">
        <v>119</v>
      </c>
      <c r="C97" s="328">
        <f>SUM(E97:AI97)</f>
        <v>30</v>
      </c>
      <c r="D97" s="339">
        <v>0</v>
      </c>
      <c r="E97" s="331">
        <v>17</v>
      </c>
      <c r="F97" s="340">
        <f>+F94-E94</f>
        <v>0.27616253836783144</v>
      </c>
      <c r="G97" s="340">
        <f t="shared" ref="G97:AI98" si="33">+G94-F94</f>
        <v>0.28064875881475615</v>
      </c>
      <c r="H97" s="340">
        <f t="shared" si="33"/>
        <v>0.28520785726323439</v>
      </c>
      <c r="I97" s="340">
        <f t="shared" si="33"/>
        <v>0.28984101760583414</v>
      </c>
      <c r="J97" s="340">
        <f t="shared" si="33"/>
        <v>0.29454944296731966</v>
      </c>
      <c r="K97" s="340">
        <f t="shared" si="33"/>
        <v>0.29933435601699898</v>
      </c>
      <c r="L97" s="340">
        <f t="shared" si="33"/>
        <v>0.30419699928631871</v>
      </c>
      <c r="M97" s="340">
        <f t="shared" si="33"/>
        <v>0.30913863549142206</v>
      </c>
      <c r="N97" s="340">
        <f t="shared" si="33"/>
        <v>0.31416054786112468</v>
      </c>
      <c r="O97" s="340">
        <f t="shared" si="33"/>
        <v>0.64371447904756351</v>
      </c>
      <c r="P97" s="340">
        <f t="shared" si="33"/>
        <v>0.32972108897113728</v>
      </c>
      <c r="Q97" s="340">
        <f t="shared" si="33"/>
        <v>0.33507736031723567</v>
      </c>
      <c r="R97" s="340">
        <f t="shared" si="33"/>
        <v>0.3405206435157524</v>
      </c>
      <c r="S97" s="340">
        <f t="shared" si="33"/>
        <v>0.34605235206163343</v>
      </c>
      <c r="T97" s="340">
        <f t="shared" si="33"/>
        <v>0.35167392241183748</v>
      </c>
      <c r="U97" s="340">
        <f t="shared" si="33"/>
        <v>0.45962939662307178</v>
      </c>
      <c r="V97" s="340">
        <f t="shared" si="33"/>
        <v>0.4692320867248938</v>
      </c>
      <c r="W97" s="340">
        <f t="shared" si="33"/>
        <v>0.47903539858387489</v>
      </c>
      <c r="X97" s="340">
        <f t="shared" si="33"/>
        <v>0.48904352363897274</v>
      </c>
      <c r="Y97" s="340">
        <f t="shared" si="33"/>
        <v>0.49926074089772854</v>
      </c>
      <c r="Z97" s="340">
        <f t="shared" si="33"/>
        <v>0.50969141876574753</v>
      </c>
      <c r="AA97" s="340">
        <f t="shared" si="33"/>
        <v>0.52034001691443521</v>
      </c>
      <c r="AB97" s="340">
        <f t="shared" si="33"/>
        <v>0.53121108818776719</v>
      </c>
      <c r="AC97" s="340">
        <f t="shared" si="33"/>
        <v>0.5423092805488281</v>
      </c>
      <c r="AD97" s="340">
        <f t="shared" si="33"/>
        <v>0.5536393390670824</v>
      </c>
      <c r="AE97" s="340">
        <f t="shared" si="33"/>
        <v>0.17537312661014681</v>
      </c>
      <c r="AF97" s="340">
        <f t="shared" si="33"/>
        <v>0.53297002486667822</v>
      </c>
      <c r="AG97" s="340">
        <f t="shared" si="33"/>
        <v>0.54340226603004638</v>
      </c>
      <c r="AH97" s="340">
        <f t="shared" si="33"/>
        <v>1.0809215344280645</v>
      </c>
      <c r="AI97" s="340">
        <f t="shared" si="33"/>
        <v>0.61394075811266191</v>
      </c>
    </row>
    <row r="98" spans="1:35" x14ac:dyDescent="0.25">
      <c r="A98" s="36" t="s">
        <v>122</v>
      </c>
      <c r="B98" s="255" t="s">
        <v>119</v>
      </c>
      <c r="C98" s="328">
        <f>SUM(E98:AI98)</f>
        <v>1</v>
      </c>
      <c r="D98" s="277">
        <v>0</v>
      </c>
      <c r="E98" s="65">
        <f>+D95-E95</f>
        <v>0</v>
      </c>
      <c r="F98" s="327">
        <f>+F95-E95</f>
        <v>5.1330792932864799E-2</v>
      </c>
      <c r="G98" s="327">
        <f t="shared" si="33"/>
        <v>5.2648218084423437E-2</v>
      </c>
      <c r="H98" s="327">
        <f t="shared" si="33"/>
        <v>5.3999455474811331E-2</v>
      </c>
      <c r="I98" s="327">
        <f t="shared" si="33"/>
        <v>5.538537290854384E-2</v>
      </c>
      <c r="J98" s="327">
        <f t="shared" si="33"/>
        <v>5.6806860462682351E-2</v>
      </c>
      <c r="K98" s="327">
        <f t="shared" si="33"/>
        <v>5.8264831058470801E-2</v>
      </c>
      <c r="L98" s="327">
        <f t="shared" si="33"/>
        <v>5.9760221047636009E-2</v>
      </c>
      <c r="M98" s="327">
        <f t="shared" si="33"/>
        <v>6.1293990813745314E-2</v>
      </c>
      <c r="N98" s="327">
        <f t="shared" si="33"/>
        <v>6.2867125388990086E-2</v>
      </c>
      <c r="O98" s="327">
        <f t="shared" si="33"/>
        <v>0.13061619123751678</v>
      </c>
      <c r="P98" s="327">
        <f t="shared" si="33"/>
        <v>6.7832951419849685E-2</v>
      </c>
      <c r="Q98" s="327">
        <f t="shared" si="33"/>
        <v>6.9573911011528544E-2</v>
      </c>
      <c r="R98" s="327">
        <f t="shared" si="33"/>
        <v>7.1359553021359101E-2</v>
      </c>
      <c r="S98" s="327">
        <f t="shared" si="33"/>
        <v>7.3191024241320068E-2</v>
      </c>
      <c r="T98" s="327">
        <f t="shared" si="33"/>
        <v>7.5069500896257857E-2</v>
      </c>
      <c r="U98" s="327">
        <f t="shared" si="33"/>
        <v>0</v>
      </c>
      <c r="V98" s="327">
        <f t="shared" si="33"/>
        <v>0</v>
      </c>
      <c r="W98" s="327">
        <f t="shared" si="33"/>
        <v>0</v>
      </c>
      <c r="X98" s="327">
        <f t="shared" si="33"/>
        <v>0</v>
      </c>
      <c r="Y98" s="327">
        <f t="shared" si="33"/>
        <v>0</v>
      </c>
      <c r="Z98" s="327">
        <f t="shared" si="33"/>
        <v>0</v>
      </c>
      <c r="AA98" s="327">
        <f t="shared" si="33"/>
        <v>0</v>
      </c>
      <c r="AB98" s="327">
        <f t="shared" si="33"/>
        <v>0</v>
      </c>
      <c r="AC98" s="327">
        <f t="shared" si="33"/>
        <v>0</v>
      </c>
      <c r="AD98" s="327">
        <f t="shared" si="33"/>
        <v>0</v>
      </c>
      <c r="AE98" s="327">
        <f t="shared" si="33"/>
        <v>0</v>
      </c>
      <c r="AF98" s="327">
        <f t="shared" si="33"/>
        <v>0</v>
      </c>
      <c r="AG98" s="327">
        <f t="shared" si="33"/>
        <v>0</v>
      </c>
      <c r="AH98" s="327">
        <f t="shared" si="33"/>
        <v>0</v>
      </c>
      <c r="AI98" s="327">
        <f t="shared" si="33"/>
        <v>0</v>
      </c>
    </row>
    <row r="99" spans="1:35" x14ac:dyDescent="0.25">
      <c r="A99" s="292" t="s">
        <v>235</v>
      </c>
      <c r="B99" s="51"/>
      <c r="C99" s="333"/>
      <c r="D99" s="51"/>
      <c r="E99" s="52"/>
      <c r="F99" s="52"/>
      <c r="G99" s="52"/>
      <c r="H99" s="52"/>
      <c r="I99" s="52"/>
      <c r="J99" s="52"/>
      <c r="K99" s="52"/>
      <c r="L99" s="52"/>
      <c r="M99" s="52"/>
      <c r="N99" s="52"/>
      <c r="O99" s="52"/>
      <c r="P99" s="52"/>
      <c r="Q99" s="52"/>
      <c r="R99" s="52"/>
      <c r="S99" s="52"/>
      <c r="T99" s="52"/>
      <c r="U99" s="52"/>
      <c r="V99" s="52"/>
      <c r="W99" s="52"/>
      <c r="X99" s="52"/>
      <c r="Y99" s="52"/>
      <c r="Z99" s="52"/>
      <c r="AA99" s="52"/>
      <c r="AB99" s="52"/>
      <c r="AC99" s="52"/>
      <c r="AD99" s="52"/>
      <c r="AE99" s="52"/>
      <c r="AF99" s="52"/>
      <c r="AG99" s="52"/>
      <c r="AH99" s="52"/>
      <c r="AI99" s="52"/>
    </row>
    <row r="100" spans="1:35" x14ac:dyDescent="0.25">
      <c r="A100" s="36" t="s">
        <v>121</v>
      </c>
      <c r="B100" s="255" t="s">
        <v>124</v>
      </c>
      <c r="C100" s="334"/>
      <c r="D100" s="53">
        <f>+' Inv Frotas'!D101</f>
        <v>207</v>
      </c>
      <c r="E100" s="53">
        <f>+' Inv Frotas'!E101</f>
        <v>316</v>
      </c>
      <c r="F100" s="53">
        <f>+($T100/$E100)^(1/16)*$E100</f>
        <v>321.0378886454007</v>
      </c>
      <c r="G100" s="53">
        <f>+($T100/$E100)^(2/16)*$E100</f>
        <v>326.15609476549594</v>
      </c>
      <c r="H100" s="53">
        <f>+($T100/$E100)^(3/16)*$E100</f>
        <v>331.35589883653182</v>
      </c>
      <c r="I100" s="53">
        <f>+($T100/$E100)^(4/16)*$E100</f>
        <v>336.63860174898468</v>
      </c>
      <c r="J100" s="53">
        <f>+($T100/$E100)^(5/16)*$E100</f>
        <v>342.00552513301881</v>
      </c>
      <c r="K100" s="53">
        <f>+($T100/$E100)^(6/16)*$E100</f>
        <v>347.45801168913266</v>
      </c>
      <c r="L100" s="53">
        <f>+($T100/$E100)^(7/16)*$E100</f>
        <v>352.99742552407633</v>
      </c>
      <c r="M100" s="53">
        <f>+($T100/$E100)^(8/16)*$E100</f>
        <v>358.6251524921251</v>
      </c>
      <c r="N100" s="53">
        <f>+($T100/$E100)^(9/16)*$E100</f>
        <v>364.34260054179339</v>
      </c>
      <c r="O100" s="53">
        <f>+($T100/$E100)^(11/16)*$E100</f>
        <v>376.05240427030515</v>
      </c>
      <c r="P100" s="53">
        <f>+($T100/$E100)^(12/16)*$E100</f>
        <v>382.04768951571339</v>
      </c>
      <c r="Q100" s="53">
        <f>+($T100/$E100)^(13/16)*$E100</f>
        <v>388.13855570879184</v>
      </c>
      <c r="R100" s="53">
        <f>+($T100/$E100)^(14/16)*$E100</f>
        <v>394.32652666653729</v>
      </c>
      <c r="S100" s="53">
        <f>+($T100/$E100)^(15/16)*$E100</f>
        <v>400.61315049968181</v>
      </c>
      <c r="T100" s="53">
        <f>+' Inv Frotas'!F101</f>
        <v>407</v>
      </c>
      <c r="U100" s="53">
        <f>+($AI100/$T100)^(1/15)*$T100</f>
        <v>412.51214381024914</v>
      </c>
      <c r="V100" s="53">
        <f>+($AI100/$T100)^(2/15)*$T100</f>
        <v>418.09894051824978</v>
      </c>
      <c r="W100" s="53">
        <f>+($AI100/$T100)^(3/15)*$T100</f>
        <v>423.76140117439087</v>
      </c>
      <c r="X100" s="53">
        <f>+($AI100/$T100)^(4/15)*$T100</f>
        <v>429.50055052207125</v>
      </c>
      <c r="Y100" s="53">
        <f>+($AI100/$T100)^(5/15)*$T100</f>
        <v>435.3174271831495</v>
      </c>
      <c r="Z100" s="53">
        <f>+($AI100/$T100)^(6/15)*$T100</f>
        <v>441.21308384590418</v>
      </c>
      <c r="AA100" s="53">
        <f>+($AI100/$T100)^(7/15)*$T100</f>
        <v>447.18858745554093</v>
      </c>
      <c r="AB100" s="53">
        <f>+($AI100/$T100)^(8/15)*$T100</f>
        <v>453.24501940727828</v>
      </c>
      <c r="AC100" s="53">
        <f>+($AI100/$T100)^(9/15)*$T100</f>
        <v>459.38347574204994</v>
      </c>
      <c r="AD100" s="53">
        <f>+($AI100/$T100)^(10/15)*$T100</f>
        <v>465.60506734485659</v>
      </c>
      <c r="AE100" s="53">
        <f>+($AI100/$T100)^(11/16)*$T100</f>
        <v>467.56654152141016</v>
      </c>
      <c r="AF100" s="53">
        <f>+($AI100/$T100)^(12/16)*$T100</f>
        <v>473.50068255216507</v>
      </c>
      <c r="AG100" s="53">
        <f>+($AI100/$T100)^(13/16)*$T100</f>
        <v>479.51013699105715</v>
      </c>
      <c r="AH100" s="53">
        <f>+($AI100/$T100)^(14/15)*$T100</f>
        <v>491.34553501346915</v>
      </c>
      <c r="AI100" s="53">
        <f>+' Inv Frotas'!G101</f>
        <v>498</v>
      </c>
    </row>
    <row r="101" spans="1:35" x14ac:dyDescent="0.25">
      <c r="A101" s="52" t="s">
        <v>125</v>
      </c>
      <c r="B101" s="51" t="s">
        <v>124</v>
      </c>
      <c r="C101" s="335">
        <f>SUM(E101:AI101)</f>
        <v>291</v>
      </c>
      <c r="D101" s="48">
        <v>0</v>
      </c>
      <c r="E101" s="48">
        <f>+E100-D100</f>
        <v>109</v>
      </c>
      <c r="F101" s="48">
        <f t="shared" ref="F101:AI101" si="34">+F100-E100</f>
        <v>5.0378886454006988</v>
      </c>
      <c r="G101" s="48">
        <f t="shared" si="34"/>
        <v>5.1182061200952376</v>
      </c>
      <c r="H101" s="48">
        <f t="shared" si="34"/>
        <v>5.199804071035885</v>
      </c>
      <c r="I101" s="48">
        <f t="shared" si="34"/>
        <v>5.2827029124528622</v>
      </c>
      <c r="J101" s="48">
        <f t="shared" si="34"/>
        <v>5.3669233840341235</v>
      </c>
      <c r="K101" s="48">
        <f t="shared" si="34"/>
        <v>5.452486556113854</v>
      </c>
      <c r="L101" s="48">
        <f t="shared" si="34"/>
        <v>5.539413834943673</v>
      </c>
      <c r="M101" s="48">
        <f t="shared" si="34"/>
        <v>5.627726968048762</v>
      </c>
      <c r="N101" s="48">
        <f t="shared" si="34"/>
        <v>5.7174480496682918</v>
      </c>
      <c r="O101" s="48">
        <f t="shared" si="34"/>
        <v>11.709803728511758</v>
      </c>
      <c r="P101" s="48">
        <f t="shared" si="34"/>
        <v>5.9952852454082404</v>
      </c>
      <c r="Q101" s="48">
        <f t="shared" si="34"/>
        <v>6.0908661930784547</v>
      </c>
      <c r="R101" s="48">
        <f t="shared" si="34"/>
        <v>6.1879709577454491</v>
      </c>
      <c r="S101" s="48">
        <f t="shared" si="34"/>
        <v>6.2866238331445174</v>
      </c>
      <c r="T101" s="48">
        <f t="shared" si="34"/>
        <v>6.386849500318192</v>
      </c>
      <c r="U101" s="48">
        <f t="shared" si="34"/>
        <v>5.5121438102491425</v>
      </c>
      <c r="V101" s="48">
        <f t="shared" si="34"/>
        <v>5.5867967080006338</v>
      </c>
      <c r="W101" s="48">
        <f t="shared" si="34"/>
        <v>5.6624606561410928</v>
      </c>
      <c r="X101" s="48">
        <f t="shared" si="34"/>
        <v>5.7391493476803817</v>
      </c>
      <c r="Y101" s="48">
        <f t="shared" si="34"/>
        <v>5.8168766610782541</v>
      </c>
      <c r="Z101" s="48">
        <f t="shared" si="34"/>
        <v>5.8956566627546749</v>
      </c>
      <c r="AA101" s="48">
        <f t="shared" si="34"/>
        <v>5.9755036096367462</v>
      </c>
      <c r="AB101" s="48">
        <f t="shared" si="34"/>
        <v>6.0564319517373519</v>
      </c>
      <c r="AC101" s="48">
        <f t="shared" si="34"/>
        <v>6.1384563347716607</v>
      </c>
      <c r="AD101" s="48">
        <f t="shared" si="34"/>
        <v>6.2215916028066545</v>
      </c>
      <c r="AE101" s="48">
        <f t="shared" si="34"/>
        <v>1.9614741765535655</v>
      </c>
      <c r="AF101" s="48">
        <f t="shared" si="34"/>
        <v>5.9341410307549154</v>
      </c>
      <c r="AG101" s="48">
        <f t="shared" si="34"/>
        <v>6.0094544388920781</v>
      </c>
      <c r="AH101" s="48">
        <f t="shared" si="34"/>
        <v>11.835398022411994</v>
      </c>
      <c r="AI101" s="48">
        <f t="shared" si="34"/>
        <v>6.6544649865308543</v>
      </c>
    </row>
    <row r="102" spans="1:35" x14ac:dyDescent="0.25">
      <c r="A102" s="49" t="s">
        <v>126</v>
      </c>
      <c r="O102" s="36"/>
      <c r="P102" s="36"/>
      <c r="Q102" s="36"/>
      <c r="R102" s="36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</row>
    <row r="103" spans="1:35" x14ac:dyDescent="0.25">
      <c r="A103" s="36" t="s">
        <v>118</v>
      </c>
      <c r="B103" s="255" t="s">
        <v>127</v>
      </c>
      <c r="C103" s="255"/>
      <c r="D103" s="266">
        <f>+SUMÁRIO!F18</f>
        <v>2600000</v>
      </c>
      <c r="E103" s="53">
        <f t="shared" ref="E103:AI105" si="35">+D103</f>
        <v>2600000</v>
      </c>
      <c r="F103" s="53">
        <f t="shared" si="35"/>
        <v>2600000</v>
      </c>
      <c r="G103" s="53">
        <f t="shared" si="35"/>
        <v>2600000</v>
      </c>
      <c r="H103" s="53">
        <f t="shared" si="35"/>
        <v>2600000</v>
      </c>
      <c r="I103" s="53">
        <f t="shared" si="35"/>
        <v>2600000</v>
      </c>
      <c r="J103" s="53">
        <f t="shared" si="35"/>
        <v>2600000</v>
      </c>
      <c r="K103" s="53">
        <f t="shared" si="35"/>
        <v>2600000</v>
      </c>
      <c r="L103" s="53">
        <f t="shared" si="35"/>
        <v>2600000</v>
      </c>
      <c r="M103" s="53">
        <f t="shared" si="35"/>
        <v>2600000</v>
      </c>
      <c r="N103" s="53">
        <f t="shared" si="35"/>
        <v>2600000</v>
      </c>
      <c r="O103" s="53">
        <f t="shared" si="35"/>
        <v>2600000</v>
      </c>
      <c r="P103" s="53">
        <f t="shared" si="35"/>
        <v>2600000</v>
      </c>
      <c r="Q103" s="53">
        <f t="shared" si="35"/>
        <v>2600000</v>
      </c>
      <c r="R103" s="53">
        <f t="shared" si="35"/>
        <v>2600000</v>
      </c>
      <c r="S103" s="53">
        <f t="shared" si="35"/>
        <v>2600000</v>
      </c>
      <c r="T103" s="53">
        <f t="shared" si="35"/>
        <v>2600000</v>
      </c>
      <c r="U103" s="53">
        <f t="shared" si="35"/>
        <v>2600000</v>
      </c>
      <c r="V103" s="53">
        <f t="shared" si="35"/>
        <v>2600000</v>
      </c>
      <c r="W103" s="53">
        <f t="shared" si="35"/>
        <v>2600000</v>
      </c>
      <c r="X103" s="53">
        <f t="shared" si="35"/>
        <v>2600000</v>
      </c>
      <c r="Y103" s="53">
        <f t="shared" si="35"/>
        <v>2600000</v>
      </c>
      <c r="Z103" s="53">
        <f t="shared" si="35"/>
        <v>2600000</v>
      </c>
      <c r="AA103" s="53">
        <f t="shared" si="35"/>
        <v>2600000</v>
      </c>
      <c r="AB103" s="53">
        <f t="shared" si="35"/>
        <v>2600000</v>
      </c>
      <c r="AC103" s="53">
        <f t="shared" si="35"/>
        <v>2600000</v>
      </c>
      <c r="AD103" s="53">
        <f t="shared" si="35"/>
        <v>2600000</v>
      </c>
      <c r="AE103" s="53">
        <f t="shared" si="35"/>
        <v>2600000</v>
      </c>
      <c r="AF103" s="53">
        <f t="shared" si="35"/>
        <v>2600000</v>
      </c>
      <c r="AG103" s="53">
        <f t="shared" si="35"/>
        <v>2600000</v>
      </c>
      <c r="AH103" s="53">
        <f t="shared" si="35"/>
        <v>2600000</v>
      </c>
      <c r="AI103" s="53">
        <f t="shared" si="35"/>
        <v>2600000</v>
      </c>
    </row>
    <row r="104" spans="1:35" x14ac:dyDescent="0.25">
      <c r="A104" s="36" t="s">
        <v>120</v>
      </c>
      <c r="B104" s="255" t="s">
        <v>127</v>
      </c>
      <c r="C104" s="255"/>
      <c r="D104" s="266">
        <f>+SUMÁRIO!F19</f>
        <v>1700000</v>
      </c>
      <c r="E104" s="53">
        <f t="shared" si="35"/>
        <v>1700000</v>
      </c>
      <c r="F104" s="53">
        <f t="shared" si="35"/>
        <v>1700000</v>
      </c>
      <c r="G104" s="53">
        <f t="shared" si="35"/>
        <v>1700000</v>
      </c>
      <c r="H104" s="53">
        <f t="shared" si="35"/>
        <v>1700000</v>
      </c>
      <c r="I104" s="53">
        <f t="shared" si="35"/>
        <v>1700000</v>
      </c>
      <c r="J104" s="53">
        <f t="shared" si="35"/>
        <v>1700000</v>
      </c>
      <c r="K104" s="53">
        <f t="shared" si="35"/>
        <v>1700000</v>
      </c>
      <c r="L104" s="53">
        <f t="shared" si="35"/>
        <v>1700000</v>
      </c>
      <c r="M104" s="53">
        <f t="shared" si="35"/>
        <v>1700000</v>
      </c>
      <c r="N104" s="53">
        <f t="shared" si="35"/>
        <v>1700000</v>
      </c>
      <c r="O104" s="53">
        <f t="shared" si="35"/>
        <v>1700000</v>
      </c>
      <c r="P104" s="53">
        <f t="shared" si="35"/>
        <v>1700000</v>
      </c>
      <c r="Q104" s="53">
        <f t="shared" si="35"/>
        <v>1700000</v>
      </c>
      <c r="R104" s="53">
        <f t="shared" si="35"/>
        <v>1700000</v>
      </c>
      <c r="S104" s="53">
        <f t="shared" si="35"/>
        <v>1700000</v>
      </c>
      <c r="T104" s="53">
        <f t="shared" si="35"/>
        <v>1700000</v>
      </c>
      <c r="U104" s="53">
        <f t="shared" si="35"/>
        <v>1700000</v>
      </c>
      <c r="V104" s="53">
        <f t="shared" si="35"/>
        <v>1700000</v>
      </c>
      <c r="W104" s="53">
        <f t="shared" si="35"/>
        <v>1700000</v>
      </c>
      <c r="X104" s="53">
        <f t="shared" si="35"/>
        <v>1700000</v>
      </c>
      <c r="Y104" s="53">
        <f t="shared" si="35"/>
        <v>1700000</v>
      </c>
      <c r="Z104" s="53">
        <f t="shared" si="35"/>
        <v>1700000</v>
      </c>
      <c r="AA104" s="53">
        <f t="shared" si="35"/>
        <v>1700000</v>
      </c>
      <c r="AB104" s="53">
        <f t="shared" si="35"/>
        <v>1700000</v>
      </c>
      <c r="AC104" s="53">
        <f t="shared" si="35"/>
        <v>1700000</v>
      </c>
      <c r="AD104" s="53">
        <f t="shared" si="35"/>
        <v>1700000</v>
      </c>
      <c r="AE104" s="53">
        <f t="shared" si="35"/>
        <v>1700000</v>
      </c>
      <c r="AF104" s="53">
        <f t="shared" si="35"/>
        <v>1700000</v>
      </c>
      <c r="AG104" s="53">
        <f t="shared" si="35"/>
        <v>1700000</v>
      </c>
      <c r="AH104" s="53">
        <f t="shared" si="35"/>
        <v>1700000</v>
      </c>
      <c r="AI104" s="53">
        <f t="shared" si="35"/>
        <v>1700000</v>
      </c>
    </row>
    <row r="105" spans="1:35" x14ac:dyDescent="0.25">
      <c r="A105" s="52" t="s">
        <v>128</v>
      </c>
      <c r="B105" s="51" t="s">
        <v>129</v>
      </c>
      <c r="C105" s="51"/>
      <c r="D105" s="336">
        <f>+SUMÁRIO!F21</f>
        <v>120000</v>
      </c>
      <c r="E105" s="54">
        <f t="shared" si="35"/>
        <v>120000</v>
      </c>
      <c r="F105" s="54">
        <f t="shared" si="35"/>
        <v>120000</v>
      </c>
      <c r="G105" s="54">
        <f t="shared" si="35"/>
        <v>120000</v>
      </c>
      <c r="H105" s="54">
        <f t="shared" si="35"/>
        <v>120000</v>
      </c>
      <c r="I105" s="54">
        <f t="shared" si="35"/>
        <v>120000</v>
      </c>
      <c r="J105" s="54">
        <f t="shared" si="35"/>
        <v>120000</v>
      </c>
      <c r="K105" s="54">
        <f t="shared" si="35"/>
        <v>120000</v>
      </c>
      <c r="L105" s="54">
        <f t="shared" si="35"/>
        <v>120000</v>
      </c>
      <c r="M105" s="54">
        <f t="shared" si="35"/>
        <v>120000</v>
      </c>
      <c r="N105" s="54">
        <f t="shared" si="35"/>
        <v>120000</v>
      </c>
      <c r="O105" s="54">
        <f t="shared" si="35"/>
        <v>120000</v>
      </c>
      <c r="P105" s="54">
        <f t="shared" si="35"/>
        <v>120000</v>
      </c>
      <c r="Q105" s="54">
        <f t="shared" si="35"/>
        <v>120000</v>
      </c>
      <c r="R105" s="54">
        <f t="shared" si="35"/>
        <v>120000</v>
      </c>
      <c r="S105" s="54">
        <f t="shared" si="35"/>
        <v>120000</v>
      </c>
      <c r="T105" s="54">
        <f t="shared" si="35"/>
        <v>120000</v>
      </c>
      <c r="U105" s="54">
        <f t="shared" si="35"/>
        <v>120000</v>
      </c>
      <c r="V105" s="54">
        <f t="shared" si="35"/>
        <v>120000</v>
      </c>
      <c r="W105" s="54">
        <f t="shared" si="35"/>
        <v>120000</v>
      </c>
      <c r="X105" s="54">
        <f t="shared" si="35"/>
        <v>120000</v>
      </c>
      <c r="Y105" s="54">
        <f t="shared" si="35"/>
        <v>120000</v>
      </c>
      <c r="Z105" s="54">
        <f t="shared" si="35"/>
        <v>120000</v>
      </c>
      <c r="AA105" s="54">
        <f t="shared" si="35"/>
        <v>120000</v>
      </c>
      <c r="AB105" s="54">
        <f t="shared" si="35"/>
        <v>120000</v>
      </c>
      <c r="AC105" s="54">
        <f t="shared" si="35"/>
        <v>120000</v>
      </c>
      <c r="AD105" s="54">
        <f t="shared" si="35"/>
        <v>120000</v>
      </c>
      <c r="AE105" s="54">
        <f t="shared" si="35"/>
        <v>120000</v>
      </c>
      <c r="AF105" s="54">
        <f t="shared" si="35"/>
        <v>120000</v>
      </c>
      <c r="AG105" s="54">
        <f t="shared" si="35"/>
        <v>120000</v>
      </c>
      <c r="AH105" s="54">
        <f t="shared" si="35"/>
        <v>120000</v>
      </c>
      <c r="AI105" s="54">
        <f t="shared" si="35"/>
        <v>120000</v>
      </c>
    </row>
    <row r="106" spans="1:35" x14ac:dyDescent="0.25">
      <c r="A106" s="49" t="s">
        <v>488</v>
      </c>
      <c r="O106" s="36"/>
      <c r="P106" s="36"/>
      <c r="Q106" s="36"/>
      <c r="R106" s="36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F106" s="36"/>
      <c r="AG106" s="36"/>
      <c r="AH106" s="36"/>
      <c r="AI106" s="36"/>
    </row>
    <row r="107" spans="1:35" x14ac:dyDescent="0.25">
      <c r="A107" s="49" t="s">
        <v>130</v>
      </c>
      <c r="B107" s="326" t="s">
        <v>367</v>
      </c>
      <c r="C107" s="337">
        <f>SUM(E107:AI107)</f>
        <v>79700000.000000015</v>
      </c>
      <c r="D107" s="337">
        <f>+D97*D103+D98*D104</f>
        <v>0</v>
      </c>
      <c r="E107" s="337">
        <f>+E97*E103+E98*E104</f>
        <v>44200000</v>
      </c>
      <c r="F107" s="337">
        <f t="shared" ref="F107:AI107" si="36">+F97*F103+F98*F104</f>
        <v>805284.94774223201</v>
      </c>
      <c r="G107" s="337">
        <f t="shared" si="36"/>
        <v>819188.74366188585</v>
      </c>
      <c r="H107" s="337">
        <f t="shared" si="36"/>
        <v>833339.50319158868</v>
      </c>
      <c r="I107" s="337">
        <f t="shared" si="36"/>
        <v>847741.77971969335</v>
      </c>
      <c r="J107" s="337">
        <f t="shared" si="36"/>
        <v>862400.21450159117</v>
      </c>
      <c r="K107" s="337">
        <f t="shared" si="36"/>
        <v>877319.53844359773</v>
      </c>
      <c r="L107" s="337">
        <f t="shared" si="36"/>
        <v>892504.57392540993</v>
      </c>
      <c r="M107" s="337">
        <f t="shared" si="36"/>
        <v>907960.23666106444</v>
      </c>
      <c r="N107" s="337">
        <f t="shared" si="36"/>
        <v>923691.53760020738</v>
      </c>
      <c r="O107" s="337">
        <f t="shared" si="36"/>
        <v>1895705.1706274438</v>
      </c>
      <c r="P107" s="337">
        <f t="shared" si="36"/>
        <v>972590.84873870143</v>
      </c>
      <c r="Q107" s="337">
        <f t="shared" si="36"/>
        <v>989476.78554441128</v>
      </c>
      <c r="R107" s="337">
        <f t="shared" si="36"/>
        <v>1006664.9132772667</v>
      </c>
      <c r="S107" s="337">
        <f t="shared" si="36"/>
        <v>1024160.8565704911</v>
      </c>
      <c r="T107" s="337">
        <f t="shared" si="36"/>
        <v>1041970.3497944159</v>
      </c>
      <c r="U107" s="337">
        <f t="shared" si="36"/>
        <v>1195036.4312199866</v>
      </c>
      <c r="V107" s="337">
        <f t="shared" si="36"/>
        <v>1220003.4254847239</v>
      </c>
      <c r="W107" s="337">
        <f t="shared" si="36"/>
        <v>1245492.0363180747</v>
      </c>
      <c r="X107" s="337">
        <f t="shared" si="36"/>
        <v>1271513.1614613291</v>
      </c>
      <c r="Y107" s="337">
        <f t="shared" si="36"/>
        <v>1298077.9263340943</v>
      </c>
      <c r="Z107" s="337">
        <f t="shared" si="36"/>
        <v>1325197.6887909435</v>
      </c>
      <c r="AA107" s="337">
        <f t="shared" si="36"/>
        <v>1352884.0439775316</v>
      </c>
      <c r="AB107" s="337">
        <f t="shared" si="36"/>
        <v>1381148.8292881947</v>
      </c>
      <c r="AC107" s="337">
        <f t="shared" si="36"/>
        <v>1410004.1294269531</v>
      </c>
      <c r="AD107" s="337">
        <f t="shared" si="36"/>
        <v>1439462.2815744143</v>
      </c>
      <c r="AE107" s="337">
        <f t="shared" si="36"/>
        <v>455970.1291863817</v>
      </c>
      <c r="AF107" s="337">
        <f t="shared" si="36"/>
        <v>1385722.0646533633</v>
      </c>
      <c r="AG107" s="337">
        <f t="shared" si="36"/>
        <v>1412845.8916781205</v>
      </c>
      <c r="AH107" s="337">
        <f t="shared" si="36"/>
        <v>2810395.9895129679</v>
      </c>
      <c r="AI107" s="337">
        <f t="shared" si="36"/>
        <v>1596245.971092921</v>
      </c>
    </row>
    <row r="108" spans="1:35" x14ac:dyDescent="0.25">
      <c r="A108" s="49" t="s">
        <v>131</v>
      </c>
      <c r="B108" s="326" t="s">
        <v>367</v>
      </c>
      <c r="C108" s="337">
        <f>SUM(E108:AI108)</f>
        <v>34920000.000000007</v>
      </c>
      <c r="D108" s="337">
        <f>+D101*D105</f>
        <v>0</v>
      </c>
      <c r="E108" s="337">
        <f>+E101*E105</f>
        <v>13080000</v>
      </c>
      <c r="F108" s="337">
        <f>+F101*F105</f>
        <v>604546.63744808384</v>
      </c>
      <c r="G108" s="337">
        <f t="shared" ref="G108:AI108" si="37">+G101*G105</f>
        <v>614184.73441142845</v>
      </c>
      <c r="H108" s="337">
        <f t="shared" si="37"/>
        <v>623976.48852430622</v>
      </c>
      <c r="I108" s="337">
        <f t="shared" si="37"/>
        <v>633924.34949434351</v>
      </c>
      <c r="J108" s="337">
        <f t="shared" si="37"/>
        <v>644030.8060840948</v>
      </c>
      <c r="K108" s="337">
        <f t="shared" si="37"/>
        <v>654298.38673366245</v>
      </c>
      <c r="L108" s="337">
        <f t="shared" si="37"/>
        <v>664729.66019324074</v>
      </c>
      <c r="M108" s="337">
        <f t="shared" si="37"/>
        <v>675327.23616585147</v>
      </c>
      <c r="N108" s="337">
        <f t="shared" si="37"/>
        <v>686093.76596019499</v>
      </c>
      <c r="O108" s="337">
        <f t="shared" si="37"/>
        <v>1405176.4474214111</v>
      </c>
      <c r="P108" s="337">
        <f t="shared" si="37"/>
        <v>719434.2294489888</v>
      </c>
      <c r="Q108" s="337">
        <f t="shared" si="37"/>
        <v>730903.94316941453</v>
      </c>
      <c r="R108" s="337">
        <f t="shared" si="37"/>
        <v>742556.51492945384</v>
      </c>
      <c r="S108" s="337">
        <f t="shared" si="37"/>
        <v>754394.85997734207</v>
      </c>
      <c r="T108" s="337">
        <f t="shared" si="37"/>
        <v>766421.94003818301</v>
      </c>
      <c r="U108" s="337">
        <f t="shared" si="37"/>
        <v>661457.25722989708</v>
      </c>
      <c r="V108" s="337">
        <f t="shared" si="37"/>
        <v>670415.60496007605</v>
      </c>
      <c r="W108" s="337">
        <f t="shared" si="37"/>
        <v>679495.27873693116</v>
      </c>
      <c r="X108" s="337">
        <f t="shared" si="37"/>
        <v>688697.92172164575</v>
      </c>
      <c r="Y108" s="337">
        <f t="shared" si="37"/>
        <v>698025.19932939054</v>
      </c>
      <c r="Z108" s="337">
        <f t="shared" si="37"/>
        <v>707478.79953056097</v>
      </c>
      <c r="AA108" s="337">
        <f t="shared" si="37"/>
        <v>717060.43315640953</v>
      </c>
      <c r="AB108" s="337">
        <f t="shared" si="37"/>
        <v>726771.83420848218</v>
      </c>
      <c r="AC108" s="337">
        <f t="shared" si="37"/>
        <v>736614.76017259934</v>
      </c>
      <c r="AD108" s="337">
        <f t="shared" si="37"/>
        <v>746590.99233679858</v>
      </c>
      <c r="AE108" s="337">
        <f t="shared" si="37"/>
        <v>235376.90118642786</v>
      </c>
      <c r="AF108" s="337">
        <f t="shared" si="37"/>
        <v>712096.92369058984</v>
      </c>
      <c r="AG108" s="337">
        <f t="shared" si="37"/>
        <v>721134.53266704932</v>
      </c>
      <c r="AH108" s="337">
        <f t="shared" si="37"/>
        <v>1420247.7626894393</v>
      </c>
      <c r="AI108" s="337">
        <f t="shared" si="37"/>
        <v>798535.79838370252</v>
      </c>
    </row>
    <row r="109" spans="1:35" ht="16.5" thickBot="1" x14ac:dyDescent="0.3">
      <c r="A109" s="55" t="s">
        <v>121</v>
      </c>
      <c r="B109" s="282" t="s">
        <v>367</v>
      </c>
      <c r="C109" s="319">
        <f>SUM(E109:AI109)</f>
        <v>114620000</v>
      </c>
      <c r="D109" s="319">
        <f>SUM(D107:D108)</f>
        <v>0</v>
      </c>
      <c r="E109" s="319">
        <f>SUM(E107:E108)</f>
        <v>57280000</v>
      </c>
      <c r="F109" s="319">
        <f t="shared" ref="F109:S109" si="38">SUM(F107:F108)</f>
        <v>1409831.5851903157</v>
      </c>
      <c r="G109" s="319">
        <f t="shared" si="38"/>
        <v>1433373.4780733143</v>
      </c>
      <c r="H109" s="319">
        <f t="shared" si="38"/>
        <v>1457315.991715895</v>
      </c>
      <c r="I109" s="319">
        <f t="shared" si="38"/>
        <v>1481666.1292140367</v>
      </c>
      <c r="J109" s="319">
        <f t="shared" si="38"/>
        <v>1506431.020585686</v>
      </c>
      <c r="K109" s="319">
        <f t="shared" si="38"/>
        <v>1531617.9251772603</v>
      </c>
      <c r="L109" s="319">
        <f t="shared" si="38"/>
        <v>1557234.2341186507</v>
      </c>
      <c r="M109" s="319">
        <f t="shared" si="38"/>
        <v>1583287.4728269158</v>
      </c>
      <c r="N109" s="319">
        <f t="shared" si="38"/>
        <v>1609785.3035604022</v>
      </c>
      <c r="O109" s="319">
        <f t="shared" si="38"/>
        <v>3300881.6180488551</v>
      </c>
      <c r="P109" s="319">
        <f t="shared" si="38"/>
        <v>1692025.0781876901</v>
      </c>
      <c r="Q109" s="319">
        <f t="shared" si="38"/>
        <v>1720380.7287138258</v>
      </c>
      <c r="R109" s="319">
        <f t="shared" si="38"/>
        <v>1749221.4282067204</v>
      </c>
      <c r="S109" s="319">
        <f t="shared" si="38"/>
        <v>1778555.7165478333</v>
      </c>
      <c r="T109" s="319">
        <f>SUM(T107:T108)</f>
        <v>1808392.289832599</v>
      </c>
      <c r="U109" s="319">
        <f t="shared" ref="U109:AH109" si="39">SUM(U107:U108)</f>
        <v>1856493.6884498838</v>
      </c>
      <c r="V109" s="319">
        <f t="shared" si="39"/>
        <v>1890419.0304447999</v>
      </c>
      <c r="W109" s="319">
        <f t="shared" si="39"/>
        <v>1924987.3150550057</v>
      </c>
      <c r="X109" s="319">
        <f t="shared" si="39"/>
        <v>1960211.0831829747</v>
      </c>
      <c r="Y109" s="319">
        <f t="shared" si="39"/>
        <v>1996103.1256634849</v>
      </c>
      <c r="Z109" s="319">
        <f t="shared" si="39"/>
        <v>2032676.4883215046</v>
      </c>
      <c r="AA109" s="319">
        <f t="shared" si="39"/>
        <v>2069944.4771339411</v>
      </c>
      <c r="AB109" s="319">
        <f t="shared" si="39"/>
        <v>2107920.6634966768</v>
      </c>
      <c r="AC109" s="319">
        <f t="shared" si="39"/>
        <v>2146618.8895995524</v>
      </c>
      <c r="AD109" s="319">
        <f t="shared" si="39"/>
        <v>2186053.273911213</v>
      </c>
      <c r="AE109" s="319">
        <f t="shared" si="39"/>
        <v>691347.03037280962</v>
      </c>
      <c r="AF109" s="319">
        <f t="shared" si="39"/>
        <v>2097818.9883439532</v>
      </c>
      <c r="AG109" s="319">
        <f t="shared" si="39"/>
        <v>2133980.4243451697</v>
      </c>
      <c r="AH109" s="319">
        <f t="shared" si="39"/>
        <v>4230643.7522024075</v>
      </c>
      <c r="AI109" s="319">
        <f>SUM(AI107:AI108)</f>
        <v>2394781.7694766233</v>
      </c>
    </row>
    <row r="110" spans="1:35" x14ac:dyDescent="0.25">
      <c r="A110" s="56" t="s">
        <v>165</v>
      </c>
      <c r="B110" s="338"/>
      <c r="O110" s="36"/>
      <c r="P110" s="36"/>
      <c r="Q110" s="36"/>
      <c r="R110" s="36"/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</row>
    <row r="111" spans="1:35" x14ac:dyDescent="0.25">
      <c r="A111" s="66" t="s">
        <v>489</v>
      </c>
      <c r="O111" s="36"/>
      <c r="P111" s="36"/>
      <c r="Q111" s="36"/>
      <c r="R111" s="36"/>
      <c r="S111" s="53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</row>
    <row r="112" spans="1:35" x14ac:dyDescent="0.25">
      <c r="A112" s="57" t="s">
        <v>152</v>
      </c>
      <c r="E112" s="327"/>
      <c r="F112" s="327"/>
      <c r="G112" s="327"/>
      <c r="H112" s="327"/>
      <c r="I112" s="327"/>
      <c r="J112" s="327"/>
      <c r="K112" s="327"/>
      <c r="L112" s="327"/>
      <c r="M112" s="327"/>
      <c r="N112" s="327"/>
      <c r="O112" s="327"/>
      <c r="P112" s="327"/>
      <c r="Q112" s="327"/>
      <c r="R112" s="327"/>
      <c r="S112" s="327"/>
      <c r="T112" s="327"/>
      <c r="U112" s="327"/>
      <c r="V112" s="327"/>
      <c r="W112" s="327"/>
      <c r="X112" s="327"/>
      <c r="Y112" s="327"/>
      <c r="Z112" s="327"/>
      <c r="AA112" s="327"/>
      <c r="AB112" s="327"/>
      <c r="AC112" s="327"/>
      <c r="AD112" s="327"/>
      <c r="AE112" s="327"/>
      <c r="AF112" s="327"/>
      <c r="AG112" s="327"/>
      <c r="AH112" s="327"/>
      <c r="AI112" s="327"/>
    </row>
    <row r="113" spans="1:35" x14ac:dyDescent="0.25">
      <c r="E113" s="327"/>
      <c r="F113" s="327"/>
      <c r="G113" s="327"/>
      <c r="H113" s="327"/>
      <c r="I113" s="327"/>
      <c r="J113" s="327"/>
      <c r="K113" s="327"/>
      <c r="L113" s="327"/>
      <c r="M113" s="327"/>
      <c r="N113" s="327"/>
      <c r="O113" s="327"/>
      <c r="P113" s="327"/>
      <c r="Q113" s="327"/>
      <c r="R113" s="327"/>
      <c r="S113" s="327"/>
      <c r="T113" s="327"/>
      <c r="U113" s="327"/>
      <c r="V113" s="327"/>
      <c r="W113" s="327"/>
      <c r="X113" s="327"/>
      <c r="Y113" s="327"/>
      <c r="Z113" s="327"/>
      <c r="AA113" s="327"/>
      <c r="AB113" s="327"/>
      <c r="AC113" s="327"/>
      <c r="AD113" s="327"/>
      <c r="AE113" s="327"/>
      <c r="AF113" s="327"/>
      <c r="AG113" s="327"/>
      <c r="AH113" s="327"/>
      <c r="AI113" s="327"/>
    </row>
    <row r="114" spans="1:35" x14ac:dyDescent="0.25">
      <c r="E114" s="327"/>
      <c r="F114" s="327"/>
      <c r="G114" s="327"/>
      <c r="H114" s="327"/>
      <c r="I114" s="327"/>
      <c r="J114" s="327"/>
      <c r="K114" s="327"/>
      <c r="L114" s="327"/>
      <c r="M114" s="327"/>
      <c r="N114" s="327"/>
      <c r="O114" s="327"/>
      <c r="P114" s="327"/>
      <c r="Q114" s="327"/>
      <c r="R114" s="327"/>
      <c r="S114" s="327"/>
      <c r="T114" s="327"/>
      <c r="U114" s="327"/>
      <c r="V114" s="327"/>
      <c r="W114" s="327"/>
      <c r="X114" s="327"/>
      <c r="Y114" s="327"/>
      <c r="Z114" s="327"/>
      <c r="AA114" s="327"/>
      <c r="AB114" s="327"/>
      <c r="AC114" s="327"/>
      <c r="AD114" s="327"/>
      <c r="AE114" s="327"/>
      <c r="AF114" s="327"/>
      <c r="AG114" s="327"/>
      <c r="AH114" s="327"/>
      <c r="AI114" s="327"/>
    </row>
    <row r="115" spans="1:35" x14ac:dyDescent="0.25">
      <c r="A115" s="49" t="s">
        <v>426</v>
      </c>
      <c r="D115" s="49"/>
      <c r="E115" s="327"/>
      <c r="F115" s="327"/>
      <c r="G115" s="327"/>
      <c r="H115" s="327"/>
      <c r="I115" s="327"/>
      <c r="J115" s="327"/>
      <c r="K115" s="327"/>
      <c r="L115" s="327"/>
      <c r="M115" s="327"/>
      <c r="N115" s="327"/>
      <c r="O115" s="327"/>
      <c r="P115" s="327"/>
      <c r="Q115" s="327"/>
      <c r="R115" s="327"/>
      <c r="S115" s="327"/>
      <c r="T115" s="327"/>
      <c r="U115" s="327"/>
      <c r="V115" s="327"/>
      <c r="W115" s="327"/>
      <c r="X115" s="327"/>
      <c r="Y115" s="327"/>
      <c r="Z115" s="327"/>
      <c r="AA115" s="327"/>
      <c r="AB115" s="327"/>
      <c r="AC115" s="327"/>
      <c r="AD115" s="327"/>
      <c r="AE115" s="327"/>
      <c r="AF115" s="327"/>
      <c r="AG115" s="327"/>
      <c r="AH115" s="327"/>
      <c r="AI115" s="327"/>
    </row>
    <row r="116" spans="1:35" ht="16.5" thickBot="1" x14ac:dyDescent="0.3">
      <c r="A116" s="38" t="s">
        <v>493</v>
      </c>
      <c r="B116" s="38"/>
      <c r="C116" s="38"/>
      <c r="D116" s="38"/>
      <c r="E116" s="39"/>
      <c r="F116" s="40"/>
      <c r="G116" s="40"/>
      <c r="H116" s="40"/>
      <c r="I116" s="40"/>
      <c r="J116" s="40"/>
      <c r="K116" s="40"/>
      <c r="L116" s="40"/>
      <c r="M116" s="40"/>
      <c r="N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36"/>
      <c r="AE116" s="36"/>
      <c r="AF116" s="36"/>
      <c r="AG116" s="36"/>
      <c r="AH116" s="36"/>
      <c r="AI116" s="36"/>
    </row>
    <row r="117" spans="1:35" x14ac:dyDescent="0.25">
      <c r="A117" s="1177" t="s">
        <v>162</v>
      </c>
      <c r="B117" s="1177" t="s">
        <v>29</v>
      </c>
      <c r="C117" s="1177" t="s">
        <v>15</v>
      </c>
      <c r="D117" s="41">
        <v>2010</v>
      </c>
      <c r="E117" s="248">
        <v>2015</v>
      </c>
      <c r="F117" s="295">
        <f>E117+1</f>
        <v>2016</v>
      </c>
      <c r="G117" s="295">
        <f t="shared" ref="G117:AI117" si="40">F117+1</f>
        <v>2017</v>
      </c>
      <c r="H117" s="295">
        <f>G117+1</f>
        <v>2018</v>
      </c>
      <c r="I117" s="295">
        <f t="shared" si="40"/>
        <v>2019</v>
      </c>
      <c r="J117" s="295">
        <f t="shared" si="40"/>
        <v>2020</v>
      </c>
      <c r="K117" s="295">
        <f t="shared" si="40"/>
        <v>2021</v>
      </c>
      <c r="L117" s="295">
        <f t="shared" si="40"/>
        <v>2022</v>
      </c>
      <c r="M117" s="295">
        <f t="shared" si="40"/>
        <v>2023</v>
      </c>
      <c r="N117" s="295">
        <f t="shared" si="40"/>
        <v>2024</v>
      </c>
      <c r="O117" s="42">
        <f t="shared" si="40"/>
        <v>2025</v>
      </c>
      <c r="P117" s="295">
        <f t="shared" si="40"/>
        <v>2026</v>
      </c>
      <c r="Q117" s="295">
        <f t="shared" si="40"/>
        <v>2027</v>
      </c>
      <c r="R117" s="42">
        <f t="shared" si="40"/>
        <v>2028</v>
      </c>
      <c r="S117" s="295">
        <f t="shared" si="40"/>
        <v>2029</v>
      </c>
      <c r="T117" s="294">
        <f t="shared" si="40"/>
        <v>2030</v>
      </c>
      <c r="U117" s="295">
        <f t="shared" si="40"/>
        <v>2031</v>
      </c>
      <c r="V117" s="295">
        <f t="shared" si="40"/>
        <v>2032</v>
      </c>
      <c r="W117" s="295">
        <f t="shared" si="40"/>
        <v>2033</v>
      </c>
      <c r="X117" s="295">
        <f t="shared" si="40"/>
        <v>2034</v>
      </c>
      <c r="Y117" s="295">
        <f t="shared" si="40"/>
        <v>2035</v>
      </c>
      <c r="Z117" s="295">
        <f t="shared" si="40"/>
        <v>2036</v>
      </c>
      <c r="AA117" s="295">
        <f t="shared" si="40"/>
        <v>2037</v>
      </c>
      <c r="AB117" s="295">
        <f t="shared" si="40"/>
        <v>2038</v>
      </c>
      <c r="AC117" s="295">
        <f t="shared" si="40"/>
        <v>2039</v>
      </c>
      <c r="AD117" s="295">
        <f t="shared" si="40"/>
        <v>2040</v>
      </c>
      <c r="AE117" s="295">
        <f t="shared" si="40"/>
        <v>2041</v>
      </c>
      <c r="AF117" s="295">
        <f t="shared" si="40"/>
        <v>2042</v>
      </c>
      <c r="AG117" s="295">
        <f t="shared" si="40"/>
        <v>2043</v>
      </c>
      <c r="AH117" s="295">
        <f t="shared" si="40"/>
        <v>2044</v>
      </c>
      <c r="AI117" s="294">
        <f t="shared" si="40"/>
        <v>2045</v>
      </c>
    </row>
    <row r="118" spans="1:35" ht="16.5" thickBot="1" x14ac:dyDescent="0.3">
      <c r="A118" s="1183"/>
      <c r="B118" s="1183"/>
      <c r="C118" s="1183"/>
      <c r="D118" s="242"/>
      <c r="E118" s="43" t="s">
        <v>112</v>
      </c>
      <c r="F118" s="43" t="s">
        <v>427</v>
      </c>
      <c r="G118" s="43" t="s">
        <v>428</v>
      </c>
      <c r="H118" s="43" t="s">
        <v>429</v>
      </c>
      <c r="I118" s="43" t="s">
        <v>430</v>
      </c>
      <c r="J118" s="43" t="s">
        <v>431</v>
      </c>
      <c r="K118" s="43" t="s">
        <v>432</v>
      </c>
      <c r="L118" s="43" t="s">
        <v>433</v>
      </c>
      <c r="M118" s="43" t="s">
        <v>434</v>
      </c>
      <c r="N118" s="43" t="s">
        <v>435</v>
      </c>
      <c r="O118" s="44" t="s">
        <v>436</v>
      </c>
      <c r="P118" s="43" t="s">
        <v>437</v>
      </c>
      <c r="Q118" s="43" t="s">
        <v>438</v>
      </c>
      <c r="R118" s="44" t="s">
        <v>439</v>
      </c>
      <c r="S118" s="43" t="s">
        <v>440</v>
      </c>
      <c r="T118" s="297" t="s">
        <v>113</v>
      </c>
      <c r="U118" s="43" t="s">
        <v>441</v>
      </c>
      <c r="V118" s="43" t="s">
        <v>442</v>
      </c>
      <c r="W118" s="43" t="s">
        <v>443</v>
      </c>
      <c r="X118" s="43" t="s">
        <v>444</v>
      </c>
      <c r="Y118" s="43" t="s">
        <v>445</v>
      </c>
      <c r="Z118" s="43" t="s">
        <v>446</v>
      </c>
      <c r="AA118" s="43" t="s">
        <v>447</v>
      </c>
      <c r="AB118" s="43" t="s">
        <v>448</v>
      </c>
      <c r="AC118" s="43" t="s">
        <v>449</v>
      </c>
      <c r="AD118" s="43" t="s">
        <v>450</v>
      </c>
      <c r="AE118" s="43" t="s">
        <v>451</v>
      </c>
      <c r="AF118" s="43" t="s">
        <v>452</v>
      </c>
      <c r="AG118" s="43" t="s">
        <v>453</v>
      </c>
      <c r="AH118" s="43" t="s">
        <v>454</v>
      </c>
      <c r="AI118" s="297" t="s">
        <v>114</v>
      </c>
    </row>
    <row r="119" spans="1:35" x14ac:dyDescent="0.25">
      <c r="A119" s="45" t="s">
        <v>115</v>
      </c>
      <c r="B119" s="241"/>
      <c r="C119" s="241"/>
      <c r="D119" s="241"/>
      <c r="E119" s="46"/>
      <c r="F119" s="46"/>
      <c r="G119" s="46"/>
      <c r="H119" s="46"/>
      <c r="I119" s="46"/>
      <c r="J119" s="46"/>
      <c r="K119" s="46"/>
      <c r="L119" s="252"/>
      <c r="M119" s="252"/>
      <c r="N119" s="252"/>
      <c r="O119" s="252"/>
      <c r="P119" s="252"/>
      <c r="Q119" s="252"/>
      <c r="R119" s="46"/>
      <c r="S119" s="252"/>
      <c r="T119" s="46"/>
      <c r="U119" s="252"/>
      <c r="V119" s="252"/>
      <c r="W119" s="252"/>
      <c r="X119" s="252"/>
      <c r="Y119" s="252"/>
      <c r="Z119" s="252"/>
      <c r="AA119" s="252"/>
      <c r="AB119" s="252"/>
      <c r="AC119" s="252"/>
      <c r="AD119" s="36"/>
      <c r="AE119" s="36"/>
      <c r="AF119" s="36"/>
      <c r="AG119" s="36"/>
      <c r="AH119" s="36"/>
      <c r="AI119" s="47"/>
    </row>
    <row r="120" spans="1:35" ht="15" x14ac:dyDescent="0.25">
      <c r="A120" s="322" t="s">
        <v>116</v>
      </c>
      <c r="B120" s="323" t="s">
        <v>117</v>
      </c>
      <c r="C120" s="323"/>
      <c r="D120" s="356">
        <f>+D92+D64+D36+D8</f>
        <v>3642001</v>
      </c>
      <c r="E120" s="356">
        <f t="shared" ref="E120:AI120" si="41">+E92+E64+E36+E8</f>
        <v>5316868</v>
      </c>
      <c r="F120" s="356">
        <f t="shared" si="41"/>
        <v>5405406.1097042868</v>
      </c>
      <c r="G120" s="356">
        <f t="shared" si="41"/>
        <v>5495511.1425878014</v>
      </c>
      <c r="H120" s="356">
        <f t="shared" si="41"/>
        <v>5587212.5866106637</v>
      </c>
      <c r="I120" s="356">
        <f t="shared" si="41"/>
        <v>5680540.5166294603</v>
      </c>
      <c r="J120" s="356">
        <f t="shared" si="41"/>
        <v>5775525.6066338718</v>
      </c>
      <c r="K120" s="356">
        <f t="shared" si="41"/>
        <v>5872199.142247702</v>
      </c>
      <c r="L120" s="356">
        <f t="shared" si="41"/>
        <v>5970593.0335001675</v>
      </c>
      <c r="M120" s="356">
        <f t="shared" si="41"/>
        <v>6070739.8278734507</v>
      </c>
      <c r="N120" s="356">
        <f t="shared" si="41"/>
        <v>6172672.723632629</v>
      </c>
      <c r="O120" s="356">
        <f t="shared" si="41"/>
        <v>6382032.9482900966</v>
      </c>
      <c r="P120" s="356">
        <f t="shared" si="41"/>
        <v>6489530.0516822403</v>
      </c>
      <c r="Q120" s="356">
        <f t="shared" si="41"/>
        <v>6598952.8341868706</v>
      </c>
      <c r="R120" s="356">
        <f t="shared" si="41"/>
        <v>6710337.9582629651</v>
      </c>
      <c r="S120" s="356">
        <f t="shared" si="41"/>
        <v>6823722.8234232841</v>
      </c>
      <c r="T120" s="356">
        <f t="shared" si="41"/>
        <v>6839602</v>
      </c>
      <c r="U120" s="356">
        <f t="shared" si="41"/>
        <v>6939145.581724707</v>
      </c>
      <c r="V120" s="356">
        <f t="shared" si="41"/>
        <v>7040193.6362877451</v>
      </c>
      <c r="W120" s="356">
        <f t="shared" si="41"/>
        <v>7142769.7372756228</v>
      </c>
      <c r="X120" s="356">
        <f t="shared" si="41"/>
        <v>7246897.8399565499</v>
      </c>
      <c r="Y120" s="356">
        <f t="shared" si="41"/>
        <v>7352602.2876385814</v>
      </c>
      <c r="Z120" s="356">
        <f t="shared" si="41"/>
        <v>7459907.8181362292</v>
      </c>
      <c r="AA120" s="356">
        <f t="shared" si="41"/>
        <v>7568839.5703474144</v>
      </c>
      <c r="AB120" s="356">
        <f t="shared" si="41"/>
        <v>7679423.0909426929</v>
      </c>
      <c r="AC120" s="356">
        <f t="shared" si="41"/>
        <v>7791684.3411687082</v>
      </c>
      <c r="AD120" s="356">
        <f t="shared" si="41"/>
        <v>7905649.703767838</v>
      </c>
      <c r="AE120" s="356">
        <f t="shared" si="41"/>
        <v>7941617.5823335554</v>
      </c>
      <c r="AF120" s="356">
        <f t="shared" si="41"/>
        <v>8050543.7017256105</v>
      </c>
      <c r="AG120" s="356">
        <f t="shared" si="41"/>
        <v>8161021.1317797098</v>
      </c>
      <c r="AH120" s="356">
        <f t="shared" si="41"/>
        <v>8379095.0826009559</v>
      </c>
      <c r="AI120" s="356">
        <f t="shared" si="41"/>
        <v>8501992</v>
      </c>
    </row>
    <row r="121" spans="1:35" x14ac:dyDescent="0.25">
      <c r="A121" s="49" t="s">
        <v>228</v>
      </c>
      <c r="C121" s="326"/>
      <c r="D121" s="326"/>
      <c r="O121" s="36"/>
      <c r="P121" s="36"/>
      <c r="Q121" s="36"/>
      <c r="R121" s="36"/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</row>
    <row r="122" spans="1:35" x14ac:dyDescent="0.25">
      <c r="A122" s="36" t="s">
        <v>118</v>
      </c>
      <c r="B122" s="255" t="s">
        <v>119</v>
      </c>
      <c r="C122" s="276"/>
      <c r="D122" s="355">
        <f>+D94+D66+D38+D10</f>
        <v>105</v>
      </c>
      <c r="E122" s="355">
        <f t="shared" ref="E122:AI122" si="42">+E94+E66+E38+E10</f>
        <v>81</v>
      </c>
      <c r="F122" s="355">
        <f t="shared" si="42"/>
        <v>82.270729096078924</v>
      </c>
      <c r="G122" s="355">
        <f t="shared" si="42"/>
        <v>83.562006973376512</v>
      </c>
      <c r="H122" s="355">
        <f t="shared" si="42"/>
        <v>84.874175424702656</v>
      </c>
      <c r="I122" s="355">
        <f t="shared" si="42"/>
        <v>86.207582076255676</v>
      </c>
      <c r="J122" s="355">
        <f t="shared" si="42"/>
        <v>87.562580489509941</v>
      </c>
      <c r="K122" s="355">
        <f t="shared" si="42"/>
        <v>88.939530264919952</v>
      </c>
      <c r="L122" s="355">
        <f t="shared" si="42"/>
        <v>90.338797147473898</v>
      </c>
      <c r="M122" s="355">
        <f t="shared" si="42"/>
        <v>91.760753134129828</v>
      </c>
      <c r="N122" s="355">
        <f t="shared" si="42"/>
        <v>93.205776583169211</v>
      </c>
      <c r="O122" s="355">
        <f t="shared" si="42"/>
        <v>96.166571777960456</v>
      </c>
      <c r="P122" s="355">
        <f t="shared" si="42"/>
        <v>97.683133058613208</v>
      </c>
      <c r="Q122" s="355">
        <f t="shared" si="42"/>
        <v>99.224341104143932</v>
      </c>
      <c r="R122" s="355">
        <f t="shared" si="42"/>
        <v>100.7906077893245</v>
      </c>
      <c r="S122" s="355">
        <f t="shared" si="42"/>
        <v>102.38235204862526</v>
      </c>
      <c r="T122" s="355">
        <f t="shared" si="42"/>
        <v>104</v>
      </c>
      <c r="U122" s="355">
        <f t="shared" si="42"/>
        <v>106.32662441915851</v>
      </c>
      <c r="V122" s="355">
        <f t="shared" si="42"/>
        <v>108.70578445998015</v>
      </c>
      <c r="W122" s="355">
        <f t="shared" si="42"/>
        <v>111.13867748567023</v>
      </c>
      <c r="X122" s="355">
        <f t="shared" si="42"/>
        <v>113.62652840229262</v>
      </c>
      <c r="Y122" s="355">
        <f t="shared" si="42"/>
        <v>116.17059029810238</v>
      </c>
      <c r="Z122" s="355">
        <f t="shared" si="42"/>
        <v>118.77214509784946</v>
      </c>
      <c r="AA122" s="355">
        <f t="shared" si="42"/>
        <v>121.43250423240765</v>
      </c>
      <c r="AB122" s="355">
        <f t="shared" si="42"/>
        <v>124.15300932409022</v>
      </c>
      <c r="AC122" s="355">
        <f t="shared" si="42"/>
        <v>126.93503288802327</v>
      </c>
      <c r="AD122" s="355">
        <f t="shared" si="42"/>
        <v>129.77997904995578</v>
      </c>
      <c r="AE122" s="355">
        <f t="shared" si="42"/>
        <v>130.68215496055774</v>
      </c>
      <c r="AF122" s="355">
        <f t="shared" si="42"/>
        <v>133.42683817003007</v>
      </c>
      <c r="AG122" s="355">
        <f t="shared" si="42"/>
        <v>136.22970580528244</v>
      </c>
      <c r="AH122" s="355">
        <f t="shared" si="42"/>
        <v>141.81822018956973</v>
      </c>
      <c r="AI122" s="355">
        <f t="shared" si="42"/>
        <v>145</v>
      </c>
    </row>
    <row r="123" spans="1:35" x14ac:dyDescent="0.25">
      <c r="A123" s="36" t="s">
        <v>120</v>
      </c>
      <c r="B123" s="255" t="s">
        <v>119</v>
      </c>
      <c r="C123" s="276"/>
      <c r="D123" s="355">
        <f>+D95+D67+D39+D11</f>
        <v>10</v>
      </c>
      <c r="E123" s="355">
        <f t="shared" ref="E123:AI123" si="43">+E95+E67+E39+E11</f>
        <v>10</v>
      </c>
      <c r="F123" s="355">
        <f t="shared" si="43"/>
        <v>10.256653964664324</v>
      </c>
      <c r="G123" s="355">
        <f t="shared" si="43"/>
        <v>10.51989505508644</v>
      </c>
      <c r="H123" s="355">
        <f t="shared" si="43"/>
        <v>10.789892332460497</v>
      </c>
      <c r="I123" s="355">
        <f t="shared" si="43"/>
        <v>11.066819197003216</v>
      </c>
      <c r="J123" s="355">
        <f t="shared" si="43"/>
        <v>11.350853499316628</v>
      </c>
      <c r="K123" s="355">
        <f t="shared" si="43"/>
        <v>11.642177654608982</v>
      </c>
      <c r="L123" s="355">
        <f t="shared" si="43"/>
        <v>11.940978759847162</v>
      </c>
      <c r="M123" s="355">
        <f t="shared" si="43"/>
        <v>12.24744871391589</v>
      </c>
      <c r="N123" s="355">
        <f t="shared" si="43"/>
        <v>12.561784340860839</v>
      </c>
      <c r="O123" s="355">
        <f t="shared" si="43"/>
        <v>13.214865297048423</v>
      </c>
      <c r="P123" s="355">
        <f t="shared" si="43"/>
        <v>13.554030054147672</v>
      </c>
      <c r="Q123" s="355">
        <f t="shared" si="43"/>
        <v>13.901899609205314</v>
      </c>
      <c r="R123" s="355">
        <f t="shared" si="43"/>
        <v>14.25869737431211</v>
      </c>
      <c r="S123" s="355">
        <f t="shared" si="43"/>
        <v>14.624652495518712</v>
      </c>
      <c r="T123" s="355">
        <f t="shared" si="43"/>
        <v>15</v>
      </c>
      <c r="U123" s="355">
        <f t="shared" si="43"/>
        <v>15</v>
      </c>
      <c r="V123" s="355">
        <f t="shared" si="43"/>
        <v>15</v>
      </c>
      <c r="W123" s="355">
        <f t="shared" si="43"/>
        <v>15</v>
      </c>
      <c r="X123" s="355">
        <f t="shared" si="43"/>
        <v>15</v>
      </c>
      <c r="Y123" s="355">
        <f t="shared" si="43"/>
        <v>15</v>
      </c>
      <c r="Z123" s="355">
        <f t="shared" si="43"/>
        <v>15</v>
      </c>
      <c r="AA123" s="355">
        <f t="shared" si="43"/>
        <v>15</v>
      </c>
      <c r="AB123" s="355">
        <f t="shared" si="43"/>
        <v>15</v>
      </c>
      <c r="AC123" s="355">
        <f t="shared" si="43"/>
        <v>15</v>
      </c>
      <c r="AD123" s="355">
        <f t="shared" si="43"/>
        <v>15</v>
      </c>
      <c r="AE123" s="355">
        <f t="shared" si="43"/>
        <v>15</v>
      </c>
      <c r="AF123" s="355">
        <f t="shared" si="43"/>
        <v>15</v>
      </c>
      <c r="AG123" s="355">
        <f t="shared" si="43"/>
        <v>15</v>
      </c>
      <c r="AH123" s="355">
        <f t="shared" si="43"/>
        <v>15</v>
      </c>
      <c r="AI123" s="355">
        <f t="shared" si="43"/>
        <v>15</v>
      </c>
    </row>
    <row r="124" spans="1:35" x14ac:dyDescent="0.25">
      <c r="A124" s="36" t="s">
        <v>121</v>
      </c>
      <c r="B124" s="255" t="s">
        <v>119</v>
      </c>
      <c r="C124" s="276"/>
      <c r="D124" s="277">
        <f>+ROUNDDOWN((D122+D123),0)</f>
        <v>115</v>
      </c>
      <c r="E124" s="327">
        <f>+ROUNDDOWN((E122+E123),0)</f>
        <v>91</v>
      </c>
      <c r="F124" s="327">
        <f t="shared" ref="F124:AH124" si="44">+ROUNDDOWN((F122+F123),0)</f>
        <v>92</v>
      </c>
      <c r="G124" s="327">
        <f t="shared" si="44"/>
        <v>94</v>
      </c>
      <c r="H124" s="327">
        <f t="shared" si="44"/>
        <v>95</v>
      </c>
      <c r="I124" s="327">
        <f t="shared" si="44"/>
        <v>97</v>
      </c>
      <c r="J124" s="327">
        <f t="shared" si="44"/>
        <v>98</v>
      </c>
      <c r="K124" s="327">
        <f t="shared" si="44"/>
        <v>100</v>
      </c>
      <c r="L124" s="327">
        <f t="shared" si="44"/>
        <v>102</v>
      </c>
      <c r="M124" s="327">
        <f t="shared" si="44"/>
        <v>104</v>
      </c>
      <c r="N124" s="327">
        <f t="shared" si="44"/>
        <v>105</v>
      </c>
      <c r="O124" s="327">
        <f t="shared" si="44"/>
        <v>109</v>
      </c>
      <c r="P124" s="327">
        <f t="shared" si="44"/>
        <v>111</v>
      </c>
      <c r="Q124" s="327">
        <f t="shared" si="44"/>
        <v>113</v>
      </c>
      <c r="R124" s="327">
        <f t="shared" si="44"/>
        <v>115</v>
      </c>
      <c r="S124" s="327">
        <f t="shared" si="44"/>
        <v>117</v>
      </c>
      <c r="T124" s="327">
        <f t="shared" si="44"/>
        <v>119</v>
      </c>
      <c r="U124" s="327">
        <f t="shared" si="44"/>
        <v>121</v>
      </c>
      <c r="V124" s="327">
        <f t="shared" si="44"/>
        <v>123</v>
      </c>
      <c r="W124" s="327">
        <f t="shared" si="44"/>
        <v>126</v>
      </c>
      <c r="X124" s="327">
        <f t="shared" si="44"/>
        <v>128</v>
      </c>
      <c r="Y124" s="327">
        <f t="shared" si="44"/>
        <v>131</v>
      </c>
      <c r="Z124" s="327">
        <f t="shared" si="44"/>
        <v>133</v>
      </c>
      <c r="AA124" s="327">
        <f t="shared" si="44"/>
        <v>136</v>
      </c>
      <c r="AB124" s="327">
        <f t="shared" si="44"/>
        <v>139</v>
      </c>
      <c r="AC124" s="327">
        <f t="shared" si="44"/>
        <v>141</v>
      </c>
      <c r="AD124" s="327">
        <f t="shared" si="44"/>
        <v>144</v>
      </c>
      <c r="AE124" s="327">
        <f t="shared" si="44"/>
        <v>145</v>
      </c>
      <c r="AF124" s="327">
        <f t="shared" si="44"/>
        <v>148</v>
      </c>
      <c r="AG124" s="327">
        <f t="shared" si="44"/>
        <v>151</v>
      </c>
      <c r="AH124" s="327">
        <f t="shared" si="44"/>
        <v>156</v>
      </c>
      <c r="AI124" s="327">
        <f>+AI122</f>
        <v>145</v>
      </c>
    </row>
    <row r="125" spans="1:35" x14ac:dyDescent="0.25">
      <c r="A125" s="40" t="s">
        <v>123</v>
      </c>
      <c r="B125" s="312" t="s">
        <v>119</v>
      </c>
      <c r="C125" s="328">
        <f>SUM(E125:AI125)</f>
        <v>117</v>
      </c>
      <c r="D125" s="339">
        <f>+D13+D41+D69+D97</f>
        <v>0</v>
      </c>
      <c r="E125" s="339">
        <f t="shared" ref="E125:AI126" si="45">+E13+E41+E69+E97</f>
        <v>53</v>
      </c>
      <c r="F125" s="339">
        <f t="shared" si="45"/>
        <v>1.270729096078929</v>
      </c>
      <c r="G125" s="339">
        <f t="shared" si="45"/>
        <v>1.2912778772975795</v>
      </c>
      <c r="H125" s="339">
        <f t="shared" si="45"/>
        <v>1.3121684513261478</v>
      </c>
      <c r="I125" s="339">
        <f t="shared" si="45"/>
        <v>1.3334066515530232</v>
      </c>
      <c r="J125" s="339">
        <f t="shared" si="45"/>
        <v>1.3549984132542505</v>
      </c>
      <c r="K125" s="339">
        <f t="shared" si="45"/>
        <v>1.3769497754100257</v>
      </c>
      <c r="L125" s="339">
        <f t="shared" si="45"/>
        <v>1.3992668825539418</v>
      </c>
      <c r="M125" s="339">
        <f t="shared" si="45"/>
        <v>1.4219559866559379</v>
      </c>
      <c r="N125" s="339">
        <f t="shared" si="45"/>
        <v>1.4450234490393825</v>
      </c>
      <c r="O125" s="339">
        <f t="shared" si="45"/>
        <v>2.9607951947912312</v>
      </c>
      <c r="P125" s="339">
        <f t="shared" si="45"/>
        <v>1.516561280652752</v>
      </c>
      <c r="Q125" s="339">
        <f t="shared" si="45"/>
        <v>1.5412080455307269</v>
      </c>
      <c r="R125" s="339">
        <f t="shared" si="45"/>
        <v>1.5662666851805653</v>
      </c>
      <c r="S125" s="339">
        <f t="shared" si="45"/>
        <v>1.5917442593007678</v>
      </c>
      <c r="T125" s="339">
        <f t="shared" si="45"/>
        <v>1.6176479513747388</v>
      </c>
      <c r="U125" s="339">
        <f t="shared" si="45"/>
        <v>2.3266244191585059</v>
      </c>
      <c r="V125" s="339">
        <f t="shared" si="45"/>
        <v>2.3791600408216453</v>
      </c>
      <c r="W125" s="339">
        <f t="shared" si="45"/>
        <v>2.432893025690074</v>
      </c>
      <c r="X125" s="339">
        <f t="shared" si="45"/>
        <v>2.4878509166224063</v>
      </c>
      <c r="Y125" s="339">
        <f t="shared" si="45"/>
        <v>2.5440618958097545</v>
      </c>
      <c r="Z125" s="339">
        <f t="shared" si="45"/>
        <v>2.6015547997470847</v>
      </c>
      <c r="AA125" s="339">
        <f t="shared" si="45"/>
        <v>2.6603591345581776</v>
      </c>
      <c r="AB125" s="339">
        <f t="shared" si="45"/>
        <v>2.7205050916825755</v>
      </c>
      <c r="AC125" s="339">
        <f t="shared" si="45"/>
        <v>2.7820235639330484</v>
      </c>
      <c r="AD125" s="339">
        <f t="shared" si="45"/>
        <v>2.8449461619325191</v>
      </c>
      <c r="AE125" s="339">
        <f t="shared" si="45"/>
        <v>0.90217591060194735</v>
      </c>
      <c r="AF125" s="339">
        <f t="shared" si="45"/>
        <v>2.7446832094723277</v>
      </c>
      <c r="AG125" s="339">
        <f t="shared" si="45"/>
        <v>2.8028676352523583</v>
      </c>
      <c r="AH125" s="339">
        <f t="shared" si="45"/>
        <v>5.58851438428729</v>
      </c>
      <c r="AI125" s="339">
        <f t="shared" si="45"/>
        <v>3.1817798104302852</v>
      </c>
    </row>
    <row r="126" spans="1:35" x14ac:dyDescent="0.25">
      <c r="A126" s="36" t="s">
        <v>122</v>
      </c>
      <c r="B126" s="255" t="s">
        <v>119</v>
      </c>
      <c r="C126" s="328">
        <f>SUM(E126:AI126)</f>
        <v>4.9999999999999991</v>
      </c>
      <c r="D126" s="339">
        <f>+D14+D42+D70+D98</f>
        <v>0</v>
      </c>
      <c r="E126" s="339">
        <f t="shared" si="45"/>
        <v>0</v>
      </c>
      <c r="F126" s="339">
        <f t="shared" si="45"/>
        <v>0.256653964664324</v>
      </c>
      <c r="G126" s="339">
        <f t="shared" si="45"/>
        <v>0.26324109042211719</v>
      </c>
      <c r="H126" s="339">
        <f t="shared" si="45"/>
        <v>0.26999727737405665</v>
      </c>
      <c r="I126" s="339">
        <f t="shared" si="45"/>
        <v>0.2769268645427192</v>
      </c>
      <c r="J126" s="339">
        <f t="shared" si="45"/>
        <v>0.28403430231341176</v>
      </c>
      <c r="K126" s="339">
        <f t="shared" si="45"/>
        <v>0.291324155292354</v>
      </c>
      <c r="L126" s="339">
        <f t="shared" si="45"/>
        <v>0.29880110523818004</v>
      </c>
      <c r="M126" s="339">
        <f t="shared" si="45"/>
        <v>0.30646995406872657</v>
      </c>
      <c r="N126" s="339">
        <f t="shared" si="45"/>
        <v>0.31433562694495043</v>
      </c>
      <c r="O126" s="339">
        <f t="shared" si="45"/>
        <v>0.65308095618758388</v>
      </c>
      <c r="P126" s="339">
        <f t="shared" si="45"/>
        <v>0.33916475709924843</v>
      </c>
      <c r="Q126" s="339">
        <f t="shared" si="45"/>
        <v>0.34786955505764272</v>
      </c>
      <c r="R126" s="339">
        <f t="shared" si="45"/>
        <v>0.35679776510679551</v>
      </c>
      <c r="S126" s="339">
        <f t="shared" si="45"/>
        <v>0.36595512120660034</v>
      </c>
      <c r="T126" s="339">
        <f t="shared" si="45"/>
        <v>0.37534750448128928</v>
      </c>
      <c r="U126" s="339">
        <f t="shared" si="45"/>
        <v>0</v>
      </c>
      <c r="V126" s="339">
        <f t="shared" si="45"/>
        <v>0</v>
      </c>
      <c r="W126" s="339">
        <f t="shared" si="45"/>
        <v>0</v>
      </c>
      <c r="X126" s="339">
        <f t="shared" si="45"/>
        <v>0</v>
      </c>
      <c r="Y126" s="339">
        <f t="shared" si="45"/>
        <v>0</v>
      </c>
      <c r="Z126" s="339">
        <f t="shared" si="45"/>
        <v>0</v>
      </c>
      <c r="AA126" s="339">
        <f t="shared" si="45"/>
        <v>0</v>
      </c>
      <c r="AB126" s="339">
        <f t="shared" si="45"/>
        <v>0</v>
      </c>
      <c r="AC126" s="339">
        <f t="shared" si="45"/>
        <v>0</v>
      </c>
      <c r="AD126" s="339">
        <f t="shared" si="45"/>
        <v>0</v>
      </c>
      <c r="AE126" s="339">
        <f t="shared" si="45"/>
        <v>0</v>
      </c>
      <c r="AF126" s="339">
        <f t="shared" si="45"/>
        <v>0</v>
      </c>
      <c r="AG126" s="339">
        <f t="shared" si="45"/>
        <v>0</v>
      </c>
      <c r="AH126" s="339">
        <f t="shared" si="45"/>
        <v>0</v>
      </c>
      <c r="AI126" s="339">
        <f t="shared" si="45"/>
        <v>0</v>
      </c>
    </row>
    <row r="127" spans="1:35" x14ac:dyDescent="0.25">
      <c r="A127" s="292" t="s">
        <v>235</v>
      </c>
      <c r="B127" s="51"/>
      <c r="C127" s="333"/>
      <c r="D127" s="51"/>
      <c r="E127" s="52"/>
      <c r="F127" s="52"/>
      <c r="G127" s="52"/>
      <c r="H127" s="52"/>
      <c r="I127" s="52"/>
      <c r="J127" s="52"/>
      <c r="K127" s="52"/>
      <c r="L127" s="52"/>
      <c r="M127" s="52"/>
      <c r="N127" s="52"/>
      <c r="O127" s="52"/>
      <c r="P127" s="52"/>
      <c r="Q127" s="52"/>
      <c r="R127" s="52"/>
      <c r="S127" s="52"/>
      <c r="T127" s="52"/>
      <c r="U127" s="52"/>
      <c r="V127" s="52"/>
      <c r="W127" s="52"/>
      <c r="X127" s="52"/>
      <c r="Y127" s="52"/>
      <c r="Z127" s="52"/>
      <c r="AA127" s="52"/>
      <c r="AB127" s="52"/>
      <c r="AC127" s="52"/>
      <c r="AD127" s="52"/>
      <c r="AE127" s="52"/>
      <c r="AF127" s="52"/>
      <c r="AG127" s="52"/>
      <c r="AH127" s="52"/>
      <c r="AI127" s="52"/>
    </row>
    <row r="128" spans="1:35" x14ac:dyDescent="0.25">
      <c r="A128" s="36" t="s">
        <v>121</v>
      </c>
      <c r="B128" s="255" t="s">
        <v>124</v>
      </c>
      <c r="C128" s="334"/>
      <c r="D128" s="53">
        <f>+D16+D44+D72+D100</f>
        <v>1752</v>
      </c>
      <c r="E128" s="53">
        <f t="shared" ref="E128:AI128" si="46">+E16+E44+E72+E100</f>
        <v>1858</v>
      </c>
      <c r="F128" s="53">
        <f t="shared" si="46"/>
        <v>1886.2666470474533</v>
      </c>
      <c r="G128" s="53">
        <f t="shared" si="46"/>
        <v>1914.9850547485398</v>
      </c>
      <c r="H128" s="53">
        <f t="shared" si="46"/>
        <v>1944.1628384566834</v>
      </c>
      <c r="I128" s="53">
        <f t="shared" si="46"/>
        <v>1973.8077488769304</v>
      </c>
      <c r="J128" s="53">
        <f t="shared" si="46"/>
        <v>2003.9276745903996</v>
      </c>
      <c r="K128" s="53">
        <f t="shared" si="46"/>
        <v>2034.5306446277666</v>
      </c>
      <c r="L128" s="53">
        <f t="shared" si="46"/>
        <v>2065.6248310927485</v>
      </c>
      <c r="M128" s="53">
        <f t="shared" si="46"/>
        <v>2097.2185518366159</v>
      </c>
      <c r="N128" s="53">
        <f t="shared" si="46"/>
        <v>2129.3202731847359</v>
      </c>
      <c r="O128" s="53">
        <f t="shared" si="46"/>
        <v>2195.082342097603</v>
      </c>
      <c r="P128" s="53">
        <f t="shared" si="46"/>
        <v>2228.7603899720575</v>
      </c>
      <c r="Q128" s="53">
        <f t="shared" si="46"/>
        <v>2262.9818449045611</v>
      </c>
      <c r="R128" s="53">
        <f t="shared" si="46"/>
        <v>2297.7559583848397</v>
      </c>
      <c r="S128" s="53">
        <f t="shared" si="46"/>
        <v>2333.0921478888336</v>
      </c>
      <c r="T128" s="53">
        <f t="shared" si="46"/>
        <v>2369</v>
      </c>
      <c r="U128" s="53">
        <f t="shared" si="46"/>
        <v>2405.4593352337429</v>
      </c>
      <c r="V128" s="53">
        <f t="shared" si="46"/>
        <v>2442.4959273661957</v>
      </c>
      <c r="W128" s="53">
        <f t="shared" si="46"/>
        <v>2480.1191727474093</v>
      </c>
      <c r="X128" s="53">
        <f t="shared" si="46"/>
        <v>2518.3386247548283</v>
      </c>
      <c r="Y128" s="53">
        <f t="shared" si="46"/>
        <v>2557.1639964820747</v>
      </c>
      <c r="Z128" s="53">
        <f t="shared" si="46"/>
        <v>2596.605163474796</v>
      </c>
      <c r="AA128" s="53">
        <f t="shared" si="46"/>
        <v>2636.6721665144069</v>
      </c>
      <c r="AB128" s="53">
        <f t="shared" si="46"/>
        <v>2677.375214450597</v>
      </c>
      <c r="AC128" s="53">
        <f t="shared" si="46"/>
        <v>2718.724687083456</v>
      </c>
      <c r="AD128" s="53">
        <f t="shared" si="46"/>
        <v>2760.7311380961169</v>
      </c>
      <c r="AE128" s="53">
        <f t="shared" si="46"/>
        <v>2773.9945773686668</v>
      </c>
      <c r="AF128" s="53">
        <f t="shared" si="46"/>
        <v>2814.1794421167342</v>
      </c>
      <c r="AG128" s="53">
        <f t="shared" si="46"/>
        <v>2854.9631703923392</v>
      </c>
      <c r="AH128" s="53">
        <f t="shared" si="46"/>
        <v>2935.544054093898</v>
      </c>
      <c r="AI128" s="53">
        <f t="shared" si="46"/>
        <v>2981</v>
      </c>
    </row>
    <row r="129" spans="1:35" x14ac:dyDescent="0.25">
      <c r="A129" s="52" t="s">
        <v>125</v>
      </c>
      <c r="B129" s="51" t="s">
        <v>124</v>
      </c>
      <c r="C129" s="335">
        <f>SUM(E129:AI129)</f>
        <v>1869.0000000000002</v>
      </c>
      <c r="D129" s="356">
        <f>+D101+D73+D45+D17</f>
        <v>0</v>
      </c>
      <c r="E129" s="356">
        <f t="shared" ref="E129:AI129" si="47">+E101+E73+E45+E17</f>
        <v>746</v>
      </c>
      <c r="F129" s="356">
        <f t="shared" si="47"/>
        <v>28.266647047453091</v>
      </c>
      <c r="G129" s="356">
        <f t="shared" si="47"/>
        <v>28.718407701086903</v>
      </c>
      <c r="H129" s="356">
        <f t="shared" si="47"/>
        <v>29.177783708143522</v>
      </c>
      <c r="I129" s="356">
        <f t="shared" si="47"/>
        <v>29.644910420246731</v>
      </c>
      <c r="J129" s="356">
        <f t="shared" si="47"/>
        <v>30.119925713469513</v>
      </c>
      <c r="K129" s="356">
        <f t="shared" si="47"/>
        <v>30.602970037366788</v>
      </c>
      <c r="L129" s="356">
        <f t="shared" si="47"/>
        <v>31.094186464981874</v>
      </c>
      <c r="M129" s="356">
        <f t="shared" si="47"/>
        <v>31.593720743867664</v>
      </c>
      <c r="N129" s="356">
        <f t="shared" si="47"/>
        <v>32.101721348120122</v>
      </c>
      <c r="O129" s="356">
        <f t="shared" si="47"/>
        <v>65.76206891286671</v>
      </c>
      <c r="P129" s="356">
        <f t="shared" si="47"/>
        <v>33.678047874454478</v>
      </c>
      <c r="Q129" s="356">
        <f t="shared" si="47"/>
        <v>34.221454932503718</v>
      </c>
      <c r="R129" s="356">
        <f t="shared" si="47"/>
        <v>34.774113480278515</v>
      </c>
      <c r="S129" s="356">
        <f t="shared" si="47"/>
        <v>35.336189503993921</v>
      </c>
      <c r="T129" s="356">
        <f t="shared" si="47"/>
        <v>35.907852111166449</v>
      </c>
      <c r="U129" s="356">
        <f t="shared" si="47"/>
        <v>36.459335233743104</v>
      </c>
      <c r="V129" s="356">
        <f t="shared" si="47"/>
        <v>37.036592132452597</v>
      </c>
      <c r="W129" s="356">
        <f t="shared" si="47"/>
        <v>37.623245381213621</v>
      </c>
      <c r="X129" s="356">
        <f t="shared" si="47"/>
        <v>38.219452007419079</v>
      </c>
      <c r="Y129" s="356">
        <f t="shared" si="47"/>
        <v>38.825371727246591</v>
      </c>
      <c r="Z129" s="356">
        <f t="shared" si="47"/>
        <v>39.44116699272081</v>
      </c>
      <c r="AA129" s="356">
        <f t="shared" si="47"/>
        <v>40.067003039611109</v>
      </c>
      <c r="AB129" s="356">
        <f t="shared" si="47"/>
        <v>40.703047936190046</v>
      </c>
      <c r="AC129" s="356">
        <f t="shared" si="47"/>
        <v>41.349472632859147</v>
      </c>
      <c r="AD129" s="356">
        <f t="shared" si="47"/>
        <v>42.006451012660307</v>
      </c>
      <c r="AE129" s="356">
        <f t="shared" si="47"/>
        <v>13.263439272550158</v>
      </c>
      <c r="AF129" s="356">
        <f t="shared" si="47"/>
        <v>40.184864748067355</v>
      </c>
      <c r="AG129" s="356">
        <f t="shared" si="47"/>
        <v>40.783728275605142</v>
      </c>
      <c r="AH129" s="356">
        <f t="shared" si="47"/>
        <v>80.580883701559003</v>
      </c>
      <c r="AI129" s="356">
        <f t="shared" si="47"/>
        <v>45.455945906101931</v>
      </c>
    </row>
    <row r="130" spans="1:35" x14ac:dyDescent="0.25">
      <c r="A130" s="49" t="s">
        <v>126</v>
      </c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</row>
    <row r="131" spans="1:35" x14ac:dyDescent="0.25">
      <c r="A131" s="36" t="s">
        <v>118</v>
      </c>
      <c r="B131" s="255" t="s">
        <v>127</v>
      </c>
      <c r="C131" s="255"/>
      <c r="D131" s="266">
        <f>+D103</f>
        <v>2600000</v>
      </c>
      <c r="E131" s="53">
        <f>+D131</f>
        <v>2600000</v>
      </c>
      <c r="F131" s="53">
        <f>+E131</f>
        <v>2600000</v>
      </c>
      <c r="G131" s="53">
        <f t="shared" ref="G131:V131" si="48">+F131</f>
        <v>2600000</v>
      </c>
      <c r="H131" s="53">
        <f t="shared" si="48"/>
        <v>2600000</v>
      </c>
      <c r="I131" s="53">
        <f t="shared" si="48"/>
        <v>2600000</v>
      </c>
      <c r="J131" s="53">
        <f t="shared" si="48"/>
        <v>2600000</v>
      </c>
      <c r="K131" s="53">
        <f t="shared" si="48"/>
        <v>2600000</v>
      </c>
      <c r="L131" s="53">
        <f t="shared" si="48"/>
        <v>2600000</v>
      </c>
      <c r="M131" s="53">
        <f t="shared" si="48"/>
        <v>2600000</v>
      </c>
      <c r="N131" s="53">
        <f t="shared" si="48"/>
        <v>2600000</v>
      </c>
      <c r="O131" s="53">
        <f t="shared" si="48"/>
        <v>2600000</v>
      </c>
      <c r="P131" s="53">
        <f t="shared" si="48"/>
        <v>2600000</v>
      </c>
      <c r="Q131" s="53">
        <f t="shared" si="48"/>
        <v>2600000</v>
      </c>
      <c r="R131" s="53">
        <f t="shared" si="48"/>
        <v>2600000</v>
      </c>
      <c r="S131" s="53">
        <f t="shared" si="48"/>
        <v>2600000</v>
      </c>
      <c r="T131" s="53">
        <f t="shared" si="48"/>
        <v>2600000</v>
      </c>
      <c r="U131" s="53">
        <f t="shared" si="48"/>
        <v>2600000</v>
      </c>
      <c r="V131" s="53">
        <f t="shared" si="48"/>
        <v>2600000</v>
      </c>
      <c r="W131" s="53">
        <f t="shared" ref="V131:AI133" si="49">+V131</f>
        <v>2600000</v>
      </c>
      <c r="X131" s="53">
        <f t="shared" si="49"/>
        <v>2600000</v>
      </c>
      <c r="Y131" s="53">
        <f t="shared" si="49"/>
        <v>2600000</v>
      </c>
      <c r="Z131" s="53">
        <f t="shared" si="49"/>
        <v>2600000</v>
      </c>
      <c r="AA131" s="53">
        <f t="shared" si="49"/>
        <v>2600000</v>
      </c>
      <c r="AB131" s="53">
        <f t="shared" si="49"/>
        <v>2600000</v>
      </c>
      <c r="AC131" s="53">
        <f t="shared" si="49"/>
        <v>2600000</v>
      </c>
      <c r="AD131" s="53">
        <f t="shared" si="49"/>
        <v>2600000</v>
      </c>
      <c r="AE131" s="53">
        <f t="shared" si="49"/>
        <v>2600000</v>
      </c>
      <c r="AF131" s="53">
        <f t="shared" si="49"/>
        <v>2600000</v>
      </c>
      <c r="AG131" s="53">
        <f t="shared" si="49"/>
        <v>2600000</v>
      </c>
      <c r="AH131" s="53">
        <f t="shared" si="49"/>
        <v>2600000</v>
      </c>
      <c r="AI131" s="53">
        <f t="shared" si="49"/>
        <v>2600000</v>
      </c>
    </row>
    <row r="132" spans="1:35" x14ac:dyDescent="0.25">
      <c r="A132" s="36" t="s">
        <v>120</v>
      </c>
      <c r="B132" s="255" t="s">
        <v>127</v>
      </c>
      <c r="C132" s="255"/>
      <c r="D132" s="266">
        <f>+D104</f>
        <v>1700000</v>
      </c>
      <c r="E132" s="53">
        <f t="shared" ref="E132:U133" si="50">+D132</f>
        <v>1700000</v>
      </c>
      <c r="F132" s="53">
        <f t="shared" si="50"/>
        <v>1700000</v>
      </c>
      <c r="G132" s="53">
        <f t="shared" si="50"/>
        <v>1700000</v>
      </c>
      <c r="H132" s="53">
        <f t="shared" si="50"/>
        <v>1700000</v>
      </c>
      <c r="I132" s="53">
        <f t="shared" si="50"/>
        <v>1700000</v>
      </c>
      <c r="J132" s="53">
        <f t="shared" si="50"/>
        <v>1700000</v>
      </c>
      <c r="K132" s="53">
        <f t="shared" si="50"/>
        <v>1700000</v>
      </c>
      <c r="L132" s="53">
        <f t="shared" si="50"/>
        <v>1700000</v>
      </c>
      <c r="M132" s="53">
        <f t="shared" si="50"/>
        <v>1700000</v>
      </c>
      <c r="N132" s="53">
        <f t="shared" si="50"/>
        <v>1700000</v>
      </c>
      <c r="O132" s="53">
        <f t="shared" si="50"/>
        <v>1700000</v>
      </c>
      <c r="P132" s="53">
        <f t="shared" si="50"/>
        <v>1700000</v>
      </c>
      <c r="Q132" s="53">
        <f t="shared" si="50"/>
        <v>1700000</v>
      </c>
      <c r="R132" s="53">
        <f t="shared" si="50"/>
        <v>1700000</v>
      </c>
      <c r="S132" s="53">
        <f t="shared" si="50"/>
        <v>1700000</v>
      </c>
      <c r="T132" s="53">
        <f t="shared" si="50"/>
        <v>1700000</v>
      </c>
      <c r="U132" s="53">
        <f t="shared" si="50"/>
        <v>1700000</v>
      </c>
      <c r="V132" s="53">
        <f t="shared" si="49"/>
        <v>1700000</v>
      </c>
      <c r="W132" s="53">
        <f t="shared" si="49"/>
        <v>1700000</v>
      </c>
      <c r="X132" s="53">
        <f t="shared" si="49"/>
        <v>1700000</v>
      </c>
      <c r="Y132" s="53">
        <f t="shared" si="49"/>
        <v>1700000</v>
      </c>
      <c r="Z132" s="53">
        <f t="shared" si="49"/>
        <v>1700000</v>
      </c>
      <c r="AA132" s="53">
        <f t="shared" si="49"/>
        <v>1700000</v>
      </c>
      <c r="AB132" s="53">
        <f t="shared" si="49"/>
        <v>1700000</v>
      </c>
      <c r="AC132" s="53">
        <f t="shared" si="49"/>
        <v>1700000</v>
      </c>
      <c r="AD132" s="53">
        <f t="shared" si="49"/>
        <v>1700000</v>
      </c>
      <c r="AE132" s="53">
        <f t="shared" si="49"/>
        <v>1700000</v>
      </c>
      <c r="AF132" s="53">
        <f t="shared" si="49"/>
        <v>1700000</v>
      </c>
      <c r="AG132" s="53">
        <f t="shared" si="49"/>
        <v>1700000</v>
      </c>
      <c r="AH132" s="53">
        <f t="shared" si="49"/>
        <v>1700000</v>
      </c>
      <c r="AI132" s="53">
        <f t="shared" si="49"/>
        <v>1700000</v>
      </c>
    </row>
    <row r="133" spans="1:35" x14ac:dyDescent="0.25">
      <c r="A133" s="52" t="s">
        <v>128</v>
      </c>
      <c r="B133" s="51" t="s">
        <v>129</v>
      </c>
      <c r="C133" s="51"/>
      <c r="D133" s="336">
        <f>+D105</f>
        <v>120000</v>
      </c>
      <c r="E133" s="54">
        <f t="shared" si="50"/>
        <v>120000</v>
      </c>
      <c r="F133" s="54">
        <f t="shared" si="50"/>
        <v>120000</v>
      </c>
      <c r="G133" s="54">
        <f t="shared" si="50"/>
        <v>120000</v>
      </c>
      <c r="H133" s="54">
        <f t="shared" si="50"/>
        <v>120000</v>
      </c>
      <c r="I133" s="54">
        <f t="shared" si="50"/>
        <v>120000</v>
      </c>
      <c r="J133" s="54">
        <f t="shared" si="50"/>
        <v>120000</v>
      </c>
      <c r="K133" s="54">
        <f t="shared" si="50"/>
        <v>120000</v>
      </c>
      <c r="L133" s="54">
        <f t="shared" si="50"/>
        <v>120000</v>
      </c>
      <c r="M133" s="54">
        <f t="shared" si="50"/>
        <v>120000</v>
      </c>
      <c r="N133" s="54">
        <f t="shared" si="50"/>
        <v>120000</v>
      </c>
      <c r="O133" s="54">
        <f t="shared" si="50"/>
        <v>120000</v>
      </c>
      <c r="P133" s="54">
        <f t="shared" si="50"/>
        <v>120000</v>
      </c>
      <c r="Q133" s="54">
        <f t="shared" si="50"/>
        <v>120000</v>
      </c>
      <c r="R133" s="54">
        <f t="shared" si="50"/>
        <v>120000</v>
      </c>
      <c r="S133" s="54">
        <f t="shared" si="50"/>
        <v>120000</v>
      </c>
      <c r="T133" s="54">
        <f t="shared" si="50"/>
        <v>120000</v>
      </c>
      <c r="U133" s="54">
        <f t="shared" si="50"/>
        <v>120000</v>
      </c>
      <c r="V133" s="54">
        <f t="shared" si="49"/>
        <v>120000</v>
      </c>
      <c r="W133" s="54">
        <f t="shared" si="49"/>
        <v>120000</v>
      </c>
      <c r="X133" s="54">
        <f t="shared" si="49"/>
        <v>120000</v>
      </c>
      <c r="Y133" s="54">
        <f t="shared" si="49"/>
        <v>120000</v>
      </c>
      <c r="Z133" s="54">
        <f t="shared" si="49"/>
        <v>120000</v>
      </c>
      <c r="AA133" s="54">
        <f t="shared" si="49"/>
        <v>120000</v>
      </c>
      <c r="AB133" s="54">
        <f t="shared" si="49"/>
        <v>120000</v>
      </c>
      <c r="AC133" s="54">
        <f t="shared" si="49"/>
        <v>120000</v>
      </c>
      <c r="AD133" s="54">
        <f t="shared" si="49"/>
        <v>120000</v>
      </c>
      <c r="AE133" s="54">
        <f t="shared" si="49"/>
        <v>120000</v>
      </c>
      <c r="AF133" s="54">
        <f t="shared" si="49"/>
        <v>120000</v>
      </c>
      <c r="AG133" s="54">
        <f t="shared" si="49"/>
        <v>120000</v>
      </c>
      <c r="AH133" s="54">
        <f t="shared" si="49"/>
        <v>120000</v>
      </c>
      <c r="AI133" s="54">
        <f t="shared" si="49"/>
        <v>120000</v>
      </c>
    </row>
    <row r="134" spans="1:35" x14ac:dyDescent="0.25">
      <c r="A134" s="49" t="s">
        <v>488</v>
      </c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</row>
    <row r="135" spans="1:35" x14ac:dyDescent="0.25">
      <c r="A135" s="49" t="s">
        <v>130</v>
      </c>
      <c r="B135" s="326" t="s">
        <v>367</v>
      </c>
      <c r="C135" s="337">
        <f>SUM(E135:AI135)</f>
        <v>312700000.00000006</v>
      </c>
      <c r="D135" s="337">
        <f>+D125*D131+D126*D132</f>
        <v>0</v>
      </c>
      <c r="E135" s="337">
        <f t="shared" ref="E135:AI135" si="51">+E125*E131+E126*E132</f>
        <v>137800000</v>
      </c>
      <c r="F135" s="337">
        <f t="shared" si="51"/>
        <v>3740207.3897345662</v>
      </c>
      <c r="G135" s="337">
        <f t="shared" si="51"/>
        <v>3804832.3346913056</v>
      </c>
      <c r="H135" s="337">
        <f t="shared" si="51"/>
        <v>3870633.3449838804</v>
      </c>
      <c r="I135" s="337">
        <f t="shared" si="51"/>
        <v>3937632.9637604831</v>
      </c>
      <c r="J135" s="337">
        <f t="shared" si="51"/>
        <v>4005854.1883938517</v>
      </c>
      <c r="K135" s="337">
        <f t="shared" si="51"/>
        <v>4075320.4800630687</v>
      </c>
      <c r="L135" s="337">
        <f t="shared" si="51"/>
        <v>4146055.7735451548</v>
      </c>
      <c r="M135" s="337">
        <f t="shared" si="51"/>
        <v>4218084.4872222738</v>
      </c>
      <c r="N135" s="337">
        <f t="shared" si="51"/>
        <v>4291431.5333088106</v>
      </c>
      <c r="O135" s="337">
        <f t="shared" si="51"/>
        <v>8808305.1319760941</v>
      </c>
      <c r="P135" s="337">
        <f t="shared" si="51"/>
        <v>4519639.416765877</v>
      </c>
      <c r="Q135" s="337">
        <f t="shared" si="51"/>
        <v>4598519.1619778825</v>
      </c>
      <c r="R135" s="337">
        <f t="shared" si="51"/>
        <v>4678849.5821510227</v>
      </c>
      <c r="S135" s="337">
        <f t="shared" si="51"/>
        <v>4760658.7802332165</v>
      </c>
      <c r="T135" s="337">
        <f t="shared" si="51"/>
        <v>4843975.4311925126</v>
      </c>
      <c r="U135" s="337">
        <f t="shared" si="51"/>
        <v>6049223.4898121152</v>
      </c>
      <c r="V135" s="337">
        <f t="shared" si="51"/>
        <v>6185816.1061362782</v>
      </c>
      <c r="W135" s="337">
        <f t="shared" si="51"/>
        <v>6325521.8667941922</v>
      </c>
      <c r="X135" s="337">
        <f t="shared" si="51"/>
        <v>6468412.3832182568</v>
      </c>
      <c r="Y135" s="337">
        <f t="shared" si="51"/>
        <v>6614560.9291053619</v>
      </c>
      <c r="Z135" s="337">
        <f t="shared" si="51"/>
        <v>6764042.4793424206</v>
      </c>
      <c r="AA135" s="337">
        <f t="shared" si="51"/>
        <v>6916933.7498512622</v>
      </c>
      <c r="AB135" s="337">
        <f t="shared" si="51"/>
        <v>7073313.2383746961</v>
      </c>
      <c r="AC135" s="337">
        <f t="shared" si="51"/>
        <v>7233261.2662259256</v>
      </c>
      <c r="AD135" s="337">
        <f t="shared" si="51"/>
        <v>7396860.0210245494</v>
      </c>
      <c r="AE135" s="337">
        <f t="shared" si="51"/>
        <v>2345657.3675650633</v>
      </c>
      <c r="AF135" s="337">
        <f t="shared" si="51"/>
        <v>7136176.3446280519</v>
      </c>
      <c r="AG135" s="337">
        <f t="shared" si="51"/>
        <v>7287455.8516561314</v>
      </c>
      <c r="AH135" s="337">
        <f t="shared" si="51"/>
        <v>14530137.399146954</v>
      </c>
      <c r="AI135" s="337">
        <f t="shared" si="51"/>
        <v>8272627.507118742</v>
      </c>
    </row>
    <row r="136" spans="1:35" x14ac:dyDescent="0.25">
      <c r="A136" s="49" t="s">
        <v>131</v>
      </c>
      <c r="B136" s="326" t="s">
        <v>367</v>
      </c>
      <c r="C136" s="337">
        <f>SUM(E136:AI136)</f>
        <v>224279999.99999997</v>
      </c>
      <c r="D136" s="337">
        <f>+D129*D133</f>
        <v>0</v>
      </c>
      <c r="E136" s="337">
        <f>+E129*E133</f>
        <v>89520000</v>
      </c>
      <c r="F136" s="337">
        <f>+F129*F133</f>
        <v>3391997.6456943708</v>
      </c>
      <c r="G136" s="337">
        <f t="shared" ref="G136:AI136" si="52">+G129*G133</f>
        <v>3446208.9241304286</v>
      </c>
      <c r="H136" s="337">
        <f t="shared" si="52"/>
        <v>3501334.0449772226</v>
      </c>
      <c r="I136" s="337">
        <f t="shared" si="52"/>
        <v>3557389.2504296079</v>
      </c>
      <c r="J136" s="337">
        <f t="shared" si="52"/>
        <v>3614391.0856163418</v>
      </c>
      <c r="K136" s="337">
        <f t="shared" si="52"/>
        <v>3672356.4044840145</v>
      </c>
      <c r="L136" s="337">
        <f t="shared" si="52"/>
        <v>3731302.3757978249</v>
      </c>
      <c r="M136" s="337">
        <f t="shared" si="52"/>
        <v>3791246.4892641194</v>
      </c>
      <c r="N136" s="337">
        <f t="shared" si="52"/>
        <v>3852206.5617744145</v>
      </c>
      <c r="O136" s="337">
        <f t="shared" si="52"/>
        <v>7891448.2695440054</v>
      </c>
      <c r="P136" s="337">
        <f t="shared" si="52"/>
        <v>4041365.7449345374</v>
      </c>
      <c r="Q136" s="337">
        <f t="shared" si="52"/>
        <v>4106574.591900446</v>
      </c>
      <c r="R136" s="337">
        <f t="shared" si="52"/>
        <v>4172893.6176334219</v>
      </c>
      <c r="S136" s="337">
        <f t="shared" si="52"/>
        <v>4240342.7404792709</v>
      </c>
      <c r="T136" s="337">
        <f t="shared" si="52"/>
        <v>4308942.2533399742</v>
      </c>
      <c r="U136" s="337">
        <f t="shared" si="52"/>
        <v>4375120.2280491721</v>
      </c>
      <c r="V136" s="337">
        <f t="shared" si="52"/>
        <v>4444391.0558943115</v>
      </c>
      <c r="W136" s="337">
        <f t="shared" si="52"/>
        <v>4514789.4457456348</v>
      </c>
      <c r="X136" s="337">
        <f t="shared" si="52"/>
        <v>4586334.2408902897</v>
      </c>
      <c r="Y136" s="337">
        <f t="shared" si="52"/>
        <v>4659044.6072695907</v>
      </c>
      <c r="Z136" s="337">
        <f t="shared" si="52"/>
        <v>4732940.0391264968</v>
      </c>
      <c r="AA136" s="337">
        <f t="shared" si="52"/>
        <v>4808040.3647533329</v>
      </c>
      <c r="AB136" s="337">
        <f t="shared" si="52"/>
        <v>4884365.7523428053</v>
      </c>
      <c r="AC136" s="337">
        <f t="shared" si="52"/>
        <v>4961936.7159430981</v>
      </c>
      <c r="AD136" s="337">
        <f t="shared" si="52"/>
        <v>5040774.1215192368</v>
      </c>
      <c r="AE136" s="337">
        <f t="shared" si="52"/>
        <v>1591612.7127060189</v>
      </c>
      <c r="AF136" s="337">
        <f t="shared" si="52"/>
        <v>4822183.7697680825</v>
      </c>
      <c r="AG136" s="337">
        <f t="shared" si="52"/>
        <v>4894047.3930726172</v>
      </c>
      <c r="AH136" s="337">
        <f t="shared" si="52"/>
        <v>9669706.0441870801</v>
      </c>
      <c r="AI136" s="337">
        <f t="shared" si="52"/>
        <v>5454713.5087322313</v>
      </c>
    </row>
    <row r="137" spans="1:35" ht="16.5" thickBot="1" x14ac:dyDescent="0.3">
      <c r="A137" s="55" t="s">
        <v>121</v>
      </c>
      <c r="B137" s="282" t="s">
        <v>367</v>
      </c>
      <c r="C137" s="319">
        <f>SUM(E137:AI137)</f>
        <v>536980000</v>
      </c>
      <c r="D137" s="319">
        <f>SUM(D135:D136)</f>
        <v>0</v>
      </c>
      <c r="E137" s="319">
        <f>SUM(E135:E136)</f>
        <v>227320000</v>
      </c>
      <c r="F137" s="319">
        <f t="shared" ref="F137:S137" si="53">SUM(F135:F136)</f>
        <v>7132205.0354289375</v>
      </c>
      <c r="G137" s="319">
        <f t="shared" si="53"/>
        <v>7251041.2588217342</v>
      </c>
      <c r="H137" s="319">
        <f t="shared" si="53"/>
        <v>7371967.389961103</v>
      </c>
      <c r="I137" s="319">
        <f t="shared" si="53"/>
        <v>7495022.214190091</v>
      </c>
      <c r="J137" s="319">
        <f t="shared" si="53"/>
        <v>7620245.2740101935</v>
      </c>
      <c r="K137" s="319">
        <f t="shared" si="53"/>
        <v>7747676.8845470827</v>
      </c>
      <c r="L137" s="319">
        <f t="shared" si="53"/>
        <v>7877358.1493429802</v>
      </c>
      <c r="M137" s="319">
        <f t="shared" si="53"/>
        <v>8009330.9764863933</v>
      </c>
      <c r="N137" s="319">
        <f t="shared" si="53"/>
        <v>8143638.0950832255</v>
      </c>
      <c r="O137" s="319">
        <f t="shared" si="53"/>
        <v>16699753.401520099</v>
      </c>
      <c r="P137" s="319">
        <f t="shared" si="53"/>
        <v>8561005.1617004145</v>
      </c>
      <c r="Q137" s="319">
        <f t="shared" si="53"/>
        <v>8705093.7538783289</v>
      </c>
      <c r="R137" s="319">
        <f t="shared" si="53"/>
        <v>8851743.1997844446</v>
      </c>
      <c r="S137" s="319">
        <f t="shared" si="53"/>
        <v>9001001.5207124874</v>
      </c>
      <c r="T137" s="319">
        <f>SUM(T135:T136)</f>
        <v>9152917.6845324859</v>
      </c>
      <c r="U137" s="319">
        <f t="shared" ref="U137:AH137" si="54">SUM(U135:U136)</f>
        <v>10424343.717861287</v>
      </c>
      <c r="V137" s="319">
        <f t="shared" si="54"/>
        <v>10630207.162030589</v>
      </c>
      <c r="W137" s="319">
        <f t="shared" si="54"/>
        <v>10840311.312539827</v>
      </c>
      <c r="X137" s="319">
        <f t="shared" si="54"/>
        <v>11054746.624108545</v>
      </c>
      <c r="Y137" s="319">
        <f t="shared" si="54"/>
        <v>11273605.536374953</v>
      </c>
      <c r="Z137" s="319">
        <f t="shared" si="54"/>
        <v>11496982.518468916</v>
      </c>
      <c r="AA137" s="319">
        <f t="shared" si="54"/>
        <v>11724974.114604596</v>
      </c>
      <c r="AB137" s="319">
        <f t="shared" si="54"/>
        <v>11957678.9907175</v>
      </c>
      <c r="AC137" s="319">
        <f t="shared" si="54"/>
        <v>12195197.982169025</v>
      </c>
      <c r="AD137" s="319">
        <f t="shared" si="54"/>
        <v>12437634.142543785</v>
      </c>
      <c r="AE137" s="319">
        <f t="shared" si="54"/>
        <v>3937270.080271082</v>
      </c>
      <c r="AF137" s="319">
        <f t="shared" si="54"/>
        <v>11958360.114396134</v>
      </c>
      <c r="AG137" s="319">
        <f t="shared" si="54"/>
        <v>12181503.244728748</v>
      </c>
      <c r="AH137" s="319">
        <f t="shared" si="54"/>
        <v>24199843.443334036</v>
      </c>
      <c r="AI137" s="319">
        <f>SUM(AI135:AI136)</f>
        <v>13727341.015850972</v>
      </c>
    </row>
    <row r="138" spans="1:35" x14ac:dyDescent="0.25">
      <c r="A138" s="56" t="s">
        <v>165</v>
      </c>
      <c r="B138" s="338"/>
      <c r="O138" s="36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</row>
    <row r="139" spans="1:35" x14ac:dyDescent="0.25">
      <c r="A139" s="66" t="s">
        <v>489</v>
      </c>
      <c r="O139" s="36"/>
      <c r="P139" s="36"/>
      <c r="Q139" s="36"/>
      <c r="R139" s="36"/>
      <c r="S139" s="53"/>
      <c r="T139" s="36"/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F139" s="36"/>
      <c r="AG139" s="36"/>
      <c r="AH139" s="36"/>
      <c r="AI139" s="36"/>
    </row>
    <row r="140" spans="1:35" x14ac:dyDescent="0.25">
      <c r="A140" s="57" t="s">
        <v>152</v>
      </c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</row>
    <row r="141" spans="1:35" x14ac:dyDescent="0.25">
      <c r="O141" s="36"/>
      <c r="P141" s="36"/>
      <c r="Q141" s="36"/>
      <c r="R141" s="36"/>
      <c r="S141" s="36"/>
      <c r="T141" s="36"/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F141" s="36"/>
      <c r="AG141" s="36"/>
      <c r="AH141" s="36"/>
      <c r="AI141" s="36"/>
    </row>
    <row r="142" spans="1:35" x14ac:dyDescent="0.25">
      <c r="O142" s="36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</row>
    <row r="143" spans="1:35" x14ac:dyDescent="0.25">
      <c r="A143" s="49" t="s">
        <v>426</v>
      </c>
      <c r="O143" s="36"/>
      <c r="P143" s="36"/>
      <c r="Q143" s="36"/>
      <c r="R143" s="36"/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</row>
    <row r="144" spans="1:35" ht="16.5" thickBot="1" x14ac:dyDescent="0.3">
      <c r="A144" s="38" t="s">
        <v>494</v>
      </c>
      <c r="B144" s="38"/>
      <c r="C144" s="38"/>
      <c r="D144" s="38"/>
      <c r="E144" s="39"/>
      <c r="F144" s="40"/>
      <c r="G144" s="40"/>
      <c r="H144" s="40"/>
      <c r="I144" s="40"/>
      <c r="J144" s="40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40"/>
      <c r="Y144" s="40"/>
      <c r="Z144" s="40"/>
      <c r="AA144" s="40"/>
      <c r="AB144" s="40"/>
      <c r="AC144" s="40"/>
      <c r="AD144" s="36"/>
      <c r="AE144" s="36"/>
      <c r="AF144" s="36"/>
      <c r="AG144" s="36"/>
      <c r="AH144" s="36"/>
      <c r="AI144" s="36"/>
    </row>
    <row r="145" spans="1:35" x14ac:dyDescent="0.25">
      <c r="A145" s="1177" t="s">
        <v>162</v>
      </c>
      <c r="B145" s="1177" t="s">
        <v>29</v>
      </c>
      <c r="C145" s="1177" t="s">
        <v>15</v>
      </c>
      <c r="D145" s="41">
        <v>2010</v>
      </c>
      <c r="E145" s="248">
        <v>2015</v>
      </c>
      <c r="F145" s="295">
        <f t="shared" ref="F145:AI145" si="55">E145+1</f>
        <v>2016</v>
      </c>
      <c r="G145" s="295">
        <f t="shared" si="55"/>
        <v>2017</v>
      </c>
      <c r="H145" s="295">
        <f t="shared" si="55"/>
        <v>2018</v>
      </c>
      <c r="I145" s="295">
        <f t="shared" si="55"/>
        <v>2019</v>
      </c>
      <c r="J145" s="295">
        <f t="shared" si="55"/>
        <v>2020</v>
      </c>
      <c r="K145" s="295">
        <f t="shared" si="55"/>
        <v>2021</v>
      </c>
      <c r="L145" s="295">
        <f t="shared" si="55"/>
        <v>2022</v>
      </c>
      <c r="M145" s="295">
        <f t="shared" si="55"/>
        <v>2023</v>
      </c>
      <c r="N145" s="295">
        <f t="shared" si="55"/>
        <v>2024</v>
      </c>
      <c r="O145" s="42">
        <f t="shared" si="55"/>
        <v>2025</v>
      </c>
      <c r="P145" s="295">
        <f t="shared" si="55"/>
        <v>2026</v>
      </c>
      <c r="Q145" s="295">
        <f t="shared" si="55"/>
        <v>2027</v>
      </c>
      <c r="R145" s="42">
        <f t="shared" si="55"/>
        <v>2028</v>
      </c>
      <c r="S145" s="295">
        <f t="shared" si="55"/>
        <v>2029</v>
      </c>
      <c r="T145" s="294">
        <f t="shared" si="55"/>
        <v>2030</v>
      </c>
      <c r="U145" s="295">
        <f t="shared" si="55"/>
        <v>2031</v>
      </c>
      <c r="V145" s="295">
        <f t="shared" si="55"/>
        <v>2032</v>
      </c>
      <c r="W145" s="295">
        <f t="shared" si="55"/>
        <v>2033</v>
      </c>
      <c r="X145" s="295">
        <f t="shared" si="55"/>
        <v>2034</v>
      </c>
      <c r="Y145" s="295">
        <f t="shared" si="55"/>
        <v>2035</v>
      </c>
      <c r="Z145" s="295">
        <f t="shared" si="55"/>
        <v>2036</v>
      </c>
      <c r="AA145" s="295">
        <f t="shared" si="55"/>
        <v>2037</v>
      </c>
      <c r="AB145" s="295">
        <f t="shared" si="55"/>
        <v>2038</v>
      </c>
      <c r="AC145" s="295">
        <f t="shared" si="55"/>
        <v>2039</v>
      </c>
      <c r="AD145" s="295">
        <f t="shared" si="55"/>
        <v>2040</v>
      </c>
      <c r="AE145" s="295">
        <f t="shared" si="55"/>
        <v>2041</v>
      </c>
      <c r="AF145" s="295">
        <f t="shared" si="55"/>
        <v>2042</v>
      </c>
      <c r="AG145" s="295">
        <f t="shared" si="55"/>
        <v>2043</v>
      </c>
      <c r="AH145" s="295">
        <f t="shared" si="55"/>
        <v>2044</v>
      </c>
      <c r="AI145" s="294">
        <f t="shared" si="55"/>
        <v>2045</v>
      </c>
    </row>
    <row r="146" spans="1:35" ht="16.5" thickBot="1" x14ac:dyDescent="0.3">
      <c r="A146" s="1183"/>
      <c r="B146" s="1183"/>
      <c r="C146" s="1183"/>
      <c r="D146" s="242"/>
      <c r="E146" s="43" t="s">
        <v>112</v>
      </c>
      <c r="F146" s="43" t="s">
        <v>427</v>
      </c>
      <c r="G146" s="43" t="s">
        <v>428</v>
      </c>
      <c r="H146" s="43" t="s">
        <v>429</v>
      </c>
      <c r="I146" s="43" t="s">
        <v>430</v>
      </c>
      <c r="J146" s="43" t="s">
        <v>431</v>
      </c>
      <c r="K146" s="43" t="s">
        <v>432</v>
      </c>
      <c r="L146" s="43" t="s">
        <v>433</v>
      </c>
      <c r="M146" s="43" t="s">
        <v>434</v>
      </c>
      <c r="N146" s="43" t="s">
        <v>435</v>
      </c>
      <c r="O146" s="44" t="s">
        <v>436</v>
      </c>
      <c r="P146" s="43" t="s">
        <v>437</v>
      </c>
      <c r="Q146" s="43" t="s">
        <v>438</v>
      </c>
      <c r="R146" s="44" t="s">
        <v>439</v>
      </c>
      <c r="S146" s="43" t="s">
        <v>440</v>
      </c>
      <c r="T146" s="44" t="s">
        <v>113</v>
      </c>
      <c r="U146" s="43" t="s">
        <v>441</v>
      </c>
      <c r="V146" s="43" t="s">
        <v>442</v>
      </c>
      <c r="W146" s="43" t="s">
        <v>443</v>
      </c>
      <c r="X146" s="43" t="s">
        <v>444</v>
      </c>
      <c r="Y146" s="43" t="s">
        <v>445</v>
      </c>
      <c r="Z146" s="43" t="s">
        <v>446</v>
      </c>
      <c r="AA146" s="43" t="s">
        <v>447</v>
      </c>
      <c r="AB146" s="43" t="s">
        <v>448</v>
      </c>
      <c r="AC146" s="43" t="s">
        <v>449</v>
      </c>
      <c r="AD146" s="43" t="s">
        <v>450</v>
      </c>
      <c r="AE146" s="43" t="s">
        <v>451</v>
      </c>
      <c r="AF146" s="43" t="s">
        <v>452</v>
      </c>
      <c r="AG146" s="43" t="s">
        <v>453</v>
      </c>
      <c r="AH146" s="43" t="s">
        <v>454</v>
      </c>
      <c r="AI146" s="297" t="s">
        <v>114</v>
      </c>
    </row>
    <row r="147" spans="1:35" x14ac:dyDescent="0.25">
      <c r="A147" s="45" t="s">
        <v>115</v>
      </c>
      <c r="B147" s="241"/>
      <c r="C147" s="241"/>
      <c r="D147" s="241"/>
      <c r="E147" s="46"/>
      <c r="F147" s="46"/>
      <c r="G147" s="46"/>
      <c r="H147" s="46"/>
      <c r="I147" s="46"/>
      <c r="J147" s="46"/>
      <c r="K147" s="46"/>
      <c r="L147" s="252"/>
      <c r="M147" s="252"/>
      <c r="N147" s="252"/>
      <c r="O147" s="252"/>
      <c r="P147" s="252"/>
      <c r="Q147" s="252"/>
      <c r="R147" s="46"/>
      <c r="S147" s="252"/>
      <c r="T147" s="46"/>
      <c r="U147" s="252"/>
      <c r="V147" s="252"/>
      <c r="W147" s="252"/>
      <c r="X147" s="252"/>
      <c r="Y147" s="252"/>
      <c r="Z147" s="252"/>
      <c r="AA147" s="252"/>
      <c r="AB147" s="252"/>
      <c r="AC147" s="252"/>
      <c r="AD147" s="36"/>
      <c r="AE147" s="36"/>
      <c r="AF147" s="36"/>
      <c r="AG147" s="36"/>
      <c r="AH147" s="36"/>
      <c r="AI147" s="47"/>
    </row>
    <row r="148" spans="1:35" x14ac:dyDescent="0.25">
      <c r="A148" s="322" t="s">
        <v>116</v>
      </c>
      <c r="B148" s="323" t="s">
        <v>117</v>
      </c>
      <c r="C148" s="323"/>
      <c r="D148" s="356">
        <f>+' Inv Frotas'!D121</f>
        <v>322400</v>
      </c>
      <c r="E148" s="356">
        <f>+' Inv Frotas'!E121</f>
        <v>1463200</v>
      </c>
      <c r="F148" s="48">
        <f>+($T148/$E148)^(1/16)*$E148</f>
        <v>1496973.5421713258</v>
      </c>
      <c r="G148" s="48">
        <f>+($T148/$E148)^(2/16)*$E148</f>
        <v>1531526.6443144933</v>
      </c>
      <c r="H148" s="48">
        <f>+($T148/$E148)^(3/16)*$E148</f>
        <v>1566877.3002113388</v>
      </c>
      <c r="I148" s="48">
        <f>+($T148/$E148)^(4/16)*$E148</f>
        <v>1603043.9189756783</v>
      </c>
      <c r="J148" s="48">
        <f>+($T148/$E148)^(5/16)*$E148</f>
        <v>1640045.3346399844</v>
      </c>
      <c r="K148" s="48">
        <f>+($T148/$E148)^(6/16)*$E148</f>
        <v>1677900.8159633507</v>
      </c>
      <c r="L148" s="48">
        <f>+($T148/$E148)^(7/16)*$E148</f>
        <v>1716630.0764658386</v>
      </c>
      <c r="M148" s="48">
        <f>+($T148/$E148)^(8/16)*$E148</f>
        <v>1756253.2846944372</v>
      </c>
      <c r="N148" s="48">
        <f>+($T148/$E148)^(9/16)*$E148</f>
        <v>1796791.0747259825</v>
      </c>
      <c r="O148" s="48">
        <f>+($T148/$E148)^(11/16)*$E148</f>
        <v>1880695.3288746011</v>
      </c>
      <c r="P148" s="48">
        <f>+($T148/$E148)^(12/16)*$E148</f>
        <v>1924105.4867485499</v>
      </c>
      <c r="Q148" s="48">
        <f>+($T148/$E148)^(13/16)*$E148</f>
        <v>1968517.6366930425</v>
      </c>
      <c r="R148" s="48">
        <f>+($T148/$E148)^(14/16)*$E148</f>
        <v>2013954.9066615028</v>
      </c>
      <c r="S148" s="48">
        <f>+($T148/$E148)^(15/16)*$E148</f>
        <v>2060440.9584461399</v>
      </c>
      <c r="T148" s="48">
        <f>+' Inv Frotas'!F121</f>
        <v>2108000</v>
      </c>
      <c r="U148" s="48">
        <f>+($AI148/$T148)^(1/15)*$T148</f>
        <v>2147124.4282014687</v>
      </c>
      <c r="V148" s="48">
        <f>+($AI148/$T148)^(2/15)*$T148</f>
        <v>2186975.0048289779</v>
      </c>
      <c r="W148" s="48">
        <f>+($AI148/$T148)^(3/15)*$T148</f>
        <v>2227565.2071794709</v>
      </c>
      <c r="X148" s="48">
        <f>+($AI148/$T148)^(4/15)*$T148</f>
        <v>2268908.7626881916</v>
      </c>
      <c r="Y148" s="48">
        <f>+($AI148/$T148)^(5/15)*$T148</f>
        <v>2311019.6535712462</v>
      </c>
      <c r="Z148" s="48">
        <f>+($AI148/$T148)^(6/15)*$T148</f>
        <v>2353912.1215543253</v>
      </c>
      <c r="AA148" s="48">
        <f>+($AI148/$T148)^(7/15)*$T148</f>
        <v>2397600.6726892022</v>
      </c>
      <c r="AB148" s="48">
        <f>+($AI148/$T148)^(8/15)*$T148</f>
        <v>2442100.0822596112</v>
      </c>
      <c r="AC148" s="48">
        <f>+($AI148/$T148)^(9/15)*$T148</f>
        <v>2487425.3997781919</v>
      </c>
      <c r="AD148" s="48">
        <f>+($AI148/$T148)^(10/15)*$T148</f>
        <v>2533591.9540761677</v>
      </c>
      <c r="AE148" s="48">
        <f>+($AI148/$T148)^(11/16)*$T148</f>
        <v>2548193.9819034371</v>
      </c>
      <c r="AF148" s="48">
        <f>+($AI148/$T148)^(12/16)*$T148</f>
        <v>2592506.9496233566</v>
      </c>
      <c r="AG148" s="48">
        <f>+($AI148/$T148)^(13/16)*$T148</f>
        <v>2637590.5176673071</v>
      </c>
      <c r="AH148" s="48">
        <f>+($AI148/$T148)^(14/15)*$T148</f>
        <v>2726987.1848575496</v>
      </c>
      <c r="AI148" s="48">
        <f>+' Inv Frotas'!G121</f>
        <v>2777600</v>
      </c>
    </row>
    <row r="149" spans="1:35" x14ac:dyDescent="0.25">
      <c r="A149" s="49" t="s">
        <v>228</v>
      </c>
      <c r="C149" s="326"/>
      <c r="D149" s="355"/>
      <c r="E149" s="355"/>
      <c r="O149" s="36"/>
      <c r="P149" s="36"/>
      <c r="Q149" s="36"/>
      <c r="R149" s="36"/>
      <c r="S149" s="36"/>
      <c r="T149" s="4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F149" s="36"/>
      <c r="AG149" s="36"/>
      <c r="AH149" s="36"/>
      <c r="AI149" s="46"/>
    </row>
    <row r="150" spans="1:35" x14ac:dyDescent="0.25">
      <c r="A150" s="36" t="s">
        <v>118</v>
      </c>
      <c r="B150" s="255" t="s">
        <v>119</v>
      </c>
      <c r="C150" s="276"/>
      <c r="D150" s="355">
        <f>+' Inv Frotas'!D123</f>
        <v>12</v>
      </c>
      <c r="E150" s="355">
        <f>+' Inv Frotas'!E123</f>
        <v>17</v>
      </c>
      <c r="F150" s="46">
        <f>+($T150/$E150)^(1/16)*$E150</f>
        <v>17.370369884130266</v>
      </c>
      <c r="G150" s="46">
        <f>+($T150/$E150)^(2/16)*$E150</f>
        <v>17.748808818323511</v>
      </c>
      <c r="H150" s="46">
        <f>+($T150/$E150)^(3/16)*$E150</f>
        <v>18.135492598646614</v>
      </c>
      <c r="I150" s="46">
        <f>+($T150/$E150)^(4/16)*$E150</f>
        <v>18.530600851141084</v>
      </c>
      <c r="J150" s="46">
        <f>+($T150/$E150)^(5/16)*$E150</f>
        <v>18.93431711526469</v>
      </c>
      <c r="K150" s="46">
        <f>+($T150/$E150)^(6/16)*$E150</f>
        <v>19.346828929150941</v>
      </c>
      <c r="L150" s="46">
        <f>+($T150/$E150)^(7/16)*$E150</f>
        <v>19.768327916726101</v>
      </c>
      <c r="M150" s="46">
        <f>+($T150/$E150)^(8/16)*$E150</f>
        <v>20.199009876724155</v>
      </c>
      <c r="N150" s="46">
        <f>+($T150/$E150)^(9/16)*$E150</f>
        <v>20.639074873641121</v>
      </c>
      <c r="O150" s="46">
        <f>+($T150/$E150)^(11/16)*$E150</f>
        <v>21.548176124665925</v>
      </c>
      <c r="P150" s="46">
        <f>+($T150/$E150)^(12/16)*$E150</f>
        <v>22.017634683166577</v>
      </c>
      <c r="Q150" s="46">
        <f>+($T150/$E150)^(13/16)*$E150</f>
        <v>22.49732108354463</v>
      </c>
      <c r="R150" s="46">
        <f>+($T150/$E150)^(14/16)*$E150</f>
        <v>22.987458154306619</v>
      </c>
      <c r="S150" s="46">
        <f>+($T150/$E150)^(15/16)*$E150</f>
        <v>23.488273578604257</v>
      </c>
      <c r="T150" s="46">
        <f>+' Inv Frotas'!F123</f>
        <v>24</v>
      </c>
      <c r="U150" s="46">
        <f>+($AI150/$T150)^(1/15)*$T150</f>
        <v>24.514973131231137</v>
      </c>
      <c r="V150" s="46">
        <f>+($AI150/$T150)^(2/15)*$T150</f>
        <v>25.040996151041028</v>
      </c>
      <c r="W150" s="46">
        <f>+($AI150/$T150)^(3/15)*$T150</f>
        <v>25.57830615925138</v>
      </c>
      <c r="X150" s="46">
        <f>+($AI150/$T150)^(4/15)*$T150</f>
        <v>26.127145343185482</v>
      </c>
      <c r="Y150" s="46">
        <f>+($AI150/$T150)^(5/15)*$T150</f>
        <v>26.687761086831788</v>
      </c>
      <c r="Z150" s="46">
        <f>+($AI150/$T150)^(6/15)*$T150</f>
        <v>27.260406082349881</v>
      </c>
      <c r="AA150" s="46">
        <f>+($AI150/$T150)^(7/15)*$T150</f>
        <v>27.845338443969052</v>
      </c>
      <c r="AB150" s="46">
        <f>+($AI150/$T150)^(8/15)*$T150</f>
        <v>28.442821824330785</v>
      </c>
      <c r="AC150" s="46">
        <f>+($AI150/$T150)^(9/15)*$T150</f>
        <v>29.053125533327659</v>
      </c>
      <c r="AD150" s="46">
        <f>+($AI150/$T150)^(10/15)*$T150</f>
        <v>29.676524659492202</v>
      </c>
      <c r="AE150" s="46">
        <f>+($AI150/$T150)^(11/16)*$T150</f>
        <v>29.874066726755562</v>
      </c>
      <c r="AF150" s="46">
        <f>+($AI150/$T150)^(12/16)*$T150</f>
        <v>30.474617642310772</v>
      </c>
      <c r="AG150" s="46">
        <f>+($AI150/$T150)^(13/16)*$T150</f>
        <v>31.087241283199063</v>
      </c>
      <c r="AH150" s="46">
        <f>+($AI150/$T150)^(14/15)*$T150</f>
        <v>32.306786377465869</v>
      </c>
      <c r="AI150" s="46">
        <f>+' Inv Frotas'!G123</f>
        <v>33</v>
      </c>
    </row>
    <row r="151" spans="1:35" x14ac:dyDescent="0.25">
      <c r="A151" s="36" t="s">
        <v>120</v>
      </c>
      <c r="B151" s="255" t="s">
        <v>119</v>
      </c>
      <c r="C151" s="276"/>
      <c r="D151" s="355">
        <f>+' Inv Frotas'!D124</f>
        <v>1</v>
      </c>
      <c r="E151" s="355">
        <f>+' Inv Frotas'!E124</f>
        <v>1</v>
      </c>
      <c r="F151" s="327">
        <f t="shared" ref="F151:S151" si="56">+E151</f>
        <v>1</v>
      </c>
      <c r="G151" s="327">
        <f t="shared" si="56"/>
        <v>1</v>
      </c>
      <c r="H151" s="327">
        <f t="shared" si="56"/>
        <v>1</v>
      </c>
      <c r="I151" s="327">
        <f t="shared" si="56"/>
        <v>1</v>
      </c>
      <c r="J151" s="327">
        <f t="shared" si="56"/>
        <v>1</v>
      </c>
      <c r="K151" s="327">
        <f t="shared" si="56"/>
        <v>1</v>
      </c>
      <c r="L151" s="327">
        <f t="shared" si="56"/>
        <v>1</v>
      </c>
      <c r="M151" s="327">
        <f t="shared" si="56"/>
        <v>1</v>
      </c>
      <c r="N151" s="327">
        <f t="shared" si="56"/>
        <v>1</v>
      </c>
      <c r="O151" s="327">
        <f t="shared" si="56"/>
        <v>1</v>
      </c>
      <c r="P151" s="327">
        <f t="shared" si="56"/>
        <v>1</v>
      </c>
      <c r="Q151" s="327">
        <f t="shared" si="56"/>
        <v>1</v>
      </c>
      <c r="R151" s="327">
        <f t="shared" si="56"/>
        <v>1</v>
      </c>
      <c r="S151" s="327">
        <f t="shared" si="56"/>
        <v>1</v>
      </c>
      <c r="T151" s="46">
        <f>+' Inv Frotas'!F124</f>
        <v>2</v>
      </c>
      <c r="U151" s="327">
        <f t="shared" ref="U151:AH151" si="57">+T151</f>
        <v>2</v>
      </c>
      <c r="V151" s="327">
        <f t="shared" si="57"/>
        <v>2</v>
      </c>
      <c r="W151" s="327">
        <f t="shared" si="57"/>
        <v>2</v>
      </c>
      <c r="X151" s="327">
        <f t="shared" si="57"/>
        <v>2</v>
      </c>
      <c r="Y151" s="327">
        <f t="shared" si="57"/>
        <v>2</v>
      </c>
      <c r="Z151" s="327">
        <f t="shared" si="57"/>
        <v>2</v>
      </c>
      <c r="AA151" s="327">
        <f t="shared" si="57"/>
        <v>2</v>
      </c>
      <c r="AB151" s="327">
        <f t="shared" si="57"/>
        <v>2</v>
      </c>
      <c r="AC151" s="327">
        <f t="shared" si="57"/>
        <v>2</v>
      </c>
      <c r="AD151" s="327">
        <f t="shared" si="57"/>
        <v>2</v>
      </c>
      <c r="AE151" s="327">
        <f t="shared" si="57"/>
        <v>2</v>
      </c>
      <c r="AF151" s="327">
        <f t="shared" si="57"/>
        <v>2</v>
      </c>
      <c r="AG151" s="327">
        <f t="shared" si="57"/>
        <v>2</v>
      </c>
      <c r="AH151" s="327">
        <f t="shared" si="57"/>
        <v>2</v>
      </c>
      <c r="AI151" s="46">
        <f>+' Inv Frotas'!G124</f>
        <v>2</v>
      </c>
    </row>
    <row r="152" spans="1:35" x14ac:dyDescent="0.25">
      <c r="A152" s="36" t="s">
        <v>121</v>
      </c>
      <c r="B152" s="255" t="s">
        <v>119</v>
      </c>
      <c r="C152" s="276"/>
      <c r="D152" s="277">
        <f>+D150+D151</f>
        <v>13</v>
      </c>
      <c r="E152" s="277">
        <f t="shared" ref="E152:AI152" si="58">+E150+E151</f>
        <v>18</v>
      </c>
      <c r="F152" s="277">
        <f t="shared" si="58"/>
        <v>18.370369884130266</v>
      </c>
      <c r="G152" s="277">
        <f t="shared" si="58"/>
        <v>18.748808818323511</v>
      </c>
      <c r="H152" s="277">
        <f t="shared" si="58"/>
        <v>19.135492598646614</v>
      </c>
      <c r="I152" s="277">
        <f t="shared" si="58"/>
        <v>19.530600851141084</v>
      </c>
      <c r="J152" s="277">
        <f t="shared" si="58"/>
        <v>19.93431711526469</v>
      </c>
      <c r="K152" s="277">
        <f t="shared" si="58"/>
        <v>20.346828929150941</v>
      </c>
      <c r="L152" s="277">
        <f t="shared" si="58"/>
        <v>20.768327916726101</v>
      </c>
      <c r="M152" s="277">
        <f t="shared" si="58"/>
        <v>21.199009876724155</v>
      </c>
      <c r="N152" s="277">
        <f t="shared" si="58"/>
        <v>21.639074873641121</v>
      </c>
      <c r="O152" s="277">
        <f t="shared" si="58"/>
        <v>22.548176124665925</v>
      </c>
      <c r="P152" s="277">
        <f t="shared" si="58"/>
        <v>23.017634683166577</v>
      </c>
      <c r="Q152" s="277">
        <f t="shared" si="58"/>
        <v>23.49732108354463</v>
      </c>
      <c r="R152" s="277">
        <f t="shared" si="58"/>
        <v>23.987458154306619</v>
      </c>
      <c r="S152" s="277">
        <f t="shared" si="58"/>
        <v>24.488273578604257</v>
      </c>
      <c r="T152" s="339">
        <f t="shared" si="58"/>
        <v>26</v>
      </c>
      <c r="U152" s="277">
        <f t="shared" si="58"/>
        <v>26.514973131231137</v>
      </c>
      <c r="V152" s="277">
        <f t="shared" si="58"/>
        <v>27.040996151041028</v>
      </c>
      <c r="W152" s="277">
        <f t="shared" si="58"/>
        <v>27.57830615925138</v>
      </c>
      <c r="X152" s="277">
        <f t="shared" si="58"/>
        <v>28.127145343185482</v>
      </c>
      <c r="Y152" s="277">
        <f t="shared" si="58"/>
        <v>28.687761086831788</v>
      </c>
      <c r="Z152" s="277">
        <f t="shared" si="58"/>
        <v>29.260406082349881</v>
      </c>
      <c r="AA152" s="277">
        <f t="shared" si="58"/>
        <v>29.845338443969052</v>
      </c>
      <c r="AB152" s="277">
        <f t="shared" si="58"/>
        <v>30.442821824330785</v>
      </c>
      <c r="AC152" s="277">
        <f t="shared" si="58"/>
        <v>31.053125533327659</v>
      </c>
      <c r="AD152" s="277">
        <f t="shared" si="58"/>
        <v>31.676524659492202</v>
      </c>
      <c r="AE152" s="277">
        <f t="shared" si="58"/>
        <v>31.874066726755562</v>
      </c>
      <c r="AF152" s="277">
        <f t="shared" si="58"/>
        <v>32.474617642310776</v>
      </c>
      <c r="AG152" s="277">
        <f t="shared" si="58"/>
        <v>33.087241283199063</v>
      </c>
      <c r="AH152" s="277">
        <f t="shared" si="58"/>
        <v>34.306786377465869</v>
      </c>
      <c r="AI152" s="277">
        <f t="shared" si="58"/>
        <v>35</v>
      </c>
    </row>
    <row r="153" spans="1:35" x14ac:dyDescent="0.25">
      <c r="A153" s="40" t="s">
        <v>123</v>
      </c>
      <c r="B153" s="312" t="s">
        <v>119</v>
      </c>
      <c r="C153" s="328">
        <f>SUM(E153:AI153)</f>
        <v>33</v>
      </c>
      <c r="D153" s="339">
        <v>0</v>
      </c>
      <c r="E153" s="340">
        <f>+E150</f>
        <v>17</v>
      </c>
      <c r="F153" s="340">
        <f t="shared" ref="F153:AI154" si="59">+F150-E150</f>
        <v>0.37036988413026606</v>
      </c>
      <c r="G153" s="340">
        <f t="shared" si="59"/>
        <v>0.37843893419324459</v>
      </c>
      <c r="H153" s="340">
        <f t="shared" si="59"/>
        <v>0.38668378032310358</v>
      </c>
      <c r="I153" s="340">
        <f t="shared" si="59"/>
        <v>0.39510825249447024</v>
      </c>
      <c r="J153" s="340">
        <f t="shared" si="59"/>
        <v>0.40371626412360584</v>
      </c>
      <c r="K153" s="340">
        <f t="shared" si="59"/>
        <v>0.41251181388625113</v>
      </c>
      <c r="L153" s="340">
        <f t="shared" si="59"/>
        <v>0.42149898757515913</v>
      </c>
      <c r="M153" s="340">
        <f t="shared" si="59"/>
        <v>0.43068195999805425</v>
      </c>
      <c r="N153" s="340">
        <f t="shared" si="59"/>
        <v>0.44006499691696632</v>
      </c>
      <c r="O153" s="340">
        <f t="shared" si="59"/>
        <v>0.90910125102480421</v>
      </c>
      <c r="P153" s="340">
        <f t="shared" si="59"/>
        <v>0.46945855850065143</v>
      </c>
      <c r="Q153" s="340">
        <f t="shared" si="59"/>
        <v>0.47968640037805343</v>
      </c>
      <c r="R153" s="340">
        <f t="shared" si="59"/>
        <v>0.49013707076198898</v>
      </c>
      <c r="S153" s="340">
        <f t="shared" si="59"/>
        <v>0.50081542429763815</v>
      </c>
      <c r="T153" s="340">
        <f t="shared" si="59"/>
        <v>0.51172642139574265</v>
      </c>
      <c r="U153" s="340">
        <f t="shared" si="59"/>
        <v>0.51497313123113742</v>
      </c>
      <c r="V153" s="340">
        <f t="shared" si="59"/>
        <v>0.52602301980989097</v>
      </c>
      <c r="W153" s="340">
        <f t="shared" si="59"/>
        <v>0.53731000821035124</v>
      </c>
      <c r="X153" s="340">
        <f t="shared" si="59"/>
        <v>0.54883918393410269</v>
      </c>
      <c r="Y153" s="340">
        <f t="shared" si="59"/>
        <v>0.56061574364630573</v>
      </c>
      <c r="Z153" s="340">
        <f t="shared" si="59"/>
        <v>0.57264499551809322</v>
      </c>
      <c r="AA153" s="340">
        <f t="shared" si="59"/>
        <v>0.58493236161917039</v>
      </c>
      <c r="AB153" s="340">
        <f t="shared" si="59"/>
        <v>0.59748338036173365</v>
      </c>
      <c r="AC153" s="340">
        <f t="shared" si="59"/>
        <v>0.6103037089968737</v>
      </c>
      <c r="AD153" s="340">
        <f t="shared" si="59"/>
        <v>0.62339912616454285</v>
      </c>
      <c r="AE153" s="340">
        <f t="shared" si="59"/>
        <v>0.19754206726335966</v>
      </c>
      <c r="AF153" s="340">
        <f t="shared" si="59"/>
        <v>0.60055091555521045</v>
      </c>
      <c r="AG153" s="340">
        <f t="shared" si="59"/>
        <v>0.61262364088829102</v>
      </c>
      <c r="AH153" s="340">
        <f t="shared" si="59"/>
        <v>1.219545094266806</v>
      </c>
      <c r="AI153" s="340">
        <f t="shared" si="59"/>
        <v>0.69321362253413099</v>
      </c>
    </row>
    <row r="154" spans="1:35" x14ac:dyDescent="0.25">
      <c r="A154" s="36" t="s">
        <v>122</v>
      </c>
      <c r="B154" s="255" t="s">
        <v>119</v>
      </c>
      <c r="C154" s="328">
        <f>SUM(E154:AI154)</f>
        <v>1</v>
      </c>
      <c r="D154" s="277">
        <v>0</v>
      </c>
      <c r="E154" s="327">
        <f>+E151-D151</f>
        <v>0</v>
      </c>
      <c r="F154" s="327">
        <f t="shared" si="59"/>
        <v>0</v>
      </c>
      <c r="G154" s="327">
        <f t="shared" si="59"/>
        <v>0</v>
      </c>
      <c r="H154" s="327">
        <f t="shared" si="59"/>
        <v>0</v>
      </c>
      <c r="I154" s="327">
        <f t="shared" si="59"/>
        <v>0</v>
      </c>
      <c r="J154" s="327">
        <f t="shared" si="59"/>
        <v>0</v>
      </c>
      <c r="K154" s="327">
        <f t="shared" si="59"/>
        <v>0</v>
      </c>
      <c r="L154" s="327">
        <f t="shared" si="59"/>
        <v>0</v>
      </c>
      <c r="M154" s="327">
        <f t="shared" si="59"/>
        <v>0</v>
      </c>
      <c r="N154" s="327">
        <f t="shared" si="59"/>
        <v>0</v>
      </c>
      <c r="O154" s="327">
        <f t="shared" si="59"/>
        <v>0</v>
      </c>
      <c r="P154" s="327">
        <f t="shared" si="59"/>
        <v>0</v>
      </c>
      <c r="Q154" s="327">
        <f t="shared" si="59"/>
        <v>0</v>
      </c>
      <c r="R154" s="327">
        <f t="shared" si="59"/>
        <v>0</v>
      </c>
      <c r="S154" s="327">
        <f t="shared" si="59"/>
        <v>0</v>
      </c>
      <c r="T154" s="327">
        <f t="shared" si="59"/>
        <v>1</v>
      </c>
      <c r="U154" s="327">
        <f t="shared" si="59"/>
        <v>0</v>
      </c>
      <c r="V154" s="327">
        <f t="shared" si="59"/>
        <v>0</v>
      </c>
      <c r="W154" s="327">
        <f t="shared" si="59"/>
        <v>0</v>
      </c>
      <c r="X154" s="327">
        <f t="shared" si="59"/>
        <v>0</v>
      </c>
      <c r="Y154" s="327">
        <f t="shared" si="59"/>
        <v>0</v>
      </c>
      <c r="Z154" s="327">
        <f t="shared" si="59"/>
        <v>0</v>
      </c>
      <c r="AA154" s="327">
        <f t="shared" si="59"/>
        <v>0</v>
      </c>
      <c r="AB154" s="327">
        <f t="shared" si="59"/>
        <v>0</v>
      </c>
      <c r="AC154" s="327">
        <f t="shared" si="59"/>
        <v>0</v>
      </c>
      <c r="AD154" s="327">
        <f t="shared" si="59"/>
        <v>0</v>
      </c>
      <c r="AE154" s="327">
        <f t="shared" si="59"/>
        <v>0</v>
      </c>
      <c r="AF154" s="327">
        <f t="shared" si="59"/>
        <v>0</v>
      </c>
      <c r="AG154" s="327">
        <f t="shared" si="59"/>
        <v>0</v>
      </c>
      <c r="AH154" s="327">
        <f t="shared" si="59"/>
        <v>0</v>
      </c>
      <c r="AI154" s="327">
        <f t="shared" si="59"/>
        <v>0</v>
      </c>
    </row>
    <row r="155" spans="1:35" x14ac:dyDescent="0.25">
      <c r="A155" s="292" t="s">
        <v>235</v>
      </c>
      <c r="B155" s="51"/>
      <c r="C155" s="333"/>
      <c r="D155" s="51"/>
      <c r="E155" s="52"/>
      <c r="F155" s="52"/>
      <c r="G155" s="52"/>
      <c r="H155" s="52"/>
      <c r="I155" s="52"/>
      <c r="J155" s="52"/>
      <c r="K155" s="52"/>
      <c r="L155" s="52"/>
      <c r="M155" s="52"/>
      <c r="N155" s="52"/>
      <c r="O155" s="52"/>
      <c r="P155" s="52"/>
      <c r="Q155" s="52"/>
      <c r="R155" s="52"/>
      <c r="S155" s="52"/>
      <c r="T155" s="52"/>
      <c r="U155" s="52"/>
      <c r="V155" s="52"/>
      <c r="W155" s="52"/>
      <c r="X155" s="52"/>
      <c r="Y155" s="52"/>
      <c r="Z155" s="52"/>
      <c r="AA155" s="52"/>
      <c r="AB155" s="52"/>
      <c r="AC155" s="52"/>
      <c r="AD155" s="52"/>
      <c r="AE155" s="52"/>
      <c r="AF155" s="52"/>
      <c r="AG155" s="52"/>
      <c r="AH155" s="52"/>
      <c r="AI155" s="52"/>
    </row>
    <row r="156" spans="1:35" x14ac:dyDescent="0.25">
      <c r="A156" s="36" t="s">
        <v>121</v>
      </c>
      <c r="B156" s="255" t="s">
        <v>124</v>
      </c>
      <c r="C156" s="334"/>
      <c r="D156" s="53">
        <f>+' Inv Frotas'!D129</f>
        <v>117</v>
      </c>
      <c r="E156" s="53">
        <f>+' Inv Frotas'!E129</f>
        <v>328</v>
      </c>
      <c r="F156" s="53">
        <f>+($T156/$E156)^(1/16)*$E156</f>
        <v>335.54680150398406</v>
      </c>
      <c r="G156" s="53">
        <f>+($T156/$E156)^(2/16)*$E156</f>
        <v>343.2672439010795</v>
      </c>
      <c r="H156" s="53">
        <f>+($T156/$E156)^(3/16)*$E156</f>
        <v>351.16532241492445</v>
      </c>
      <c r="I156" s="53">
        <f>+($T156/$E156)^(4/16)*$E156</f>
        <v>359.24512419342437</v>
      </c>
      <c r="J156" s="53">
        <f>+($T156/$E156)^(5/16)*$E156</f>
        <v>367.51083042379594</v>
      </c>
      <c r="K156" s="53">
        <f>+($T156/$E156)^(6/16)*$E156</f>
        <v>375.96671849627381</v>
      </c>
      <c r="L156" s="53">
        <f>+($T156/$E156)^(7/16)*$E156</f>
        <v>384.6171642176019</v>
      </c>
      <c r="M156" s="53">
        <f>+($T156/$E156)^(8/16)*$E156</f>
        <v>393.46664407545398</v>
      </c>
      <c r="N156" s="53">
        <f>+($T156/$E156)^(9/16)*$E156</f>
        <v>402.51973755495459</v>
      </c>
      <c r="O156" s="53">
        <f>+($T156/$E156)^(11/16)*$E156</f>
        <v>421.25561258010703</v>
      </c>
      <c r="P156" s="53">
        <f>+($T156/$E156)^(12/16)*$E156</f>
        <v>430.9480896855377</v>
      </c>
      <c r="Q156" s="53">
        <f>+($T156/$E156)^(13/16)*$E156</f>
        <v>440.86357654949467</v>
      </c>
      <c r="R156" s="53">
        <f>+($T156/$E156)^(14/16)*$E156</f>
        <v>451.00720430118827</v>
      </c>
      <c r="S156" s="53">
        <f>+($T156/$E156)^(15/16)*$E156</f>
        <v>461.38422212962683</v>
      </c>
      <c r="T156" s="53">
        <f>+' Inv Frotas'!F129</f>
        <v>472</v>
      </c>
      <c r="U156" s="53">
        <f>+($AI156/$T156)^(1/15)*$T156</f>
        <v>480.45337247879144</v>
      </c>
      <c r="V156" s="53">
        <f>+($AI156/$T156)^(2/15)*$T156</f>
        <v>489.05814221661916</v>
      </c>
      <c r="W156" s="53">
        <f>+($AI156/$T156)^(3/15)*$T156</f>
        <v>497.81702069107428</v>
      </c>
      <c r="X156" s="53">
        <f>+($AI156/$T156)^(4/15)*$T156</f>
        <v>506.73276794146375</v>
      </c>
      <c r="Y156" s="53">
        <f>+($AI156/$T156)^(5/15)*$T156</f>
        <v>515.80819343853614</v>
      </c>
      <c r="Z156" s="53">
        <f>+($AI156/$T156)^(6/15)*$T156</f>
        <v>525.04615696978283</v>
      </c>
      <c r="AA156" s="53">
        <f>+($AI156/$T156)^(7/15)*$T156</f>
        <v>534.44956954059546</v>
      </c>
      <c r="AB156" s="53">
        <f>+($AI156/$T156)^(8/15)*$T156</f>
        <v>544.02139429156227</v>
      </c>
      <c r="AC156" s="53">
        <f>+($AI156/$T156)^(9/15)*$T156</f>
        <v>553.76464743219367</v>
      </c>
      <c r="AD156" s="53">
        <f>+($AI156/$T156)^(10/15)*$T156</f>
        <v>563.68239919136943</v>
      </c>
      <c r="AE156" s="53">
        <f>+($AI156/$T156)^(11/16)*$T156</f>
        <v>566.81797499137463</v>
      </c>
      <c r="AF156" s="53">
        <f>+($AI156/$T156)^(12/16)*$T156</f>
        <v>576.32974395857752</v>
      </c>
      <c r="AG156" s="53">
        <f>+($AI156/$T156)^(13/16)*$T156</f>
        <v>586.00112986256988</v>
      </c>
      <c r="AH156" s="53">
        <f>+($AI156/$T156)^(14/15)*$T156</f>
        <v>605.16174233501647</v>
      </c>
      <c r="AI156" s="53">
        <f>+' Inv Frotas'!G129</f>
        <v>616</v>
      </c>
    </row>
    <row r="157" spans="1:35" x14ac:dyDescent="0.25">
      <c r="A157" s="52" t="s">
        <v>125</v>
      </c>
      <c r="B157" s="51" t="s">
        <v>124</v>
      </c>
      <c r="C157" s="335">
        <f>SUM(E157:AI157)</f>
        <v>499</v>
      </c>
      <c r="D157" s="54">
        <v>0</v>
      </c>
      <c r="E157" s="54">
        <f>+E156-D156</f>
        <v>211</v>
      </c>
      <c r="F157" s="54">
        <f t="shared" ref="F157:AI157" si="60">+F156-E156</f>
        <v>7.5468015039840566</v>
      </c>
      <c r="G157" s="54">
        <f t="shared" si="60"/>
        <v>7.7204423970954394</v>
      </c>
      <c r="H157" s="54">
        <f t="shared" si="60"/>
        <v>7.8980785138449505</v>
      </c>
      <c r="I157" s="54">
        <f t="shared" si="60"/>
        <v>8.0798017784999274</v>
      </c>
      <c r="J157" s="54">
        <f t="shared" si="60"/>
        <v>8.2657062303715634</v>
      </c>
      <c r="K157" s="54">
        <f t="shared" si="60"/>
        <v>8.455888072477876</v>
      </c>
      <c r="L157" s="54">
        <f t="shared" si="60"/>
        <v>8.650445721328083</v>
      </c>
      <c r="M157" s="54">
        <f t="shared" si="60"/>
        <v>8.8494798578520886</v>
      </c>
      <c r="N157" s="54">
        <f t="shared" si="60"/>
        <v>9.0530934795006033</v>
      </c>
      <c r="O157" s="54">
        <f t="shared" si="60"/>
        <v>18.735875025152438</v>
      </c>
      <c r="P157" s="54">
        <f t="shared" si="60"/>
        <v>9.6924771054306689</v>
      </c>
      <c r="Q157" s="54">
        <f t="shared" si="60"/>
        <v>9.9154868639569713</v>
      </c>
      <c r="R157" s="54">
        <f t="shared" si="60"/>
        <v>10.1436277516936</v>
      </c>
      <c r="S157" s="54">
        <f t="shared" si="60"/>
        <v>10.377017828438568</v>
      </c>
      <c r="T157" s="54">
        <f t="shared" si="60"/>
        <v>10.615777870373165</v>
      </c>
      <c r="U157" s="54">
        <f t="shared" si="60"/>
        <v>8.4533724787914366</v>
      </c>
      <c r="V157" s="54">
        <f t="shared" si="60"/>
        <v>8.6047697378277235</v>
      </c>
      <c r="W157" s="54">
        <f t="shared" si="60"/>
        <v>8.7588784744551162</v>
      </c>
      <c r="X157" s="54">
        <f t="shared" si="60"/>
        <v>8.9157472503894724</v>
      </c>
      <c r="Y157" s="54">
        <f t="shared" si="60"/>
        <v>9.0754254970723878</v>
      </c>
      <c r="Z157" s="54">
        <f t="shared" si="60"/>
        <v>9.2379635312466917</v>
      </c>
      <c r="AA157" s="54">
        <f t="shared" si="60"/>
        <v>9.4034125708126339</v>
      </c>
      <c r="AB157" s="54">
        <f t="shared" si="60"/>
        <v>9.5718247509668117</v>
      </c>
      <c r="AC157" s="54">
        <f t="shared" si="60"/>
        <v>9.7432531406313956</v>
      </c>
      <c r="AD157" s="54">
        <f t="shared" si="60"/>
        <v>9.9177517591757578</v>
      </c>
      <c r="AE157" s="54">
        <f t="shared" si="60"/>
        <v>3.1355758000051992</v>
      </c>
      <c r="AF157" s="54">
        <f t="shared" si="60"/>
        <v>9.5117689672028973</v>
      </c>
      <c r="AG157" s="54">
        <f t="shared" si="60"/>
        <v>9.6713859039923591</v>
      </c>
      <c r="AH157" s="54">
        <f t="shared" si="60"/>
        <v>19.160612472446587</v>
      </c>
      <c r="AI157" s="54">
        <f t="shared" si="60"/>
        <v>10.83825766498353</v>
      </c>
    </row>
    <row r="158" spans="1:35" x14ac:dyDescent="0.25">
      <c r="A158" s="49" t="s">
        <v>126</v>
      </c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</row>
    <row r="159" spans="1:35" x14ac:dyDescent="0.25">
      <c r="A159" s="36" t="s">
        <v>118</v>
      </c>
      <c r="B159" s="255" t="s">
        <v>127</v>
      </c>
      <c r="C159" s="255"/>
      <c r="D159" s="266">
        <f>+' Inv Frotas'!E132</f>
        <v>2600000</v>
      </c>
      <c r="E159" s="341">
        <f t="shared" ref="E159:AI161" si="61">+E103</f>
        <v>2600000</v>
      </c>
      <c r="F159" s="341">
        <f t="shared" si="61"/>
        <v>2600000</v>
      </c>
      <c r="G159" s="341">
        <f t="shared" si="61"/>
        <v>2600000</v>
      </c>
      <c r="H159" s="341">
        <f t="shared" si="61"/>
        <v>2600000</v>
      </c>
      <c r="I159" s="341">
        <f t="shared" si="61"/>
        <v>2600000</v>
      </c>
      <c r="J159" s="341">
        <f t="shared" si="61"/>
        <v>2600000</v>
      </c>
      <c r="K159" s="341">
        <f t="shared" si="61"/>
        <v>2600000</v>
      </c>
      <c r="L159" s="341">
        <f t="shared" si="61"/>
        <v>2600000</v>
      </c>
      <c r="M159" s="341">
        <f t="shared" si="61"/>
        <v>2600000</v>
      </c>
      <c r="N159" s="341">
        <f t="shared" si="61"/>
        <v>2600000</v>
      </c>
      <c r="O159" s="341">
        <f t="shared" si="61"/>
        <v>2600000</v>
      </c>
      <c r="P159" s="341">
        <f t="shared" si="61"/>
        <v>2600000</v>
      </c>
      <c r="Q159" s="341">
        <f t="shared" si="61"/>
        <v>2600000</v>
      </c>
      <c r="R159" s="341">
        <f t="shared" si="61"/>
        <v>2600000</v>
      </c>
      <c r="S159" s="341">
        <f t="shared" si="61"/>
        <v>2600000</v>
      </c>
      <c r="T159" s="341">
        <f t="shared" si="61"/>
        <v>2600000</v>
      </c>
      <c r="U159" s="341">
        <f t="shared" si="61"/>
        <v>2600000</v>
      </c>
      <c r="V159" s="341">
        <f t="shared" si="61"/>
        <v>2600000</v>
      </c>
      <c r="W159" s="341">
        <f t="shared" si="61"/>
        <v>2600000</v>
      </c>
      <c r="X159" s="341">
        <f t="shared" si="61"/>
        <v>2600000</v>
      </c>
      <c r="Y159" s="341">
        <f t="shared" si="61"/>
        <v>2600000</v>
      </c>
      <c r="Z159" s="341">
        <f t="shared" si="61"/>
        <v>2600000</v>
      </c>
      <c r="AA159" s="341">
        <f t="shared" si="61"/>
        <v>2600000</v>
      </c>
      <c r="AB159" s="341">
        <f t="shared" si="61"/>
        <v>2600000</v>
      </c>
      <c r="AC159" s="341">
        <f t="shared" si="61"/>
        <v>2600000</v>
      </c>
      <c r="AD159" s="341">
        <f t="shared" si="61"/>
        <v>2600000</v>
      </c>
      <c r="AE159" s="341">
        <f t="shared" si="61"/>
        <v>2600000</v>
      </c>
      <c r="AF159" s="341">
        <f t="shared" si="61"/>
        <v>2600000</v>
      </c>
      <c r="AG159" s="341">
        <f t="shared" si="61"/>
        <v>2600000</v>
      </c>
      <c r="AH159" s="341">
        <f t="shared" si="61"/>
        <v>2600000</v>
      </c>
      <c r="AI159" s="341">
        <f t="shared" si="61"/>
        <v>2600000</v>
      </c>
    </row>
    <row r="160" spans="1:35" x14ac:dyDescent="0.25">
      <c r="A160" s="36" t="s">
        <v>120</v>
      </c>
      <c r="B160" s="255" t="s">
        <v>127</v>
      </c>
      <c r="C160" s="255"/>
      <c r="D160" s="266">
        <f>+' Inv Frotas'!E133</f>
        <v>1700000</v>
      </c>
      <c r="E160" s="341">
        <f t="shared" si="61"/>
        <v>1700000</v>
      </c>
      <c r="F160" s="341">
        <f t="shared" si="61"/>
        <v>1700000</v>
      </c>
      <c r="G160" s="341">
        <f t="shared" si="61"/>
        <v>1700000</v>
      </c>
      <c r="H160" s="341">
        <f t="shared" si="61"/>
        <v>1700000</v>
      </c>
      <c r="I160" s="341">
        <f t="shared" si="61"/>
        <v>1700000</v>
      </c>
      <c r="J160" s="341">
        <f t="shared" si="61"/>
        <v>1700000</v>
      </c>
      <c r="K160" s="341">
        <f t="shared" si="61"/>
        <v>1700000</v>
      </c>
      <c r="L160" s="341">
        <f t="shared" si="61"/>
        <v>1700000</v>
      </c>
      <c r="M160" s="341">
        <f t="shared" si="61"/>
        <v>1700000</v>
      </c>
      <c r="N160" s="341">
        <f t="shared" si="61"/>
        <v>1700000</v>
      </c>
      <c r="O160" s="341">
        <f t="shared" si="61"/>
        <v>1700000</v>
      </c>
      <c r="P160" s="341">
        <f t="shared" si="61"/>
        <v>1700000</v>
      </c>
      <c r="Q160" s="341">
        <f t="shared" si="61"/>
        <v>1700000</v>
      </c>
      <c r="R160" s="341">
        <f t="shared" si="61"/>
        <v>1700000</v>
      </c>
      <c r="S160" s="341">
        <f t="shared" si="61"/>
        <v>1700000</v>
      </c>
      <c r="T160" s="341">
        <f t="shared" si="61"/>
        <v>1700000</v>
      </c>
      <c r="U160" s="341">
        <f t="shared" si="61"/>
        <v>1700000</v>
      </c>
      <c r="V160" s="341">
        <f t="shared" si="61"/>
        <v>1700000</v>
      </c>
      <c r="W160" s="341">
        <f t="shared" si="61"/>
        <v>1700000</v>
      </c>
      <c r="X160" s="341">
        <f t="shared" si="61"/>
        <v>1700000</v>
      </c>
      <c r="Y160" s="341">
        <f t="shared" si="61"/>
        <v>1700000</v>
      </c>
      <c r="Z160" s="341">
        <f t="shared" si="61"/>
        <v>1700000</v>
      </c>
      <c r="AA160" s="341">
        <f t="shared" si="61"/>
        <v>1700000</v>
      </c>
      <c r="AB160" s="341">
        <f t="shared" si="61"/>
        <v>1700000</v>
      </c>
      <c r="AC160" s="341">
        <f t="shared" si="61"/>
        <v>1700000</v>
      </c>
      <c r="AD160" s="341">
        <f t="shared" si="61"/>
        <v>1700000</v>
      </c>
      <c r="AE160" s="341">
        <f t="shared" si="61"/>
        <v>1700000</v>
      </c>
      <c r="AF160" s="341">
        <f t="shared" si="61"/>
        <v>1700000</v>
      </c>
      <c r="AG160" s="341">
        <f t="shared" si="61"/>
        <v>1700000</v>
      </c>
      <c r="AH160" s="341">
        <f t="shared" si="61"/>
        <v>1700000</v>
      </c>
      <c r="AI160" s="341">
        <f t="shared" si="61"/>
        <v>1700000</v>
      </c>
    </row>
    <row r="161" spans="1:35" x14ac:dyDescent="0.25">
      <c r="A161" s="52" t="s">
        <v>128</v>
      </c>
      <c r="B161" s="51" t="s">
        <v>129</v>
      </c>
      <c r="C161" s="51"/>
      <c r="D161" s="336">
        <f>+' Inv Frotas'!E134</f>
        <v>120000</v>
      </c>
      <c r="E161" s="336">
        <f t="shared" si="61"/>
        <v>120000</v>
      </c>
      <c r="F161" s="336">
        <f t="shared" si="61"/>
        <v>120000</v>
      </c>
      <c r="G161" s="336">
        <f t="shared" si="61"/>
        <v>120000</v>
      </c>
      <c r="H161" s="336">
        <f t="shared" si="61"/>
        <v>120000</v>
      </c>
      <c r="I161" s="336">
        <f t="shared" si="61"/>
        <v>120000</v>
      </c>
      <c r="J161" s="336">
        <f t="shared" si="61"/>
        <v>120000</v>
      </c>
      <c r="K161" s="336">
        <f t="shared" si="61"/>
        <v>120000</v>
      </c>
      <c r="L161" s="336">
        <f t="shared" si="61"/>
        <v>120000</v>
      </c>
      <c r="M161" s="336">
        <f t="shared" si="61"/>
        <v>120000</v>
      </c>
      <c r="N161" s="336">
        <f t="shared" si="61"/>
        <v>120000</v>
      </c>
      <c r="O161" s="336">
        <f t="shared" si="61"/>
        <v>120000</v>
      </c>
      <c r="P161" s="336">
        <f t="shared" si="61"/>
        <v>120000</v>
      </c>
      <c r="Q161" s="336">
        <f t="shared" si="61"/>
        <v>120000</v>
      </c>
      <c r="R161" s="336">
        <f t="shared" si="61"/>
        <v>120000</v>
      </c>
      <c r="S161" s="336">
        <f t="shared" si="61"/>
        <v>120000</v>
      </c>
      <c r="T161" s="336">
        <f t="shared" si="61"/>
        <v>120000</v>
      </c>
      <c r="U161" s="336">
        <f t="shared" si="61"/>
        <v>120000</v>
      </c>
      <c r="V161" s="336">
        <f t="shared" si="61"/>
        <v>120000</v>
      </c>
      <c r="W161" s="336">
        <f t="shared" si="61"/>
        <v>120000</v>
      </c>
      <c r="X161" s="336">
        <f t="shared" si="61"/>
        <v>120000</v>
      </c>
      <c r="Y161" s="336">
        <f t="shared" si="61"/>
        <v>120000</v>
      </c>
      <c r="Z161" s="336">
        <f t="shared" si="61"/>
        <v>120000</v>
      </c>
      <c r="AA161" s="336">
        <f t="shared" si="61"/>
        <v>120000</v>
      </c>
      <c r="AB161" s="336">
        <f t="shared" si="61"/>
        <v>120000</v>
      </c>
      <c r="AC161" s="336">
        <f t="shared" si="61"/>
        <v>120000</v>
      </c>
      <c r="AD161" s="336">
        <f t="shared" si="61"/>
        <v>120000</v>
      </c>
      <c r="AE161" s="336">
        <f t="shared" si="61"/>
        <v>120000</v>
      </c>
      <c r="AF161" s="336">
        <f t="shared" si="61"/>
        <v>120000</v>
      </c>
      <c r="AG161" s="336">
        <f t="shared" si="61"/>
        <v>120000</v>
      </c>
      <c r="AH161" s="336">
        <f t="shared" si="61"/>
        <v>120000</v>
      </c>
      <c r="AI161" s="336">
        <f t="shared" si="61"/>
        <v>120000</v>
      </c>
    </row>
    <row r="162" spans="1:35" x14ac:dyDescent="0.25">
      <c r="A162" s="49" t="s">
        <v>488</v>
      </c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  <c r="AI162" s="36"/>
    </row>
    <row r="163" spans="1:35" x14ac:dyDescent="0.25">
      <c r="A163" s="49" t="s">
        <v>130</v>
      </c>
      <c r="B163" s="326" t="s">
        <v>367</v>
      </c>
      <c r="C163" s="337">
        <f>SUM(E163:AI163)</f>
        <v>87500000.000000015</v>
      </c>
      <c r="D163" s="337">
        <f>+D153*D159+D154*D160</f>
        <v>0</v>
      </c>
      <c r="E163" s="337">
        <f t="shared" ref="E163:AI163" si="62">+E153*E159+E154*E160</f>
        <v>44200000</v>
      </c>
      <c r="F163" s="337">
        <f t="shared" si="62"/>
        <v>962961.69873869175</v>
      </c>
      <c r="G163" s="337">
        <f t="shared" si="62"/>
        <v>983941.22890243598</v>
      </c>
      <c r="H163" s="337">
        <f t="shared" si="62"/>
        <v>1005377.8288400694</v>
      </c>
      <c r="I163" s="337">
        <f t="shared" si="62"/>
        <v>1027281.4564856226</v>
      </c>
      <c r="J163" s="337">
        <f t="shared" si="62"/>
        <v>1049662.2867213751</v>
      </c>
      <c r="K163" s="337">
        <f t="shared" si="62"/>
        <v>1072530.716104253</v>
      </c>
      <c r="L163" s="337">
        <f t="shared" si="62"/>
        <v>1095897.3676954138</v>
      </c>
      <c r="M163" s="337">
        <f t="shared" si="62"/>
        <v>1119773.095994941</v>
      </c>
      <c r="N163" s="337">
        <f t="shared" si="62"/>
        <v>1144168.9919841124</v>
      </c>
      <c r="O163" s="337">
        <f t="shared" si="62"/>
        <v>2363663.2526644911</v>
      </c>
      <c r="P163" s="337">
        <f t="shared" si="62"/>
        <v>1220592.2521016938</v>
      </c>
      <c r="Q163" s="337">
        <f t="shared" si="62"/>
        <v>1247184.6409829389</v>
      </c>
      <c r="R163" s="337">
        <f t="shared" si="62"/>
        <v>1274356.3839811713</v>
      </c>
      <c r="S163" s="337">
        <f t="shared" si="62"/>
        <v>1302120.1031738592</v>
      </c>
      <c r="T163" s="337">
        <f t="shared" si="62"/>
        <v>3030488.6956289308</v>
      </c>
      <c r="U163" s="337">
        <f t="shared" si="62"/>
        <v>1338930.1412009574</v>
      </c>
      <c r="V163" s="337">
        <f t="shared" si="62"/>
        <v>1367659.8515057166</v>
      </c>
      <c r="W163" s="337">
        <f t="shared" si="62"/>
        <v>1397006.0213469132</v>
      </c>
      <c r="X163" s="337">
        <f t="shared" si="62"/>
        <v>1426981.878228667</v>
      </c>
      <c r="Y163" s="337">
        <f t="shared" si="62"/>
        <v>1457600.933480395</v>
      </c>
      <c r="Z163" s="337">
        <f t="shared" si="62"/>
        <v>1488876.9883470424</v>
      </c>
      <c r="AA163" s="337">
        <f t="shared" si="62"/>
        <v>1520824.1402098429</v>
      </c>
      <c r="AB163" s="337">
        <f t="shared" si="62"/>
        <v>1553456.7889405075</v>
      </c>
      <c r="AC163" s="337">
        <f t="shared" si="62"/>
        <v>1586789.6433918716</v>
      </c>
      <c r="AD163" s="337">
        <f t="shared" si="62"/>
        <v>1620837.7280278115</v>
      </c>
      <c r="AE163" s="337">
        <f t="shared" si="62"/>
        <v>513609.37488473509</v>
      </c>
      <c r="AF163" s="337">
        <f t="shared" si="62"/>
        <v>1561432.3804435472</v>
      </c>
      <c r="AG163" s="337">
        <f t="shared" si="62"/>
        <v>1592821.4663095567</v>
      </c>
      <c r="AH163" s="337">
        <f t="shared" si="62"/>
        <v>3170817.2450936958</v>
      </c>
      <c r="AI163" s="337">
        <f t="shared" si="62"/>
        <v>1802355.4185887405</v>
      </c>
    </row>
    <row r="164" spans="1:35" x14ac:dyDescent="0.25">
      <c r="A164" s="49" t="s">
        <v>131</v>
      </c>
      <c r="B164" s="326" t="s">
        <v>367</v>
      </c>
      <c r="C164" s="337">
        <f>SUM(E164:AI164)</f>
        <v>59880000.000000015</v>
      </c>
      <c r="D164" s="337">
        <f>+D157*D161</f>
        <v>0</v>
      </c>
      <c r="E164" s="337">
        <f>+E157*E161</f>
        <v>25320000</v>
      </c>
      <c r="F164" s="337">
        <f>+F157*F161</f>
        <v>905616.18047808681</v>
      </c>
      <c r="G164" s="337">
        <f t="shared" ref="G164:AI164" si="63">+G157*G161</f>
        <v>926453.08765145275</v>
      </c>
      <c r="H164" s="337">
        <f t="shared" si="63"/>
        <v>947769.42166139407</v>
      </c>
      <c r="I164" s="337">
        <f t="shared" si="63"/>
        <v>969576.21341999131</v>
      </c>
      <c r="J164" s="337">
        <f t="shared" si="63"/>
        <v>991884.74764458765</v>
      </c>
      <c r="K164" s="337">
        <f t="shared" si="63"/>
        <v>1014706.5686973451</v>
      </c>
      <c r="L164" s="337">
        <f t="shared" si="63"/>
        <v>1038053.48655937</v>
      </c>
      <c r="M164" s="337">
        <f t="shared" si="63"/>
        <v>1061937.5829422507</v>
      </c>
      <c r="N164" s="337">
        <f t="shared" si="63"/>
        <v>1086371.2175400723</v>
      </c>
      <c r="O164" s="337">
        <f t="shared" si="63"/>
        <v>2248305.0030182926</v>
      </c>
      <c r="P164" s="337">
        <f t="shared" si="63"/>
        <v>1163097.2526516803</v>
      </c>
      <c r="Q164" s="337">
        <f t="shared" si="63"/>
        <v>1189858.4236748365</v>
      </c>
      <c r="R164" s="337">
        <f t="shared" si="63"/>
        <v>1217235.3302032321</v>
      </c>
      <c r="S164" s="337">
        <f t="shared" si="63"/>
        <v>1245242.1394126283</v>
      </c>
      <c r="T164" s="337">
        <f t="shared" si="63"/>
        <v>1273893.3444447799</v>
      </c>
      <c r="U164" s="337">
        <f t="shared" si="63"/>
        <v>1014404.6974549724</v>
      </c>
      <c r="V164" s="337">
        <f t="shared" si="63"/>
        <v>1032572.3685393268</v>
      </c>
      <c r="W164" s="337">
        <f t="shared" si="63"/>
        <v>1051065.4169346138</v>
      </c>
      <c r="X164" s="337">
        <f t="shared" si="63"/>
        <v>1069889.6700467367</v>
      </c>
      <c r="Y164" s="337">
        <f t="shared" si="63"/>
        <v>1089051.0596486866</v>
      </c>
      <c r="Z164" s="337">
        <f t="shared" si="63"/>
        <v>1108555.6237496031</v>
      </c>
      <c r="AA164" s="337">
        <f t="shared" si="63"/>
        <v>1128409.5084975162</v>
      </c>
      <c r="AB164" s="337">
        <f t="shared" si="63"/>
        <v>1148618.9701160174</v>
      </c>
      <c r="AC164" s="337">
        <f t="shared" si="63"/>
        <v>1169190.3768757675</v>
      </c>
      <c r="AD164" s="337">
        <f t="shared" si="63"/>
        <v>1190130.211101091</v>
      </c>
      <c r="AE164" s="337">
        <f t="shared" si="63"/>
        <v>376269.09600062389</v>
      </c>
      <c r="AF164" s="337">
        <f t="shared" si="63"/>
        <v>1141412.2760643477</v>
      </c>
      <c r="AG164" s="337">
        <f t="shared" si="63"/>
        <v>1160566.308479083</v>
      </c>
      <c r="AH164" s="337">
        <f t="shared" si="63"/>
        <v>2299273.4966935907</v>
      </c>
      <c r="AI164" s="337">
        <f t="shared" si="63"/>
        <v>1300590.9197980235</v>
      </c>
    </row>
    <row r="165" spans="1:35" ht="16.5" thickBot="1" x14ac:dyDescent="0.3">
      <c r="A165" s="55" t="s">
        <v>121</v>
      </c>
      <c r="B165" s="282" t="s">
        <v>367</v>
      </c>
      <c r="C165" s="319">
        <f>SUM(E165:AI165)</f>
        <v>147380000.00000006</v>
      </c>
      <c r="D165" s="319">
        <f>SUM(D163:D164)</f>
        <v>0</v>
      </c>
      <c r="E165" s="319">
        <f>SUM(E163:E164)</f>
        <v>69520000</v>
      </c>
      <c r="F165" s="319">
        <f t="shared" ref="F165:S165" si="64">SUM(F163:F164)</f>
        <v>1868577.8792167786</v>
      </c>
      <c r="G165" s="319">
        <f t="shared" si="64"/>
        <v>1910394.3165538888</v>
      </c>
      <c r="H165" s="319">
        <f t="shared" si="64"/>
        <v>1953147.2505014634</v>
      </c>
      <c r="I165" s="319">
        <f t="shared" si="64"/>
        <v>1996857.6699056139</v>
      </c>
      <c r="J165" s="319">
        <f t="shared" si="64"/>
        <v>2041547.0343659627</v>
      </c>
      <c r="K165" s="319">
        <f t="shared" si="64"/>
        <v>2087237.2848015982</v>
      </c>
      <c r="L165" s="319">
        <f t="shared" si="64"/>
        <v>2133950.8542547836</v>
      </c>
      <c r="M165" s="319">
        <f t="shared" si="64"/>
        <v>2181710.6789371916</v>
      </c>
      <c r="N165" s="319">
        <f t="shared" si="64"/>
        <v>2230540.2095241845</v>
      </c>
      <c r="O165" s="319">
        <f t="shared" si="64"/>
        <v>4611968.2556827832</v>
      </c>
      <c r="P165" s="319">
        <f t="shared" si="64"/>
        <v>2383689.504753374</v>
      </c>
      <c r="Q165" s="319">
        <f t="shared" si="64"/>
        <v>2437043.0646577757</v>
      </c>
      <c r="R165" s="319">
        <f t="shared" si="64"/>
        <v>2491591.7141844034</v>
      </c>
      <c r="S165" s="319">
        <f t="shared" si="64"/>
        <v>2547362.2425864874</v>
      </c>
      <c r="T165" s="319">
        <f>SUM(T163:T164)</f>
        <v>4304382.0400737105</v>
      </c>
      <c r="U165" s="319">
        <f t="shared" ref="U165:AH165" si="65">SUM(U163:U164)</f>
        <v>2353334.83865593</v>
      </c>
      <c r="V165" s="319">
        <f t="shared" si="65"/>
        <v>2400232.2200450432</v>
      </c>
      <c r="W165" s="319">
        <f t="shared" si="65"/>
        <v>2448071.4382815268</v>
      </c>
      <c r="X165" s="319">
        <f t="shared" si="65"/>
        <v>2496871.5482754037</v>
      </c>
      <c r="Y165" s="319">
        <f t="shared" si="65"/>
        <v>2546651.9931290816</v>
      </c>
      <c r="Z165" s="319">
        <f t="shared" si="65"/>
        <v>2597432.6120966454</v>
      </c>
      <c r="AA165" s="319">
        <f t="shared" si="65"/>
        <v>2649233.6487073591</v>
      </c>
      <c r="AB165" s="319">
        <f t="shared" si="65"/>
        <v>2702075.7590565248</v>
      </c>
      <c r="AC165" s="319">
        <f t="shared" si="65"/>
        <v>2755980.0202676393</v>
      </c>
      <c r="AD165" s="319">
        <f t="shared" si="65"/>
        <v>2810967.9391289027</v>
      </c>
      <c r="AE165" s="319">
        <f t="shared" si="65"/>
        <v>889878.47088535898</v>
      </c>
      <c r="AF165" s="319">
        <f t="shared" si="65"/>
        <v>2702844.6565078949</v>
      </c>
      <c r="AG165" s="319">
        <f t="shared" si="65"/>
        <v>2753387.7747886395</v>
      </c>
      <c r="AH165" s="319">
        <f t="shared" si="65"/>
        <v>5470090.7417872865</v>
      </c>
      <c r="AI165" s="319">
        <f>SUM(AI163:AI164)</f>
        <v>3102946.3383867638</v>
      </c>
    </row>
    <row r="166" spans="1:35" x14ac:dyDescent="0.25">
      <c r="A166" s="56" t="s">
        <v>165</v>
      </c>
      <c r="B166" s="338"/>
      <c r="O166" s="36"/>
      <c r="P166" s="36"/>
      <c r="Q166" s="36"/>
      <c r="R166" s="36"/>
      <c r="S166" s="36"/>
      <c r="T166" s="36"/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F166" s="36"/>
      <c r="AG166" s="36"/>
      <c r="AH166" s="36"/>
      <c r="AI166" s="36"/>
    </row>
    <row r="167" spans="1:35" x14ac:dyDescent="0.25">
      <c r="A167" s="66" t="s">
        <v>489</v>
      </c>
      <c r="O167" s="36"/>
      <c r="P167" s="36"/>
      <c r="Q167" s="36"/>
      <c r="R167" s="36"/>
      <c r="S167" s="36"/>
      <c r="T167" s="36"/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F167" s="36"/>
      <c r="AG167" s="36"/>
      <c r="AH167" s="36"/>
      <c r="AI167" s="36"/>
    </row>
    <row r="168" spans="1:35" x14ac:dyDescent="0.25">
      <c r="A168" s="57" t="s">
        <v>152</v>
      </c>
      <c r="O168" s="36"/>
      <c r="P168" s="36"/>
      <c r="Q168" s="36"/>
      <c r="R168" s="36"/>
      <c r="S168" s="36"/>
      <c r="T168" s="36"/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F168" s="36"/>
      <c r="AG168" s="36"/>
      <c r="AH168" s="36"/>
      <c r="AI168" s="36"/>
    </row>
    <row r="169" spans="1:35" x14ac:dyDescent="0.25">
      <c r="O169" s="36"/>
      <c r="P169" s="36"/>
      <c r="Q169" s="36"/>
      <c r="R169" s="36"/>
      <c r="S169" s="36"/>
      <c r="T169" s="36"/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F169" s="36"/>
      <c r="AG169" s="36"/>
      <c r="AH169" s="36"/>
      <c r="AI169" s="36"/>
    </row>
    <row r="170" spans="1:35" x14ac:dyDescent="0.25">
      <c r="O170" s="36"/>
      <c r="P170" s="36"/>
      <c r="Q170" s="36"/>
      <c r="R170" s="36"/>
      <c r="S170" s="36"/>
      <c r="T170" s="36"/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F170" s="36"/>
      <c r="AG170" s="36"/>
      <c r="AH170" s="36"/>
      <c r="AI170" s="36"/>
    </row>
    <row r="171" spans="1:35" x14ac:dyDescent="0.25">
      <c r="A171" s="49" t="s">
        <v>426</v>
      </c>
      <c r="O171" s="36"/>
      <c r="P171" s="36"/>
      <c r="Q171" s="36"/>
      <c r="R171" s="36"/>
      <c r="S171" s="36"/>
      <c r="T171" s="36"/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F171" s="36"/>
      <c r="AG171" s="36"/>
      <c r="AH171" s="36"/>
      <c r="AI171" s="36"/>
    </row>
    <row r="172" spans="1:35" ht="16.5" thickBot="1" x14ac:dyDescent="0.3">
      <c r="A172" s="38" t="s">
        <v>538</v>
      </c>
      <c r="B172" s="38"/>
      <c r="C172" s="38"/>
      <c r="D172" s="38"/>
      <c r="E172" s="39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  <c r="AA172" s="40"/>
      <c r="AB172" s="40"/>
      <c r="AC172" s="40"/>
      <c r="AD172" s="36"/>
      <c r="AE172" s="36"/>
      <c r="AF172" s="36"/>
      <c r="AG172" s="36"/>
      <c r="AH172" s="36"/>
      <c r="AI172" s="36"/>
    </row>
    <row r="173" spans="1:35" x14ac:dyDescent="0.25">
      <c r="A173" s="1177" t="s">
        <v>162</v>
      </c>
      <c r="B173" s="1177" t="s">
        <v>29</v>
      </c>
      <c r="C173" s="1177" t="s">
        <v>15</v>
      </c>
      <c r="D173" s="41">
        <v>2010</v>
      </c>
      <c r="E173" s="248">
        <v>2015</v>
      </c>
      <c r="F173" s="295">
        <f t="shared" ref="F173:AI173" si="66">E173+1</f>
        <v>2016</v>
      </c>
      <c r="G173" s="295">
        <f t="shared" si="66"/>
        <v>2017</v>
      </c>
      <c r="H173" s="295">
        <f t="shared" si="66"/>
        <v>2018</v>
      </c>
      <c r="I173" s="295">
        <f t="shared" si="66"/>
        <v>2019</v>
      </c>
      <c r="J173" s="295">
        <f t="shared" si="66"/>
        <v>2020</v>
      </c>
      <c r="K173" s="295">
        <f t="shared" si="66"/>
        <v>2021</v>
      </c>
      <c r="L173" s="295">
        <f t="shared" si="66"/>
        <v>2022</v>
      </c>
      <c r="M173" s="295">
        <f t="shared" si="66"/>
        <v>2023</v>
      </c>
      <c r="N173" s="295">
        <f t="shared" si="66"/>
        <v>2024</v>
      </c>
      <c r="O173" s="42">
        <f t="shared" si="66"/>
        <v>2025</v>
      </c>
      <c r="P173" s="295">
        <f t="shared" si="66"/>
        <v>2026</v>
      </c>
      <c r="Q173" s="295">
        <f t="shared" si="66"/>
        <v>2027</v>
      </c>
      <c r="R173" s="42">
        <f t="shared" si="66"/>
        <v>2028</v>
      </c>
      <c r="S173" s="295">
        <f t="shared" si="66"/>
        <v>2029</v>
      </c>
      <c r="T173" s="294">
        <f t="shared" si="66"/>
        <v>2030</v>
      </c>
      <c r="U173" s="295">
        <f t="shared" si="66"/>
        <v>2031</v>
      </c>
      <c r="V173" s="295">
        <f t="shared" si="66"/>
        <v>2032</v>
      </c>
      <c r="W173" s="295">
        <f t="shared" si="66"/>
        <v>2033</v>
      </c>
      <c r="X173" s="295">
        <f t="shared" si="66"/>
        <v>2034</v>
      </c>
      <c r="Y173" s="295">
        <f t="shared" si="66"/>
        <v>2035</v>
      </c>
      <c r="Z173" s="295">
        <f t="shared" si="66"/>
        <v>2036</v>
      </c>
      <c r="AA173" s="295">
        <f t="shared" si="66"/>
        <v>2037</v>
      </c>
      <c r="AB173" s="295">
        <f t="shared" si="66"/>
        <v>2038</v>
      </c>
      <c r="AC173" s="295">
        <f t="shared" si="66"/>
        <v>2039</v>
      </c>
      <c r="AD173" s="295">
        <f t="shared" si="66"/>
        <v>2040</v>
      </c>
      <c r="AE173" s="295">
        <f t="shared" si="66"/>
        <v>2041</v>
      </c>
      <c r="AF173" s="295">
        <f t="shared" si="66"/>
        <v>2042</v>
      </c>
      <c r="AG173" s="295">
        <f t="shared" si="66"/>
        <v>2043</v>
      </c>
      <c r="AH173" s="295">
        <f t="shared" si="66"/>
        <v>2044</v>
      </c>
      <c r="AI173" s="294">
        <f t="shared" si="66"/>
        <v>2045</v>
      </c>
    </row>
    <row r="174" spans="1:35" ht="16.5" thickBot="1" x14ac:dyDescent="0.3">
      <c r="A174" s="1183"/>
      <c r="B174" s="1183"/>
      <c r="C174" s="1183"/>
      <c r="D174" s="242"/>
      <c r="E174" s="43" t="s">
        <v>112</v>
      </c>
      <c r="F174" s="43" t="s">
        <v>427</v>
      </c>
      <c r="G174" s="43" t="s">
        <v>428</v>
      </c>
      <c r="H174" s="43" t="s">
        <v>429</v>
      </c>
      <c r="I174" s="43" t="s">
        <v>430</v>
      </c>
      <c r="J174" s="43" t="s">
        <v>431</v>
      </c>
      <c r="K174" s="43" t="s">
        <v>432</v>
      </c>
      <c r="L174" s="43" t="s">
        <v>433</v>
      </c>
      <c r="M174" s="43" t="s">
        <v>434</v>
      </c>
      <c r="N174" s="43" t="s">
        <v>435</v>
      </c>
      <c r="O174" s="44" t="s">
        <v>436</v>
      </c>
      <c r="P174" s="43" t="s">
        <v>437</v>
      </c>
      <c r="Q174" s="43" t="s">
        <v>438</v>
      </c>
      <c r="R174" s="44" t="s">
        <v>439</v>
      </c>
      <c r="S174" s="43" t="s">
        <v>440</v>
      </c>
      <c r="T174" s="297" t="s">
        <v>113</v>
      </c>
      <c r="U174" s="43" t="s">
        <v>441</v>
      </c>
      <c r="V174" s="43" t="s">
        <v>442</v>
      </c>
      <c r="W174" s="43" t="s">
        <v>443</v>
      </c>
      <c r="X174" s="43" t="s">
        <v>444</v>
      </c>
      <c r="Y174" s="43" t="s">
        <v>445</v>
      </c>
      <c r="Z174" s="43" t="s">
        <v>446</v>
      </c>
      <c r="AA174" s="43" t="s">
        <v>447</v>
      </c>
      <c r="AB174" s="43" t="s">
        <v>448</v>
      </c>
      <c r="AC174" s="43" t="s">
        <v>449</v>
      </c>
      <c r="AD174" s="43" t="s">
        <v>450</v>
      </c>
      <c r="AE174" s="43" t="s">
        <v>451</v>
      </c>
      <c r="AF174" s="43" t="s">
        <v>452</v>
      </c>
      <c r="AG174" s="43" t="s">
        <v>453</v>
      </c>
      <c r="AH174" s="43" t="s">
        <v>454</v>
      </c>
      <c r="AI174" s="297" t="s">
        <v>114</v>
      </c>
    </row>
    <row r="175" spans="1:35" x14ac:dyDescent="0.25">
      <c r="A175" s="45" t="s">
        <v>115</v>
      </c>
      <c r="B175" s="241"/>
      <c r="C175" s="241"/>
      <c r="D175" s="241"/>
      <c r="E175" s="46"/>
      <c r="F175" s="46"/>
      <c r="G175" s="46"/>
      <c r="H175" s="46"/>
      <c r="I175" s="46"/>
      <c r="J175" s="46"/>
      <c r="K175" s="46"/>
      <c r="L175" s="252"/>
      <c r="M175" s="252"/>
      <c r="N175" s="252"/>
      <c r="O175" s="252"/>
      <c r="P175" s="252"/>
      <c r="Q175" s="252"/>
      <c r="R175" s="46"/>
      <c r="S175" s="252"/>
      <c r="T175" s="46"/>
      <c r="U175" s="252"/>
      <c r="V175" s="252"/>
      <c r="W175" s="252"/>
      <c r="X175" s="252"/>
      <c r="Y175" s="252"/>
      <c r="Z175" s="252"/>
      <c r="AA175" s="252"/>
      <c r="AB175" s="252"/>
      <c r="AC175" s="252"/>
      <c r="AD175" s="36"/>
      <c r="AE175" s="36"/>
      <c r="AF175" s="36"/>
      <c r="AG175" s="36"/>
      <c r="AH175" s="36"/>
      <c r="AI175" s="47"/>
    </row>
    <row r="176" spans="1:35" x14ac:dyDescent="0.25">
      <c r="A176" s="322" t="s">
        <v>116</v>
      </c>
      <c r="B176" s="323" t="s">
        <v>117</v>
      </c>
      <c r="C176" s="323"/>
      <c r="D176" s="356">
        <f>+' Inv Frotas'!D149</f>
        <v>0</v>
      </c>
      <c r="E176" s="356">
        <f>+' Inv Frotas'!E149</f>
        <v>295120</v>
      </c>
      <c r="F176" s="48">
        <f>+($T176/$E176)^(1/16)*$E176</f>
        <v>306411.94422531151</v>
      </c>
      <c r="G176" s="48">
        <f>+($T176/$E176)^(2/16)*$E176</f>
        <v>318135.94322287675</v>
      </c>
      <c r="H176" s="48">
        <f>+($T176/$E176)^(3/16)*$E176</f>
        <v>330308.52836430934</v>
      </c>
      <c r="I176" s="48">
        <f>+($T176/$E176)^(4/16)*$E176</f>
        <v>342946.86354808032</v>
      </c>
      <c r="J176" s="48">
        <f>+($T176/$E176)^(5/16)*$E176</f>
        <v>356068.76940139569</v>
      </c>
      <c r="K176" s="48">
        <f>+($T176/$E176)^(6/16)*$E176</f>
        <v>369692.74840809085</v>
      </c>
      <c r="L176" s="48">
        <f>+($T176/$E176)^(7/16)*$E176</f>
        <v>383838.01099797385</v>
      </c>
      <c r="M176" s="48">
        <f>+($T176/$E176)^(8/16)*$E176</f>
        <v>398524.50263440516</v>
      </c>
      <c r="N176" s="48">
        <f>+($T176/$E176)^(9/16)*$E176</f>
        <v>413772.93193830765</v>
      </c>
      <c r="O176" s="48">
        <f>+($T176/$E176)^(11/16)*$E176</f>
        <v>446042.43013787165</v>
      </c>
      <c r="P176" s="48">
        <f>+($T176/$E176)^(12/16)*$E176</f>
        <v>463109.00049311446</v>
      </c>
      <c r="Q176" s="48">
        <f>+($T176/$E176)^(13/16)*$E176</f>
        <v>480828.5755941174</v>
      </c>
      <c r="R176" s="48">
        <f>+($T176/$E176)^(14/16)*$E176</f>
        <v>499226.14084738638</v>
      </c>
      <c r="S176" s="48">
        <f>+($T176/$E176)^(15/16)*$E176</f>
        <v>518327.63765636639</v>
      </c>
      <c r="T176" s="48">
        <f>+' Inv Frotas'!F149</f>
        <v>538160</v>
      </c>
      <c r="U176" s="48">
        <f>+($AI176/$T176)^(1/15)*$T176</f>
        <v>549166.35378564429</v>
      </c>
      <c r="V176" s="48">
        <f>+($AI176/$T176)^(2/15)*$T176</f>
        <v>560397.80758551275</v>
      </c>
      <c r="W176" s="48">
        <f>+($AI176/$T176)^(3/15)*$T176</f>
        <v>571858.96510555432</v>
      </c>
      <c r="X176" s="48">
        <f>+($AI176/$T176)^(4/15)*$T176</f>
        <v>583554.52420590399</v>
      </c>
      <c r="Y176" s="48">
        <f>+($AI176/$T176)^(5/15)*$T176</f>
        <v>595489.27882650669</v>
      </c>
      <c r="Z176" s="48">
        <f>+($AI176/$T176)^(6/15)*$T176</f>
        <v>607668.12095212506</v>
      </c>
      <c r="AA176" s="48">
        <f>+($AI176/$T176)^(7/15)*$T176</f>
        <v>620096.04261753452</v>
      </c>
      <c r="AB176" s="48">
        <f>+($AI176/$T176)^(8/15)*$T176</f>
        <v>632778.13795372937</v>
      </c>
      <c r="AC176" s="48">
        <f>+($AI176/$T176)^(9/15)*$T176</f>
        <v>645719.60527597566</v>
      </c>
      <c r="AD176" s="48">
        <f>+($AI176/$T176)^(10/15)*$T176</f>
        <v>658925.74921457004</v>
      </c>
      <c r="AE176" s="48">
        <f>+($AI176/$T176)^(11/16)*$T176</f>
        <v>663107.80130387167</v>
      </c>
      <c r="AF176" s="48">
        <f>+($AI176/$T176)^(12/16)*$T176</f>
        <v>675813.88768795598</v>
      </c>
      <c r="AG176" s="48">
        <f>+($AI176/$T176)^(13/16)*$T176</f>
        <v>688763.44071635127</v>
      </c>
      <c r="AH176" s="48">
        <f>+($AI176/$T176)^(14/15)*$T176</f>
        <v>714507.02777970734</v>
      </c>
      <c r="AI176" s="48">
        <f>+' Inv Frotas'!G149</f>
        <v>729120</v>
      </c>
    </row>
    <row r="177" spans="1:35" x14ac:dyDescent="0.25">
      <c r="A177" s="49" t="s">
        <v>228</v>
      </c>
      <c r="C177" s="326"/>
      <c r="D177" s="355"/>
      <c r="E177" s="355"/>
      <c r="O177" s="36"/>
      <c r="P177" s="36"/>
      <c r="Q177" s="36"/>
      <c r="R177" s="36"/>
      <c r="S177" s="36"/>
      <c r="T177" s="46"/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F177" s="36"/>
      <c r="AG177" s="36"/>
      <c r="AH177" s="36"/>
      <c r="AI177" s="46"/>
    </row>
    <row r="178" spans="1:35" x14ac:dyDescent="0.25">
      <c r="A178" s="36" t="s">
        <v>118</v>
      </c>
      <c r="B178" s="255" t="s">
        <v>119</v>
      </c>
      <c r="C178" s="276"/>
      <c r="D178" s="355">
        <f>+' Inv Frotas'!D151</f>
        <v>0</v>
      </c>
      <c r="E178" s="355">
        <f>+' Inv Frotas'!E151</f>
        <v>7</v>
      </c>
      <c r="F178" s="46">
        <f>+($T178/$E178)^(1/16)*$E178</f>
        <v>7.27613707330819</v>
      </c>
      <c r="G178" s="46">
        <f>+($T178/$E178)^(2/16)*$E178</f>
        <v>7.5631672442242674</v>
      </c>
      <c r="H178" s="46">
        <f>+($T178/$E178)^(3/16)*$E178</f>
        <v>7.8615202253329048</v>
      </c>
      <c r="I178" s="46">
        <f>+($T178/$E178)^(4/16)*$E178</f>
        <v>8.1716426805867002</v>
      </c>
      <c r="J178" s="46">
        <f>+($T178/$E178)^(5/16)*$E178</f>
        <v>8.493998894006344</v>
      </c>
      <c r="K178" s="46">
        <f>+($T178/$E178)^(6/16)*$E178</f>
        <v>8.8290714647597603</v>
      </c>
      <c r="L178" s="46">
        <f>+($T178/$E178)^(7/16)*$E178</f>
        <v>9.1773620296608485</v>
      </c>
      <c r="M178" s="46">
        <f>+($T178/$E178)^(8/16)*$E178</f>
        <v>9.5393920141694561</v>
      </c>
      <c r="N178" s="46">
        <f>+($T178/$E178)^(9/16)*$E178</f>
        <v>9.9157034130169244</v>
      </c>
      <c r="O178" s="46">
        <f>+($T178/$E178)^(11/16)*$E178</f>
        <v>10.713446179538911</v>
      </c>
      <c r="P178" s="46">
        <f>+($T178/$E178)^(12/16)*$E178</f>
        <v>11.136071847119295</v>
      </c>
      <c r="Q178" s="46">
        <f>+($T178/$E178)^(13/16)*$E178</f>
        <v>11.575369316835474</v>
      </c>
      <c r="R178" s="46">
        <f>+($T178/$E178)^(14/16)*$E178</f>
        <v>12.031996260494385</v>
      </c>
      <c r="S178" s="46">
        <f>+($T178/$E178)^(15/16)*$E178</f>
        <v>12.506636293841243</v>
      </c>
      <c r="T178" s="46">
        <f>+' Inv Frotas'!F151</f>
        <v>13</v>
      </c>
      <c r="U178" s="46">
        <f>+($AI178/$T178)^(1/15)*$T178</f>
        <v>13.285114317191509</v>
      </c>
      <c r="V178" s="46">
        <f>+($AI178/$T178)^(2/15)*$T178</f>
        <v>13.576481724680525</v>
      </c>
      <c r="W178" s="46">
        <f>+($AI178/$T178)^(3/15)*$T178</f>
        <v>13.874239364434006</v>
      </c>
      <c r="X178" s="46">
        <f>+($AI178/$T178)^(4/15)*$T178</f>
        <v>14.178527386198787</v>
      </c>
      <c r="Y178" s="46">
        <f>+($AI178/$T178)^(5/15)*$T178</f>
        <v>14.489489013467798</v>
      </c>
      <c r="Z178" s="46">
        <f>+($AI178/$T178)^(6/15)*$T178</f>
        <v>14.807270610893088</v>
      </c>
      <c r="AA178" s="46">
        <f>+($AI178/$T178)^(7/15)*$T178</f>
        <v>15.132021753177295</v>
      </c>
      <c r="AB178" s="46">
        <f>+($AI178/$T178)^(8/15)*$T178</f>
        <v>15.463895295476076</v>
      </c>
      <c r="AC178" s="46">
        <f>+($AI178/$T178)^(9/15)*$T178</f>
        <v>15.803047445344587</v>
      </c>
      <c r="AD178" s="46">
        <f>+($AI178/$T178)^(10/15)*$T178</f>
        <v>16.149637836261853</v>
      </c>
      <c r="AE178" s="46">
        <f>+($AI178/$T178)^(11/16)*$T178</f>
        <v>16.259498445933037</v>
      </c>
      <c r="AF178" s="46">
        <f>+($AI178/$T178)^(12/16)*$T178</f>
        <v>16.593584716209165</v>
      </c>
      <c r="AG178" s="46">
        <f>+($AI178/$T178)^(13/16)*$T178</f>
        <v>16.934535505483719</v>
      </c>
      <c r="AH178" s="46">
        <f>+($AI178/$T178)^(14/15)*$T178</f>
        <v>17.613698641433139</v>
      </c>
      <c r="AI178" s="46">
        <f>+' Inv Frotas'!G151</f>
        <v>18</v>
      </c>
    </row>
    <row r="179" spans="1:35" x14ac:dyDescent="0.25">
      <c r="A179" s="36" t="s">
        <v>120</v>
      </c>
      <c r="B179" s="255" t="s">
        <v>119</v>
      </c>
      <c r="C179" s="276"/>
      <c r="D179" s="355">
        <f>+' Inv Frotas'!D152</f>
        <v>0</v>
      </c>
      <c r="E179" s="355">
        <f>+' Inv Frotas'!E152</f>
        <v>1</v>
      </c>
      <c r="F179" s="327">
        <f t="shared" ref="F179:S179" si="67">+E179</f>
        <v>1</v>
      </c>
      <c r="G179" s="327">
        <f t="shared" si="67"/>
        <v>1</v>
      </c>
      <c r="H179" s="327">
        <f t="shared" si="67"/>
        <v>1</v>
      </c>
      <c r="I179" s="327">
        <f t="shared" si="67"/>
        <v>1</v>
      </c>
      <c r="J179" s="327">
        <f t="shared" si="67"/>
        <v>1</v>
      </c>
      <c r="K179" s="327">
        <f t="shared" si="67"/>
        <v>1</v>
      </c>
      <c r="L179" s="327">
        <f t="shared" si="67"/>
        <v>1</v>
      </c>
      <c r="M179" s="327">
        <f t="shared" si="67"/>
        <v>1</v>
      </c>
      <c r="N179" s="327">
        <f t="shared" si="67"/>
        <v>1</v>
      </c>
      <c r="O179" s="327">
        <f t="shared" si="67"/>
        <v>1</v>
      </c>
      <c r="P179" s="327">
        <f t="shared" si="67"/>
        <v>1</v>
      </c>
      <c r="Q179" s="327">
        <f t="shared" si="67"/>
        <v>1</v>
      </c>
      <c r="R179" s="327">
        <f t="shared" si="67"/>
        <v>1</v>
      </c>
      <c r="S179" s="327">
        <f t="shared" si="67"/>
        <v>1</v>
      </c>
      <c r="T179" s="46">
        <f>+' Inv Frotas'!F152</f>
        <v>1</v>
      </c>
      <c r="U179" s="327">
        <f t="shared" ref="U179:AH179" si="68">+T179</f>
        <v>1</v>
      </c>
      <c r="V179" s="327">
        <f t="shared" si="68"/>
        <v>1</v>
      </c>
      <c r="W179" s="327">
        <f t="shared" si="68"/>
        <v>1</v>
      </c>
      <c r="X179" s="327">
        <f t="shared" si="68"/>
        <v>1</v>
      </c>
      <c r="Y179" s="327">
        <f t="shared" si="68"/>
        <v>1</v>
      </c>
      <c r="Z179" s="327">
        <f t="shared" si="68"/>
        <v>1</v>
      </c>
      <c r="AA179" s="327">
        <f t="shared" si="68"/>
        <v>1</v>
      </c>
      <c r="AB179" s="327">
        <f t="shared" si="68"/>
        <v>1</v>
      </c>
      <c r="AC179" s="327">
        <f t="shared" si="68"/>
        <v>1</v>
      </c>
      <c r="AD179" s="327">
        <f t="shared" si="68"/>
        <v>1</v>
      </c>
      <c r="AE179" s="327">
        <f t="shared" si="68"/>
        <v>1</v>
      </c>
      <c r="AF179" s="327">
        <f t="shared" si="68"/>
        <v>1</v>
      </c>
      <c r="AG179" s="327">
        <f t="shared" si="68"/>
        <v>1</v>
      </c>
      <c r="AH179" s="327">
        <f t="shared" si="68"/>
        <v>1</v>
      </c>
      <c r="AI179" s="46">
        <f>+' Inv Frotas'!G152</f>
        <v>1</v>
      </c>
    </row>
    <row r="180" spans="1:35" x14ac:dyDescent="0.25">
      <c r="A180" s="36" t="s">
        <v>121</v>
      </c>
      <c r="B180" s="255" t="s">
        <v>119</v>
      </c>
      <c r="C180" s="276"/>
      <c r="D180" s="339">
        <f t="shared" ref="D180:AI180" si="69">+D178+D179</f>
        <v>0</v>
      </c>
      <c r="E180" s="339">
        <f t="shared" si="69"/>
        <v>8</v>
      </c>
      <c r="F180" s="277">
        <f t="shared" si="69"/>
        <v>8.27613707330819</v>
      </c>
      <c r="G180" s="277">
        <f t="shared" si="69"/>
        <v>8.5631672442242674</v>
      </c>
      <c r="H180" s="277">
        <f t="shared" si="69"/>
        <v>8.8615202253329048</v>
      </c>
      <c r="I180" s="277">
        <f t="shared" si="69"/>
        <v>9.1716426805867002</v>
      </c>
      <c r="J180" s="277">
        <f t="shared" si="69"/>
        <v>9.493998894006344</v>
      </c>
      <c r="K180" s="277">
        <f t="shared" si="69"/>
        <v>9.8290714647597603</v>
      </c>
      <c r="L180" s="277">
        <f t="shared" si="69"/>
        <v>10.177362029660848</v>
      </c>
      <c r="M180" s="277">
        <f t="shared" si="69"/>
        <v>10.539392014169456</v>
      </c>
      <c r="N180" s="277">
        <f t="shared" si="69"/>
        <v>10.915703413016924</v>
      </c>
      <c r="O180" s="277">
        <f t="shared" si="69"/>
        <v>11.713446179538911</v>
      </c>
      <c r="P180" s="277">
        <f t="shared" si="69"/>
        <v>12.136071847119295</v>
      </c>
      <c r="Q180" s="277">
        <f t="shared" si="69"/>
        <v>12.575369316835474</v>
      </c>
      <c r="R180" s="277">
        <f t="shared" si="69"/>
        <v>13.031996260494385</v>
      </c>
      <c r="S180" s="277">
        <f t="shared" si="69"/>
        <v>13.506636293841243</v>
      </c>
      <c r="T180" s="329">
        <f t="shared" si="69"/>
        <v>14</v>
      </c>
      <c r="U180" s="277">
        <f t="shared" si="69"/>
        <v>14.285114317191509</v>
      </c>
      <c r="V180" s="277">
        <f t="shared" si="69"/>
        <v>14.576481724680525</v>
      </c>
      <c r="W180" s="277">
        <f t="shared" si="69"/>
        <v>14.874239364434006</v>
      </c>
      <c r="X180" s="277">
        <f t="shared" si="69"/>
        <v>15.178527386198787</v>
      </c>
      <c r="Y180" s="277">
        <f t="shared" si="69"/>
        <v>15.489489013467798</v>
      </c>
      <c r="Z180" s="277">
        <f t="shared" si="69"/>
        <v>15.807270610893088</v>
      </c>
      <c r="AA180" s="277">
        <f t="shared" si="69"/>
        <v>16.132021753177295</v>
      </c>
      <c r="AB180" s="277">
        <f t="shared" si="69"/>
        <v>16.463895295476078</v>
      </c>
      <c r="AC180" s="277">
        <f t="shared" si="69"/>
        <v>16.803047445344589</v>
      </c>
      <c r="AD180" s="277">
        <f t="shared" si="69"/>
        <v>17.149637836261853</v>
      </c>
      <c r="AE180" s="277">
        <f t="shared" si="69"/>
        <v>17.259498445933037</v>
      </c>
      <c r="AF180" s="277">
        <f t="shared" si="69"/>
        <v>17.593584716209165</v>
      </c>
      <c r="AG180" s="277">
        <f t="shared" si="69"/>
        <v>17.934535505483719</v>
      </c>
      <c r="AH180" s="277">
        <f t="shared" si="69"/>
        <v>18.613698641433139</v>
      </c>
      <c r="AI180" s="339">
        <f t="shared" si="69"/>
        <v>19</v>
      </c>
    </row>
    <row r="181" spans="1:35" x14ac:dyDescent="0.25">
      <c r="A181" s="40" t="s">
        <v>123</v>
      </c>
      <c r="B181" s="312" t="s">
        <v>119</v>
      </c>
      <c r="C181" s="328">
        <f>SUM(E181:AI181)</f>
        <v>18</v>
      </c>
      <c r="D181" s="339">
        <v>0</v>
      </c>
      <c r="E181" s="340">
        <f>+E178</f>
        <v>7</v>
      </c>
      <c r="F181" s="340">
        <f t="shared" ref="F181:AI182" si="70">+F178-E178</f>
        <v>0.27613707330819004</v>
      </c>
      <c r="G181" s="340">
        <f t="shared" si="70"/>
        <v>0.28703017091607741</v>
      </c>
      <c r="H181" s="340">
        <f t="shared" si="70"/>
        <v>0.29835298110863739</v>
      </c>
      <c r="I181" s="340">
        <f t="shared" si="70"/>
        <v>0.31012245525379534</v>
      </c>
      <c r="J181" s="340">
        <f t="shared" si="70"/>
        <v>0.32235621341964382</v>
      </c>
      <c r="K181" s="340">
        <f t="shared" si="70"/>
        <v>0.33507257075341634</v>
      </c>
      <c r="L181" s="340">
        <f t="shared" si="70"/>
        <v>0.34829056490108812</v>
      </c>
      <c r="M181" s="340">
        <f t="shared" si="70"/>
        <v>0.36202998450860768</v>
      </c>
      <c r="N181" s="340">
        <f t="shared" si="70"/>
        <v>0.37631139884746823</v>
      </c>
      <c r="O181" s="340">
        <f t="shared" si="70"/>
        <v>0.79774276652198672</v>
      </c>
      <c r="P181" s="340">
        <f t="shared" si="70"/>
        <v>0.42262566758038389</v>
      </c>
      <c r="Q181" s="340">
        <f t="shared" si="70"/>
        <v>0.43929746971617867</v>
      </c>
      <c r="R181" s="340">
        <f t="shared" si="70"/>
        <v>0.45662694365891099</v>
      </c>
      <c r="S181" s="340">
        <f t="shared" si="70"/>
        <v>0.47464003334685856</v>
      </c>
      <c r="T181" s="340">
        <f t="shared" si="70"/>
        <v>0.4933637061587568</v>
      </c>
      <c r="U181" s="340">
        <f t="shared" si="70"/>
        <v>0.2851143171915087</v>
      </c>
      <c r="V181" s="340">
        <f t="shared" si="70"/>
        <v>0.29136740748901602</v>
      </c>
      <c r="W181" s="340">
        <f t="shared" si="70"/>
        <v>0.29775763975348113</v>
      </c>
      <c r="X181" s="340">
        <f t="shared" si="70"/>
        <v>0.30428802176478165</v>
      </c>
      <c r="Y181" s="340">
        <f t="shared" si="70"/>
        <v>0.31096162726901078</v>
      </c>
      <c r="Z181" s="340">
        <f t="shared" si="70"/>
        <v>0.31778159742528977</v>
      </c>
      <c r="AA181" s="340">
        <f t="shared" si="70"/>
        <v>0.32475114228420665</v>
      </c>
      <c r="AB181" s="340">
        <f t="shared" si="70"/>
        <v>0.33187354229878174</v>
      </c>
      <c r="AC181" s="340">
        <f t="shared" si="70"/>
        <v>0.33915214986851083</v>
      </c>
      <c r="AD181" s="340">
        <f t="shared" si="70"/>
        <v>0.34659039091726562</v>
      </c>
      <c r="AE181" s="340">
        <f t="shared" si="70"/>
        <v>0.10986060967118405</v>
      </c>
      <c r="AF181" s="340">
        <f t="shared" si="70"/>
        <v>0.33408627027612781</v>
      </c>
      <c r="AG181" s="340">
        <f t="shared" si="70"/>
        <v>0.34095078927455447</v>
      </c>
      <c r="AH181" s="340">
        <f t="shared" si="70"/>
        <v>0.67916313594941968</v>
      </c>
      <c r="AI181" s="340">
        <f t="shared" si="70"/>
        <v>0.3863013585668611</v>
      </c>
    </row>
    <row r="182" spans="1:35" x14ac:dyDescent="0.25">
      <c r="A182" s="36" t="s">
        <v>122</v>
      </c>
      <c r="B182" s="255" t="s">
        <v>119</v>
      </c>
      <c r="C182" s="328">
        <f>SUM(E182:AI182)</f>
        <v>1</v>
      </c>
      <c r="D182" s="277">
        <v>0</v>
      </c>
      <c r="E182" s="327">
        <f>+E179-D179</f>
        <v>1</v>
      </c>
      <c r="F182" s="327">
        <f t="shared" si="70"/>
        <v>0</v>
      </c>
      <c r="G182" s="327">
        <f t="shared" si="70"/>
        <v>0</v>
      </c>
      <c r="H182" s="327">
        <f t="shared" si="70"/>
        <v>0</v>
      </c>
      <c r="I182" s="327">
        <f t="shared" si="70"/>
        <v>0</v>
      </c>
      <c r="J182" s="327">
        <f t="shared" si="70"/>
        <v>0</v>
      </c>
      <c r="K182" s="327">
        <f t="shared" si="70"/>
        <v>0</v>
      </c>
      <c r="L182" s="327">
        <f t="shared" si="70"/>
        <v>0</v>
      </c>
      <c r="M182" s="327">
        <f t="shared" si="70"/>
        <v>0</v>
      </c>
      <c r="N182" s="327">
        <f t="shared" si="70"/>
        <v>0</v>
      </c>
      <c r="O182" s="327">
        <f t="shared" si="70"/>
        <v>0</v>
      </c>
      <c r="P182" s="327">
        <f t="shared" si="70"/>
        <v>0</v>
      </c>
      <c r="Q182" s="327">
        <f t="shared" si="70"/>
        <v>0</v>
      </c>
      <c r="R182" s="327">
        <f t="shared" si="70"/>
        <v>0</v>
      </c>
      <c r="S182" s="327">
        <f t="shared" si="70"/>
        <v>0</v>
      </c>
      <c r="T182" s="327">
        <f t="shared" si="70"/>
        <v>0</v>
      </c>
      <c r="U182" s="327">
        <f t="shared" si="70"/>
        <v>0</v>
      </c>
      <c r="V182" s="327">
        <f t="shared" si="70"/>
        <v>0</v>
      </c>
      <c r="W182" s="327">
        <f t="shared" si="70"/>
        <v>0</v>
      </c>
      <c r="X182" s="327">
        <f t="shared" si="70"/>
        <v>0</v>
      </c>
      <c r="Y182" s="327">
        <f t="shared" si="70"/>
        <v>0</v>
      </c>
      <c r="Z182" s="327">
        <f t="shared" si="70"/>
        <v>0</v>
      </c>
      <c r="AA182" s="327">
        <f t="shared" si="70"/>
        <v>0</v>
      </c>
      <c r="AB182" s="327">
        <f t="shared" si="70"/>
        <v>0</v>
      </c>
      <c r="AC182" s="327">
        <f t="shared" si="70"/>
        <v>0</v>
      </c>
      <c r="AD182" s="327">
        <f t="shared" si="70"/>
        <v>0</v>
      </c>
      <c r="AE182" s="327">
        <f t="shared" si="70"/>
        <v>0</v>
      </c>
      <c r="AF182" s="327">
        <f t="shared" si="70"/>
        <v>0</v>
      </c>
      <c r="AG182" s="327">
        <f t="shared" si="70"/>
        <v>0</v>
      </c>
      <c r="AH182" s="327">
        <f t="shared" si="70"/>
        <v>0</v>
      </c>
      <c r="AI182" s="327">
        <f t="shared" si="70"/>
        <v>0</v>
      </c>
    </row>
    <row r="183" spans="1:35" x14ac:dyDescent="0.25">
      <c r="A183" s="292" t="s">
        <v>235</v>
      </c>
      <c r="B183" s="51"/>
      <c r="C183" s="333"/>
      <c r="D183" s="51"/>
      <c r="E183" s="52"/>
      <c r="F183" s="52"/>
      <c r="G183" s="52"/>
      <c r="H183" s="52"/>
      <c r="I183" s="52"/>
      <c r="J183" s="52"/>
      <c r="K183" s="52"/>
      <c r="L183" s="52"/>
      <c r="M183" s="52"/>
      <c r="N183" s="52"/>
      <c r="O183" s="52"/>
      <c r="P183" s="52"/>
      <c r="Q183" s="52"/>
      <c r="R183" s="52"/>
      <c r="S183" s="52"/>
      <c r="T183" s="52"/>
      <c r="U183" s="52"/>
      <c r="V183" s="52"/>
      <c r="W183" s="52"/>
      <c r="X183" s="52"/>
      <c r="Y183" s="52"/>
      <c r="Z183" s="52"/>
      <c r="AA183" s="52"/>
      <c r="AB183" s="52"/>
      <c r="AC183" s="52"/>
      <c r="AD183" s="52"/>
      <c r="AE183" s="52"/>
      <c r="AF183" s="52"/>
      <c r="AG183" s="52"/>
      <c r="AH183" s="52"/>
      <c r="AI183" s="52"/>
    </row>
    <row r="184" spans="1:35" x14ac:dyDescent="0.25">
      <c r="A184" s="36" t="s">
        <v>121</v>
      </c>
      <c r="B184" s="255" t="s">
        <v>124</v>
      </c>
      <c r="C184" s="334"/>
      <c r="D184" s="53">
        <f>+' Inv Frotas'!D157</f>
        <v>0</v>
      </c>
      <c r="E184" s="53">
        <f>+' Inv Frotas'!E157</f>
        <v>137</v>
      </c>
      <c r="F184" s="53">
        <f>+($T184/$E184)^(1/16)*$E184</f>
        <v>142.28369642256536</v>
      </c>
      <c r="G184" s="53">
        <f>+($T184/$E184)^(2/16)*$E184</f>
        <v>147.77116983699807</v>
      </c>
      <c r="H184" s="53">
        <f>+($T184/$E184)^(3/16)*$E184</f>
        <v>153.47027933645822</v>
      </c>
      <c r="I184" s="53">
        <f>+($T184/$E184)^(4/16)*$E184</f>
        <v>159.38918711675126</v>
      </c>
      <c r="J184" s="53">
        <f>+($T184/$E184)^(5/16)*$E184</f>
        <v>165.53637016612629</v>
      </c>
      <c r="K184" s="53">
        <f>+($T184/$E184)^(6/16)*$E184</f>
        <v>171.92063240591617</v>
      </c>
      <c r="L184" s="53">
        <f>+($T184/$E184)^(7/16)*$E184</f>
        <v>178.55111729940748</v>
      </c>
      <c r="M184" s="53">
        <f>+($T184/$E184)^(8/16)*$E184</f>
        <v>185.43732094699814</v>
      </c>
      <c r="N184" s="53">
        <f>+($T184/$E184)^(9/16)*$E184</f>
        <v>192.58910568639783</v>
      </c>
      <c r="O184" s="53">
        <f>+($T184/$E184)^(11/16)*$E184</f>
        <v>207.73078427109681</v>
      </c>
      <c r="P184" s="53">
        <f>+($T184/$E184)^(12/16)*$E184</f>
        <v>215.74236384562153</v>
      </c>
      <c r="Q184" s="53">
        <f>+($T184/$E184)^(13/16)*$E184</f>
        <v>224.06292702844561</v>
      </c>
      <c r="R184" s="53">
        <f>+($T184/$E184)^(14/16)*$E184</f>
        <v>232.70439042968445</v>
      </c>
      <c r="S184" s="53">
        <f>+($T184/$E184)^(15/16)*$E184</f>
        <v>241.67913024887108</v>
      </c>
      <c r="T184" s="53">
        <f>+' Inv Frotas'!F157</f>
        <v>251</v>
      </c>
      <c r="U184" s="53">
        <f>+($AI184/$T184)^(1/15)*$T184</f>
        <v>255.67249308211331</v>
      </c>
      <c r="V184" s="53">
        <f>+($AI184/$T184)^(2/15)*$T184</f>
        <v>260.43196700726412</v>
      </c>
      <c r="W184" s="53">
        <f>+($AI184/$T184)^(3/15)*$T184</f>
        <v>265.28004096823071</v>
      </c>
      <c r="X184" s="53">
        <f>+($AI184/$T184)^(4/15)*$T184</f>
        <v>270.21836429989128</v>
      </c>
      <c r="Y184" s="53">
        <f>+($AI184/$T184)^(5/15)*$T184</f>
        <v>275.24861704033435</v>
      </c>
      <c r="Z184" s="53">
        <f>+($AI184/$T184)^(6/15)*$T184</f>
        <v>280.37251050241497</v>
      </c>
      <c r="AA184" s="53">
        <f>+($AI184/$T184)^(7/15)*$T184</f>
        <v>285.59178785594992</v>
      </c>
      <c r="AB184" s="53">
        <f>+($AI184/$T184)^(8/15)*$T184</f>
        <v>290.90822472075195</v>
      </c>
      <c r="AC184" s="53">
        <f>+($AI184/$T184)^(9/15)*$T184</f>
        <v>296.3236297707025</v>
      </c>
      <c r="AD184" s="53">
        <f>+($AI184/$T184)^(10/15)*$T184</f>
        <v>301.83984534907029</v>
      </c>
      <c r="AE184" s="53">
        <f>+($AI184/$T184)^(11/16)*$T184</f>
        <v>303.5846324693332</v>
      </c>
      <c r="AF184" s="53">
        <f>+($AI184/$T184)^(12/16)*$T184</f>
        <v>308.87974188755118</v>
      </c>
      <c r="AG184" s="53">
        <f>+($AI184/$T184)^(13/16)*$T184</f>
        <v>314.26720836456633</v>
      </c>
      <c r="AH184" s="53">
        <f>+($AI184/$T184)^(14/15)*$T184</f>
        <v>324.95087366835821</v>
      </c>
      <c r="AI184" s="53">
        <f>+' Inv Frotas'!G157</f>
        <v>331</v>
      </c>
    </row>
    <row r="185" spans="1:35" x14ac:dyDescent="0.25">
      <c r="A185" s="52" t="s">
        <v>125</v>
      </c>
      <c r="B185" s="51" t="s">
        <v>124</v>
      </c>
      <c r="C185" s="335">
        <f>SUM(E185:AI185)</f>
        <v>331</v>
      </c>
      <c r="D185" s="54">
        <v>0</v>
      </c>
      <c r="E185" s="54">
        <f t="shared" ref="E185:AI185" si="71">+E184-D184</f>
        <v>137</v>
      </c>
      <c r="F185" s="54">
        <f t="shared" si="71"/>
        <v>5.283696422565356</v>
      </c>
      <c r="G185" s="54">
        <f t="shared" si="71"/>
        <v>5.4874734144327135</v>
      </c>
      <c r="H185" s="54">
        <f t="shared" si="71"/>
        <v>5.6991094994601497</v>
      </c>
      <c r="I185" s="54">
        <f t="shared" si="71"/>
        <v>5.9189077802930399</v>
      </c>
      <c r="J185" s="54">
        <f t="shared" si="71"/>
        <v>6.1471830493750304</v>
      </c>
      <c r="K185" s="54">
        <f t="shared" si="71"/>
        <v>6.3842622397898765</v>
      </c>
      <c r="L185" s="54">
        <f t="shared" si="71"/>
        <v>6.6304848934913139</v>
      </c>
      <c r="M185" s="54">
        <f t="shared" si="71"/>
        <v>6.8862036475906621</v>
      </c>
      <c r="N185" s="54">
        <f t="shared" si="71"/>
        <v>7.1517847393996874</v>
      </c>
      <c r="O185" s="54">
        <f t="shared" si="71"/>
        <v>15.14167858469898</v>
      </c>
      <c r="P185" s="54">
        <f t="shared" si="71"/>
        <v>8.0115795745247169</v>
      </c>
      <c r="Q185" s="54">
        <f t="shared" si="71"/>
        <v>8.3205631828240882</v>
      </c>
      <c r="R185" s="54">
        <f t="shared" si="71"/>
        <v>8.6414634012388376</v>
      </c>
      <c r="S185" s="54">
        <f t="shared" si="71"/>
        <v>8.9747398191866239</v>
      </c>
      <c r="T185" s="54">
        <f t="shared" si="71"/>
        <v>9.3208697511289245</v>
      </c>
      <c r="U185" s="54">
        <f t="shared" si="71"/>
        <v>4.6724930821133057</v>
      </c>
      <c r="V185" s="54">
        <f t="shared" si="71"/>
        <v>4.7594739251508145</v>
      </c>
      <c r="W185" s="54">
        <f t="shared" si="71"/>
        <v>4.8480739609665875</v>
      </c>
      <c r="X185" s="54">
        <f t="shared" si="71"/>
        <v>4.9383233316605697</v>
      </c>
      <c r="Y185" s="54">
        <f t="shared" si="71"/>
        <v>5.0302527404430748</v>
      </c>
      <c r="Z185" s="54">
        <f t="shared" si="71"/>
        <v>5.1238934620806162</v>
      </c>
      <c r="AA185" s="54">
        <f t="shared" si="71"/>
        <v>5.2192773535349488</v>
      </c>
      <c r="AB185" s="54">
        <f t="shared" si="71"/>
        <v>5.3164368648020286</v>
      </c>
      <c r="AC185" s="54">
        <f t="shared" si="71"/>
        <v>5.4154050499505502</v>
      </c>
      <c r="AD185" s="54">
        <f t="shared" si="71"/>
        <v>5.5162155783677917</v>
      </c>
      <c r="AE185" s="54">
        <f t="shared" si="71"/>
        <v>1.744787120262913</v>
      </c>
      <c r="AF185" s="54">
        <f t="shared" si="71"/>
        <v>5.2951094182179759</v>
      </c>
      <c r="AG185" s="54">
        <f t="shared" si="71"/>
        <v>5.3874664770151526</v>
      </c>
      <c r="AH185" s="54">
        <f t="shared" si="71"/>
        <v>10.683665303791884</v>
      </c>
      <c r="AI185" s="54">
        <f t="shared" si="71"/>
        <v>6.0491263316417871</v>
      </c>
    </row>
    <row r="186" spans="1:35" x14ac:dyDescent="0.25">
      <c r="A186" s="49" t="s">
        <v>126</v>
      </c>
      <c r="O186" s="36"/>
      <c r="P186" s="36"/>
      <c r="Q186" s="36"/>
      <c r="R186" s="36"/>
      <c r="S186" s="36"/>
      <c r="T186" s="36"/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F186" s="36"/>
      <c r="AG186" s="36"/>
      <c r="AH186" s="36"/>
      <c r="AI186" s="36"/>
    </row>
    <row r="187" spans="1:35" x14ac:dyDescent="0.25">
      <c r="A187" s="36" t="s">
        <v>118</v>
      </c>
      <c r="B187" s="255" t="s">
        <v>127</v>
      </c>
      <c r="C187" s="255"/>
      <c r="D187" s="266">
        <f>+' Inv Frotas'!E160</f>
        <v>2600000</v>
      </c>
      <c r="E187" s="341">
        <f t="shared" ref="E187:AI189" si="72">+E131</f>
        <v>2600000</v>
      </c>
      <c r="F187" s="341">
        <f t="shared" si="72"/>
        <v>2600000</v>
      </c>
      <c r="G187" s="341">
        <f t="shared" si="72"/>
        <v>2600000</v>
      </c>
      <c r="H187" s="341">
        <f t="shared" si="72"/>
        <v>2600000</v>
      </c>
      <c r="I187" s="341">
        <f t="shared" si="72"/>
        <v>2600000</v>
      </c>
      <c r="J187" s="341">
        <f t="shared" si="72"/>
        <v>2600000</v>
      </c>
      <c r="K187" s="341">
        <f t="shared" si="72"/>
        <v>2600000</v>
      </c>
      <c r="L187" s="341">
        <f t="shared" si="72"/>
        <v>2600000</v>
      </c>
      <c r="M187" s="341">
        <f t="shared" si="72"/>
        <v>2600000</v>
      </c>
      <c r="N187" s="341">
        <f t="shared" si="72"/>
        <v>2600000</v>
      </c>
      <c r="O187" s="341">
        <f t="shared" si="72"/>
        <v>2600000</v>
      </c>
      <c r="P187" s="341">
        <f t="shared" si="72"/>
        <v>2600000</v>
      </c>
      <c r="Q187" s="341">
        <f t="shared" si="72"/>
        <v>2600000</v>
      </c>
      <c r="R187" s="341">
        <f t="shared" si="72"/>
        <v>2600000</v>
      </c>
      <c r="S187" s="341">
        <f t="shared" si="72"/>
        <v>2600000</v>
      </c>
      <c r="T187" s="341">
        <f t="shared" si="72"/>
        <v>2600000</v>
      </c>
      <c r="U187" s="341">
        <f t="shared" si="72"/>
        <v>2600000</v>
      </c>
      <c r="V187" s="341">
        <f t="shared" si="72"/>
        <v>2600000</v>
      </c>
      <c r="W187" s="341">
        <f t="shared" si="72"/>
        <v>2600000</v>
      </c>
      <c r="X187" s="341">
        <f t="shared" si="72"/>
        <v>2600000</v>
      </c>
      <c r="Y187" s="341">
        <f t="shared" si="72"/>
        <v>2600000</v>
      </c>
      <c r="Z187" s="341">
        <f t="shared" si="72"/>
        <v>2600000</v>
      </c>
      <c r="AA187" s="341">
        <f t="shared" si="72"/>
        <v>2600000</v>
      </c>
      <c r="AB187" s="341">
        <f t="shared" si="72"/>
        <v>2600000</v>
      </c>
      <c r="AC187" s="341">
        <f t="shared" si="72"/>
        <v>2600000</v>
      </c>
      <c r="AD187" s="341">
        <f t="shared" si="72"/>
        <v>2600000</v>
      </c>
      <c r="AE187" s="341">
        <f t="shared" si="72"/>
        <v>2600000</v>
      </c>
      <c r="AF187" s="341">
        <f t="shared" si="72"/>
        <v>2600000</v>
      </c>
      <c r="AG187" s="341">
        <f t="shared" si="72"/>
        <v>2600000</v>
      </c>
      <c r="AH187" s="341">
        <f t="shared" si="72"/>
        <v>2600000</v>
      </c>
      <c r="AI187" s="341">
        <f t="shared" si="72"/>
        <v>2600000</v>
      </c>
    </row>
    <row r="188" spans="1:35" x14ac:dyDescent="0.25">
      <c r="A188" s="36" t="s">
        <v>120</v>
      </c>
      <c r="B188" s="255" t="s">
        <v>127</v>
      </c>
      <c r="C188" s="255"/>
      <c r="D188" s="266">
        <f>+' Inv Frotas'!E161</f>
        <v>1700000</v>
      </c>
      <c r="E188" s="341">
        <f t="shared" si="72"/>
        <v>1700000</v>
      </c>
      <c r="F188" s="341">
        <f t="shared" si="72"/>
        <v>1700000</v>
      </c>
      <c r="G188" s="341">
        <f t="shared" si="72"/>
        <v>1700000</v>
      </c>
      <c r="H188" s="341">
        <f t="shared" si="72"/>
        <v>1700000</v>
      </c>
      <c r="I188" s="341">
        <f t="shared" si="72"/>
        <v>1700000</v>
      </c>
      <c r="J188" s="341">
        <f t="shared" si="72"/>
        <v>1700000</v>
      </c>
      <c r="K188" s="341">
        <f t="shared" si="72"/>
        <v>1700000</v>
      </c>
      <c r="L188" s="341">
        <f t="shared" si="72"/>
        <v>1700000</v>
      </c>
      <c r="M188" s="341">
        <f t="shared" si="72"/>
        <v>1700000</v>
      </c>
      <c r="N188" s="341">
        <f t="shared" si="72"/>
        <v>1700000</v>
      </c>
      <c r="O188" s="341">
        <f t="shared" si="72"/>
        <v>1700000</v>
      </c>
      <c r="P188" s="341">
        <f t="shared" si="72"/>
        <v>1700000</v>
      </c>
      <c r="Q188" s="341">
        <f t="shared" si="72"/>
        <v>1700000</v>
      </c>
      <c r="R188" s="341">
        <f t="shared" si="72"/>
        <v>1700000</v>
      </c>
      <c r="S188" s="341">
        <f t="shared" si="72"/>
        <v>1700000</v>
      </c>
      <c r="T188" s="341">
        <f t="shared" si="72"/>
        <v>1700000</v>
      </c>
      <c r="U188" s="341">
        <f t="shared" si="72"/>
        <v>1700000</v>
      </c>
      <c r="V188" s="341">
        <f t="shared" si="72"/>
        <v>1700000</v>
      </c>
      <c r="W188" s="341">
        <f t="shared" si="72"/>
        <v>1700000</v>
      </c>
      <c r="X188" s="341">
        <f t="shared" si="72"/>
        <v>1700000</v>
      </c>
      <c r="Y188" s="341">
        <f t="shared" si="72"/>
        <v>1700000</v>
      </c>
      <c r="Z188" s="341">
        <f t="shared" si="72"/>
        <v>1700000</v>
      </c>
      <c r="AA188" s="341">
        <f t="shared" si="72"/>
        <v>1700000</v>
      </c>
      <c r="AB188" s="341">
        <f t="shared" si="72"/>
        <v>1700000</v>
      </c>
      <c r="AC188" s="341">
        <f t="shared" si="72"/>
        <v>1700000</v>
      </c>
      <c r="AD188" s="341">
        <f t="shared" si="72"/>
        <v>1700000</v>
      </c>
      <c r="AE188" s="341">
        <f t="shared" si="72"/>
        <v>1700000</v>
      </c>
      <c r="AF188" s="341">
        <f t="shared" si="72"/>
        <v>1700000</v>
      </c>
      <c r="AG188" s="341">
        <f t="shared" si="72"/>
        <v>1700000</v>
      </c>
      <c r="AH188" s="341">
        <f t="shared" si="72"/>
        <v>1700000</v>
      </c>
      <c r="AI188" s="341">
        <f t="shared" si="72"/>
        <v>1700000</v>
      </c>
    </row>
    <row r="189" spans="1:35" x14ac:dyDescent="0.25">
      <c r="A189" s="52" t="s">
        <v>128</v>
      </c>
      <c r="B189" s="51" t="s">
        <v>129</v>
      </c>
      <c r="C189" s="51"/>
      <c r="D189" s="336">
        <f>+' Inv Frotas'!E162</f>
        <v>120000</v>
      </c>
      <c r="E189" s="336">
        <f t="shared" si="72"/>
        <v>120000</v>
      </c>
      <c r="F189" s="336">
        <f t="shared" si="72"/>
        <v>120000</v>
      </c>
      <c r="G189" s="336">
        <f t="shared" si="72"/>
        <v>120000</v>
      </c>
      <c r="H189" s="336">
        <f t="shared" si="72"/>
        <v>120000</v>
      </c>
      <c r="I189" s="336">
        <f t="shared" si="72"/>
        <v>120000</v>
      </c>
      <c r="J189" s="336">
        <f t="shared" si="72"/>
        <v>120000</v>
      </c>
      <c r="K189" s="336">
        <f t="shared" si="72"/>
        <v>120000</v>
      </c>
      <c r="L189" s="336">
        <f t="shared" si="72"/>
        <v>120000</v>
      </c>
      <c r="M189" s="336">
        <f t="shared" si="72"/>
        <v>120000</v>
      </c>
      <c r="N189" s="336">
        <f t="shared" si="72"/>
        <v>120000</v>
      </c>
      <c r="O189" s="336">
        <f t="shared" si="72"/>
        <v>120000</v>
      </c>
      <c r="P189" s="336">
        <f t="shared" si="72"/>
        <v>120000</v>
      </c>
      <c r="Q189" s="336">
        <f t="shared" si="72"/>
        <v>120000</v>
      </c>
      <c r="R189" s="336">
        <f t="shared" si="72"/>
        <v>120000</v>
      </c>
      <c r="S189" s="336">
        <f t="shared" si="72"/>
        <v>120000</v>
      </c>
      <c r="T189" s="336">
        <f t="shared" si="72"/>
        <v>120000</v>
      </c>
      <c r="U189" s="336">
        <f t="shared" si="72"/>
        <v>120000</v>
      </c>
      <c r="V189" s="336">
        <f t="shared" si="72"/>
        <v>120000</v>
      </c>
      <c r="W189" s="336">
        <f t="shared" si="72"/>
        <v>120000</v>
      </c>
      <c r="X189" s="336">
        <f t="shared" si="72"/>
        <v>120000</v>
      </c>
      <c r="Y189" s="336">
        <f t="shared" si="72"/>
        <v>120000</v>
      </c>
      <c r="Z189" s="336">
        <f t="shared" si="72"/>
        <v>120000</v>
      </c>
      <c r="AA189" s="336">
        <f t="shared" si="72"/>
        <v>120000</v>
      </c>
      <c r="AB189" s="336">
        <f t="shared" si="72"/>
        <v>120000</v>
      </c>
      <c r="AC189" s="336">
        <f t="shared" si="72"/>
        <v>120000</v>
      </c>
      <c r="AD189" s="336">
        <f t="shared" si="72"/>
        <v>120000</v>
      </c>
      <c r="AE189" s="336">
        <f t="shared" si="72"/>
        <v>120000</v>
      </c>
      <c r="AF189" s="336">
        <f t="shared" si="72"/>
        <v>120000</v>
      </c>
      <c r="AG189" s="336">
        <f t="shared" si="72"/>
        <v>120000</v>
      </c>
      <c r="AH189" s="336">
        <f t="shared" si="72"/>
        <v>120000</v>
      </c>
      <c r="AI189" s="336">
        <f t="shared" si="72"/>
        <v>120000</v>
      </c>
    </row>
    <row r="190" spans="1:35" x14ac:dyDescent="0.25">
      <c r="A190" s="49" t="s">
        <v>488</v>
      </c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  <c r="AI190" s="36"/>
    </row>
    <row r="191" spans="1:35" x14ac:dyDescent="0.25">
      <c r="A191" s="49" t="s">
        <v>130</v>
      </c>
      <c r="B191" s="326" t="s">
        <v>367</v>
      </c>
      <c r="C191" s="337">
        <f>SUM(E191:AI191)</f>
        <v>48499999.999999985</v>
      </c>
      <c r="D191" s="337">
        <f t="shared" ref="D191:AI191" si="73">+D181*D187+D182*D188</f>
        <v>0</v>
      </c>
      <c r="E191" s="337">
        <f t="shared" si="73"/>
        <v>19900000</v>
      </c>
      <c r="F191" s="337">
        <f t="shared" si="73"/>
        <v>717956.39060129412</v>
      </c>
      <c r="G191" s="337">
        <f t="shared" si="73"/>
        <v>746278.4443818013</v>
      </c>
      <c r="H191" s="337">
        <f t="shared" si="73"/>
        <v>775717.75088245724</v>
      </c>
      <c r="I191" s="337">
        <f t="shared" si="73"/>
        <v>806318.38365986792</v>
      </c>
      <c r="J191" s="337">
        <f t="shared" si="73"/>
        <v>838126.15489107394</v>
      </c>
      <c r="K191" s="337">
        <f t="shared" si="73"/>
        <v>871188.68395888247</v>
      </c>
      <c r="L191" s="337">
        <f t="shared" si="73"/>
        <v>905555.46874282905</v>
      </c>
      <c r="M191" s="337">
        <f t="shared" si="73"/>
        <v>941277.95972237992</v>
      </c>
      <c r="N191" s="337">
        <f t="shared" si="73"/>
        <v>978409.63700341736</v>
      </c>
      <c r="O191" s="337">
        <f t="shared" si="73"/>
        <v>2074131.1929571654</v>
      </c>
      <c r="P191" s="337">
        <f t="shared" si="73"/>
        <v>1098826.7357089981</v>
      </c>
      <c r="Q191" s="337">
        <f t="shared" si="73"/>
        <v>1142173.4212620645</v>
      </c>
      <c r="R191" s="337">
        <f t="shared" si="73"/>
        <v>1187230.0535131686</v>
      </c>
      <c r="S191" s="337">
        <f t="shared" si="73"/>
        <v>1234064.0867018322</v>
      </c>
      <c r="T191" s="337">
        <f t="shared" si="73"/>
        <v>1282745.6360127677</v>
      </c>
      <c r="U191" s="337">
        <f t="shared" si="73"/>
        <v>741297.22469792259</v>
      </c>
      <c r="V191" s="337">
        <f t="shared" si="73"/>
        <v>757555.25947144162</v>
      </c>
      <c r="W191" s="337">
        <f t="shared" si="73"/>
        <v>774169.86335905094</v>
      </c>
      <c r="X191" s="337">
        <f t="shared" si="73"/>
        <v>791148.85658843233</v>
      </c>
      <c r="Y191" s="337">
        <f t="shared" si="73"/>
        <v>808500.23089942802</v>
      </c>
      <c r="Z191" s="337">
        <f t="shared" si="73"/>
        <v>826232.15330575337</v>
      </c>
      <c r="AA191" s="337">
        <f t="shared" si="73"/>
        <v>844352.96993893734</v>
      </c>
      <c r="AB191" s="337">
        <f t="shared" si="73"/>
        <v>862871.2099768325</v>
      </c>
      <c r="AC191" s="337">
        <f t="shared" si="73"/>
        <v>881795.58965812821</v>
      </c>
      <c r="AD191" s="337">
        <f t="shared" si="73"/>
        <v>901135.01638489065</v>
      </c>
      <c r="AE191" s="337">
        <f t="shared" si="73"/>
        <v>285637.58514507854</v>
      </c>
      <c r="AF191" s="337">
        <f t="shared" si="73"/>
        <v>868624.30271793227</v>
      </c>
      <c r="AG191" s="337">
        <f t="shared" si="73"/>
        <v>886472.05211384164</v>
      </c>
      <c r="AH191" s="337">
        <f t="shared" si="73"/>
        <v>1765824.1534684913</v>
      </c>
      <c r="AI191" s="337">
        <f t="shared" si="73"/>
        <v>1004383.5322738389</v>
      </c>
    </row>
    <row r="192" spans="1:35" x14ac:dyDescent="0.25">
      <c r="A192" s="49" t="s">
        <v>131</v>
      </c>
      <c r="B192" s="326" t="s">
        <v>367</v>
      </c>
      <c r="C192" s="337">
        <f>SUM(E192:AI192)</f>
        <v>39720000.000000007</v>
      </c>
      <c r="D192" s="337">
        <f>+D185*D189</f>
        <v>0</v>
      </c>
      <c r="E192" s="337">
        <f>+E185*E189</f>
        <v>16440000</v>
      </c>
      <c r="F192" s="337">
        <f>+F185*F189</f>
        <v>634043.57070784271</v>
      </c>
      <c r="G192" s="337">
        <f t="shared" ref="G192:AI192" si="74">+G185*G189</f>
        <v>658496.8097319256</v>
      </c>
      <c r="H192" s="337">
        <f t="shared" si="74"/>
        <v>683893.13993521791</v>
      </c>
      <c r="I192" s="337">
        <f t="shared" si="74"/>
        <v>710268.93363516475</v>
      </c>
      <c r="J192" s="337">
        <f t="shared" si="74"/>
        <v>737661.96592500363</v>
      </c>
      <c r="K192" s="337">
        <f t="shared" si="74"/>
        <v>766111.46877478517</v>
      </c>
      <c r="L192" s="337">
        <f t="shared" si="74"/>
        <v>795658.1872189577</v>
      </c>
      <c r="M192" s="337">
        <f t="shared" si="74"/>
        <v>826344.43771087949</v>
      </c>
      <c r="N192" s="337">
        <f t="shared" si="74"/>
        <v>858214.16872796253</v>
      </c>
      <c r="O192" s="337">
        <f t="shared" si="74"/>
        <v>1817001.4301638776</v>
      </c>
      <c r="P192" s="337">
        <f t="shared" si="74"/>
        <v>961389.54894296604</v>
      </c>
      <c r="Q192" s="337">
        <f t="shared" si="74"/>
        <v>998467.58193889062</v>
      </c>
      <c r="R192" s="337">
        <f t="shared" si="74"/>
        <v>1036975.6081486605</v>
      </c>
      <c r="S192" s="337">
        <f t="shared" si="74"/>
        <v>1076968.7783023948</v>
      </c>
      <c r="T192" s="337">
        <f t="shared" si="74"/>
        <v>1118504.370135471</v>
      </c>
      <c r="U192" s="337">
        <f t="shared" si="74"/>
        <v>560699.16985359672</v>
      </c>
      <c r="V192" s="337">
        <f t="shared" si="74"/>
        <v>571136.87101809774</v>
      </c>
      <c r="W192" s="337">
        <f t="shared" si="74"/>
        <v>581768.87531599053</v>
      </c>
      <c r="X192" s="337">
        <f t="shared" si="74"/>
        <v>592598.79979926837</v>
      </c>
      <c r="Y192" s="337">
        <f t="shared" si="74"/>
        <v>603630.32885316899</v>
      </c>
      <c r="Z192" s="337">
        <f t="shared" si="74"/>
        <v>614867.21544967394</v>
      </c>
      <c r="AA192" s="337">
        <f t="shared" si="74"/>
        <v>626313.28242419381</v>
      </c>
      <c r="AB192" s="337">
        <f t="shared" si="74"/>
        <v>637972.42377624346</v>
      </c>
      <c r="AC192" s="337">
        <f t="shared" si="74"/>
        <v>649848.60599406599</v>
      </c>
      <c r="AD192" s="337">
        <f t="shared" si="74"/>
        <v>661945.86940413504</v>
      </c>
      <c r="AE192" s="337">
        <f t="shared" si="74"/>
        <v>209374.45443154956</v>
      </c>
      <c r="AF192" s="337">
        <f t="shared" si="74"/>
        <v>635413.13018615707</v>
      </c>
      <c r="AG192" s="337">
        <f t="shared" si="74"/>
        <v>646495.97724181833</v>
      </c>
      <c r="AH192" s="337">
        <f t="shared" si="74"/>
        <v>1282039.8364550259</v>
      </c>
      <c r="AI192" s="337">
        <f t="shared" si="74"/>
        <v>725895.15979701444</v>
      </c>
    </row>
    <row r="193" spans="1:35" ht="16.5" thickBot="1" x14ac:dyDescent="0.3">
      <c r="A193" s="55" t="s">
        <v>121</v>
      </c>
      <c r="B193" s="282" t="s">
        <v>367</v>
      </c>
      <c r="C193" s="319">
        <f>SUM(E193:AI193)</f>
        <v>88220000.000000015</v>
      </c>
      <c r="D193" s="319">
        <f>SUM(D191:D192)</f>
        <v>0</v>
      </c>
      <c r="E193" s="319">
        <f>SUM(E191:E192)</f>
        <v>36340000</v>
      </c>
      <c r="F193" s="319">
        <f t="shared" ref="F193:S193" si="75">SUM(F191:F192)</f>
        <v>1351999.9613091368</v>
      </c>
      <c r="G193" s="319">
        <f t="shared" si="75"/>
        <v>1404775.2541137268</v>
      </c>
      <c r="H193" s="319">
        <f t="shared" si="75"/>
        <v>1459610.8908176753</v>
      </c>
      <c r="I193" s="319">
        <f t="shared" si="75"/>
        <v>1516587.3172950326</v>
      </c>
      <c r="J193" s="319">
        <f t="shared" si="75"/>
        <v>1575788.1208160776</v>
      </c>
      <c r="K193" s="319">
        <f t="shared" si="75"/>
        <v>1637300.1527336678</v>
      </c>
      <c r="L193" s="319">
        <f t="shared" si="75"/>
        <v>1701213.6559617869</v>
      </c>
      <c r="M193" s="319">
        <f t="shared" si="75"/>
        <v>1767622.3974332595</v>
      </c>
      <c r="N193" s="319">
        <f t="shared" si="75"/>
        <v>1836623.8057313799</v>
      </c>
      <c r="O193" s="319">
        <f t="shared" si="75"/>
        <v>3891132.6231210427</v>
      </c>
      <c r="P193" s="319">
        <f t="shared" si="75"/>
        <v>2060216.284651964</v>
      </c>
      <c r="Q193" s="319">
        <f t="shared" si="75"/>
        <v>2140641.0032009552</v>
      </c>
      <c r="R193" s="319">
        <f t="shared" si="75"/>
        <v>2224205.6616618289</v>
      </c>
      <c r="S193" s="319">
        <f t="shared" si="75"/>
        <v>2311032.865004227</v>
      </c>
      <c r="T193" s="319">
        <f>SUM(T191:T192)</f>
        <v>2401250.0061482387</v>
      </c>
      <c r="U193" s="319">
        <f t="shared" ref="U193:AH193" si="76">SUM(U191:U192)</f>
        <v>1301996.3945515193</v>
      </c>
      <c r="V193" s="319">
        <f t="shared" si="76"/>
        <v>1328692.1304895394</v>
      </c>
      <c r="W193" s="319">
        <f t="shared" si="76"/>
        <v>1355938.7386750416</v>
      </c>
      <c r="X193" s="319">
        <f t="shared" si="76"/>
        <v>1383747.6563877007</v>
      </c>
      <c r="Y193" s="319">
        <f t="shared" si="76"/>
        <v>1412130.559752597</v>
      </c>
      <c r="Z193" s="319">
        <f t="shared" si="76"/>
        <v>1441099.3687554272</v>
      </c>
      <c r="AA193" s="319">
        <f t="shared" si="76"/>
        <v>1470666.2523631311</v>
      </c>
      <c r="AB193" s="319">
        <f t="shared" si="76"/>
        <v>1500843.633753076</v>
      </c>
      <c r="AC193" s="319">
        <f t="shared" si="76"/>
        <v>1531644.1956521943</v>
      </c>
      <c r="AD193" s="319">
        <f t="shared" si="76"/>
        <v>1563080.8857890256</v>
      </c>
      <c r="AE193" s="319">
        <f t="shared" si="76"/>
        <v>495012.03957662813</v>
      </c>
      <c r="AF193" s="319">
        <f t="shared" si="76"/>
        <v>1504037.4329040893</v>
      </c>
      <c r="AG193" s="319">
        <f t="shared" si="76"/>
        <v>1532968.0293556601</v>
      </c>
      <c r="AH193" s="319">
        <f t="shared" si="76"/>
        <v>3047863.9899235172</v>
      </c>
      <c r="AI193" s="319">
        <f>SUM(AI191:AI192)</f>
        <v>1730278.6920708534</v>
      </c>
    </row>
    <row r="194" spans="1:35" x14ac:dyDescent="0.25">
      <c r="A194" s="56" t="s">
        <v>165</v>
      </c>
      <c r="B194" s="338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  <c r="AI194" s="36"/>
    </row>
    <row r="195" spans="1:35" x14ac:dyDescent="0.25">
      <c r="A195" s="66" t="s">
        <v>489</v>
      </c>
      <c r="O195" s="36"/>
      <c r="P195" s="36"/>
      <c r="Q195" s="36"/>
      <c r="R195" s="36"/>
      <c r="S195" s="36"/>
      <c r="T195" s="36"/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F195" s="36"/>
      <c r="AG195" s="36"/>
      <c r="AH195" s="36"/>
      <c r="AI195" s="36"/>
    </row>
    <row r="196" spans="1:35" x14ac:dyDescent="0.25">
      <c r="A196" s="57" t="s">
        <v>152</v>
      </c>
      <c r="O196" s="36"/>
      <c r="P196" s="36"/>
      <c r="Q196" s="36"/>
      <c r="R196" s="36"/>
      <c r="S196" s="36"/>
      <c r="T196" s="36"/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F196" s="36"/>
      <c r="AG196" s="36"/>
      <c r="AH196" s="36"/>
      <c r="AI196" s="36"/>
    </row>
    <row r="197" spans="1:35" x14ac:dyDescent="0.25">
      <c r="A197" s="49" t="s">
        <v>426</v>
      </c>
      <c r="O197" s="36"/>
      <c r="P197" s="36"/>
      <c r="Q197" s="36"/>
      <c r="R197" s="36"/>
      <c r="S197" s="36"/>
      <c r="T197" s="36"/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F197" s="36"/>
      <c r="AG197" s="36"/>
      <c r="AH197" s="36"/>
      <c r="AI197" s="36"/>
    </row>
    <row r="198" spans="1:35" ht="16.5" thickBot="1" x14ac:dyDescent="0.3">
      <c r="A198" s="38" t="s">
        <v>495</v>
      </c>
      <c r="B198" s="38"/>
      <c r="C198" s="38"/>
      <c r="D198" s="38"/>
      <c r="E198" s="39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  <c r="AA198" s="40"/>
      <c r="AB198" s="40"/>
      <c r="AC198" s="40"/>
      <c r="AD198" s="36"/>
      <c r="AE198" s="36"/>
      <c r="AF198" s="36"/>
      <c r="AG198" s="36"/>
      <c r="AH198" s="36"/>
      <c r="AI198" s="36"/>
    </row>
    <row r="199" spans="1:35" x14ac:dyDescent="0.25">
      <c r="A199" s="1177" t="s">
        <v>162</v>
      </c>
      <c r="B199" s="1177" t="s">
        <v>29</v>
      </c>
      <c r="C199" s="1177" t="s">
        <v>15</v>
      </c>
      <c r="D199" s="41">
        <v>2010</v>
      </c>
      <c r="E199" s="248">
        <v>2015</v>
      </c>
      <c r="F199" s="295">
        <f t="shared" ref="F199:AI199" si="77">E199+1</f>
        <v>2016</v>
      </c>
      <c r="G199" s="295">
        <f t="shared" si="77"/>
        <v>2017</v>
      </c>
      <c r="H199" s="295">
        <f t="shared" si="77"/>
        <v>2018</v>
      </c>
      <c r="I199" s="295">
        <f t="shared" si="77"/>
        <v>2019</v>
      </c>
      <c r="J199" s="295">
        <f t="shared" si="77"/>
        <v>2020</v>
      </c>
      <c r="K199" s="295">
        <f t="shared" si="77"/>
        <v>2021</v>
      </c>
      <c r="L199" s="295">
        <f t="shared" si="77"/>
        <v>2022</v>
      </c>
      <c r="M199" s="295">
        <f t="shared" si="77"/>
        <v>2023</v>
      </c>
      <c r="N199" s="295">
        <f t="shared" si="77"/>
        <v>2024</v>
      </c>
      <c r="O199" s="42">
        <f t="shared" si="77"/>
        <v>2025</v>
      </c>
      <c r="P199" s="295">
        <f t="shared" si="77"/>
        <v>2026</v>
      </c>
      <c r="Q199" s="295">
        <f t="shared" si="77"/>
        <v>2027</v>
      </c>
      <c r="R199" s="42">
        <f t="shared" si="77"/>
        <v>2028</v>
      </c>
      <c r="S199" s="295">
        <f t="shared" si="77"/>
        <v>2029</v>
      </c>
      <c r="T199" s="294">
        <f t="shared" si="77"/>
        <v>2030</v>
      </c>
      <c r="U199" s="295">
        <f t="shared" si="77"/>
        <v>2031</v>
      </c>
      <c r="V199" s="295">
        <f t="shared" si="77"/>
        <v>2032</v>
      </c>
      <c r="W199" s="295">
        <f t="shared" si="77"/>
        <v>2033</v>
      </c>
      <c r="X199" s="295">
        <f t="shared" si="77"/>
        <v>2034</v>
      </c>
      <c r="Y199" s="295">
        <f t="shared" si="77"/>
        <v>2035</v>
      </c>
      <c r="Z199" s="295">
        <f t="shared" si="77"/>
        <v>2036</v>
      </c>
      <c r="AA199" s="295">
        <f t="shared" si="77"/>
        <v>2037</v>
      </c>
      <c r="AB199" s="295">
        <f t="shared" si="77"/>
        <v>2038</v>
      </c>
      <c r="AC199" s="295">
        <f t="shared" si="77"/>
        <v>2039</v>
      </c>
      <c r="AD199" s="295">
        <f t="shared" si="77"/>
        <v>2040</v>
      </c>
      <c r="AE199" s="295">
        <f t="shared" si="77"/>
        <v>2041</v>
      </c>
      <c r="AF199" s="295">
        <f t="shared" si="77"/>
        <v>2042</v>
      </c>
      <c r="AG199" s="295">
        <f t="shared" si="77"/>
        <v>2043</v>
      </c>
      <c r="AH199" s="295">
        <f t="shared" si="77"/>
        <v>2044</v>
      </c>
      <c r="AI199" s="294">
        <f t="shared" si="77"/>
        <v>2045</v>
      </c>
    </row>
    <row r="200" spans="1:35" ht="16.5" thickBot="1" x14ac:dyDescent="0.3">
      <c r="A200" s="1183"/>
      <c r="B200" s="1183"/>
      <c r="C200" s="1183"/>
      <c r="D200" s="242"/>
      <c r="E200" s="43" t="s">
        <v>112</v>
      </c>
      <c r="F200" s="43" t="s">
        <v>427</v>
      </c>
      <c r="G200" s="43" t="s">
        <v>428</v>
      </c>
      <c r="H200" s="43" t="s">
        <v>429</v>
      </c>
      <c r="I200" s="43" t="s">
        <v>430</v>
      </c>
      <c r="J200" s="43" t="s">
        <v>431</v>
      </c>
      <c r="K200" s="43" t="s">
        <v>432</v>
      </c>
      <c r="L200" s="43" t="s">
        <v>433</v>
      </c>
      <c r="M200" s="43" t="s">
        <v>434</v>
      </c>
      <c r="N200" s="43" t="s">
        <v>435</v>
      </c>
      <c r="O200" s="44" t="s">
        <v>436</v>
      </c>
      <c r="P200" s="43" t="s">
        <v>437</v>
      </c>
      <c r="Q200" s="43" t="s">
        <v>438</v>
      </c>
      <c r="R200" s="44" t="s">
        <v>439</v>
      </c>
      <c r="S200" s="43" t="s">
        <v>440</v>
      </c>
      <c r="T200" s="297" t="s">
        <v>113</v>
      </c>
      <c r="U200" s="43" t="s">
        <v>441</v>
      </c>
      <c r="V200" s="43" t="s">
        <v>442</v>
      </c>
      <c r="W200" s="43" t="s">
        <v>443</v>
      </c>
      <c r="X200" s="43" t="s">
        <v>444</v>
      </c>
      <c r="Y200" s="43" t="s">
        <v>445</v>
      </c>
      <c r="Z200" s="43" t="s">
        <v>446</v>
      </c>
      <c r="AA200" s="43" t="s">
        <v>447</v>
      </c>
      <c r="AB200" s="43" t="s">
        <v>448</v>
      </c>
      <c r="AC200" s="43" t="s">
        <v>449</v>
      </c>
      <c r="AD200" s="43" t="s">
        <v>450</v>
      </c>
      <c r="AE200" s="43" t="s">
        <v>451</v>
      </c>
      <c r="AF200" s="43" t="s">
        <v>452</v>
      </c>
      <c r="AG200" s="43" t="s">
        <v>453</v>
      </c>
      <c r="AH200" s="43" t="s">
        <v>454</v>
      </c>
      <c r="AI200" s="297" t="s">
        <v>114</v>
      </c>
    </row>
    <row r="201" spans="1:35" x14ac:dyDescent="0.25">
      <c r="A201" s="45" t="s">
        <v>115</v>
      </c>
      <c r="B201" s="241"/>
      <c r="C201" s="241"/>
      <c r="D201" s="241"/>
      <c r="E201" s="46"/>
      <c r="F201" s="46"/>
      <c r="G201" s="46"/>
      <c r="H201" s="46"/>
      <c r="I201" s="46"/>
      <c r="J201" s="46"/>
      <c r="K201" s="46"/>
      <c r="L201" s="252"/>
      <c r="M201" s="252"/>
      <c r="N201" s="252"/>
      <c r="O201" s="252"/>
      <c r="P201" s="252"/>
      <c r="Q201" s="252"/>
      <c r="R201" s="46"/>
      <c r="S201" s="252"/>
      <c r="T201" s="321"/>
      <c r="U201" s="252"/>
      <c r="V201" s="252"/>
      <c r="W201" s="252"/>
      <c r="X201" s="252"/>
      <c r="Y201" s="252"/>
      <c r="Z201" s="252"/>
      <c r="AA201" s="252"/>
      <c r="AB201" s="252"/>
      <c r="AC201" s="252"/>
      <c r="AD201" s="36"/>
      <c r="AE201" s="36"/>
      <c r="AF201" s="36"/>
      <c r="AG201" s="36"/>
      <c r="AH201" s="36"/>
      <c r="AI201" s="261"/>
    </row>
    <row r="202" spans="1:35" ht="15" x14ac:dyDescent="0.25">
      <c r="A202" s="322" t="s">
        <v>116</v>
      </c>
      <c r="B202" s="323" t="s">
        <v>117</v>
      </c>
      <c r="C202" s="323"/>
      <c r="D202" s="324">
        <f>+D148+D176</f>
        <v>322400</v>
      </c>
      <c r="E202" s="324">
        <f t="shared" ref="E202:AI202" si="78">+E148+E176</f>
        <v>1758320</v>
      </c>
      <c r="F202" s="324">
        <f t="shared" si="78"/>
        <v>1803385.4863966373</v>
      </c>
      <c r="G202" s="324">
        <f t="shared" si="78"/>
        <v>1849662.5875373702</v>
      </c>
      <c r="H202" s="324">
        <f t="shared" si="78"/>
        <v>1897185.8285756481</v>
      </c>
      <c r="I202" s="324">
        <f t="shared" si="78"/>
        <v>1945990.7825237587</v>
      </c>
      <c r="J202" s="324">
        <f t="shared" si="78"/>
        <v>1996114.1040413801</v>
      </c>
      <c r="K202" s="324">
        <f t="shared" si="78"/>
        <v>2047593.5643714415</v>
      </c>
      <c r="L202" s="324">
        <f t="shared" si="78"/>
        <v>2100468.0874638124</v>
      </c>
      <c r="M202" s="324">
        <f t="shared" si="78"/>
        <v>2154777.7873288421</v>
      </c>
      <c r="N202" s="324">
        <f t="shared" si="78"/>
        <v>2210564.0066642901</v>
      </c>
      <c r="O202" s="324">
        <f t="shared" si="78"/>
        <v>2326737.7590124728</v>
      </c>
      <c r="P202" s="324">
        <f t="shared" si="78"/>
        <v>2387214.4872416644</v>
      </c>
      <c r="Q202" s="324">
        <f t="shared" si="78"/>
        <v>2449346.2122871596</v>
      </c>
      <c r="R202" s="324">
        <f t="shared" si="78"/>
        <v>2513181.0475088893</v>
      </c>
      <c r="S202" s="324">
        <f t="shared" si="78"/>
        <v>2578768.5961025064</v>
      </c>
      <c r="T202" s="324">
        <f t="shared" si="78"/>
        <v>2646160</v>
      </c>
      <c r="U202" s="324">
        <f t="shared" si="78"/>
        <v>2696290.7819871129</v>
      </c>
      <c r="V202" s="324">
        <f t="shared" si="78"/>
        <v>2747372.8124144906</v>
      </c>
      <c r="W202" s="324">
        <f t="shared" si="78"/>
        <v>2799424.172285025</v>
      </c>
      <c r="X202" s="324">
        <f t="shared" si="78"/>
        <v>2852463.2868940956</v>
      </c>
      <c r="Y202" s="324">
        <f t="shared" si="78"/>
        <v>2906508.932397753</v>
      </c>
      <c r="Z202" s="324">
        <f t="shared" si="78"/>
        <v>2961580.2425064505</v>
      </c>
      <c r="AA202" s="324">
        <f t="shared" si="78"/>
        <v>3017696.7153067365</v>
      </c>
      <c r="AB202" s="324">
        <f t="shared" si="78"/>
        <v>3074878.2202133406</v>
      </c>
      <c r="AC202" s="324">
        <f t="shared" si="78"/>
        <v>3133145.0050541675</v>
      </c>
      <c r="AD202" s="324">
        <f t="shared" si="78"/>
        <v>3192517.7032907377</v>
      </c>
      <c r="AE202" s="324">
        <f t="shared" si="78"/>
        <v>3211301.7832073085</v>
      </c>
      <c r="AF202" s="324">
        <f t="shared" si="78"/>
        <v>3268320.8373113126</v>
      </c>
      <c r="AG202" s="324">
        <f t="shared" si="78"/>
        <v>3326353.9583836584</v>
      </c>
      <c r="AH202" s="324">
        <f t="shared" si="78"/>
        <v>3441494.2126372568</v>
      </c>
      <c r="AI202" s="324">
        <f t="shared" si="78"/>
        <v>3506720</v>
      </c>
    </row>
    <row r="203" spans="1:35" x14ac:dyDescent="0.25">
      <c r="A203" s="49" t="s">
        <v>228</v>
      </c>
      <c r="C203" s="326"/>
      <c r="D203" s="326"/>
      <c r="O203" s="36"/>
      <c r="P203" s="36"/>
      <c r="Q203" s="36"/>
      <c r="R203" s="36"/>
      <c r="S203" s="36"/>
      <c r="T203" s="36"/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F203" s="36"/>
      <c r="AG203" s="36"/>
      <c r="AH203" s="36"/>
      <c r="AI203" s="36"/>
    </row>
    <row r="204" spans="1:35" x14ac:dyDescent="0.25">
      <c r="A204" s="36" t="s">
        <v>118</v>
      </c>
      <c r="B204" s="255" t="s">
        <v>119</v>
      </c>
      <c r="C204" s="276"/>
      <c r="D204" s="277">
        <f>+D150+D178</f>
        <v>12</v>
      </c>
      <c r="E204" s="277">
        <f t="shared" ref="E204:AI205" si="79">+E150+E178</f>
        <v>24</v>
      </c>
      <c r="F204" s="277">
        <f t="shared" si="79"/>
        <v>24.646506957438454</v>
      </c>
      <c r="G204" s="277">
        <f t="shared" si="79"/>
        <v>25.311976062547778</v>
      </c>
      <c r="H204" s="277">
        <f t="shared" si="79"/>
        <v>25.997012823979517</v>
      </c>
      <c r="I204" s="277">
        <f t="shared" si="79"/>
        <v>26.702243531727785</v>
      </c>
      <c r="J204" s="277">
        <f t="shared" si="79"/>
        <v>27.428316009271036</v>
      </c>
      <c r="K204" s="277">
        <f t="shared" si="79"/>
        <v>28.175900393910702</v>
      </c>
      <c r="L204" s="277">
        <f t="shared" si="79"/>
        <v>28.945689946386949</v>
      </c>
      <c r="M204" s="277">
        <f t="shared" si="79"/>
        <v>29.738401890893613</v>
      </c>
      <c r="N204" s="277">
        <f t="shared" si="79"/>
        <v>30.554778286658046</v>
      </c>
      <c r="O204" s="277">
        <f t="shared" si="79"/>
        <v>32.261622304204835</v>
      </c>
      <c r="P204" s="277">
        <f t="shared" si="79"/>
        <v>33.153706530285874</v>
      </c>
      <c r="Q204" s="277">
        <f t="shared" si="79"/>
        <v>34.072690400380104</v>
      </c>
      <c r="R204" s="277">
        <f t="shared" si="79"/>
        <v>35.019454414801004</v>
      </c>
      <c r="S204" s="277">
        <f t="shared" si="79"/>
        <v>35.994909872445504</v>
      </c>
      <c r="T204" s="277">
        <f t="shared" si="79"/>
        <v>37</v>
      </c>
      <c r="U204" s="277">
        <f t="shared" si="79"/>
        <v>37.800087448422644</v>
      </c>
      <c r="V204" s="277">
        <f t="shared" si="79"/>
        <v>38.617477875721555</v>
      </c>
      <c r="W204" s="277">
        <f t="shared" si="79"/>
        <v>39.452545523685387</v>
      </c>
      <c r="X204" s="277">
        <f t="shared" si="79"/>
        <v>40.30567272938427</v>
      </c>
      <c r="Y204" s="277">
        <f t="shared" si="79"/>
        <v>41.177250100299588</v>
      </c>
      <c r="Z204" s="277">
        <f t="shared" si="79"/>
        <v>42.067676693242973</v>
      </c>
      <c r="AA204" s="277">
        <f t="shared" si="79"/>
        <v>42.977360197146346</v>
      </c>
      <c r="AB204" s="277">
        <f t="shared" si="79"/>
        <v>43.906717119806864</v>
      </c>
      <c r="AC204" s="277">
        <f t="shared" si="79"/>
        <v>44.856172978672248</v>
      </c>
      <c r="AD204" s="277">
        <f t="shared" si="79"/>
        <v>45.826162495754055</v>
      </c>
      <c r="AE204" s="277">
        <f t="shared" si="79"/>
        <v>46.133565172688598</v>
      </c>
      <c r="AF204" s="277">
        <f t="shared" si="79"/>
        <v>47.06820235851994</v>
      </c>
      <c r="AG204" s="277">
        <f t="shared" si="79"/>
        <v>48.021776788682786</v>
      </c>
      <c r="AH204" s="277">
        <f t="shared" si="79"/>
        <v>49.920485018899008</v>
      </c>
      <c r="AI204" s="277">
        <f t="shared" si="79"/>
        <v>51</v>
      </c>
    </row>
    <row r="205" spans="1:35" x14ac:dyDescent="0.25">
      <c r="A205" s="36" t="s">
        <v>120</v>
      </c>
      <c r="B205" s="255" t="s">
        <v>119</v>
      </c>
      <c r="C205" s="276"/>
      <c r="D205" s="277">
        <f>+D151+D179</f>
        <v>1</v>
      </c>
      <c r="E205" s="277">
        <f t="shared" si="79"/>
        <v>2</v>
      </c>
      <c r="F205" s="277">
        <f t="shared" si="79"/>
        <v>2</v>
      </c>
      <c r="G205" s="277">
        <f t="shared" si="79"/>
        <v>2</v>
      </c>
      <c r="H205" s="277">
        <f t="shared" si="79"/>
        <v>2</v>
      </c>
      <c r="I205" s="277">
        <f t="shared" si="79"/>
        <v>2</v>
      </c>
      <c r="J205" s="277">
        <f t="shared" si="79"/>
        <v>2</v>
      </c>
      <c r="K205" s="277">
        <f t="shared" si="79"/>
        <v>2</v>
      </c>
      <c r="L205" s="277">
        <f t="shared" si="79"/>
        <v>2</v>
      </c>
      <c r="M205" s="277">
        <f t="shared" si="79"/>
        <v>2</v>
      </c>
      <c r="N205" s="277">
        <f t="shared" si="79"/>
        <v>2</v>
      </c>
      <c r="O205" s="277">
        <f t="shared" si="79"/>
        <v>2</v>
      </c>
      <c r="P205" s="277">
        <f t="shared" si="79"/>
        <v>2</v>
      </c>
      <c r="Q205" s="277">
        <f t="shared" si="79"/>
        <v>2</v>
      </c>
      <c r="R205" s="277">
        <f t="shared" si="79"/>
        <v>2</v>
      </c>
      <c r="S205" s="277">
        <f t="shared" si="79"/>
        <v>2</v>
      </c>
      <c r="T205" s="277">
        <f t="shared" si="79"/>
        <v>3</v>
      </c>
      <c r="U205" s="277">
        <f t="shared" si="79"/>
        <v>3</v>
      </c>
      <c r="V205" s="277">
        <f t="shared" si="79"/>
        <v>3</v>
      </c>
      <c r="W205" s="277">
        <f t="shared" si="79"/>
        <v>3</v>
      </c>
      <c r="X205" s="277">
        <f t="shared" si="79"/>
        <v>3</v>
      </c>
      <c r="Y205" s="277">
        <f t="shared" si="79"/>
        <v>3</v>
      </c>
      <c r="Z205" s="277">
        <f t="shared" si="79"/>
        <v>3</v>
      </c>
      <c r="AA205" s="277">
        <f t="shared" si="79"/>
        <v>3</v>
      </c>
      <c r="AB205" s="277">
        <f t="shared" si="79"/>
        <v>3</v>
      </c>
      <c r="AC205" s="277">
        <f t="shared" si="79"/>
        <v>3</v>
      </c>
      <c r="AD205" s="277">
        <f t="shared" si="79"/>
        <v>3</v>
      </c>
      <c r="AE205" s="277">
        <f t="shared" si="79"/>
        <v>3</v>
      </c>
      <c r="AF205" s="277">
        <f t="shared" si="79"/>
        <v>3</v>
      </c>
      <c r="AG205" s="277">
        <f t="shared" si="79"/>
        <v>3</v>
      </c>
      <c r="AH205" s="277">
        <f t="shared" si="79"/>
        <v>3</v>
      </c>
      <c r="AI205" s="277">
        <f t="shared" si="79"/>
        <v>3</v>
      </c>
    </row>
    <row r="206" spans="1:35" x14ac:dyDescent="0.25">
      <c r="A206" s="36" t="s">
        <v>121</v>
      </c>
      <c r="B206" s="255" t="s">
        <v>119</v>
      </c>
      <c r="C206" s="276"/>
      <c r="D206" s="277">
        <f>+D205+D204</f>
        <v>13</v>
      </c>
      <c r="E206" s="277">
        <f t="shared" ref="E206:AI206" si="80">+E205+E204</f>
        <v>26</v>
      </c>
      <c r="F206" s="277">
        <f t="shared" si="80"/>
        <v>26.646506957438454</v>
      </c>
      <c r="G206" s="277">
        <f t="shared" si="80"/>
        <v>27.311976062547778</v>
      </c>
      <c r="H206" s="277">
        <f t="shared" si="80"/>
        <v>27.997012823979517</v>
      </c>
      <c r="I206" s="277">
        <f t="shared" si="80"/>
        <v>28.702243531727785</v>
      </c>
      <c r="J206" s="277">
        <f t="shared" si="80"/>
        <v>29.428316009271036</v>
      </c>
      <c r="K206" s="277">
        <f t="shared" si="80"/>
        <v>30.175900393910702</v>
      </c>
      <c r="L206" s="277">
        <f t="shared" si="80"/>
        <v>30.945689946386949</v>
      </c>
      <c r="M206" s="277">
        <f t="shared" si="80"/>
        <v>31.738401890893613</v>
      </c>
      <c r="N206" s="277">
        <f t="shared" si="80"/>
        <v>32.554778286658049</v>
      </c>
      <c r="O206" s="277">
        <f t="shared" si="80"/>
        <v>34.261622304204835</v>
      </c>
      <c r="P206" s="277">
        <f t="shared" si="80"/>
        <v>35.153706530285874</v>
      </c>
      <c r="Q206" s="277">
        <f t="shared" si="80"/>
        <v>36.072690400380104</v>
      </c>
      <c r="R206" s="277">
        <f t="shared" si="80"/>
        <v>37.019454414801004</v>
      </c>
      <c r="S206" s="277">
        <f t="shared" si="80"/>
        <v>37.994909872445504</v>
      </c>
      <c r="T206" s="277">
        <f t="shared" si="80"/>
        <v>40</v>
      </c>
      <c r="U206" s="277">
        <f t="shared" si="80"/>
        <v>40.800087448422644</v>
      </c>
      <c r="V206" s="277">
        <f t="shared" si="80"/>
        <v>41.617477875721555</v>
      </c>
      <c r="W206" s="277">
        <f t="shared" si="80"/>
        <v>42.452545523685387</v>
      </c>
      <c r="X206" s="277">
        <f t="shared" si="80"/>
        <v>43.30567272938427</v>
      </c>
      <c r="Y206" s="277">
        <f t="shared" si="80"/>
        <v>44.177250100299588</v>
      </c>
      <c r="Z206" s="277">
        <f t="shared" si="80"/>
        <v>45.067676693242973</v>
      </c>
      <c r="AA206" s="277">
        <f t="shared" si="80"/>
        <v>45.977360197146346</v>
      </c>
      <c r="AB206" s="277">
        <f t="shared" si="80"/>
        <v>46.906717119806864</v>
      </c>
      <c r="AC206" s="277">
        <f t="shared" si="80"/>
        <v>47.856172978672248</v>
      </c>
      <c r="AD206" s="277">
        <f t="shared" si="80"/>
        <v>48.826162495754055</v>
      </c>
      <c r="AE206" s="277">
        <f t="shared" si="80"/>
        <v>49.133565172688598</v>
      </c>
      <c r="AF206" s="277">
        <f t="shared" si="80"/>
        <v>50.06820235851994</v>
      </c>
      <c r="AG206" s="277">
        <f t="shared" si="80"/>
        <v>51.021776788682786</v>
      </c>
      <c r="AH206" s="277">
        <f t="shared" si="80"/>
        <v>52.920485018899008</v>
      </c>
      <c r="AI206" s="277">
        <f t="shared" si="80"/>
        <v>54</v>
      </c>
    </row>
    <row r="207" spans="1:35" x14ac:dyDescent="0.25">
      <c r="A207" s="40" t="s">
        <v>123</v>
      </c>
      <c r="B207" s="312" t="s">
        <v>119</v>
      </c>
      <c r="C207" s="328">
        <f>SUM(E207:AI207)</f>
        <v>50.999999999999993</v>
      </c>
      <c r="D207" s="277">
        <f t="shared" ref="D207:AI208" si="81">+D153+D181</f>
        <v>0</v>
      </c>
      <c r="E207" s="277">
        <f t="shared" si="81"/>
        <v>24</v>
      </c>
      <c r="F207" s="277">
        <f t="shared" si="81"/>
        <v>0.6465069574384561</v>
      </c>
      <c r="G207" s="277">
        <f t="shared" si="81"/>
        <v>0.665469105109322</v>
      </c>
      <c r="H207" s="277">
        <f t="shared" si="81"/>
        <v>0.68503676143174097</v>
      </c>
      <c r="I207" s="277">
        <f t="shared" si="81"/>
        <v>0.70523070774826557</v>
      </c>
      <c r="J207" s="277">
        <f t="shared" si="81"/>
        <v>0.72607247754324966</v>
      </c>
      <c r="K207" s="277">
        <f t="shared" si="81"/>
        <v>0.74758438463966748</v>
      </c>
      <c r="L207" s="277">
        <f t="shared" si="81"/>
        <v>0.76978955247624725</v>
      </c>
      <c r="M207" s="277">
        <f t="shared" si="81"/>
        <v>0.79271194450666194</v>
      </c>
      <c r="N207" s="277">
        <f t="shared" si="81"/>
        <v>0.81637639576443455</v>
      </c>
      <c r="O207" s="277">
        <f t="shared" si="81"/>
        <v>1.7068440175467909</v>
      </c>
      <c r="P207" s="277">
        <f t="shared" si="81"/>
        <v>0.89208422608103533</v>
      </c>
      <c r="Q207" s="277">
        <f t="shared" si="81"/>
        <v>0.9189838700942321</v>
      </c>
      <c r="R207" s="277">
        <f t="shared" si="81"/>
        <v>0.94676401442089997</v>
      </c>
      <c r="S207" s="277">
        <f t="shared" si="81"/>
        <v>0.9754554576444967</v>
      </c>
      <c r="T207" s="277">
        <f t="shared" si="81"/>
        <v>1.0050901275544994</v>
      </c>
      <c r="U207" s="277">
        <f t="shared" si="81"/>
        <v>0.80008744842264612</v>
      </c>
      <c r="V207" s="277">
        <f t="shared" si="81"/>
        <v>0.81739042729890699</v>
      </c>
      <c r="W207" s="277">
        <f t="shared" si="81"/>
        <v>0.83506764796383237</v>
      </c>
      <c r="X207" s="277">
        <f t="shared" si="81"/>
        <v>0.85312720569888434</v>
      </c>
      <c r="Y207" s="277">
        <f t="shared" si="81"/>
        <v>0.87157737091531651</v>
      </c>
      <c r="Z207" s="277">
        <f t="shared" si="81"/>
        <v>0.890426592943383</v>
      </c>
      <c r="AA207" s="277">
        <f t="shared" si="81"/>
        <v>0.90968350390337704</v>
      </c>
      <c r="AB207" s="277">
        <f t="shared" si="81"/>
        <v>0.92935692266051539</v>
      </c>
      <c r="AC207" s="277">
        <f t="shared" si="81"/>
        <v>0.94945585886538453</v>
      </c>
      <c r="AD207" s="277">
        <f t="shared" si="81"/>
        <v>0.96998951708180847</v>
      </c>
      <c r="AE207" s="277">
        <f t="shared" si="81"/>
        <v>0.30740267693454371</v>
      </c>
      <c r="AF207" s="277">
        <f t="shared" si="81"/>
        <v>0.93463718583133826</v>
      </c>
      <c r="AG207" s="277">
        <f t="shared" si="81"/>
        <v>0.95357443016284549</v>
      </c>
      <c r="AH207" s="277">
        <f t="shared" si="81"/>
        <v>1.8987082302162257</v>
      </c>
      <c r="AI207" s="277">
        <f t="shared" si="81"/>
        <v>1.0795149811009921</v>
      </c>
    </row>
    <row r="208" spans="1:35" x14ac:dyDescent="0.25">
      <c r="A208" s="36" t="s">
        <v>122</v>
      </c>
      <c r="B208" s="255" t="s">
        <v>119</v>
      </c>
      <c r="C208" s="328">
        <f>SUM(E208:AI208)</f>
        <v>2</v>
      </c>
      <c r="D208" s="277">
        <f t="shared" si="81"/>
        <v>0</v>
      </c>
      <c r="E208" s="277">
        <f t="shared" si="81"/>
        <v>1</v>
      </c>
      <c r="F208" s="277">
        <f t="shared" si="81"/>
        <v>0</v>
      </c>
      <c r="G208" s="277">
        <f t="shared" si="81"/>
        <v>0</v>
      </c>
      <c r="H208" s="277">
        <f t="shared" si="81"/>
        <v>0</v>
      </c>
      <c r="I208" s="277">
        <f t="shared" si="81"/>
        <v>0</v>
      </c>
      <c r="J208" s="277">
        <f t="shared" si="81"/>
        <v>0</v>
      </c>
      <c r="K208" s="277">
        <f t="shared" si="81"/>
        <v>0</v>
      </c>
      <c r="L208" s="277">
        <f t="shared" si="81"/>
        <v>0</v>
      </c>
      <c r="M208" s="277">
        <f t="shared" si="81"/>
        <v>0</v>
      </c>
      <c r="N208" s="277">
        <f t="shared" si="81"/>
        <v>0</v>
      </c>
      <c r="O208" s="277">
        <f t="shared" si="81"/>
        <v>0</v>
      </c>
      <c r="P208" s="277">
        <f t="shared" si="81"/>
        <v>0</v>
      </c>
      <c r="Q208" s="277">
        <f t="shared" si="81"/>
        <v>0</v>
      </c>
      <c r="R208" s="277">
        <f t="shared" si="81"/>
        <v>0</v>
      </c>
      <c r="S208" s="277">
        <f t="shared" si="81"/>
        <v>0</v>
      </c>
      <c r="T208" s="277">
        <f t="shared" si="81"/>
        <v>1</v>
      </c>
      <c r="U208" s="277">
        <f t="shared" si="81"/>
        <v>0</v>
      </c>
      <c r="V208" s="277">
        <f t="shared" si="81"/>
        <v>0</v>
      </c>
      <c r="W208" s="277">
        <f t="shared" si="81"/>
        <v>0</v>
      </c>
      <c r="X208" s="277">
        <f t="shared" si="81"/>
        <v>0</v>
      </c>
      <c r="Y208" s="277">
        <f t="shared" si="81"/>
        <v>0</v>
      </c>
      <c r="Z208" s="277">
        <f t="shared" si="81"/>
        <v>0</v>
      </c>
      <c r="AA208" s="277">
        <f t="shared" si="81"/>
        <v>0</v>
      </c>
      <c r="AB208" s="277">
        <f t="shared" si="81"/>
        <v>0</v>
      </c>
      <c r="AC208" s="277">
        <f t="shared" si="81"/>
        <v>0</v>
      </c>
      <c r="AD208" s="277">
        <f t="shared" si="81"/>
        <v>0</v>
      </c>
      <c r="AE208" s="277">
        <f t="shared" si="81"/>
        <v>0</v>
      </c>
      <c r="AF208" s="277">
        <f t="shared" si="81"/>
        <v>0</v>
      </c>
      <c r="AG208" s="277">
        <f t="shared" si="81"/>
        <v>0</v>
      </c>
      <c r="AH208" s="277">
        <f t="shared" si="81"/>
        <v>0</v>
      </c>
      <c r="AI208" s="277">
        <f t="shared" si="81"/>
        <v>0</v>
      </c>
    </row>
    <row r="209" spans="1:35" x14ac:dyDescent="0.25">
      <c r="A209" s="292" t="s">
        <v>235</v>
      </c>
      <c r="B209" s="51"/>
      <c r="C209" s="333"/>
      <c r="D209" s="51"/>
      <c r="E209" s="52"/>
      <c r="F209" s="52"/>
      <c r="G209" s="52"/>
      <c r="H209" s="52"/>
      <c r="I209" s="52"/>
      <c r="J209" s="52"/>
      <c r="K209" s="52"/>
      <c r="L209" s="52"/>
      <c r="M209" s="52"/>
      <c r="N209" s="52"/>
      <c r="O209" s="52"/>
      <c r="P209" s="52"/>
      <c r="Q209" s="52"/>
      <c r="R209" s="52"/>
      <c r="S209" s="52"/>
      <c r="T209" s="52"/>
      <c r="U209" s="52"/>
      <c r="V209" s="52"/>
      <c r="W209" s="52"/>
      <c r="X209" s="52"/>
      <c r="Y209" s="52"/>
      <c r="Z209" s="52"/>
      <c r="AA209" s="52"/>
      <c r="AB209" s="52"/>
      <c r="AC209" s="52"/>
      <c r="AD209" s="52"/>
      <c r="AE209" s="52"/>
      <c r="AF209" s="52"/>
      <c r="AG209" s="52"/>
      <c r="AH209" s="52"/>
      <c r="AI209" s="52"/>
    </row>
    <row r="210" spans="1:35" x14ac:dyDescent="0.25">
      <c r="A210" s="36" t="s">
        <v>121</v>
      </c>
      <c r="B210" s="255" t="s">
        <v>124</v>
      </c>
      <c r="C210" s="334"/>
      <c r="D210" s="53">
        <f>+D156+D184</f>
        <v>117</v>
      </c>
      <c r="E210" s="53">
        <f t="shared" ref="E210:AI211" si="82">+E156+E184</f>
        <v>465</v>
      </c>
      <c r="F210" s="53">
        <f t="shared" si="82"/>
        <v>477.83049792654941</v>
      </c>
      <c r="G210" s="53">
        <f t="shared" si="82"/>
        <v>491.03841373807757</v>
      </c>
      <c r="H210" s="53">
        <f t="shared" si="82"/>
        <v>504.63560175138264</v>
      </c>
      <c r="I210" s="53">
        <f t="shared" si="82"/>
        <v>518.63431131017569</v>
      </c>
      <c r="J210" s="53">
        <f t="shared" si="82"/>
        <v>533.04720058992223</v>
      </c>
      <c r="K210" s="53">
        <f t="shared" si="82"/>
        <v>547.88735090218995</v>
      </c>
      <c r="L210" s="53">
        <f t="shared" si="82"/>
        <v>563.1682815170094</v>
      </c>
      <c r="M210" s="53">
        <f t="shared" si="82"/>
        <v>578.9039650224521</v>
      </c>
      <c r="N210" s="53">
        <f t="shared" si="82"/>
        <v>595.10884324135236</v>
      </c>
      <c r="O210" s="53">
        <f t="shared" si="82"/>
        <v>628.98639685120384</v>
      </c>
      <c r="P210" s="53">
        <f t="shared" si="82"/>
        <v>646.69045353115916</v>
      </c>
      <c r="Q210" s="53">
        <f t="shared" si="82"/>
        <v>664.92650357794025</v>
      </c>
      <c r="R210" s="53">
        <f t="shared" si="82"/>
        <v>683.71159473087278</v>
      </c>
      <c r="S210" s="53">
        <f t="shared" si="82"/>
        <v>703.06335237849794</v>
      </c>
      <c r="T210" s="53">
        <f t="shared" si="82"/>
        <v>723</v>
      </c>
      <c r="U210" s="53">
        <f t="shared" si="82"/>
        <v>736.12586556090469</v>
      </c>
      <c r="V210" s="53">
        <f t="shared" si="82"/>
        <v>749.49010922388334</v>
      </c>
      <c r="W210" s="53">
        <f t="shared" si="82"/>
        <v>763.09706165930493</v>
      </c>
      <c r="X210" s="53">
        <f t="shared" si="82"/>
        <v>776.95113224135503</v>
      </c>
      <c r="Y210" s="53">
        <f t="shared" si="82"/>
        <v>791.05681047887049</v>
      </c>
      <c r="Z210" s="53">
        <f t="shared" si="82"/>
        <v>805.41866747219774</v>
      </c>
      <c r="AA210" s="53">
        <f t="shared" si="82"/>
        <v>820.04135739654544</v>
      </c>
      <c r="AB210" s="53">
        <f t="shared" si="82"/>
        <v>834.92961901231422</v>
      </c>
      <c r="AC210" s="53">
        <f t="shared" si="82"/>
        <v>850.08827720289617</v>
      </c>
      <c r="AD210" s="53">
        <f t="shared" si="82"/>
        <v>865.52224454043971</v>
      </c>
      <c r="AE210" s="53">
        <f t="shared" si="82"/>
        <v>870.40260746070783</v>
      </c>
      <c r="AF210" s="53">
        <f t="shared" si="82"/>
        <v>885.2094858461287</v>
      </c>
      <c r="AG210" s="53">
        <f t="shared" si="82"/>
        <v>900.26833822713616</v>
      </c>
      <c r="AH210" s="53">
        <f t="shared" si="82"/>
        <v>930.11261600337468</v>
      </c>
      <c r="AI210" s="53">
        <f t="shared" si="82"/>
        <v>947</v>
      </c>
    </row>
    <row r="211" spans="1:35" x14ac:dyDescent="0.25">
      <c r="A211" s="52" t="s">
        <v>125</v>
      </c>
      <c r="B211" s="51" t="s">
        <v>124</v>
      </c>
      <c r="C211" s="335">
        <f>SUM(E211:AI211)</f>
        <v>829.99999999999989</v>
      </c>
      <c r="D211" s="54">
        <f>+D157+D185</f>
        <v>0</v>
      </c>
      <c r="E211" s="54">
        <f>+E157+E185</f>
        <v>348</v>
      </c>
      <c r="F211" s="54">
        <f t="shared" si="82"/>
        <v>12.830497926549413</v>
      </c>
      <c r="G211" s="54">
        <f t="shared" si="82"/>
        <v>13.207915811528153</v>
      </c>
      <c r="H211" s="54">
        <f t="shared" si="82"/>
        <v>13.5971880133051</v>
      </c>
      <c r="I211" s="54">
        <f t="shared" si="82"/>
        <v>13.998709558792967</v>
      </c>
      <c r="J211" s="54">
        <f t="shared" si="82"/>
        <v>14.412889279746594</v>
      </c>
      <c r="K211" s="54">
        <f t="shared" si="82"/>
        <v>14.840150312267752</v>
      </c>
      <c r="L211" s="54">
        <f t="shared" si="82"/>
        <v>15.280930614819397</v>
      </c>
      <c r="M211" s="54">
        <f t="shared" si="82"/>
        <v>15.735683505442751</v>
      </c>
      <c r="N211" s="54">
        <f t="shared" si="82"/>
        <v>16.204878218900291</v>
      </c>
      <c r="O211" s="54">
        <f t="shared" si="82"/>
        <v>33.877553609851418</v>
      </c>
      <c r="P211" s="54">
        <f t="shared" si="82"/>
        <v>17.704056679955386</v>
      </c>
      <c r="Q211" s="54">
        <f t="shared" si="82"/>
        <v>18.23605004678106</v>
      </c>
      <c r="R211" s="54">
        <f t="shared" si="82"/>
        <v>18.785091152932438</v>
      </c>
      <c r="S211" s="54">
        <f t="shared" si="82"/>
        <v>19.351757647625192</v>
      </c>
      <c r="T211" s="54">
        <f t="shared" si="82"/>
        <v>19.93664762150209</v>
      </c>
      <c r="U211" s="54">
        <f t="shared" si="82"/>
        <v>13.125865560904742</v>
      </c>
      <c r="V211" s="54">
        <f t="shared" si="82"/>
        <v>13.364243662978538</v>
      </c>
      <c r="W211" s="54">
        <f t="shared" si="82"/>
        <v>13.606952435421704</v>
      </c>
      <c r="X211" s="54">
        <f t="shared" si="82"/>
        <v>13.854070582050042</v>
      </c>
      <c r="Y211" s="54">
        <f t="shared" si="82"/>
        <v>14.105678237515463</v>
      </c>
      <c r="Z211" s="54">
        <f t="shared" si="82"/>
        <v>14.361856993327308</v>
      </c>
      <c r="AA211" s="54">
        <f t="shared" si="82"/>
        <v>14.622689924347583</v>
      </c>
      <c r="AB211" s="54">
        <f t="shared" si="82"/>
        <v>14.88826161576884</v>
      </c>
      <c r="AC211" s="54">
        <f t="shared" si="82"/>
        <v>15.158658190581946</v>
      </c>
      <c r="AD211" s="54">
        <f t="shared" si="82"/>
        <v>15.43396733754355</v>
      </c>
      <c r="AE211" s="54">
        <f t="shared" si="82"/>
        <v>4.8803629202681122</v>
      </c>
      <c r="AF211" s="54">
        <f t="shared" si="82"/>
        <v>14.806878385420873</v>
      </c>
      <c r="AG211" s="54">
        <f t="shared" si="82"/>
        <v>15.058852381007512</v>
      </c>
      <c r="AH211" s="54">
        <f t="shared" si="82"/>
        <v>29.844277776238471</v>
      </c>
      <c r="AI211" s="54">
        <f t="shared" si="82"/>
        <v>16.887383996625317</v>
      </c>
    </row>
    <row r="212" spans="1:35" x14ac:dyDescent="0.25">
      <c r="A212" s="49" t="s">
        <v>126</v>
      </c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  <c r="AI212" s="36"/>
    </row>
    <row r="213" spans="1:35" x14ac:dyDescent="0.25">
      <c r="A213" s="36" t="s">
        <v>118</v>
      </c>
      <c r="B213" s="255" t="s">
        <v>127</v>
      </c>
      <c r="C213" s="342"/>
      <c r="D213" s="341">
        <f>+D187</f>
        <v>2600000</v>
      </c>
      <c r="E213" s="341">
        <f>+D213</f>
        <v>2600000</v>
      </c>
      <c r="F213" s="341">
        <f t="shared" ref="F213:U213" si="83">+E213</f>
        <v>2600000</v>
      </c>
      <c r="G213" s="341">
        <f t="shared" si="83"/>
        <v>2600000</v>
      </c>
      <c r="H213" s="341">
        <f t="shared" si="83"/>
        <v>2600000</v>
      </c>
      <c r="I213" s="341">
        <f t="shared" si="83"/>
        <v>2600000</v>
      </c>
      <c r="J213" s="341">
        <f t="shared" si="83"/>
        <v>2600000</v>
      </c>
      <c r="K213" s="341">
        <f t="shared" si="83"/>
        <v>2600000</v>
      </c>
      <c r="L213" s="341">
        <f t="shared" si="83"/>
        <v>2600000</v>
      </c>
      <c r="M213" s="341">
        <f t="shared" si="83"/>
        <v>2600000</v>
      </c>
      <c r="N213" s="341">
        <f t="shared" si="83"/>
        <v>2600000</v>
      </c>
      <c r="O213" s="341">
        <f t="shared" si="83"/>
        <v>2600000</v>
      </c>
      <c r="P213" s="341">
        <f t="shared" si="83"/>
        <v>2600000</v>
      </c>
      <c r="Q213" s="341">
        <f t="shared" si="83"/>
        <v>2600000</v>
      </c>
      <c r="R213" s="341">
        <f t="shared" si="83"/>
        <v>2600000</v>
      </c>
      <c r="S213" s="341">
        <f t="shared" si="83"/>
        <v>2600000</v>
      </c>
      <c r="T213" s="341">
        <f t="shared" si="83"/>
        <v>2600000</v>
      </c>
      <c r="U213" s="341">
        <f t="shared" si="83"/>
        <v>2600000</v>
      </c>
      <c r="V213" s="341">
        <f t="shared" ref="U213:AI215" si="84">+U213</f>
        <v>2600000</v>
      </c>
      <c r="W213" s="341">
        <f t="shared" si="84"/>
        <v>2600000</v>
      </c>
      <c r="X213" s="341">
        <f t="shared" si="84"/>
        <v>2600000</v>
      </c>
      <c r="Y213" s="341">
        <f t="shared" si="84"/>
        <v>2600000</v>
      </c>
      <c r="Z213" s="341">
        <f t="shared" si="84"/>
        <v>2600000</v>
      </c>
      <c r="AA213" s="341">
        <f t="shared" si="84"/>
        <v>2600000</v>
      </c>
      <c r="AB213" s="341">
        <f t="shared" si="84"/>
        <v>2600000</v>
      </c>
      <c r="AC213" s="341">
        <f t="shared" si="84"/>
        <v>2600000</v>
      </c>
      <c r="AD213" s="341">
        <f t="shared" si="84"/>
        <v>2600000</v>
      </c>
      <c r="AE213" s="341">
        <f t="shared" si="84"/>
        <v>2600000</v>
      </c>
      <c r="AF213" s="341">
        <f t="shared" si="84"/>
        <v>2600000</v>
      </c>
      <c r="AG213" s="341">
        <f t="shared" si="84"/>
        <v>2600000</v>
      </c>
      <c r="AH213" s="341">
        <f t="shared" si="84"/>
        <v>2600000</v>
      </c>
      <c r="AI213" s="341">
        <f t="shared" si="84"/>
        <v>2600000</v>
      </c>
    </row>
    <row r="214" spans="1:35" x14ac:dyDescent="0.25">
      <c r="A214" s="36" t="s">
        <v>120</v>
      </c>
      <c r="B214" s="255" t="s">
        <v>127</v>
      </c>
      <c r="C214" s="255"/>
      <c r="D214" s="341">
        <f>+D188</f>
        <v>1700000</v>
      </c>
      <c r="E214" s="341">
        <f t="shared" ref="E214:T215" si="85">+D214</f>
        <v>1700000</v>
      </c>
      <c r="F214" s="341">
        <f t="shared" si="85"/>
        <v>1700000</v>
      </c>
      <c r="G214" s="341">
        <f t="shared" si="85"/>
        <v>1700000</v>
      </c>
      <c r="H214" s="341">
        <f t="shared" si="85"/>
        <v>1700000</v>
      </c>
      <c r="I214" s="341">
        <f t="shared" si="85"/>
        <v>1700000</v>
      </c>
      <c r="J214" s="341">
        <f t="shared" si="85"/>
        <v>1700000</v>
      </c>
      <c r="K214" s="341">
        <f t="shared" si="85"/>
        <v>1700000</v>
      </c>
      <c r="L214" s="341">
        <f t="shared" si="85"/>
        <v>1700000</v>
      </c>
      <c r="M214" s="341">
        <f t="shared" si="85"/>
        <v>1700000</v>
      </c>
      <c r="N214" s="341">
        <f t="shared" si="85"/>
        <v>1700000</v>
      </c>
      <c r="O214" s="341">
        <f t="shared" si="85"/>
        <v>1700000</v>
      </c>
      <c r="P214" s="341">
        <f t="shared" si="85"/>
        <v>1700000</v>
      </c>
      <c r="Q214" s="341">
        <f t="shared" si="85"/>
        <v>1700000</v>
      </c>
      <c r="R214" s="341">
        <f t="shared" si="85"/>
        <v>1700000</v>
      </c>
      <c r="S214" s="341">
        <f t="shared" si="85"/>
        <v>1700000</v>
      </c>
      <c r="T214" s="341">
        <f t="shared" si="85"/>
        <v>1700000</v>
      </c>
      <c r="U214" s="341">
        <f t="shared" si="84"/>
        <v>1700000</v>
      </c>
      <c r="V214" s="341">
        <f t="shared" si="84"/>
        <v>1700000</v>
      </c>
      <c r="W214" s="341">
        <f t="shared" si="84"/>
        <v>1700000</v>
      </c>
      <c r="X214" s="341">
        <f t="shared" si="84"/>
        <v>1700000</v>
      </c>
      <c r="Y214" s="341">
        <f t="shared" si="84"/>
        <v>1700000</v>
      </c>
      <c r="Z214" s="341">
        <f t="shared" si="84"/>
        <v>1700000</v>
      </c>
      <c r="AA214" s="341">
        <f t="shared" si="84"/>
        <v>1700000</v>
      </c>
      <c r="AB214" s="341">
        <f t="shared" si="84"/>
        <v>1700000</v>
      </c>
      <c r="AC214" s="341">
        <f t="shared" si="84"/>
        <v>1700000</v>
      </c>
      <c r="AD214" s="341">
        <f t="shared" si="84"/>
        <v>1700000</v>
      </c>
      <c r="AE214" s="341">
        <f t="shared" si="84"/>
        <v>1700000</v>
      </c>
      <c r="AF214" s="341">
        <f t="shared" si="84"/>
        <v>1700000</v>
      </c>
      <c r="AG214" s="341">
        <f t="shared" si="84"/>
        <v>1700000</v>
      </c>
      <c r="AH214" s="341">
        <f t="shared" si="84"/>
        <v>1700000</v>
      </c>
      <c r="AI214" s="341">
        <f t="shared" si="84"/>
        <v>1700000</v>
      </c>
    </row>
    <row r="215" spans="1:35" x14ac:dyDescent="0.25">
      <c r="A215" s="52" t="s">
        <v>128</v>
      </c>
      <c r="B215" s="51" t="s">
        <v>129</v>
      </c>
      <c r="C215" s="51"/>
      <c r="D215" s="336">
        <f>+D189</f>
        <v>120000</v>
      </c>
      <c r="E215" s="336">
        <f t="shared" si="85"/>
        <v>120000</v>
      </c>
      <c r="F215" s="336">
        <f t="shared" si="85"/>
        <v>120000</v>
      </c>
      <c r="G215" s="336">
        <f t="shared" si="85"/>
        <v>120000</v>
      </c>
      <c r="H215" s="336">
        <f t="shared" si="85"/>
        <v>120000</v>
      </c>
      <c r="I215" s="336">
        <f t="shared" si="85"/>
        <v>120000</v>
      </c>
      <c r="J215" s="336">
        <f t="shared" si="85"/>
        <v>120000</v>
      </c>
      <c r="K215" s="336">
        <f t="shared" si="85"/>
        <v>120000</v>
      </c>
      <c r="L215" s="336">
        <f t="shared" si="85"/>
        <v>120000</v>
      </c>
      <c r="M215" s="336">
        <f t="shared" si="85"/>
        <v>120000</v>
      </c>
      <c r="N215" s="336">
        <f t="shared" si="85"/>
        <v>120000</v>
      </c>
      <c r="O215" s="336">
        <f t="shared" si="85"/>
        <v>120000</v>
      </c>
      <c r="P215" s="336">
        <f t="shared" si="85"/>
        <v>120000</v>
      </c>
      <c r="Q215" s="336">
        <f t="shared" si="85"/>
        <v>120000</v>
      </c>
      <c r="R215" s="336">
        <f t="shared" si="85"/>
        <v>120000</v>
      </c>
      <c r="S215" s="336">
        <f t="shared" si="85"/>
        <v>120000</v>
      </c>
      <c r="T215" s="336">
        <f t="shared" si="85"/>
        <v>120000</v>
      </c>
      <c r="U215" s="336">
        <f t="shared" si="84"/>
        <v>120000</v>
      </c>
      <c r="V215" s="336">
        <f t="shared" si="84"/>
        <v>120000</v>
      </c>
      <c r="W215" s="336">
        <f t="shared" si="84"/>
        <v>120000</v>
      </c>
      <c r="X215" s="336">
        <f t="shared" si="84"/>
        <v>120000</v>
      </c>
      <c r="Y215" s="336">
        <f t="shared" si="84"/>
        <v>120000</v>
      </c>
      <c r="Z215" s="336">
        <f t="shared" si="84"/>
        <v>120000</v>
      </c>
      <c r="AA215" s="336">
        <f t="shared" si="84"/>
        <v>120000</v>
      </c>
      <c r="AB215" s="336">
        <f t="shared" si="84"/>
        <v>120000</v>
      </c>
      <c r="AC215" s="336">
        <f t="shared" si="84"/>
        <v>120000</v>
      </c>
      <c r="AD215" s="336">
        <f t="shared" si="84"/>
        <v>120000</v>
      </c>
      <c r="AE215" s="336">
        <f t="shared" si="84"/>
        <v>120000</v>
      </c>
      <c r="AF215" s="336">
        <f t="shared" si="84"/>
        <v>120000</v>
      </c>
      <c r="AG215" s="336">
        <f t="shared" si="84"/>
        <v>120000</v>
      </c>
      <c r="AH215" s="336">
        <f t="shared" si="84"/>
        <v>120000</v>
      </c>
      <c r="AI215" s="336">
        <f t="shared" si="84"/>
        <v>120000</v>
      </c>
    </row>
    <row r="216" spans="1:35" x14ac:dyDescent="0.25">
      <c r="A216" s="49" t="s">
        <v>488</v>
      </c>
      <c r="O216" s="36"/>
      <c r="P216" s="36"/>
      <c r="Q216" s="36"/>
      <c r="R216" s="36"/>
      <c r="S216" s="36"/>
      <c r="T216" s="36"/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F216" s="36"/>
      <c r="AG216" s="36"/>
      <c r="AH216" s="36"/>
      <c r="AI216" s="36"/>
    </row>
    <row r="217" spans="1:35" x14ac:dyDescent="0.25">
      <c r="A217" s="49" t="s">
        <v>130</v>
      </c>
      <c r="B217" s="326" t="s">
        <v>367</v>
      </c>
      <c r="C217" s="337">
        <f>SUM(E217:AI217)</f>
        <v>136000000</v>
      </c>
      <c r="D217" s="337">
        <f>+D207*D213+D208*D214</f>
        <v>0</v>
      </c>
      <c r="E217" s="337">
        <f t="shared" ref="E217:AI217" si="86">+E207*E213+E208*E214</f>
        <v>64100000</v>
      </c>
      <c r="F217" s="337">
        <f t="shared" si="86"/>
        <v>1680918.0893399857</v>
      </c>
      <c r="G217" s="337">
        <f t="shared" si="86"/>
        <v>1730219.6732842373</v>
      </c>
      <c r="H217" s="337">
        <f t="shared" si="86"/>
        <v>1781095.5797225265</v>
      </c>
      <c r="I217" s="337">
        <f t="shared" si="86"/>
        <v>1833599.8401454906</v>
      </c>
      <c r="J217" s="337">
        <f t="shared" si="86"/>
        <v>1887788.441612449</v>
      </c>
      <c r="K217" s="337">
        <f t="shared" si="86"/>
        <v>1943719.4000631354</v>
      </c>
      <c r="L217" s="337">
        <f t="shared" si="86"/>
        <v>2001452.8364382428</v>
      </c>
      <c r="M217" s="337">
        <f t="shared" si="86"/>
        <v>2061051.0557173211</v>
      </c>
      <c r="N217" s="337">
        <f t="shared" si="86"/>
        <v>2122578.6289875298</v>
      </c>
      <c r="O217" s="337">
        <f t="shared" si="86"/>
        <v>4437794.4456216563</v>
      </c>
      <c r="P217" s="337">
        <f t="shared" si="86"/>
        <v>2319418.9878106918</v>
      </c>
      <c r="Q217" s="337">
        <f t="shared" si="86"/>
        <v>2389358.0622450034</v>
      </c>
      <c r="R217" s="337">
        <f t="shared" si="86"/>
        <v>2461586.4374943399</v>
      </c>
      <c r="S217" s="337">
        <f t="shared" si="86"/>
        <v>2536184.1898756912</v>
      </c>
      <c r="T217" s="337">
        <f t="shared" si="86"/>
        <v>4313234.3316416983</v>
      </c>
      <c r="U217" s="337">
        <f t="shared" si="86"/>
        <v>2080227.3658988799</v>
      </c>
      <c r="V217" s="337">
        <f t="shared" si="86"/>
        <v>2125215.110977158</v>
      </c>
      <c r="W217" s="337">
        <f t="shared" si="86"/>
        <v>2171175.884705964</v>
      </c>
      <c r="X217" s="337">
        <f t="shared" si="86"/>
        <v>2218130.7348170993</v>
      </c>
      <c r="Y217" s="337">
        <f t="shared" si="86"/>
        <v>2266101.164379823</v>
      </c>
      <c r="Z217" s="337">
        <f t="shared" si="86"/>
        <v>2315109.141652796</v>
      </c>
      <c r="AA217" s="337">
        <f t="shared" si="86"/>
        <v>2365177.1101487805</v>
      </c>
      <c r="AB217" s="337">
        <f t="shared" si="86"/>
        <v>2416327.9989173398</v>
      </c>
      <c r="AC217" s="337">
        <f t="shared" si="86"/>
        <v>2468585.2330499999</v>
      </c>
      <c r="AD217" s="337">
        <f t="shared" si="86"/>
        <v>2521972.744412702</v>
      </c>
      <c r="AE217" s="337">
        <f t="shared" si="86"/>
        <v>799246.96002981369</v>
      </c>
      <c r="AF217" s="337">
        <f t="shared" si="86"/>
        <v>2430056.6831614794</v>
      </c>
      <c r="AG217" s="337">
        <f t="shared" si="86"/>
        <v>2479293.5184233985</v>
      </c>
      <c r="AH217" s="337">
        <f t="shared" si="86"/>
        <v>4936641.3985621864</v>
      </c>
      <c r="AI217" s="337">
        <f t="shared" si="86"/>
        <v>2806738.9508625795</v>
      </c>
    </row>
    <row r="218" spans="1:35" x14ac:dyDescent="0.25">
      <c r="A218" s="49" t="s">
        <v>131</v>
      </c>
      <c r="B218" s="326" t="s">
        <v>367</v>
      </c>
      <c r="C218" s="337">
        <f>SUM(E218:AI218)</f>
        <v>99600000</v>
      </c>
      <c r="D218" s="337">
        <f>+D211*D215</f>
        <v>0</v>
      </c>
      <c r="E218" s="337">
        <f>+E211*E215</f>
        <v>41760000</v>
      </c>
      <c r="F218" s="337">
        <f>+F211*F215</f>
        <v>1539659.7511859294</v>
      </c>
      <c r="G218" s="337">
        <f t="shared" ref="G218:AI218" si="87">+G211*G215</f>
        <v>1584949.8973833784</v>
      </c>
      <c r="H218" s="337">
        <f t="shared" si="87"/>
        <v>1631662.561596612</v>
      </c>
      <c r="I218" s="337">
        <f t="shared" si="87"/>
        <v>1679845.1470551561</v>
      </c>
      <c r="J218" s="337">
        <f t="shared" si="87"/>
        <v>1729546.7135695913</v>
      </c>
      <c r="K218" s="337">
        <f t="shared" si="87"/>
        <v>1780818.0374721303</v>
      </c>
      <c r="L218" s="337">
        <f t="shared" si="87"/>
        <v>1833711.6737783276</v>
      </c>
      <c r="M218" s="337">
        <f t="shared" si="87"/>
        <v>1888282.02065313</v>
      </c>
      <c r="N218" s="337">
        <f t="shared" si="87"/>
        <v>1944585.3862680348</v>
      </c>
      <c r="O218" s="337">
        <f t="shared" si="87"/>
        <v>4065306.4331821701</v>
      </c>
      <c r="P218" s="337">
        <f t="shared" si="87"/>
        <v>2124486.8015946462</v>
      </c>
      <c r="Q218" s="337">
        <f t="shared" si="87"/>
        <v>2188326.005613727</v>
      </c>
      <c r="R218" s="337">
        <f t="shared" si="87"/>
        <v>2254210.9383518924</v>
      </c>
      <c r="S218" s="337">
        <f t="shared" si="87"/>
        <v>2322210.9177150228</v>
      </c>
      <c r="T218" s="337">
        <f t="shared" si="87"/>
        <v>2392397.7145802509</v>
      </c>
      <c r="U218" s="337">
        <f t="shared" si="87"/>
        <v>1575103.8673085691</v>
      </c>
      <c r="V218" s="337">
        <f t="shared" si="87"/>
        <v>1603709.2395574246</v>
      </c>
      <c r="W218" s="337">
        <f t="shared" si="87"/>
        <v>1632834.2922506044</v>
      </c>
      <c r="X218" s="337">
        <f t="shared" si="87"/>
        <v>1662488.4698460051</v>
      </c>
      <c r="Y218" s="337">
        <f t="shared" si="87"/>
        <v>1692681.3885018555</v>
      </c>
      <c r="Z218" s="337">
        <f t="shared" si="87"/>
        <v>1723422.8391992769</v>
      </c>
      <c r="AA218" s="337">
        <f t="shared" si="87"/>
        <v>1754722.79092171</v>
      </c>
      <c r="AB218" s="337">
        <f t="shared" si="87"/>
        <v>1786591.3938922607</v>
      </c>
      <c r="AC218" s="337">
        <f t="shared" si="87"/>
        <v>1819038.9828698335</v>
      </c>
      <c r="AD218" s="337">
        <f t="shared" si="87"/>
        <v>1852076.080505226</v>
      </c>
      <c r="AE218" s="337">
        <f t="shared" si="87"/>
        <v>585643.55043217342</v>
      </c>
      <c r="AF218" s="337">
        <f t="shared" si="87"/>
        <v>1776825.4062505048</v>
      </c>
      <c r="AG218" s="337">
        <f t="shared" si="87"/>
        <v>1807062.2857209013</v>
      </c>
      <c r="AH218" s="337">
        <f t="shared" si="87"/>
        <v>3581313.3331486164</v>
      </c>
      <c r="AI218" s="337">
        <f t="shared" si="87"/>
        <v>2026486.079595038</v>
      </c>
    </row>
    <row r="219" spans="1:35" ht="16.5" thickBot="1" x14ac:dyDescent="0.3">
      <c r="A219" s="55" t="s">
        <v>121</v>
      </c>
      <c r="B219" s="282" t="s">
        <v>367</v>
      </c>
      <c r="C219" s="319">
        <f>SUM(E219:AI219)</f>
        <v>235599999.99999994</v>
      </c>
      <c r="D219" s="319">
        <f>SUM(D217:D218)</f>
        <v>0</v>
      </c>
      <c r="E219" s="319">
        <f>SUM(E217:E218)</f>
        <v>105860000</v>
      </c>
      <c r="F219" s="319">
        <f t="shared" ref="F219:S219" si="88">SUM(F217:F218)</f>
        <v>3220577.8405259149</v>
      </c>
      <c r="G219" s="319">
        <f t="shared" si="88"/>
        <v>3315169.5706676156</v>
      </c>
      <c r="H219" s="319">
        <f t="shared" si="88"/>
        <v>3412758.1413191385</v>
      </c>
      <c r="I219" s="319">
        <f t="shared" si="88"/>
        <v>3513444.9872006467</v>
      </c>
      <c r="J219" s="319">
        <f t="shared" si="88"/>
        <v>3617335.1551820403</v>
      </c>
      <c r="K219" s="319">
        <f t="shared" si="88"/>
        <v>3724537.4375352655</v>
      </c>
      <c r="L219" s="319">
        <f t="shared" si="88"/>
        <v>3835164.5102165705</v>
      </c>
      <c r="M219" s="319">
        <f t="shared" si="88"/>
        <v>3949333.0763704511</v>
      </c>
      <c r="N219" s="319">
        <f t="shared" si="88"/>
        <v>4067164.0152555648</v>
      </c>
      <c r="O219" s="319">
        <f t="shared" si="88"/>
        <v>8503100.8788038269</v>
      </c>
      <c r="P219" s="319">
        <f t="shared" si="88"/>
        <v>4443905.7894053385</v>
      </c>
      <c r="Q219" s="319">
        <f t="shared" si="88"/>
        <v>4577684.0678587304</v>
      </c>
      <c r="R219" s="319">
        <f t="shared" si="88"/>
        <v>4715797.3758462323</v>
      </c>
      <c r="S219" s="319">
        <f t="shared" si="88"/>
        <v>4858395.1075907145</v>
      </c>
      <c r="T219" s="319">
        <f>SUM(T217:T218)</f>
        <v>6705632.0462219492</v>
      </c>
      <c r="U219" s="319">
        <f t="shared" ref="U219:AH219" si="89">SUM(U217:U218)</f>
        <v>3655331.2332074493</v>
      </c>
      <c r="V219" s="319">
        <f t="shared" si="89"/>
        <v>3728924.3505345825</v>
      </c>
      <c r="W219" s="319">
        <f t="shared" si="89"/>
        <v>3804010.1769565684</v>
      </c>
      <c r="X219" s="319">
        <f t="shared" si="89"/>
        <v>3880619.2046631044</v>
      </c>
      <c r="Y219" s="319">
        <f t="shared" si="89"/>
        <v>3958782.5528816786</v>
      </c>
      <c r="Z219" s="319">
        <f t="shared" si="89"/>
        <v>4038531.9808520731</v>
      </c>
      <c r="AA219" s="319">
        <f t="shared" si="89"/>
        <v>4119899.9010704905</v>
      </c>
      <c r="AB219" s="319">
        <f t="shared" si="89"/>
        <v>4202919.3928096006</v>
      </c>
      <c r="AC219" s="319">
        <f t="shared" si="89"/>
        <v>4287624.2159198336</v>
      </c>
      <c r="AD219" s="319">
        <f t="shared" si="89"/>
        <v>4374048.8249179283</v>
      </c>
      <c r="AE219" s="319">
        <f t="shared" si="89"/>
        <v>1384890.510461987</v>
      </c>
      <c r="AF219" s="319">
        <f t="shared" si="89"/>
        <v>4206882.0894119842</v>
      </c>
      <c r="AG219" s="319">
        <f t="shared" si="89"/>
        <v>4286355.8041442996</v>
      </c>
      <c r="AH219" s="319">
        <f t="shared" si="89"/>
        <v>8517954.7317108028</v>
      </c>
      <c r="AI219" s="319">
        <f>SUM(AI217:AI218)</f>
        <v>4833225.0304576177</v>
      </c>
    </row>
    <row r="220" spans="1:35" x14ac:dyDescent="0.25">
      <c r="A220" s="56" t="s">
        <v>165</v>
      </c>
      <c r="B220" s="338"/>
      <c r="O220" s="36"/>
      <c r="P220" s="36"/>
      <c r="Q220" s="36"/>
      <c r="R220" s="36"/>
      <c r="S220" s="36"/>
      <c r="T220" s="36"/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F220" s="36"/>
      <c r="AG220" s="36"/>
      <c r="AH220" s="36"/>
      <c r="AI220" s="36"/>
    </row>
    <row r="221" spans="1:35" x14ac:dyDescent="0.25">
      <c r="A221" s="66" t="s">
        <v>489</v>
      </c>
      <c r="O221" s="36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</row>
    <row r="222" spans="1:35" x14ac:dyDescent="0.25">
      <c r="A222" s="57" t="s">
        <v>152</v>
      </c>
      <c r="O222" s="36"/>
      <c r="P222" s="36"/>
      <c r="Q222" s="36"/>
      <c r="R222" s="36"/>
      <c r="S222" s="36"/>
      <c r="T222" s="36"/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F222" s="36"/>
      <c r="AG222" s="36"/>
      <c r="AH222" s="36"/>
      <c r="AI222" s="36"/>
    </row>
    <row r="223" spans="1:35" x14ac:dyDescent="0.25">
      <c r="O223" s="36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</row>
    <row r="224" spans="1:35" x14ac:dyDescent="0.25">
      <c r="O224" s="36"/>
      <c r="P224" s="36"/>
      <c r="Q224" s="36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F224" s="36"/>
      <c r="AG224" s="36"/>
      <c r="AH224" s="36"/>
      <c r="AI224" s="36"/>
    </row>
    <row r="225" spans="1:35" ht="16.5" thickBot="1" x14ac:dyDescent="0.3">
      <c r="A225" s="38" t="s">
        <v>496</v>
      </c>
      <c r="B225" s="38"/>
      <c r="C225" s="38"/>
      <c r="D225" s="38"/>
      <c r="E225" s="39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  <c r="AA225" s="40"/>
      <c r="AB225" s="40"/>
      <c r="AC225" s="40"/>
      <c r="AD225" s="36"/>
      <c r="AE225" s="36"/>
      <c r="AF225" s="36"/>
      <c r="AG225" s="36"/>
      <c r="AH225" s="36"/>
      <c r="AI225" s="36"/>
    </row>
    <row r="226" spans="1:35" x14ac:dyDescent="0.25">
      <c r="A226" s="1177" t="s">
        <v>162</v>
      </c>
      <c r="B226" s="1177" t="s">
        <v>29</v>
      </c>
      <c r="C226" s="1177" t="s">
        <v>15</v>
      </c>
      <c r="D226" s="41">
        <v>2010</v>
      </c>
      <c r="E226" s="248">
        <v>2015</v>
      </c>
      <c r="F226" s="295">
        <f t="shared" ref="F226:AI226" si="90">E226+1</f>
        <v>2016</v>
      </c>
      <c r="G226" s="295">
        <f t="shared" si="90"/>
        <v>2017</v>
      </c>
      <c r="H226" s="295">
        <f t="shared" si="90"/>
        <v>2018</v>
      </c>
      <c r="I226" s="295">
        <f t="shared" si="90"/>
        <v>2019</v>
      </c>
      <c r="J226" s="295">
        <f t="shared" si="90"/>
        <v>2020</v>
      </c>
      <c r="K226" s="295">
        <f t="shared" si="90"/>
        <v>2021</v>
      </c>
      <c r="L226" s="295">
        <f t="shared" si="90"/>
        <v>2022</v>
      </c>
      <c r="M226" s="295">
        <f t="shared" si="90"/>
        <v>2023</v>
      </c>
      <c r="N226" s="295">
        <f t="shared" si="90"/>
        <v>2024</v>
      </c>
      <c r="O226" s="42">
        <f t="shared" si="90"/>
        <v>2025</v>
      </c>
      <c r="P226" s="295">
        <f t="shared" si="90"/>
        <v>2026</v>
      </c>
      <c r="Q226" s="295">
        <f t="shared" si="90"/>
        <v>2027</v>
      </c>
      <c r="R226" s="42">
        <f t="shared" si="90"/>
        <v>2028</v>
      </c>
      <c r="S226" s="295">
        <f t="shared" si="90"/>
        <v>2029</v>
      </c>
      <c r="T226" s="294">
        <f t="shared" si="90"/>
        <v>2030</v>
      </c>
      <c r="U226" s="295">
        <f t="shared" si="90"/>
        <v>2031</v>
      </c>
      <c r="V226" s="295">
        <f t="shared" si="90"/>
        <v>2032</v>
      </c>
      <c r="W226" s="295">
        <f t="shared" si="90"/>
        <v>2033</v>
      </c>
      <c r="X226" s="295">
        <f t="shared" si="90"/>
        <v>2034</v>
      </c>
      <c r="Y226" s="295">
        <f t="shared" si="90"/>
        <v>2035</v>
      </c>
      <c r="Z226" s="295">
        <f t="shared" si="90"/>
        <v>2036</v>
      </c>
      <c r="AA226" s="295">
        <f t="shared" si="90"/>
        <v>2037</v>
      </c>
      <c r="AB226" s="295">
        <f t="shared" si="90"/>
        <v>2038</v>
      </c>
      <c r="AC226" s="295">
        <f t="shared" si="90"/>
        <v>2039</v>
      </c>
      <c r="AD226" s="295">
        <f t="shared" si="90"/>
        <v>2040</v>
      </c>
      <c r="AE226" s="295">
        <f t="shared" si="90"/>
        <v>2041</v>
      </c>
      <c r="AF226" s="295">
        <f t="shared" si="90"/>
        <v>2042</v>
      </c>
      <c r="AG226" s="295">
        <f t="shared" si="90"/>
        <v>2043</v>
      </c>
      <c r="AH226" s="295">
        <f t="shared" si="90"/>
        <v>2044</v>
      </c>
      <c r="AI226" s="294">
        <f t="shared" si="90"/>
        <v>2045</v>
      </c>
    </row>
    <row r="227" spans="1:35" ht="16.5" thickBot="1" x14ac:dyDescent="0.3">
      <c r="A227" s="1183"/>
      <c r="B227" s="1183"/>
      <c r="C227" s="1183"/>
      <c r="D227" s="242"/>
      <c r="E227" s="43" t="s">
        <v>112</v>
      </c>
      <c r="F227" s="43" t="s">
        <v>427</v>
      </c>
      <c r="G227" s="43" t="s">
        <v>428</v>
      </c>
      <c r="H227" s="43" t="s">
        <v>429</v>
      </c>
      <c r="I227" s="43" t="s">
        <v>430</v>
      </c>
      <c r="J227" s="43" t="s">
        <v>431</v>
      </c>
      <c r="K227" s="43" t="s">
        <v>432</v>
      </c>
      <c r="L227" s="43" t="s">
        <v>433</v>
      </c>
      <c r="M227" s="43" t="s">
        <v>434</v>
      </c>
      <c r="N227" s="43" t="s">
        <v>435</v>
      </c>
      <c r="O227" s="44" t="s">
        <v>436</v>
      </c>
      <c r="P227" s="43" t="s">
        <v>437</v>
      </c>
      <c r="Q227" s="43" t="s">
        <v>438</v>
      </c>
      <c r="R227" s="44" t="s">
        <v>439</v>
      </c>
      <c r="S227" s="43" t="s">
        <v>440</v>
      </c>
      <c r="T227" s="297" t="s">
        <v>113</v>
      </c>
      <c r="U227" s="43" t="s">
        <v>441</v>
      </c>
      <c r="V227" s="43" t="s">
        <v>442</v>
      </c>
      <c r="W227" s="43" t="s">
        <v>443</v>
      </c>
      <c r="X227" s="43" t="s">
        <v>444</v>
      </c>
      <c r="Y227" s="43" t="s">
        <v>445</v>
      </c>
      <c r="Z227" s="43" t="s">
        <v>446</v>
      </c>
      <c r="AA227" s="43" t="s">
        <v>447</v>
      </c>
      <c r="AB227" s="43" t="s">
        <v>448</v>
      </c>
      <c r="AC227" s="43" t="s">
        <v>449</v>
      </c>
      <c r="AD227" s="43" t="s">
        <v>450</v>
      </c>
      <c r="AE227" s="43" t="s">
        <v>451</v>
      </c>
      <c r="AF227" s="43" t="s">
        <v>452</v>
      </c>
      <c r="AG227" s="43" t="s">
        <v>453</v>
      </c>
      <c r="AH227" s="43" t="s">
        <v>454</v>
      </c>
      <c r="AI227" s="297" t="s">
        <v>114</v>
      </c>
    </row>
    <row r="228" spans="1:35" x14ac:dyDescent="0.25">
      <c r="A228" s="45" t="s">
        <v>115</v>
      </c>
      <c r="B228" s="241"/>
      <c r="C228" s="241"/>
      <c r="D228" s="241"/>
      <c r="E228" s="46"/>
      <c r="F228" s="46"/>
      <c r="G228" s="46"/>
      <c r="H228" s="46"/>
      <c r="I228" s="46"/>
      <c r="J228" s="46"/>
      <c r="K228" s="46"/>
      <c r="L228" s="252"/>
      <c r="M228" s="252"/>
      <c r="N228" s="252"/>
      <c r="O228" s="252"/>
      <c r="P228" s="252"/>
      <c r="Q228" s="252"/>
      <c r="R228" s="46"/>
      <c r="S228" s="252"/>
      <c r="T228" s="321"/>
      <c r="U228" s="252"/>
      <c r="V228" s="252"/>
      <c r="W228" s="252"/>
      <c r="X228" s="252"/>
      <c r="Y228" s="252"/>
      <c r="Z228" s="252"/>
      <c r="AA228" s="252"/>
      <c r="AB228" s="252"/>
      <c r="AC228" s="252"/>
      <c r="AD228" s="36"/>
      <c r="AE228" s="36"/>
      <c r="AF228" s="36"/>
      <c r="AG228" s="36"/>
      <c r="AH228" s="36"/>
      <c r="AI228" s="261"/>
    </row>
    <row r="229" spans="1:35" ht="15" x14ac:dyDescent="0.25">
      <c r="A229" s="322" t="s">
        <v>116</v>
      </c>
      <c r="B229" s="323" t="s">
        <v>117</v>
      </c>
      <c r="C229" s="323"/>
      <c r="D229" s="324">
        <f>+D120+D202</f>
        <v>3964401</v>
      </c>
      <c r="E229" s="324">
        <f t="shared" ref="E229:AI229" si="91">+E120+E202</f>
        <v>7075188</v>
      </c>
      <c r="F229" s="324">
        <f t="shared" si="91"/>
        <v>7208791.5961009245</v>
      </c>
      <c r="G229" s="324">
        <f t="shared" si="91"/>
        <v>7345173.7301251721</v>
      </c>
      <c r="H229" s="324">
        <f t="shared" si="91"/>
        <v>7484398.415186312</v>
      </c>
      <c r="I229" s="324">
        <f t="shared" si="91"/>
        <v>7626531.299153219</v>
      </c>
      <c r="J229" s="324">
        <f t="shared" si="91"/>
        <v>7771639.7106752517</v>
      </c>
      <c r="K229" s="324">
        <f t="shared" si="91"/>
        <v>7919792.7066191435</v>
      </c>
      <c r="L229" s="324">
        <f t="shared" si="91"/>
        <v>8071061.1209639795</v>
      </c>
      <c r="M229" s="324">
        <f t="shared" si="91"/>
        <v>8225517.6152022928</v>
      </c>
      <c r="N229" s="324">
        <f t="shared" si="91"/>
        <v>8383236.7302969191</v>
      </c>
      <c r="O229" s="324">
        <f t="shared" si="91"/>
        <v>8708770.7073025703</v>
      </c>
      <c r="P229" s="324">
        <f t="shared" si="91"/>
        <v>8876744.5389239043</v>
      </c>
      <c r="Q229" s="324">
        <f t="shared" si="91"/>
        <v>9048299.0464740302</v>
      </c>
      <c r="R229" s="324">
        <f t="shared" si="91"/>
        <v>9223519.0057718549</v>
      </c>
      <c r="S229" s="324">
        <f t="shared" si="91"/>
        <v>9402491.419525791</v>
      </c>
      <c r="T229" s="324">
        <f t="shared" si="91"/>
        <v>9485762</v>
      </c>
      <c r="U229" s="324">
        <f t="shared" si="91"/>
        <v>9635436.3637118191</v>
      </c>
      <c r="V229" s="324">
        <f t="shared" si="91"/>
        <v>9787566.4487022348</v>
      </c>
      <c r="W229" s="324">
        <f t="shared" si="91"/>
        <v>9942193.9095606469</v>
      </c>
      <c r="X229" s="324">
        <f t="shared" si="91"/>
        <v>10099361.126850646</v>
      </c>
      <c r="Y229" s="324">
        <f t="shared" si="91"/>
        <v>10259111.220036335</v>
      </c>
      <c r="Z229" s="324">
        <f t="shared" si="91"/>
        <v>10421488.06064268</v>
      </c>
      <c r="AA229" s="324">
        <f t="shared" si="91"/>
        <v>10586536.28565415</v>
      </c>
      <c r="AB229" s="324">
        <f t="shared" si="91"/>
        <v>10754301.311156034</v>
      </c>
      <c r="AC229" s="324">
        <f t="shared" si="91"/>
        <v>10924829.346222876</v>
      </c>
      <c r="AD229" s="324">
        <f t="shared" si="91"/>
        <v>11098167.407058576</v>
      </c>
      <c r="AE229" s="324">
        <f t="shared" si="91"/>
        <v>11152919.365540864</v>
      </c>
      <c r="AF229" s="324">
        <f t="shared" si="91"/>
        <v>11318864.539036922</v>
      </c>
      <c r="AG229" s="324">
        <f t="shared" si="91"/>
        <v>11487375.090163369</v>
      </c>
      <c r="AH229" s="324">
        <f t="shared" si="91"/>
        <v>11820589.295238212</v>
      </c>
      <c r="AI229" s="324">
        <f t="shared" si="91"/>
        <v>12008712</v>
      </c>
    </row>
    <row r="230" spans="1:35" x14ac:dyDescent="0.25">
      <c r="A230" s="49" t="s">
        <v>228</v>
      </c>
      <c r="C230" s="326"/>
      <c r="D230" s="32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  <c r="AI230" s="36"/>
    </row>
    <row r="231" spans="1:35" x14ac:dyDescent="0.25">
      <c r="A231" s="36" t="s">
        <v>118</v>
      </c>
      <c r="B231" s="255" t="s">
        <v>119</v>
      </c>
      <c r="C231" s="276"/>
      <c r="D231" s="277">
        <f>+D122+D204</f>
        <v>117</v>
      </c>
      <c r="E231" s="277">
        <f t="shared" ref="E231:AI232" si="92">+E122+E204</f>
        <v>105</v>
      </c>
      <c r="F231" s="277">
        <f t="shared" si="92"/>
        <v>106.91723605351737</v>
      </c>
      <c r="G231" s="277">
        <f t="shared" si="92"/>
        <v>108.87398303592428</v>
      </c>
      <c r="H231" s="277">
        <f t="shared" si="92"/>
        <v>110.87118824868217</v>
      </c>
      <c r="I231" s="277">
        <f t="shared" si="92"/>
        <v>112.90982560798346</v>
      </c>
      <c r="J231" s="277">
        <f t="shared" si="92"/>
        <v>114.99089649878098</v>
      </c>
      <c r="K231" s="277">
        <f t="shared" si="92"/>
        <v>117.11543065883066</v>
      </c>
      <c r="L231" s="277">
        <f t="shared" si="92"/>
        <v>119.28448709386085</v>
      </c>
      <c r="M231" s="277">
        <f t="shared" si="92"/>
        <v>121.49915502502344</v>
      </c>
      <c r="N231" s="277">
        <f t="shared" si="92"/>
        <v>123.76055486982726</v>
      </c>
      <c r="O231" s="277">
        <f t="shared" si="92"/>
        <v>128.42819408216531</v>
      </c>
      <c r="P231" s="277">
        <f t="shared" si="92"/>
        <v>130.83683958889907</v>
      </c>
      <c r="Q231" s="277">
        <f t="shared" si="92"/>
        <v>133.29703150452403</v>
      </c>
      <c r="R231" s="277">
        <f t="shared" si="92"/>
        <v>135.8100622041255</v>
      </c>
      <c r="S231" s="277">
        <f t="shared" si="92"/>
        <v>138.37726192107078</v>
      </c>
      <c r="T231" s="277">
        <f t="shared" si="92"/>
        <v>141</v>
      </c>
      <c r="U231" s="277">
        <f t="shared" si="92"/>
        <v>144.12671186758115</v>
      </c>
      <c r="V231" s="277">
        <f t="shared" si="92"/>
        <v>147.32326233570171</v>
      </c>
      <c r="W231" s="277">
        <f t="shared" si="92"/>
        <v>150.59122300935562</v>
      </c>
      <c r="X231" s="277">
        <f t="shared" si="92"/>
        <v>153.93220113167689</v>
      </c>
      <c r="Y231" s="277">
        <f t="shared" si="92"/>
        <v>157.34784039840196</v>
      </c>
      <c r="Z231" s="277">
        <f t="shared" si="92"/>
        <v>160.83982179109245</v>
      </c>
      <c r="AA231" s="277">
        <f t="shared" si="92"/>
        <v>164.40986442955401</v>
      </c>
      <c r="AB231" s="277">
        <f t="shared" si="92"/>
        <v>168.05972644389709</v>
      </c>
      <c r="AC231" s="277">
        <f t="shared" si="92"/>
        <v>171.79120586669552</v>
      </c>
      <c r="AD231" s="277">
        <f t="shared" si="92"/>
        <v>175.60614154570985</v>
      </c>
      <c r="AE231" s="277">
        <f t="shared" si="92"/>
        <v>176.81572013324634</v>
      </c>
      <c r="AF231" s="277">
        <f t="shared" si="92"/>
        <v>180.49504052855002</v>
      </c>
      <c r="AG231" s="277">
        <f t="shared" si="92"/>
        <v>184.25148259396522</v>
      </c>
      <c r="AH231" s="277">
        <f t="shared" si="92"/>
        <v>191.73870520846873</v>
      </c>
      <c r="AI231" s="277">
        <f t="shared" si="92"/>
        <v>196</v>
      </c>
    </row>
    <row r="232" spans="1:35" x14ac:dyDescent="0.25">
      <c r="A232" s="36" t="s">
        <v>120</v>
      </c>
      <c r="B232" s="255" t="s">
        <v>119</v>
      </c>
      <c r="C232" s="276"/>
      <c r="D232" s="277">
        <f>+D123+D205</f>
        <v>11</v>
      </c>
      <c r="E232" s="277">
        <f t="shared" si="92"/>
        <v>12</v>
      </c>
      <c r="F232" s="277">
        <f t="shared" si="92"/>
        <v>12.256653964664324</v>
      </c>
      <c r="G232" s="277">
        <f t="shared" si="92"/>
        <v>12.51989505508644</v>
      </c>
      <c r="H232" s="277">
        <f t="shared" si="92"/>
        <v>12.789892332460497</v>
      </c>
      <c r="I232" s="277">
        <f t="shared" si="92"/>
        <v>13.066819197003216</v>
      </c>
      <c r="J232" s="277">
        <f t="shared" si="92"/>
        <v>13.350853499316628</v>
      </c>
      <c r="K232" s="277">
        <f t="shared" si="92"/>
        <v>13.642177654608982</v>
      </c>
      <c r="L232" s="277">
        <f t="shared" si="92"/>
        <v>13.940978759847162</v>
      </c>
      <c r="M232" s="277">
        <f t="shared" si="92"/>
        <v>14.24744871391589</v>
      </c>
      <c r="N232" s="277">
        <f t="shared" si="92"/>
        <v>14.561784340860839</v>
      </c>
      <c r="O232" s="277">
        <f t="shared" si="92"/>
        <v>15.214865297048423</v>
      </c>
      <c r="P232" s="277">
        <f t="shared" si="92"/>
        <v>15.554030054147672</v>
      </c>
      <c r="Q232" s="277">
        <f t="shared" si="92"/>
        <v>15.901899609205314</v>
      </c>
      <c r="R232" s="277">
        <f t="shared" si="92"/>
        <v>16.25869737431211</v>
      </c>
      <c r="S232" s="277">
        <f t="shared" si="92"/>
        <v>16.62465249551871</v>
      </c>
      <c r="T232" s="277">
        <f t="shared" si="92"/>
        <v>18</v>
      </c>
      <c r="U232" s="277">
        <f t="shared" si="92"/>
        <v>18</v>
      </c>
      <c r="V232" s="277">
        <f t="shared" si="92"/>
        <v>18</v>
      </c>
      <c r="W232" s="277">
        <f t="shared" si="92"/>
        <v>18</v>
      </c>
      <c r="X232" s="277">
        <f t="shared" si="92"/>
        <v>18</v>
      </c>
      <c r="Y232" s="277">
        <f t="shared" si="92"/>
        <v>18</v>
      </c>
      <c r="Z232" s="277">
        <f t="shared" si="92"/>
        <v>18</v>
      </c>
      <c r="AA232" s="277">
        <f t="shared" si="92"/>
        <v>18</v>
      </c>
      <c r="AB232" s="277">
        <f t="shared" si="92"/>
        <v>18</v>
      </c>
      <c r="AC232" s="277">
        <f t="shared" si="92"/>
        <v>18</v>
      </c>
      <c r="AD232" s="277">
        <f t="shared" si="92"/>
        <v>18</v>
      </c>
      <c r="AE232" s="277">
        <f t="shared" si="92"/>
        <v>18</v>
      </c>
      <c r="AF232" s="277">
        <f t="shared" si="92"/>
        <v>18</v>
      </c>
      <c r="AG232" s="277">
        <f t="shared" si="92"/>
        <v>18</v>
      </c>
      <c r="AH232" s="277">
        <f t="shared" si="92"/>
        <v>18</v>
      </c>
      <c r="AI232" s="277">
        <f t="shared" si="92"/>
        <v>18</v>
      </c>
    </row>
    <row r="233" spans="1:35" x14ac:dyDescent="0.25">
      <c r="A233" s="36" t="s">
        <v>121</v>
      </c>
      <c r="B233" s="255" t="s">
        <v>119</v>
      </c>
      <c r="C233" s="276"/>
      <c r="D233" s="277">
        <f t="shared" ref="D233:AI233" si="93">+D232+D231</f>
        <v>128</v>
      </c>
      <c r="E233" s="277">
        <f t="shared" si="93"/>
        <v>117</v>
      </c>
      <c r="F233" s="277">
        <f t="shared" si="93"/>
        <v>119.17389001818169</v>
      </c>
      <c r="G233" s="277">
        <f t="shared" si="93"/>
        <v>121.39387809101072</v>
      </c>
      <c r="H233" s="277">
        <f t="shared" si="93"/>
        <v>123.66108058114267</v>
      </c>
      <c r="I233" s="277">
        <f t="shared" si="93"/>
        <v>125.97664480498668</v>
      </c>
      <c r="J233" s="277">
        <f t="shared" si="93"/>
        <v>128.34174999809761</v>
      </c>
      <c r="K233" s="277">
        <f t="shared" si="93"/>
        <v>130.75760831343965</v>
      </c>
      <c r="L233" s="277">
        <f t="shared" si="93"/>
        <v>133.22546585370802</v>
      </c>
      <c r="M233" s="277">
        <f t="shared" si="93"/>
        <v>135.74660373893934</v>
      </c>
      <c r="N233" s="277">
        <f t="shared" si="93"/>
        <v>138.32233921068809</v>
      </c>
      <c r="O233" s="277">
        <f t="shared" si="93"/>
        <v>143.64305937921372</v>
      </c>
      <c r="P233" s="277">
        <f t="shared" si="93"/>
        <v>146.39086964304673</v>
      </c>
      <c r="Q233" s="277">
        <f t="shared" si="93"/>
        <v>149.19893111372934</v>
      </c>
      <c r="R233" s="277">
        <f t="shared" si="93"/>
        <v>152.06875957843761</v>
      </c>
      <c r="S233" s="277">
        <f t="shared" si="93"/>
        <v>155.0019144165895</v>
      </c>
      <c r="T233" s="277">
        <f t="shared" si="93"/>
        <v>159</v>
      </c>
      <c r="U233" s="277">
        <f t="shared" si="93"/>
        <v>162.12671186758115</v>
      </c>
      <c r="V233" s="277">
        <f t="shared" si="93"/>
        <v>165.32326233570171</v>
      </c>
      <c r="W233" s="277">
        <f t="shared" si="93"/>
        <v>168.59122300935562</v>
      </c>
      <c r="X233" s="277">
        <f t="shared" si="93"/>
        <v>171.93220113167689</v>
      </c>
      <c r="Y233" s="277">
        <f t="shared" si="93"/>
        <v>175.34784039840196</v>
      </c>
      <c r="Z233" s="277">
        <f t="shared" si="93"/>
        <v>178.83982179109245</v>
      </c>
      <c r="AA233" s="277">
        <f t="shared" si="93"/>
        <v>182.40986442955401</v>
      </c>
      <c r="AB233" s="277">
        <f t="shared" si="93"/>
        <v>186.05972644389709</v>
      </c>
      <c r="AC233" s="277">
        <f t="shared" si="93"/>
        <v>189.79120586669552</v>
      </c>
      <c r="AD233" s="277">
        <f t="shared" si="93"/>
        <v>193.60614154570985</v>
      </c>
      <c r="AE233" s="277">
        <f t="shared" si="93"/>
        <v>194.81572013324634</v>
      </c>
      <c r="AF233" s="277">
        <f t="shared" si="93"/>
        <v>198.49504052855002</v>
      </c>
      <c r="AG233" s="277">
        <f t="shared" si="93"/>
        <v>202.25148259396522</v>
      </c>
      <c r="AH233" s="277">
        <f t="shared" si="93"/>
        <v>209.73870520846873</v>
      </c>
      <c r="AI233" s="277">
        <f t="shared" si="93"/>
        <v>214</v>
      </c>
    </row>
    <row r="234" spans="1:35" x14ac:dyDescent="0.25">
      <c r="A234" s="40" t="s">
        <v>123</v>
      </c>
      <c r="B234" s="312" t="s">
        <v>119</v>
      </c>
      <c r="C234" s="328">
        <f>SUM(E234:AI234)</f>
        <v>167.99999999999997</v>
      </c>
      <c r="D234" s="277">
        <f>+D125+D207</f>
        <v>0</v>
      </c>
      <c r="E234" s="277">
        <f t="shared" ref="E234:AI235" si="94">+E125+E207</f>
        <v>77</v>
      </c>
      <c r="F234" s="277">
        <f t="shared" si="94"/>
        <v>1.9172360535173851</v>
      </c>
      <c r="G234" s="277">
        <f t="shared" si="94"/>
        <v>1.9567469824069015</v>
      </c>
      <c r="H234" s="277">
        <f t="shared" si="94"/>
        <v>1.9972052127578888</v>
      </c>
      <c r="I234" s="277">
        <f t="shared" si="94"/>
        <v>2.0386373593012888</v>
      </c>
      <c r="J234" s="277">
        <f t="shared" si="94"/>
        <v>2.0810708907975002</v>
      </c>
      <c r="K234" s="277">
        <f t="shared" si="94"/>
        <v>2.1245341600496932</v>
      </c>
      <c r="L234" s="277">
        <f t="shared" si="94"/>
        <v>2.1690564350301891</v>
      </c>
      <c r="M234" s="277">
        <f t="shared" si="94"/>
        <v>2.2146679311625999</v>
      </c>
      <c r="N234" s="277">
        <f t="shared" si="94"/>
        <v>2.2613998448038171</v>
      </c>
      <c r="O234" s="277">
        <f t="shared" si="94"/>
        <v>4.6676392123380221</v>
      </c>
      <c r="P234" s="277">
        <f t="shared" si="94"/>
        <v>2.4086455067337873</v>
      </c>
      <c r="Q234" s="277">
        <f t="shared" si="94"/>
        <v>2.460191915624959</v>
      </c>
      <c r="R234" s="277">
        <f t="shared" si="94"/>
        <v>2.5130306996014653</v>
      </c>
      <c r="S234" s="277">
        <f t="shared" si="94"/>
        <v>2.5671997169452645</v>
      </c>
      <c r="T234" s="277">
        <f t="shared" si="94"/>
        <v>2.6227380789292383</v>
      </c>
      <c r="U234" s="277">
        <f t="shared" si="94"/>
        <v>3.126711867581152</v>
      </c>
      <c r="V234" s="277">
        <f t="shared" si="94"/>
        <v>3.1965504681205523</v>
      </c>
      <c r="W234" s="277">
        <f t="shared" si="94"/>
        <v>3.2679606736539064</v>
      </c>
      <c r="X234" s="277">
        <f t="shared" si="94"/>
        <v>3.3409781223212907</v>
      </c>
      <c r="Y234" s="277">
        <f t="shared" si="94"/>
        <v>3.415639266725071</v>
      </c>
      <c r="Z234" s="277">
        <f t="shared" si="94"/>
        <v>3.4919813926904677</v>
      </c>
      <c r="AA234" s="277">
        <f t="shared" si="94"/>
        <v>3.5700426384615547</v>
      </c>
      <c r="AB234" s="277">
        <f t="shared" si="94"/>
        <v>3.6498620143430909</v>
      </c>
      <c r="AC234" s="277">
        <f t="shared" si="94"/>
        <v>3.7314794227984329</v>
      </c>
      <c r="AD234" s="277">
        <f t="shared" si="94"/>
        <v>3.8149356790143276</v>
      </c>
      <c r="AE234" s="277">
        <f t="shared" si="94"/>
        <v>1.2095785875364911</v>
      </c>
      <c r="AF234" s="277">
        <f t="shared" si="94"/>
        <v>3.6793203953036659</v>
      </c>
      <c r="AG234" s="277">
        <f t="shared" si="94"/>
        <v>3.7564420654152038</v>
      </c>
      <c r="AH234" s="277">
        <f t="shared" si="94"/>
        <v>7.4872226145035157</v>
      </c>
      <c r="AI234" s="277">
        <f t="shared" si="94"/>
        <v>4.2612947915312773</v>
      </c>
    </row>
    <row r="235" spans="1:35" x14ac:dyDescent="0.25">
      <c r="A235" s="36" t="s">
        <v>122</v>
      </c>
      <c r="B235" s="255" t="s">
        <v>119</v>
      </c>
      <c r="C235" s="328">
        <f>SUM(E235:AI235)</f>
        <v>6.9999999999999991</v>
      </c>
      <c r="D235" s="277">
        <f>+D126+D208</f>
        <v>0</v>
      </c>
      <c r="E235" s="277">
        <f t="shared" si="94"/>
        <v>1</v>
      </c>
      <c r="F235" s="277">
        <f t="shared" si="94"/>
        <v>0.256653964664324</v>
      </c>
      <c r="G235" s="277">
        <f t="shared" si="94"/>
        <v>0.26324109042211719</v>
      </c>
      <c r="H235" s="277">
        <f t="shared" si="94"/>
        <v>0.26999727737405665</v>
      </c>
      <c r="I235" s="277">
        <f t="shared" si="94"/>
        <v>0.2769268645427192</v>
      </c>
      <c r="J235" s="277">
        <f t="shared" si="94"/>
        <v>0.28403430231341176</v>
      </c>
      <c r="K235" s="277">
        <f t="shared" si="94"/>
        <v>0.291324155292354</v>
      </c>
      <c r="L235" s="277">
        <f t="shared" si="94"/>
        <v>0.29880110523818004</v>
      </c>
      <c r="M235" s="277">
        <f t="shared" si="94"/>
        <v>0.30646995406872657</v>
      </c>
      <c r="N235" s="277">
        <f t="shared" si="94"/>
        <v>0.31433562694495043</v>
      </c>
      <c r="O235" s="277">
        <f t="shared" si="94"/>
        <v>0.65308095618758388</v>
      </c>
      <c r="P235" s="277">
        <f t="shared" si="94"/>
        <v>0.33916475709924843</v>
      </c>
      <c r="Q235" s="277">
        <f t="shared" si="94"/>
        <v>0.34786955505764272</v>
      </c>
      <c r="R235" s="277">
        <f t="shared" si="94"/>
        <v>0.35679776510679551</v>
      </c>
      <c r="S235" s="277">
        <f t="shared" si="94"/>
        <v>0.36595512120660034</v>
      </c>
      <c r="T235" s="277">
        <f t="shared" si="94"/>
        <v>1.3753475044812893</v>
      </c>
      <c r="U235" s="277">
        <f t="shared" si="94"/>
        <v>0</v>
      </c>
      <c r="V235" s="277">
        <f t="shared" si="94"/>
        <v>0</v>
      </c>
      <c r="W235" s="277">
        <f t="shared" si="94"/>
        <v>0</v>
      </c>
      <c r="X235" s="277">
        <f t="shared" si="94"/>
        <v>0</v>
      </c>
      <c r="Y235" s="277">
        <f t="shared" si="94"/>
        <v>0</v>
      </c>
      <c r="Z235" s="277">
        <f t="shared" si="94"/>
        <v>0</v>
      </c>
      <c r="AA235" s="277">
        <f t="shared" si="94"/>
        <v>0</v>
      </c>
      <c r="AB235" s="277">
        <f t="shared" si="94"/>
        <v>0</v>
      </c>
      <c r="AC235" s="277">
        <f t="shared" si="94"/>
        <v>0</v>
      </c>
      <c r="AD235" s="277">
        <f t="shared" si="94"/>
        <v>0</v>
      </c>
      <c r="AE235" s="277">
        <f t="shared" si="94"/>
        <v>0</v>
      </c>
      <c r="AF235" s="277">
        <f t="shared" si="94"/>
        <v>0</v>
      </c>
      <c r="AG235" s="277">
        <f t="shared" si="94"/>
        <v>0</v>
      </c>
      <c r="AH235" s="277">
        <f t="shared" si="94"/>
        <v>0</v>
      </c>
      <c r="AI235" s="277">
        <f t="shared" si="94"/>
        <v>0</v>
      </c>
    </row>
    <row r="236" spans="1:35" x14ac:dyDescent="0.25">
      <c r="A236" s="292" t="s">
        <v>235</v>
      </c>
      <c r="B236" s="51"/>
      <c r="C236" s="333"/>
      <c r="D236" s="51"/>
      <c r="E236" s="54"/>
      <c r="F236" s="52"/>
      <c r="G236" s="52"/>
      <c r="H236" s="52"/>
      <c r="I236" s="52"/>
      <c r="J236" s="52"/>
      <c r="K236" s="52"/>
      <c r="L236" s="52"/>
      <c r="M236" s="52"/>
      <c r="N236" s="52"/>
      <c r="O236" s="52"/>
      <c r="P236" s="52"/>
      <c r="Q236" s="52"/>
      <c r="R236" s="52"/>
      <c r="S236" s="52"/>
      <c r="T236" s="52"/>
      <c r="U236" s="52"/>
      <c r="V236" s="52"/>
      <c r="W236" s="52"/>
      <c r="X236" s="52"/>
      <c r="Y236" s="52"/>
      <c r="Z236" s="52"/>
      <c r="AA236" s="52"/>
      <c r="AB236" s="52"/>
      <c r="AC236" s="52"/>
      <c r="AD236" s="52"/>
      <c r="AE236" s="52"/>
      <c r="AF236" s="52"/>
      <c r="AG236" s="52"/>
      <c r="AH236" s="52"/>
      <c r="AI236" s="52"/>
    </row>
    <row r="237" spans="1:35" x14ac:dyDescent="0.25">
      <c r="A237" s="36" t="s">
        <v>121</v>
      </c>
      <c r="B237" s="255" t="s">
        <v>124</v>
      </c>
      <c r="C237" s="334"/>
      <c r="D237" s="53">
        <f>D128+D210</f>
        <v>1869</v>
      </c>
      <c r="E237" s="53">
        <f>E128+E210</f>
        <v>2323</v>
      </c>
      <c r="F237" s="53">
        <f t="shared" ref="F237:AI238" si="95">F128+F210</f>
        <v>2364.0971449740027</v>
      </c>
      <c r="G237" s="53">
        <f t="shared" si="95"/>
        <v>2406.0234684866173</v>
      </c>
      <c r="H237" s="53">
        <f t="shared" si="95"/>
        <v>2448.798440208066</v>
      </c>
      <c r="I237" s="53">
        <f t="shared" si="95"/>
        <v>2492.4420601871061</v>
      </c>
      <c r="J237" s="53">
        <f t="shared" si="95"/>
        <v>2536.9748751803218</v>
      </c>
      <c r="K237" s="53">
        <f t="shared" si="95"/>
        <v>2582.4179955299564</v>
      </c>
      <c r="L237" s="53">
        <f t="shared" si="95"/>
        <v>2628.7931126097578</v>
      </c>
      <c r="M237" s="53">
        <f t="shared" si="95"/>
        <v>2676.1225168590681</v>
      </c>
      <c r="N237" s="53">
        <f t="shared" si="95"/>
        <v>2724.4291164260885</v>
      </c>
      <c r="O237" s="53">
        <f t="shared" si="95"/>
        <v>2824.0687389488066</v>
      </c>
      <c r="P237" s="53">
        <f t="shared" si="95"/>
        <v>2875.4508435032167</v>
      </c>
      <c r="Q237" s="53">
        <f t="shared" si="95"/>
        <v>2927.9083484825014</v>
      </c>
      <c r="R237" s="53">
        <f t="shared" si="95"/>
        <v>2981.4675531157127</v>
      </c>
      <c r="S237" s="53">
        <f t="shared" si="95"/>
        <v>3036.1555002673313</v>
      </c>
      <c r="T237" s="53">
        <f t="shared" si="95"/>
        <v>3092</v>
      </c>
      <c r="U237" s="53">
        <f t="shared" si="95"/>
        <v>3141.5852007946478</v>
      </c>
      <c r="V237" s="53">
        <f t="shared" si="95"/>
        <v>3191.986036590079</v>
      </c>
      <c r="W237" s="53">
        <f t="shared" si="95"/>
        <v>3243.2162344067142</v>
      </c>
      <c r="X237" s="53">
        <f t="shared" si="95"/>
        <v>3295.2897569961833</v>
      </c>
      <c r="Y237" s="53">
        <f t="shared" si="95"/>
        <v>3348.2208069609451</v>
      </c>
      <c r="Z237" s="53">
        <f t="shared" si="95"/>
        <v>3402.0238309469937</v>
      </c>
      <c r="AA237" s="53">
        <f t="shared" si="95"/>
        <v>3456.7135239109521</v>
      </c>
      <c r="AB237" s="53">
        <f t="shared" si="95"/>
        <v>3512.3048334629111</v>
      </c>
      <c r="AC237" s="53">
        <f t="shared" si="95"/>
        <v>3568.8129642863523</v>
      </c>
      <c r="AD237" s="53">
        <f t="shared" si="95"/>
        <v>3626.2533826365566</v>
      </c>
      <c r="AE237" s="53">
        <f t="shared" si="95"/>
        <v>3644.3971848293745</v>
      </c>
      <c r="AF237" s="53">
        <f t="shared" si="95"/>
        <v>3699.3889279628629</v>
      </c>
      <c r="AG237" s="53">
        <f t="shared" si="95"/>
        <v>3755.2315086194753</v>
      </c>
      <c r="AH237" s="53">
        <f t="shared" si="95"/>
        <v>3865.6566700972726</v>
      </c>
      <c r="AI237" s="53">
        <f t="shared" si="95"/>
        <v>3928</v>
      </c>
    </row>
    <row r="238" spans="1:35" x14ac:dyDescent="0.25">
      <c r="A238" s="52" t="s">
        <v>125</v>
      </c>
      <c r="B238" s="51" t="s">
        <v>124</v>
      </c>
      <c r="C238" s="335">
        <f>SUM(E238:AI238)</f>
        <v>2699</v>
      </c>
      <c r="D238" s="54">
        <f>+D184+D212</f>
        <v>0</v>
      </c>
      <c r="E238" s="54">
        <f>E129+E211</f>
        <v>1094</v>
      </c>
      <c r="F238" s="54">
        <f t="shared" si="95"/>
        <v>41.097144974002504</v>
      </c>
      <c r="G238" s="54">
        <f t="shared" si="95"/>
        <v>41.926323512615056</v>
      </c>
      <c r="H238" s="54">
        <f t="shared" si="95"/>
        <v>42.774971721448622</v>
      </c>
      <c r="I238" s="54">
        <f t="shared" si="95"/>
        <v>43.643619979039698</v>
      </c>
      <c r="J238" s="54">
        <f t="shared" si="95"/>
        <v>44.532814993216107</v>
      </c>
      <c r="K238" s="54">
        <f t="shared" si="95"/>
        <v>45.44312034963454</v>
      </c>
      <c r="L238" s="54">
        <f t="shared" si="95"/>
        <v>46.375117079801271</v>
      </c>
      <c r="M238" s="54">
        <f t="shared" si="95"/>
        <v>47.329404249310414</v>
      </c>
      <c r="N238" s="54">
        <f t="shared" si="95"/>
        <v>48.306599567020413</v>
      </c>
      <c r="O238" s="54">
        <f t="shared" si="95"/>
        <v>99.639622522718128</v>
      </c>
      <c r="P238" s="54">
        <f t="shared" si="95"/>
        <v>51.382104554409864</v>
      </c>
      <c r="Q238" s="54">
        <f t="shared" si="95"/>
        <v>52.457504979284778</v>
      </c>
      <c r="R238" s="54">
        <f t="shared" si="95"/>
        <v>53.559204633210953</v>
      </c>
      <c r="S238" s="54">
        <f t="shared" si="95"/>
        <v>54.687947151619113</v>
      </c>
      <c r="T238" s="54">
        <f t="shared" si="95"/>
        <v>55.844499732668538</v>
      </c>
      <c r="U238" s="54">
        <f t="shared" si="95"/>
        <v>49.585200794647847</v>
      </c>
      <c r="V238" s="54">
        <f t="shared" si="95"/>
        <v>50.400835795431135</v>
      </c>
      <c r="W238" s="54">
        <f t="shared" si="95"/>
        <v>51.230197816635325</v>
      </c>
      <c r="X238" s="54">
        <f t="shared" si="95"/>
        <v>52.073522589469121</v>
      </c>
      <c r="Y238" s="54">
        <f t="shared" si="95"/>
        <v>52.931049964762053</v>
      </c>
      <c r="Z238" s="54">
        <f t="shared" si="95"/>
        <v>53.803023986048117</v>
      </c>
      <c r="AA238" s="54">
        <f t="shared" si="95"/>
        <v>54.689692963958692</v>
      </c>
      <c r="AB238" s="54">
        <f t="shared" si="95"/>
        <v>55.591309551958886</v>
      </c>
      <c r="AC238" s="54">
        <f t="shared" si="95"/>
        <v>56.508130823441093</v>
      </c>
      <c r="AD238" s="54">
        <f t="shared" si="95"/>
        <v>57.440418350203856</v>
      </c>
      <c r="AE238" s="54">
        <f t="shared" si="95"/>
        <v>18.143802192818271</v>
      </c>
      <c r="AF238" s="54">
        <f t="shared" si="95"/>
        <v>54.991743133488228</v>
      </c>
      <c r="AG238" s="54">
        <f t="shared" si="95"/>
        <v>55.842580656612654</v>
      </c>
      <c r="AH238" s="54">
        <f t="shared" si="95"/>
        <v>110.42516147779747</v>
      </c>
      <c r="AI238" s="54">
        <f t="shared" si="95"/>
        <v>62.343329902727248</v>
      </c>
    </row>
    <row r="239" spans="1:35" x14ac:dyDescent="0.25">
      <c r="A239" s="49" t="s">
        <v>126</v>
      </c>
      <c r="O239" s="36"/>
      <c r="P239" s="36"/>
      <c r="Q239" s="36"/>
      <c r="R239" s="36"/>
      <c r="S239" s="36"/>
      <c r="T239" s="36"/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F239" s="36"/>
      <c r="AG239" s="36"/>
      <c r="AH239" s="36"/>
      <c r="AI239" s="36"/>
    </row>
    <row r="240" spans="1:35" x14ac:dyDescent="0.25">
      <c r="A240" s="36" t="s">
        <v>118</v>
      </c>
      <c r="B240" s="255" t="s">
        <v>127</v>
      </c>
      <c r="C240" s="342"/>
      <c r="D240" s="341">
        <f>+D213</f>
        <v>2600000</v>
      </c>
      <c r="E240" s="341">
        <f>+D240</f>
        <v>2600000</v>
      </c>
      <c r="F240" s="341">
        <f t="shared" ref="F240:AI240" si="96">+E240</f>
        <v>2600000</v>
      </c>
      <c r="G240" s="341">
        <f t="shared" si="96"/>
        <v>2600000</v>
      </c>
      <c r="H240" s="341">
        <f t="shared" si="96"/>
        <v>2600000</v>
      </c>
      <c r="I240" s="341">
        <f t="shared" si="96"/>
        <v>2600000</v>
      </c>
      <c r="J240" s="341">
        <f t="shared" si="96"/>
        <v>2600000</v>
      </c>
      <c r="K240" s="341">
        <f t="shared" si="96"/>
        <v>2600000</v>
      </c>
      <c r="L240" s="341">
        <f t="shared" si="96"/>
        <v>2600000</v>
      </c>
      <c r="M240" s="341">
        <f t="shared" si="96"/>
        <v>2600000</v>
      </c>
      <c r="N240" s="341">
        <f t="shared" si="96"/>
        <v>2600000</v>
      </c>
      <c r="O240" s="341">
        <f t="shared" si="96"/>
        <v>2600000</v>
      </c>
      <c r="P240" s="341">
        <f t="shared" si="96"/>
        <v>2600000</v>
      </c>
      <c r="Q240" s="341">
        <f t="shared" si="96"/>
        <v>2600000</v>
      </c>
      <c r="R240" s="341">
        <f t="shared" si="96"/>
        <v>2600000</v>
      </c>
      <c r="S240" s="341">
        <f t="shared" si="96"/>
        <v>2600000</v>
      </c>
      <c r="T240" s="341">
        <f t="shared" si="96"/>
        <v>2600000</v>
      </c>
      <c r="U240" s="341">
        <f t="shared" si="96"/>
        <v>2600000</v>
      </c>
      <c r="V240" s="341">
        <f t="shared" si="96"/>
        <v>2600000</v>
      </c>
      <c r="W240" s="341">
        <f t="shared" si="96"/>
        <v>2600000</v>
      </c>
      <c r="X240" s="341">
        <f t="shared" si="96"/>
        <v>2600000</v>
      </c>
      <c r="Y240" s="341">
        <f t="shared" si="96"/>
        <v>2600000</v>
      </c>
      <c r="Z240" s="341">
        <f t="shared" si="96"/>
        <v>2600000</v>
      </c>
      <c r="AA240" s="341">
        <f t="shared" si="96"/>
        <v>2600000</v>
      </c>
      <c r="AB240" s="341">
        <f t="shared" si="96"/>
        <v>2600000</v>
      </c>
      <c r="AC240" s="341">
        <f t="shared" si="96"/>
        <v>2600000</v>
      </c>
      <c r="AD240" s="341">
        <f t="shared" si="96"/>
        <v>2600000</v>
      </c>
      <c r="AE240" s="341">
        <f t="shared" si="96"/>
        <v>2600000</v>
      </c>
      <c r="AF240" s="341">
        <f t="shared" si="96"/>
        <v>2600000</v>
      </c>
      <c r="AG240" s="341">
        <f t="shared" si="96"/>
        <v>2600000</v>
      </c>
      <c r="AH240" s="341">
        <f t="shared" si="96"/>
        <v>2600000</v>
      </c>
      <c r="AI240" s="341">
        <f t="shared" si="96"/>
        <v>2600000</v>
      </c>
    </row>
    <row r="241" spans="1:35" x14ac:dyDescent="0.25">
      <c r="A241" s="36" t="s">
        <v>120</v>
      </c>
      <c r="B241" s="255" t="s">
        <v>127</v>
      </c>
      <c r="C241" s="255"/>
      <c r="D241" s="341">
        <f>+D214</f>
        <v>1700000</v>
      </c>
      <c r="E241" s="341">
        <f t="shared" ref="E241:AI242" si="97">+D241</f>
        <v>1700000</v>
      </c>
      <c r="F241" s="341">
        <f t="shared" si="97"/>
        <v>1700000</v>
      </c>
      <c r="G241" s="341">
        <f t="shared" si="97"/>
        <v>1700000</v>
      </c>
      <c r="H241" s="341">
        <f t="shared" si="97"/>
        <v>1700000</v>
      </c>
      <c r="I241" s="341">
        <f t="shared" si="97"/>
        <v>1700000</v>
      </c>
      <c r="J241" s="341">
        <f t="shared" si="97"/>
        <v>1700000</v>
      </c>
      <c r="K241" s="341">
        <f t="shared" si="97"/>
        <v>1700000</v>
      </c>
      <c r="L241" s="341">
        <f t="shared" si="97"/>
        <v>1700000</v>
      </c>
      <c r="M241" s="341">
        <f t="shared" si="97"/>
        <v>1700000</v>
      </c>
      <c r="N241" s="341">
        <f t="shared" si="97"/>
        <v>1700000</v>
      </c>
      <c r="O241" s="341">
        <f t="shared" si="97"/>
        <v>1700000</v>
      </c>
      <c r="P241" s="341">
        <f t="shared" si="97"/>
        <v>1700000</v>
      </c>
      <c r="Q241" s="341">
        <f t="shared" si="97"/>
        <v>1700000</v>
      </c>
      <c r="R241" s="341">
        <f t="shared" si="97"/>
        <v>1700000</v>
      </c>
      <c r="S241" s="341">
        <f t="shared" si="97"/>
        <v>1700000</v>
      </c>
      <c r="T241" s="341">
        <f t="shared" si="97"/>
        <v>1700000</v>
      </c>
      <c r="U241" s="341">
        <f t="shared" si="97"/>
        <v>1700000</v>
      </c>
      <c r="V241" s="341">
        <f t="shared" si="97"/>
        <v>1700000</v>
      </c>
      <c r="W241" s="341">
        <f t="shared" si="97"/>
        <v>1700000</v>
      </c>
      <c r="X241" s="341">
        <f t="shared" si="97"/>
        <v>1700000</v>
      </c>
      <c r="Y241" s="341">
        <f t="shared" si="97"/>
        <v>1700000</v>
      </c>
      <c r="Z241" s="341">
        <f t="shared" si="97"/>
        <v>1700000</v>
      </c>
      <c r="AA241" s="341">
        <f t="shared" si="97"/>
        <v>1700000</v>
      </c>
      <c r="AB241" s="341">
        <f t="shared" si="97"/>
        <v>1700000</v>
      </c>
      <c r="AC241" s="341">
        <f t="shared" si="97"/>
        <v>1700000</v>
      </c>
      <c r="AD241" s="341">
        <f t="shared" si="97"/>
        <v>1700000</v>
      </c>
      <c r="AE241" s="341">
        <f t="shared" si="97"/>
        <v>1700000</v>
      </c>
      <c r="AF241" s="341">
        <f t="shared" si="97"/>
        <v>1700000</v>
      </c>
      <c r="AG241" s="341">
        <f t="shared" si="97"/>
        <v>1700000</v>
      </c>
      <c r="AH241" s="341">
        <f t="shared" si="97"/>
        <v>1700000</v>
      </c>
      <c r="AI241" s="341">
        <f t="shared" si="97"/>
        <v>1700000</v>
      </c>
    </row>
    <row r="242" spans="1:35" x14ac:dyDescent="0.25">
      <c r="A242" s="52" t="s">
        <v>128</v>
      </c>
      <c r="B242" s="51" t="s">
        <v>129</v>
      </c>
      <c r="C242" s="51"/>
      <c r="D242" s="336">
        <f>+D215</f>
        <v>120000</v>
      </c>
      <c r="E242" s="336">
        <f t="shared" si="97"/>
        <v>120000</v>
      </c>
      <c r="F242" s="336">
        <f t="shared" si="97"/>
        <v>120000</v>
      </c>
      <c r="G242" s="336">
        <f t="shared" si="97"/>
        <v>120000</v>
      </c>
      <c r="H242" s="336">
        <f t="shared" si="97"/>
        <v>120000</v>
      </c>
      <c r="I242" s="336">
        <f t="shared" si="97"/>
        <v>120000</v>
      </c>
      <c r="J242" s="336">
        <f t="shared" si="97"/>
        <v>120000</v>
      </c>
      <c r="K242" s="336">
        <f t="shared" si="97"/>
        <v>120000</v>
      </c>
      <c r="L242" s="336">
        <f t="shared" si="97"/>
        <v>120000</v>
      </c>
      <c r="M242" s="336">
        <f t="shared" si="97"/>
        <v>120000</v>
      </c>
      <c r="N242" s="336">
        <f t="shared" si="97"/>
        <v>120000</v>
      </c>
      <c r="O242" s="336">
        <f t="shared" si="97"/>
        <v>120000</v>
      </c>
      <c r="P242" s="336">
        <f t="shared" si="97"/>
        <v>120000</v>
      </c>
      <c r="Q242" s="336">
        <f t="shared" si="97"/>
        <v>120000</v>
      </c>
      <c r="R242" s="336">
        <f t="shared" si="97"/>
        <v>120000</v>
      </c>
      <c r="S242" s="336">
        <f t="shared" si="97"/>
        <v>120000</v>
      </c>
      <c r="T242" s="336">
        <f t="shared" si="97"/>
        <v>120000</v>
      </c>
      <c r="U242" s="336">
        <f t="shared" si="97"/>
        <v>120000</v>
      </c>
      <c r="V242" s="336">
        <f t="shared" si="97"/>
        <v>120000</v>
      </c>
      <c r="W242" s="336">
        <f t="shared" si="97"/>
        <v>120000</v>
      </c>
      <c r="X242" s="336">
        <f t="shared" si="97"/>
        <v>120000</v>
      </c>
      <c r="Y242" s="336">
        <f t="shared" si="97"/>
        <v>120000</v>
      </c>
      <c r="Z242" s="336">
        <f t="shared" si="97"/>
        <v>120000</v>
      </c>
      <c r="AA242" s="336">
        <f t="shared" si="97"/>
        <v>120000</v>
      </c>
      <c r="AB242" s="336">
        <f t="shared" si="97"/>
        <v>120000</v>
      </c>
      <c r="AC242" s="336">
        <f t="shared" si="97"/>
        <v>120000</v>
      </c>
      <c r="AD242" s="336">
        <f t="shared" si="97"/>
        <v>120000</v>
      </c>
      <c r="AE242" s="336">
        <f t="shared" si="97"/>
        <v>120000</v>
      </c>
      <c r="AF242" s="336">
        <f t="shared" si="97"/>
        <v>120000</v>
      </c>
      <c r="AG242" s="336">
        <f t="shared" si="97"/>
        <v>120000</v>
      </c>
      <c r="AH242" s="336">
        <f t="shared" si="97"/>
        <v>120000</v>
      </c>
      <c r="AI242" s="336">
        <f t="shared" si="97"/>
        <v>120000</v>
      </c>
    </row>
    <row r="243" spans="1:35" x14ac:dyDescent="0.25">
      <c r="A243" s="49" t="s">
        <v>488</v>
      </c>
      <c r="O243" s="36"/>
      <c r="P243" s="36"/>
      <c r="Q243" s="36"/>
      <c r="R243" s="36"/>
      <c r="S243" s="36"/>
      <c r="T243" s="36"/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F243" s="36"/>
      <c r="AG243" s="36"/>
      <c r="AH243" s="36"/>
      <c r="AI243" s="36"/>
    </row>
    <row r="244" spans="1:35" x14ac:dyDescent="0.25">
      <c r="A244" s="49" t="s">
        <v>130</v>
      </c>
      <c r="B244" s="326" t="s">
        <v>367</v>
      </c>
      <c r="C244" s="337">
        <f>SUM(E244:AI244)</f>
        <v>448699999.99999994</v>
      </c>
      <c r="D244" s="337">
        <f t="shared" ref="D244:AI244" si="98">+D234*D240+D235*D241</f>
        <v>0</v>
      </c>
      <c r="E244" s="337">
        <f t="shared" si="98"/>
        <v>201900000</v>
      </c>
      <c r="F244" s="337">
        <f t="shared" si="98"/>
        <v>5421125.4790745527</v>
      </c>
      <c r="G244" s="337">
        <f t="shared" si="98"/>
        <v>5535052.0079755429</v>
      </c>
      <c r="H244" s="337">
        <f t="shared" si="98"/>
        <v>5651728.9247064069</v>
      </c>
      <c r="I244" s="337">
        <f t="shared" si="98"/>
        <v>5771232.8039059732</v>
      </c>
      <c r="J244" s="337">
        <f t="shared" si="98"/>
        <v>5893642.6300063003</v>
      </c>
      <c r="K244" s="337">
        <f t="shared" si="98"/>
        <v>6019039.8801262034</v>
      </c>
      <c r="L244" s="337">
        <f t="shared" si="98"/>
        <v>6147508.6099833976</v>
      </c>
      <c r="M244" s="337">
        <f t="shared" si="98"/>
        <v>6279135.5429395949</v>
      </c>
      <c r="N244" s="337">
        <f t="shared" si="98"/>
        <v>6414010.1622963399</v>
      </c>
      <c r="O244" s="337">
        <f t="shared" si="98"/>
        <v>13246099.57759775</v>
      </c>
      <c r="P244" s="337">
        <f t="shared" si="98"/>
        <v>6839058.4045765698</v>
      </c>
      <c r="Q244" s="337">
        <f t="shared" si="98"/>
        <v>6987877.2242228864</v>
      </c>
      <c r="R244" s="337">
        <f t="shared" si="98"/>
        <v>7140436.0196453622</v>
      </c>
      <c r="S244" s="337">
        <f t="shared" si="98"/>
        <v>7296842.9701089077</v>
      </c>
      <c r="T244" s="337">
        <f t="shared" si="98"/>
        <v>9157209.7628342099</v>
      </c>
      <c r="U244" s="337">
        <f t="shared" si="98"/>
        <v>8129450.8557109954</v>
      </c>
      <c r="V244" s="337">
        <f t="shared" si="98"/>
        <v>8311031.2171134362</v>
      </c>
      <c r="W244" s="337">
        <f t="shared" si="98"/>
        <v>8496697.7515001558</v>
      </c>
      <c r="X244" s="337">
        <f t="shared" si="98"/>
        <v>8686543.1180353556</v>
      </c>
      <c r="Y244" s="337">
        <f t="shared" si="98"/>
        <v>8880662.093485184</v>
      </c>
      <c r="Z244" s="337">
        <f t="shared" si="98"/>
        <v>9079151.6209952161</v>
      </c>
      <c r="AA244" s="337">
        <f t="shared" si="98"/>
        <v>9282110.8600000422</v>
      </c>
      <c r="AB244" s="337">
        <f t="shared" si="98"/>
        <v>9489641.2372920364</v>
      </c>
      <c r="AC244" s="337">
        <f t="shared" si="98"/>
        <v>9701846.4992759265</v>
      </c>
      <c r="AD244" s="337">
        <f t="shared" si="98"/>
        <v>9918832.765437251</v>
      </c>
      <c r="AE244" s="337">
        <f t="shared" si="98"/>
        <v>3144904.3275948768</v>
      </c>
      <c r="AF244" s="337">
        <f t="shared" si="98"/>
        <v>9566233.0277895313</v>
      </c>
      <c r="AG244" s="337">
        <f t="shared" si="98"/>
        <v>9766749.3700795304</v>
      </c>
      <c r="AH244" s="337">
        <f t="shared" si="98"/>
        <v>19466778.797709141</v>
      </c>
      <c r="AI244" s="337">
        <f t="shared" si="98"/>
        <v>11079366.457981322</v>
      </c>
    </row>
    <row r="245" spans="1:35" x14ac:dyDescent="0.25">
      <c r="A245" s="49" t="s">
        <v>131</v>
      </c>
      <c r="B245" s="326" t="s">
        <v>367</v>
      </c>
      <c r="C245" s="337">
        <f>SUM(E245:AI245)</f>
        <v>323879999.99999988</v>
      </c>
      <c r="D245" s="337">
        <f>+D238*D242</f>
        <v>0</v>
      </c>
      <c r="E245" s="337">
        <f>+E238*E242</f>
        <v>131280000</v>
      </c>
      <c r="F245" s="337">
        <f>+F238*F242</f>
        <v>4931657.3968803007</v>
      </c>
      <c r="G245" s="337">
        <f t="shared" ref="G245:AI245" si="99">+G238*G242</f>
        <v>5031158.8215138065</v>
      </c>
      <c r="H245" s="337">
        <f t="shared" si="99"/>
        <v>5132996.606573835</v>
      </c>
      <c r="I245" s="337">
        <f t="shared" si="99"/>
        <v>5237234.3974847635</v>
      </c>
      <c r="J245" s="337">
        <f t="shared" si="99"/>
        <v>5343937.7991859326</v>
      </c>
      <c r="K245" s="337">
        <f t="shared" si="99"/>
        <v>5453174.4419561448</v>
      </c>
      <c r="L245" s="337">
        <f t="shared" si="99"/>
        <v>5565014.0495761521</v>
      </c>
      <c r="M245" s="337">
        <f t="shared" si="99"/>
        <v>5679528.5099172499</v>
      </c>
      <c r="N245" s="337">
        <f t="shared" si="99"/>
        <v>5796791.9480424495</v>
      </c>
      <c r="O245" s="337">
        <f t="shared" si="99"/>
        <v>11956754.702726176</v>
      </c>
      <c r="P245" s="337">
        <f t="shared" si="99"/>
        <v>6165852.5465291841</v>
      </c>
      <c r="Q245" s="337">
        <f t="shared" si="99"/>
        <v>6294900.597514173</v>
      </c>
      <c r="R245" s="337">
        <f t="shared" si="99"/>
        <v>6427104.5559853148</v>
      </c>
      <c r="S245" s="337">
        <f t="shared" si="99"/>
        <v>6562553.6581942933</v>
      </c>
      <c r="T245" s="337">
        <f t="shared" si="99"/>
        <v>6701339.9679202242</v>
      </c>
      <c r="U245" s="337">
        <f t="shared" si="99"/>
        <v>5950224.0953577412</v>
      </c>
      <c r="V245" s="337">
        <f t="shared" si="99"/>
        <v>6048100.2954517361</v>
      </c>
      <c r="W245" s="337">
        <f t="shared" si="99"/>
        <v>6147623.7379962392</v>
      </c>
      <c r="X245" s="337">
        <f t="shared" si="99"/>
        <v>6248822.7107362943</v>
      </c>
      <c r="Y245" s="337">
        <f t="shared" si="99"/>
        <v>6351725.9957714463</v>
      </c>
      <c r="Z245" s="337">
        <f t="shared" si="99"/>
        <v>6456362.8783257743</v>
      </c>
      <c r="AA245" s="337">
        <f t="shared" si="99"/>
        <v>6562763.1556750434</v>
      </c>
      <c r="AB245" s="337">
        <f t="shared" si="99"/>
        <v>6670957.1462350665</v>
      </c>
      <c r="AC245" s="337">
        <f t="shared" si="99"/>
        <v>6780975.6988129308</v>
      </c>
      <c r="AD245" s="337">
        <f t="shared" si="99"/>
        <v>6892850.2020244626</v>
      </c>
      <c r="AE245" s="337">
        <f t="shared" si="99"/>
        <v>2177256.2631381927</v>
      </c>
      <c r="AF245" s="337">
        <f t="shared" si="99"/>
        <v>6599009.1760185873</v>
      </c>
      <c r="AG245" s="337">
        <f t="shared" si="99"/>
        <v>6701109.6787935188</v>
      </c>
      <c r="AH245" s="337">
        <f t="shared" si="99"/>
        <v>13251019.377335697</v>
      </c>
      <c r="AI245" s="337">
        <f t="shared" si="99"/>
        <v>7481199.58832727</v>
      </c>
    </row>
    <row r="246" spans="1:35" ht="16.5" thickBot="1" x14ac:dyDescent="0.3">
      <c r="A246" s="55" t="s">
        <v>121</v>
      </c>
      <c r="B246" s="282" t="s">
        <v>367</v>
      </c>
      <c r="C246" s="319">
        <f>SUM(E246:AI246)</f>
        <v>772580000</v>
      </c>
      <c r="D246" s="319">
        <f>SUM(D244:D245)</f>
        <v>0</v>
      </c>
      <c r="E246" s="319">
        <f>SUM(E244:E245)</f>
        <v>333180000</v>
      </c>
      <c r="F246" s="319">
        <f t="shared" ref="F246:S246" si="100">SUM(F244:F245)</f>
        <v>10352782.875954853</v>
      </c>
      <c r="G246" s="319">
        <f t="shared" si="100"/>
        <v>10566210.82948935</v>
      </c>
      <c r="H246" s="319">
        <f t="shared" si="100"/>
        <v>10784725.531280242</v>
      </c>
      <c r="I246" s="319">
        <f t="shared" si="100"/>
        <v>11008467.201390736</v>
      </c>
      <c r="J246" s="319">
        <f t="shared" si="100"/>
        <v>11237580.429192234</v>
      </c>
      <c r="K246" s="319">
        <f t="shared" si="100"/>
        <v>11472214.322082348</v>
      </c>
      <c r="L246" s="319">
        <f t="shared" si="100"/>
        <v>11712522.65955955</v>
      </c>
      <c r="M246" s="319">
        <f t="shared" si="100"/>
        <v>11958664.052856844</v>
      </c>
      <c r="N246" s="319">
        <f t="shared" si="100"/>
        <v>12210802.110338788</v>
      </c>
      <c r="O246" s="319">
        <f t="shared" si="100"/>
        <v>25202854.280323926</v>
      </c>
      <c r="P246" s="319">
        <f t="shared" si="100"/>
        <v>13004910.951105755</v>
      </c>
      <c r="Q246" s="319">
        <f t="shared" si="100"/>
        <v>13282777.821737058</v>
      </c>
      <c r="R246" s="319">
        <f t="shared" si="100"/>
        <v>13567540.575630676</v>
      </c>
      <c r="S246" s="319">
        <f t="shared" si="100"/>
        <v>13859396.6283032</v>
      </c>
      <c r="T246" s="319">
        <f>SUM(T244:T245)</f>
        <v>15858549.730754435</v>
      </c>
      <c r="U246" s="319">
        <f t="shared" ref="U246:AH246" si="101">SUM(U244:U245)</f>
        <v>14079674.951068737</v>
      </c>
      <c r="V246" s="319">
        <f t="shared" si="101"/>
        <v>14359131.512565173</v>
      </c>
      <c r="W246" s="319">
        <f t="shared" si="101"/>
        <v>14644321.489496395</v>
      </c>
      <c r="X246" s="319">
        <f t="shared" si="101"/>
        <v>14935365.828771651</v>
      </c>
      <c r="Y246" s="319">
        <f t="shared" si="101"/>
        <v>15232388.089256629</v>
      </c>
      <c r="Z246" s="319">
        <f t="shared" si="101"/>
        <v>15535514.499320991</v>
      </c>
      <c r="AA246" s="319">
        <f t="shared" si="101"/>
        <v>15844874.015675087</v>
      </c>
      <c r="AB246" s="319">
        <f t="shared" si="101"/>
        <v>16160598.383527104</v>
      </c>
      <c r="AC246" s="319">
        <f t="shared" si="101"/>
        <v>16482822.198088858</v>
      </c>
      <c r="AD246" s="319">
        <f t="shared" si="101"/>
        <v>16811682.967461713</v>
      </c>
      <c r="AE246" s="319">
        <f t="shared" si="101"/>
        <v>5322160.5907330699</v>
      </c>
      <c r="AF246" s="319">
        <f t="shared" si="101"/>
        <v>16165242.203808118</v>
      </c>
      <c r="AG246" s="319">
        <f t="shared" si="101"/>
        <v>16467859.048873048</v>
      </c>
      <c r="AH246" s="319">
        <f t="shared" si="101"/>
        <v>32717798.175044838</v>
      </c>
      <c r="AI246" s="319">
        <f>SUM(AI244:AI245)</f>
        <v>18560566.046308592</v>
      </c>
    </row>
    <row r="247" spans="1:35" x14ac:dyDescent="0.25">
      <c r="A247" s="56" t="s">
        <v>165</v>
      </c>
      <c r="B247" s="338"/>
      <c r="O247" s="36"/>
      <c r="P247" s="36"/>
      <c r="Q247" s="36"/>
      <c r="R247" s="36"/>
      <c r="S247" s="36"/>
      <c r="T247" s="36"/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F247" s="36"/>
      <c r="AG247" s="36"/>
      <c r="AH247" s="36"/>
      <c r="AI247" s="36"/>
    </row>
    <row r="248" spans="1:35" x14ac:dyDescent="0.25">
      <c r="A248" s="66" t="s">
        <v>489</v>
      </c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  <c r="AI248" s="36"/>
    </row>
    <row r="249" spans="1:35" x14ac:dyDescent="0.25">
      <c r="A249" s="57" t="s">
        <v>152</v>
      </c>
      <c r="O249" s="36"/>
      <c r="P249" s="36"/>
      <c r="Q249" s="36"/>
      <c r="R249" s="36"/>
      <c r="S249" s="36"/>
      <c r="T249" s="36"/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F249" s="36"/>
      <c r="AG249" s="36"/>
      <c r="AH249" s="36"/>
      <c r="AI249" s="36"/>
    </row>
    <row r="250" spans="1:35" x14ac:dyDescent="0.25">
      <c r="O250" s="36"/>
      <c r="P250" s="36"/>
      <c r="Q250" s="36"/>
      <c r="R250" s="36"/>
      <c r="S250" s="36"/>
      <c r="T250" s="36"/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F250" s="36"/>
      <c r="AG250" s="36"/>
      <c r="AH250" s="36"/>
      <c r="AI250" s="36"/>
    </row>
    <row r="251" spans="1:35" x14ac:dyDescent="0.25">
      <c r="O251" s="36"/>
      <c r="P251" s="36"/>
      <c r="Q251" s="36"/>
      <c r="R251" s="36"/>
      <c r="S251" s="36"/>
      <c r="T251" s="36"/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F251" s="36"/>
      <c r="AG251" s="36"/>
      <c r="AH251" s="36"/>
      <c r="AI251" s="36"/>
    </row>
    <row r="252" spans="1:35" x14ac:dyDescent="0.25">
      <c r="O252" s="36"/>
      <c r="P252" s="36"/>
      <c r="Q252" s="36"/>
      <c r="R252" s="36"/>
      <c r="S252" s="36"/>
      <c r="T252" s="36"/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F252" s="36"/>
      <c r="AG252" s="36"/>
      <c r="AH252" s="36"/>
      <c r="AI252" s="36"/>
    </row>
    <row r="253" spans="1:35" x14ac:dyDescent="0.25">
      <c r="A253" s="49" t="s">
        <v>426</v>
      </c>
      <c r="O253" s="36"/>
      <c r="P253" s="36"/>
      <c r="Q253" s="36"/>
      <c r="R253" s="36"/>
      <c r="S253" s="36"/>
      <c r="T253" s="36"/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F253" s="36"/>
      <c r="AG253" s="36"/>
      <c r="AH253" s="36"/>
      <c r="AI253" s="36"/>
    </row>
    <row r="254" spans="1:35" ht="16.5" thickBot="1" x14ac:dyDescent="0.3">
      <c r="A254" s="38" t="s">
        <v>536</v>
      </c>
      <c r="B254" s="38"/>
      <c r="C254" s="38"/>
      <c r="D254" s="38"/>
      <c r="E254" s="39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  <c r="AA254" s="40"/>
      <c r="AB254" s="40"/>
      <c r="AC254" s="40"/>
      <c r="AD254" s="36"/>
      <c r="AE254" s="36"/>
      <c r="AF254" s="36"/>
      <c r="AG254" s="36"/>
      <c r="AH254" s="36"/>
      <c r="AI254" s="36"/>
    </row>
    <row r="255" spans="1:35" x14ac:dyDescent="0.25">
      <c r="A255" s="1177" t="s">
        <v>162</v>
      </c>
      <c r="B255" s="1177" t="s">
        <v>29</v>
      </c>
      <c r="C255" s="1177" t="s">
        <v>15</v>
      </c>
      <c r="D255" s="41">
        <v>2010</v>
      </c>
      <c r="E255" s="380">
        <v>2015</v>
      </c>
      <c r="F255" s="295">
        <f t="shared" ref="F255:AI255" si="102">E255+1</f>
        <v>2016</v>
      </c>
      <c r="G255" s="295">
        <f t="shared" si="102"/>
        <v>2017</v>
      </c>
      <c r="H255" s="295">
        <f t="shared" si="102"/>
        <v>2018</v>
      </c>
      <c r="I255" s="295">
        <f t="shared" si="102"/>
        <v>2019</v>
      </c>
      <c r="J255" s="295">
        <f t="shared" si="102"/>
        <v>2020</v>
      </c>
      <c r="K255" s="295">
        <f t="shared" si="102"/>
        <v>2021</v>
      </c>
      <c r="L255" s="295">
        <f t="shared" si="102"/>
        <v>2022</v>
      </c>
      <c r="M255" s="295">
        <f t="shared" si="102"/>
        <v>2023</v>
      </c>
      <c r="N255" s="295">
        <f t="shared" si="102"/>
        <v>2024</v>
      </c>
      <c r="O255" s="42">
        <f t="shared" si="102"/>
        <v>2025</v>
      </c>
      <c r="P255" s="295">
        <f t="shared" si="102"/>
        <v>2026</v>
      </c>
      <c r="Q255" s="295">
        <f t="shared" si="102"/>
        <v>2027</v>
      </c>
      <c r="R255" s="42">
        <f t="shared" si="102"/>
        <v>2028</v>
      </c>
      <c r="S255" s="295">
        <f t="shared" si="102"/>
        <v>2029</v>
      </c>
      <c r="T255" s="294">
        <f t="shared" si="102"/>
        <v>2030</v>
      </c>
      <c r="U255" s="295">
        <f t="shared" si="102"/>
        <v>2031</v>
      </c>
      <c r="V255" s="295">
        <f t="shared" si="102"/>
        <v>2032</v>
      </c>
      <c r="W255" s="295">
        <f t="shared" si="102"/>
        <v>2033</v>
      </c>
      <c r="X255" s="295">
        <f t="shared" si="102"/>
        <v>2034</v>
      </c>
      <c r="Y255" s="295">
        <f t="shared" si="102"/>
        <v>2035</v>
      </c>
      <c r="Z255" s="295">
        <f t="shared" si="102"/>
        <v>2036</v>
      </c>
      <c r="AA255" s="295">
        <f t="shared" si="102"/>
        <v>2037</v>
      </c>
      <c r="AB255" s="295">
        <f t="shared" si="102"/>
        <v>2038</v>
      </c>
      <c r="AC255" s="295">
        <f t="shared" si="102"/>
        <v>2039</v>
      </c>
      <c r="AD255" s="295">
        <f t="shared" si="102"/>
        <v>2040</v>
      </c>
      <c r="AE255" s="295">
        <f t="shared" si="102"/>
        <v>2041</v>
      </c>
      <c r="AF255" s="295">
        <f t="shared" si="102"/>
        <v>2042</v>
      </c>
      <c r="AG255" s="295">
        <f t="shared" si="102"/>
        <v>2043</v>
      </c>
      <c r="AH255" s="295">
        <f t="shared" si="102"/>
        <v>2044</v>
      </c>
      <c r="AI255" s="294">
        <f t="shared" si="102"/>
        <v>2045</v>
      </c>
    </row>
    <row r="256" spans="1:35" ht="16.5" thickBot="1" x14ac:dyDescent="0.3">
      <c r="A256" s="1183"/>
      <c r="B256" s="1183"/>
      <c r="C256" s="1183"/>
      <c r="D256" s="242"/>
      <c r="E256" s="297" t="s">
        <v>112</v>
      </c>
      <c r="F256" s="43" t="s">
        <v>427</v>
      </c>
      <c r="G256" s="43" t="s">
        <v>428</v>
      </c>
      <c r="H256" s="43" t="s">
        <v>429</v>
      </c>
      <c r="I256" s="43" t="s">
        <v>430</v>
      </c>
      <c r="J256" s="43" t="s">
        <v>431</v>
      </c>
      <c r="K256" s="43" t="s">
        <v>432</v>
      </c>
      <c r="L256" s="43" t="s">
        <v>433</v>
      </c>
      <c r="M256" s="43" t="s">
        <v>434</v>
      </c>
      <c r="N256" s="43" t="s">
        <v>435</v>
      </c>
      <c r="O256" s="44" t="s">
        <v>436</v>
      </c>
      <c r="P256" s="43" t="s">
        <v>437</v>
      </c>
      <c r="Q256" s="43" t="s">
        <v>438</v>
      </c>
      <c r="R256" s="44" t="s">
        <v>439</v>
      </c>
      <c r="S256" s="43" t="s">
        <v>440</v>
      </c>
      <c r="T256" s="297" t="s">
        <v>113</v>
      </c>
      <c r="U256" s="43" t="s">
        <v>441</v>
      </c>
      <c r="V256" s="43" t="s">
        <v>442</v>
      </c>
      <c r="W256" s="43" t="s">
        <v>443</v>
      </c>
      <c r="X256" s="43" t="s">
        <v>444</v>
      </c>
      <c r="Y256" s="43" t="s">
        <v>445</v>
      </c>
      <c r="Z256" s="43" t="s">
        <v>446</v>
      </c>
      <c r="AA256" s="43" t="s">
        <v>447</v>
      </c>
      <c r="AB256" s="43" t="s">
        <v>448</v>
      </c>
      <c r="AC256" s="43" t="s">
        <v>449</v>
      </c>
      <c r="AD256" s="43" t="s">
        <v>450</v>
      </c>
      <c r="AE256" s="43" t="s">
        <v>451</v>
      </c>
      <c r="AF256" s="43" t="s">
        <v>452</v>
      </c>
      <c r="AG256" s="43" t="s">
        <v>453</v>
      </c>
      <c r="AH256" s="43" t="s">
        <v>454</v>
      </c>
      <c r="AI256" s="297" t="s">
        <v>114</v>
      </c>
    </row>
    <row r="257" spans="1:35" x14ac:dyDescent="0.25">
      <c r="A257" s="45" t="s">
        <v>115</v>
      </c>
      <c r="B257" s="241"/>
      <c r="C257" s="241"/>
      <c r="D257" s="241"/>
      <c r="E257" s="46"/>
      <c r="F257" s="46"/>
      <c r="G257" s="46"/>
      <c r="H257" s="46"/>
      <c r="I257" s="46"/>
      <c r="J257" s="46"/>
      <c r="K257" s="46"/>
      <c r="L257" s="252"/>
      <c r="M257" s="252"/>
      <c r="N257" s="252"/>
      <c r="O257" s="252"/>
      <c r="P257" s="252"/>
      <c r="Q257" s="252"/>
      <c r="R257" s="46"/>
      <c r="S257" s="252"/>
      <c r="T257" s="89"/>
      <c r="U257" s="252"/>
      <c r="V257" s="252"/>
      <c r="W257" s="252"/>
      <c r="X257" s="252"/>
      <c r="Y257" s="252"/>
      <c r="Z257" s="252"/>
      <c r="AA257" s="252"/>
      <c r="AB257" s="252"/>
      <c r="AC257" s="252"/>
      <c r="AD257" s="36"/>
      <c r="AE257" s="36"/>
      <c r="AF257" s="36"/>
      <c r="AG257" s="36"/>
      <c r="AH257" s="36"/>
      <c r="AI257" s="47"/>
    </row>
    <row r="258" spans="1:35" x14ac:dyDescent="0.25">
      <c r="A258" s="322" t="s">
        <v>116</v>
      </c>
      <c r="B258" s="323" t="s">
        <v>117</v>
      </c>
      <c r="C258" s="323"/>
      <c r="D258" s="48">
        <f>+' Inv Frotas'!D177</f>
        <v>0</v>
      </c>
      <c r="E258" s="48">
        <f>+' Inv Frotas'!E177</f>
        <v>493506</v>
      </c>
      <c r="F258" s="48">
        <f>+($T258/$E258)^(1/16)*$E258</f>
        <v>510831.25123497378</v>
      </c>
      <c r="G258" s="48">
        <f>+($T258/$E258)^(2/16)*$E258</f>
        <v>528764.73080021085</v>
      </c>
      <c r="H258" s="48">
        <f>+($T258/$E258)^(3/16)*$E258</f>
        <v>547327.79144244606</v>
      </c>
      <c r="I258" s="48">
        <f>+($T258/$E258)^(4/16)*$E258</f>
        <v>566542.53552787506</v>
      </c>
      <c r="J258" s="48">
        <f>+($T258/$E258)^(5/16)*$E258</f>
        <v>586431.84135864407</v>
      </c>
      <c r="K258" s="48">
        <f>+($T258/$E258)^(6/16)*$E258</f>
        <v>607019.39041321841</v>
      </c>
      <c r="L258" s="48">
        <f>+($T258/$E258)^(7/16)*$E258</f>
        <v>628329.69554306415</v>
      </c>
      <c r="M258" s="48">
        <f>+($T258/$E258)^(8/16)*$E258</f>
        <v>650388.13015921507</v>
      </c>
      <c r="N258" s="48">
        <f>+($T258/$E258)^(9/16)*$E258</f>
        <v>673220.95844347752</v>
      </c>
      <c r="O258" s="48">
        <f>+($T258/$E258)^(11/16)*$E258</f>
        <v>721319.49532614672</v>
      </c>
      <c r="P258" s="48">
        <f>+($T258/$E258)^(12/16)*$E258</f>
        <v>746642.47311610251</v>
      </c>
      <c r="Q258" s="48">
        <f>+($T258/$E258)^(13/16)*$E258</f>
        <v>772854.4511456273</v>
      </c>
      <c r="R258" s="48">
        <f>+($T258/$E258)^(14/16)*$E258</f>
        <v>799986.63907072996</v>
      </c>
      <c r="S258" s="48">
        <f>+($T258/$E258)^(15/16)*$E258</f>
        <v>828071.34220812388</v>
      </c>
      <c r="T258" s="48">
        <f>+' Inv Frotas'!F177</f>
        <v>857142</v>
      </c>
      <c r="U258" s="48">
        <f>+($AI258/$T258)^(1/15)*$T258</f>
        <v>872401.51371015201</v>
      </c>
      <c r="V258" s="48">
        <f>+($AI258/$T258)^(2/15)*$T258</f>
        <v>887932.68924374797</v>
      </c>
      <c r="W258" s="48">
        <f>+($AI258/$T258)^(3/15)*$T258</f>
        <v>903740.36293749651</v>
      </c>
      <c r="X258" s="48">
        <f>+($AI258/$T258)^(4/15)*$T258</f>
        <v>919829.45722836384</v>
      </c>
      <c r="Y258" s="48">
        <f>+($AI258/$T258)^(5/15)*$T258</f>
        <v>936204.98218639637</v>
      </c>
      <c r="Z258" s="48">
        <f>+($AI258/$T258)^(6/15)*$T258</f>
        <v>952872.03707483481</v>
      </c>
      <c r="AA258" s="48">
        <f>+($AI258/$T258)^(7/15)*$T258</f>
        <v>969835.81193800084</v>
      </c>
      <c r="AB258" s="48">
        <f>+($AI258/$T258)^(8/15)*$T258</f>
        <v>987101.58921745338</v>
      </c>
      <c r="AC258" s="48">
        <f>+($AI258/$T258)^(9/15)*$T258</f>
        <v>1004674.7453969156</v>
      </c>
      <c r="AD258" s="48">
        <f>+($AI258/$T258)^(10/15)*$T258</f>
        <v>1022560.7526764886</v>
      </c>
      <c r="AE258" s="48">
        <f>+($AI258/$T258)^(11/16)*$T258</f>
        <v>1028215.1666418588</v>
      </c>
      <c r="AF258" s="48">
        <f>+($AI258/$T258)^(12/16)*$T258</f>
        <v>1045366.7030201327</v>
      </c>
      <c r="AG258" s="48">
        <f>+($AI258/$T258)^(13/16)*$T258</f>
        <v>1062804.3421614072</v>
      </c>
      <c r="AH258" s="48">
        <f>+($AI258/$T258)^(14/15)*$T258</f>
        <v>1097346.1831498651</v>
      </c>
      <c r="AI258" s="48">
        <f>+' Inv Frotas'!G177</f>
        <v>1116882</v>
      </c>
    </row>
    <row r="259" spans="1:35" x14ac:dyDescent="0.25">
      <c r="A259" s="49" t="s">
        <v>228</v>
      </c>
      <c r="C259" s="326"/>
      <c r="D259" s="46"/>
      <c r="E259" s="46"/>
      <c r="O259" s="36"/>
      <c r="P259" s="36"/>
      <c r="Q259" s="36"/>
      <c r="R259" s="36"/>
      <c r="S259" s="36"/>
      <c r="T259" s="46"/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F259" s="36"/>
      <c r="AG259" s="36"/>
      <c r="AH259" s="36"/>
      <c r="AI259" s="46"/>
    </row>
    <row r="260" spans="1:35" x14ac:dyDescent="0.25">
      <c r="A260" s="36" t="s">
        <v>118</v>
      </c>
      <c r="B260" s="255" t="s">
        <v>119</v>
      </c>
      <c r="C260" s="276"/>
      <c r="D260" s="46">
        <f>+' Inv Frotas'!D179</f>
        <v>0</v>
      </c>
      <c r="E260" s="46">
        <f>+' Inv Frotas'!E179</f>
        <v>10</v>
      </c>
      <c r="F260" s="46">
        <f>+($T260/$E260)^(1/16)*$E260</f>
        <v>10.33720330080239</v>
      </c>
      <c r="G260" s="46">
        <f>+($T260/$E260)^(2/16)*$E260</f>
        <v>10.685777208211981</v>
      </c>
      <c r="H260" s="46">
        <f>+($T260/$E260)^(3/16)*$E260</f>
        <v>11.046105142836783</v>
      </c>
      <c r="I260" s="46">
        <f>+($T260/$E260)^(4/16)*$E260</f>
        <v>11.418583454354266</v>
      </c>
      <c r="J260" s="46">
        <f>+($T260/$E260)^(5/16)*$E260</f>
        <v>11.803621857483845</v>
      </c>
      <c r="K260" s="46">
        <f>+($T260/$E260)^(6/16)*$E260</f>
        <v>12.201643882660525</v>
      </c>
      <c r="L260" s="46">
        <f>+($T260/$E260)^(7/16)*$E260</f>
        <v>12.613087341905365</v>
      </c>
      <c r="M260" s="46">
        <f>+($T260/$E260)^(8/16)*$E260</f>
        <v>13.038404810405297</v>
      </c>
      <c r="N260" s="46">
        <f>+($T260/$E260)^(9/16)*$E260</f>
        <v>13.478064124331938</v>
      </c>
      <c r="O260" s="46">
        <f>+($T260/$E260)^(11/16)*$E260</f>
        <v>14.402359043060581</v>
      </c>
      <c r="P260" s="46">
        <f>+($T260/$E260)^(12/16)*$E260</f>
        <v>14.888011343926699</v>
      </c>
      <c r="Q260" s="46">
        <f>+($T260/$E260)^(13/16)*$E260</f>
        <v>15.390040000682248</v>
      </c>
      <c r="R260" s="46">
        <f>+($T260/$E260)^(14/16)*$E260</f>
        <v>15.908997229453334</v>
      </c>
      <c r="S260" s="46">
        <f>+($T260/$E260)^(15/16)*$E260</f>
        <v>16.445453867276107</v>
      </c>
      <c r="T260" s="46">
        <f>+' Inv Frotas'!F179</f>
        <v>17</v>
      </c>
      <c r="U260" s="46">
        <f>+($AI260/$T260)^(1/15)*$T260</f>
        <v>17.395346184907325</v>
      </c>
      <c r="V260" s="46">
        <f>+($AI260/$T260)^(2/15)*$T260</f>
        <v>17.799886405457048</v>
      </c>
      <c r="W260" s="46">
        <f>+($AI260/$T260)^(3/15)*$T260</f>
        <v>18.213834474997121</v>
      </c>
      <c r="X260" s="46">
        <f>+($AI260/$T260)^(4/15)*$T260</f>
        <v>18.637409179245566</v>
      </c>
      <c r="Y260" s="46">
        <f>+($AI260/$T260)^(5/15)*$T260</f>
        <v>19.07083439192624</v>
      </c>
      <c r="Z260" s="46">
        <f>+($AI260/$T260)^(6/15)*$T260</f>
        <v>19.514339193093736</v>
      </c>
      <c r="AA260" s="46">
        <f>+($AI260/$T260)^(7/15)*$T260</f>
        <v>19.968157990210038</v>
      </c>
      <c r="AB260" s="46">
        <f>+($AI260/$T260)^(8/15)*$T260</f>
        <v>20.432530642036873</v>
      </c>
      <c r="AC260" s="46">
        <f>+($AI260/$T260)^(9/15)*$T260</f>
        <v>20.907702585409304</v>
      </c>
      <c r="AD260" s="46">
        <f>+($AI260/$T260)^(10/15)*$T260</f>
        <v>21.393924964957453</v>
      </c>
      <c r="AE260" s="46">
        <f>+($AI260/$T260)^(11/16)*$T260</f>
        <v>21.548176124665925</v>
      </c>
      <c r="AF260" s="46">
        <f>+($AI260/$T260)^(12/16)*$T260</f>
        <v>22.017634683166577</v>
      </c>
      <c r="AG260" s="46">
        <f>+($AI260/$T260)^(13/16)*$T260</f>
        <v>22.49732108354463</v>
      </c>
      <c r="AH260" s="46">
        <f>+($AI260/$T260)^(14/15)*$T260</f>
        <v>23.45454903070523</v>
      </c>
      <c r="AI260" s="46">
        <f>+' Inv Frotas'!G179</f>
        <v>24</v>
      </c>
    </row>
    <row r="261" spans="1:35" x14ac:dyDescent="0.25">
      <c r="A261" s="36" t="s">
        <v>120</v>
      </c>
      <c r="B261" s="255" t="s">
        <v>119</v>
      </c>
      <c r="C261" s="276"/>
      <c r="D261" s="46">
        <f>+' Inv Frotas'!D180</f>
        <v>0</v>
      </c>
      <c r="E261" s="46">
        <f>+' Inv Frotas'!E180</f>
        <v>1</v>
      </c>
      <c r="F261" s="327">
        <f t="shared" ref="F261:S261" si="103">+E261</f>
        <v>1</v>
      </c>
      <c r="G261" s="327">
        <f t="shared" si="103"/>
        <v>1</v>
      </c>
      <c r="H261" s="327">
        <f t="shared" si="103"/>
        <v>1</v>
      </c>
      <c r="I261" s="327">
        <f t="shared" si="103"/>
        <v>1</v>
      </c>
      <c r="J261" s="327">
        <f t="shared" si="103"/>
        <v>1</v>
      </c>
      <c r="K261" s="327">
        <f t="shared" si="103"/>
        <v>1</v>
      </c>
      <c r="L261" s="327">
        <f t="shared" si="103"/>
        <v>1</v>
      </c>
      <c r="M261" s="327">
        <f t="shared" si="103"/>
        <v>1</v>
      </c>
      <c r="N261" s="327">
        <f t="shared" si="103"/>
        <v>1</v>
      </c>
      <c r="O261" s="327">
        <f t="shared" si="103"/>
        <v>1</v>
      </c>
      <c r="P261" s="327">
        <f t="shared" si="103"/>
        <v>1</v>
      </c>
      <c r="Q261" s="327">
        <f t="shared" si="103"/>
        <v>1</v>
      </c>
      <c r="R261" s="327">
        <f t="shared" si="103"/>
        <v>1</v>
      </c>
      <c r="S261" s="327">
        <f t="shared" si="103"/>
        <v>1</v>
      </c>
      <c r="T261" s="46">
        <f>+' Inv Frotas'!F180</f>
        <v>2</v>
      </c>
      <c r="U261" s="327">
        <f t="shared" ref="U261:AH261" si="104">+T261</f>
        <v>2</v>
      </c>
      <c r="V261" s="327">
        <f t="shared" si="104"/>
        <v>2</v>
      </c>
      <c r="W261" s="327">
        <f t="shared" si="104"/>
        <v>2</v>
      </c>
      <c r="X261" s="327">
        <f t="shared" si="104"/>
        <v>2</v>
      </c>
      <c r="Y261" s="327">
        <f t="shared" si="104"/>
        <v>2</v>
      </c>
      <c r="Z261" s="327">
        <f t="shared" si="104"/>
        <v>2</v>
      </c>
      <c r="AA261" s="327">
        <f t="shared" si="104"/>
        <v>2</v>
      </c>
      <c r="AB261" s="327">
        <f t="shared" si="104"/>
        <v>2</v>
      </c>
      <c r="AC261" s="327">
        <f t="shared" si="104"/>
        <v>2</v>
      </c>
      <c r="AD261" s="327">
        <f t="shared" si="104"/>
        <v>2</v>
      </c>
      <c r="AE261" s="327">
        <f t="shared" si="104"/>
        <v>2</v>
      </c>
      <c r="AF261" s="327">
        <f t="shared" si="104"/>
        <v>2</v>
      </c>
      <c r="AG261" s="327">
        <f t="shared" si="104"/>
        <v>2</v>
      </c>
      <c r="AH261" s="327">
        <f t="shared" si="104"/>
        <v>2</v>
      </c>
      <c r="AI261" s="46">
        <f>+' Inv Frotas'!G180</f>
        <v>2</v>
      </c>
    </row>
    <row r="262" spans="1:35" x14ac:dyDescent="0.25">
      <c r="A262" s="36" t="s">
        <v>121</v>
      </c>
      <c r="B262" s="255" t="s">
        <v>119</v>
      </c>
      <c r="C262" s="276"/>
      <c r="D262" s="340">
        <f>+ROUNDDOWN((D260+D261),0)</f>
        <v>0</v>
      </c>
      <c r="E262" s="340">
        <f>+ROUNDDOWN((E260+E261),0)</f>
        <v>11</v>
      </c>
      <c r="F262" s="327">
        <f t="shared" ref="F262:AH262" si="105">+ROUNDDOWN((F260+F261),0)</f>
        <v>11</v>
      </c>
      <c r="G262" s="327">
        <f t="shared" si="105"/>
        <v>11</v>
      </c>
      <c r="H262" s="327">
        <f t="shared" si="105"/>
        <v>12</v>
      </c>
      <c r="I262" s="327">
        <f t="shared" si="105"/>
        <v>12</v>
      </c>
      <c r="J262" s="327">
        <f t="shared" si="105"/>
        <v>12</v>
      </c>
      <c r="K262" s="327">
        <f t="shared" si="105"/>
        <v>13</v>
      </c>
      <c r="L262" s="327">
        <f t="shared" si="105"/>
        <v>13</v>
      </c>
      <c r="M262" s="327">
        <f t="shared" si="105"/>
        <v>14</v>
      </c>
      <c r="N262" s="327">
        <f t="shared" si="105"/>
        <v>14</v>
      </c>
      <c r="O262" s="327">
        <f t="shared" si="105"/>
        <v>15</v>
      </c>
      <c r="P262" s="327">
        <f t="shared" si="105"/>
        <v>15</v>
      </c>
      <c r="Q262" s="327">
        <f t="shared" si="105"/>
        <v>16</v>
      </c>
      <c r="R262" s="327">
        <f t="shared" si="105"/>
        <v>16</v>
      </c>
      <c r="S262" s="327">
        <f t="shared" si="105"/>
        <v>17</v>
      </c>
      <c r="T262" s="340">
        <f t="shared" si="105"/>
        <v>19</v>
      </c>
      <c r="U262" s="327">
        <f t="shared" si="105"/>
        <v>19</v>
      </c>
      <c r="V262" s="327">
        <f t="shared" si="105"/>
        <v>19</v>
      </c>
      <c r="W262" s="327">
        <f t="shared" si="105"/>
        <v>20</v>
      </c>
      <c r="X262" s="327">
        <f t="shared" si="105"/>
        <v>20</v>
      </c>
      <c r="Y262" s="327">
        <f t="shared" si="105"/>
        <v>21</v>
      </c>
      <c r="Z262" s="327">
        <f t="shared" si="105"/>
        <v>21</v>
      </c>
      <c r="AA262" s="327">
        <f t="shared" si="105"/>
        <v>21</v>
      </c>
      <c r="AB262" s="327">
        <f t="shared" si="105"/>
        <v>22</v>
      </c>
      <c r="AC262" s="327">
        <f t="shared" si="105"/>
        <v>22</v>
      </c>
      <c r="AD262" s="327">
        <f t="shared" si="105"/>
        <v>23</v>
      </c>
      <c r="AE262" s="327">
        <f t="shared" si="105"/>
        <v>23</v>
      </c>
      <c r="AF262" s="327">
        <f t="shared" si="105"/>
        <v>24</v>
      </c>
      <c r="AG262" s="327">
        <f t="shared" si="105"/>
        <v>24</v>
      </c>
      <c r="AH262" s="327">
        <f t="shared" si="105"/>
        <v>25</v>
      </c>
      <c r="AI262" s="340">
        <f>+AI260</f>
        <v>24</v>
      </c>
    </row>
    <row r="263" spans="1:35" x14ac:dyDescent="0.25">
      <c r="A263" s="36" t="s">
        <v>123</v>
      </c>
      <c r="B263" s="255" t="s">
        <v>119</v>
      </c>
      <c r="C263" s="328">
        <f>SUM(E263:AI263)</f>
        <v>24</v>
      </c>
      <c r="D263" s="340">
        <f>+D260</f>
        <v>0</v>
      </c>
      <c r="E263" s="340">
        <f>+E260</f>
        <v>10</v>
      </c>
      <c r="F263" s="327">
        <f t="shared" ref="F263:AI264" si="106">+F260-E260</f>
        <v>0.3372033008023898</v>
      </c>
      <c r="G263" s="327">
        <f t="shared" si="106"/>
        <v>0.34857390740959104</v>
      </c>
      <c r="H263" s="327">
        <f t="shared" si="106"/>
        <v>0.36032793462480228</v>
      </c>
      <c r="I263" s="327">
        <f t="shared" si="106"/>
        <v>0.37247831151748301</v>
      </c>
      <c r="J263" s="327">
        <f t="shared" si="106"/>
        <v>0.38503840312957927</v>
      </c>
      <c r="K263" s="327">
        <f t="shared" si="106"/>
        <v>0.39802202517667951</v>
      </c>
      <c r="L263" s="327">
        <f t="shared" si="106"/>
        <v>0.41144345924483972</v>
      </c>
      <c r="M263" s="327">
        <f t="shared" si="106"/>
        <v>0.42531746849993191</v>
      </c>
      <c r="N263" s="327">
        <f t="shared" si="106"/>
        <v>0.43965931392664181</v>
      </c>
      <c r="O263" s="327">
        <f t="shared" si="106"/>
        <v>0.92429491872864311</v>
      </c>
      <c r="P263" s="327">
        <f t="shared" si="106"/>
        <v>0.48565230086611777</v>
      </c>
      <c r="Q263" s="327">
        <f t="shared" si="106"/>
        <v>0.50202865675554875</v>
      </c>
      <c r="R263" s="327">
        <f t="shared" si="106"/>
        <v>0.51895722877108597</v>
      </c>
      <c r="S263" s="327">
        <f t="shared" si="106"/>
        <v>0.53645663782277353</v>
      </c>
      <c r="T263" s="327">
        <f t="shared" si="106"/>
        <v>0.55454613272389253</v>
      </c>
      <c r="U263" s="327">
        <f t="shared" si="106"/>
        <v>0.39534618490732498</v>
      </c>
      <c r="V263" s="327">
        <f t="shared" si="106"/>
        <v>0.40454022054972327</v>
      </c>
      <c r="W263" s="327">
        <f t="shared" si="106"/>
        <v>0.41394806954007279</v>
      </c>
      <c r="X263" s="327">
        <f t="shared" si="106"/>
        <v>0.42357470424844479</v>
      </c>
      <c r="Y263" s="327">
        <f t="shared" si="106"/>
        <v>0.43342521268067458</v>
      </c>
      <c r="Z263" s="327">
        <f t="shared" si="106"/>
        <v>0.4435048011674958</v>
      </c>
      <c r="AA263" s="327">
        <f t="shared" si="106"/>
        <v>0.45381879711630191</v>
      </c>
      <c r="AB263" s="327">
        <f t="shared" si="106"/>
        <v>0.46437265182683518</v>
      </c>
      <c r="AC263" s="327">
        <f t="shared" si="106"/>
        <v>0.47517194337243041</v>
      </c>
      <c r="AD263" s="327">
        <f t="shared" si="106"/>
        <v>0.48622237954814906</v>
      </c>
      <c r="AE263" s="327">
        <f t="shared" si="106"/>
        <v>0.15425115970847258</v>
      </c>
      <c r="AF263" s="327">
        <f t="shared" si="106"/>
        <v>0.46945855850065143</v>
      </c>
      <c r="AG263" s="327">
        <f t="shared" si="106"/>
        <v>0.47968640037805343</v>
      </c>
      <c r="AH263" s="327">
        <f t="shared" si="106"/>
        <v>0.95722794716060022</v>
      </c>
      <c r="AI263" s="327">
        <f t="shared" si="106"/>
        <v>0.54545096929476955</v>
      </c>
    </row>
    <row r="264" spans="1:35" x14ac:dyDescent="0.25">
      <c r="A264" s="40" t="s">
        <v>497</v>
      </c>
      <c r="B264" s="312" t="s">
        <v>119</v>
      </c>
      <c r="C264" s="328">
        <f>SUM(E264:AI264)</f>
        <v>2</v>
      </c>
      <c r="D264" s="339">
        <v>0</v>
      </c>
      <c r="E264" s="340">
        <f>+E261</f>
        <v>1</v>
      </c>
      <c r="F264" s="340">
        <f t="shared" si="106"/>
        <v>0</v>
      </c>
      <c r="G264" s="340">
        <f t="shared" si="106"/>
        <v>0</v>
      </c>
      <c r="H264" s="340">
        <f t="shared" si="106"/>
        <v>0</v>
      </c>
      <c r="I264" s="340">
        <f t="shared" si="106"/>
        <v>0</v>
      </c>
      <c r="J264" s="340">
        <f t="shared" si="106"/>
        <v>0</v>
      </c>
      <c r="K264" s="340">
        <f t="shared" si="106"/>
        <v>0</v>
      </c>
      <c r="L264" s="340">
        <f t="shared" si="106"/>
        <v>0</v>
      </c>
      <c r="M264" s="340">
        <f t="shared" si="106"/>
        <v>0</v>
      </c>
      <c r="N264" s="340">
        <f t="shared" si="106"/>
        <v>0</v>
      </c>
      <c r="O264" s="340">
        <f t="shared" si="106"/>
        <v>0</v>
      </c>
      <c r="P264" s="340">
        <f t="shared" si="106"/>
        <v>0</v>
      </c>
      <c r="Q264" s="340">
        <f t="shared" si="106"/>
        <v>0</v>
      </c>
      <c r="R264" s="340">
        <f t="shared" si="106"/>
        <v>0</v>
      </c>
      <c r="S264" s="340">
        <f t="shared" si="106"/>
        <v>0</v>
      </c>
      <c r="T264" s="340">
        <f t="shared" si="106"/>
        <v>1</v>
      </c>
      <c r="U264" s="340">
        <f t="shared" si="106"/>
        <v>0</v>
      </c>
      <c r="V264" s="340">
        <f t="shared" si="106"/>
        <v>0</v>
      </c>
      <c r="W264" s="340">
        <f t="shared" si="106"/>
        <v>0</v>
      </c>
      <c r="X264" s="340">
        <f t="shared" si="106"/>
        <v>0</v>
      </c>
      <c r="Y264" s="340">
        <f t="shared" si="106"/>
        <v>0</v>
      </c>
      <c r="Z264" s="340">
        <f t="shared" si="106"/>
        <v>0</v>
      </c>
      <c r="AA264" s="340">
        <f t="shared" si="106"/>
        <v>0</v>
      </c>
      <c r="AB264" s="340">
        <f t="shared" si="106"/>
        <v>0</v>
      </c>
      <c r="AC264" s="340">
        <f t="shared" si="106"/>
        <v>0</v>
      </c>
      <c r="AD264" s="340">
        <f t="shared" si="106"/>
        <v>0</v>
      </c>
      <c r="AE264" s="340">
        <f t="shared" si="106"/>
        <v>0</v>
      </c>
      <c r="AF264" s="340">
        <f t="shared" si="106"/>
        <v>0</v>
      </c>
      <c r="AG264" s="340">
        <f t="shared" si="106"/>
        <v>0</v>
      </c>
      <c r="AH264" s="340">
        <f t="shared" si="106"/>
        <v>0</v>
      </c>
      <c r="AI264" s="340">
        <f t="shared" si="106"/>
        <v>0</v>
      </c>
    </row>
    <row r="265" spans="1:35" x14ac:dyDescent="0.25">
      <c r="A265" s="292" t="s">
        <v>235</v>
      </c>
      <c r="B265" s="51"/>
      <c r="C265" s="333"/>
      <c r="D265" s="51"/>
      <c r="E265" s="52"/>
      <c r="F265" s="52"/>
      <c r="G265" s="52"/>
      <c r="H265" s="52"/>
      <c r="I265" s="52"/>
      <c r="J265" s="52"/>
      <c r="K265" s="52"/>
      <c r="L265" s="52"/>
      <c r="M265" s="52"/>
      <c r="N265" s="52"/>
      <c r="O265" s="52"/>
      <c r="P265" s="52"/>
      <c r="Q265" s="52"/>
      <c r="R265" s="52"/>
      <c r="S265" s="52"/>
      <c r="T265" s="52"/>
      <c r="U265" s="52"/>
      <c r="V265" s="52"/>
      <c r="W265" s="52"/>
      <c r="X265" s="52"/>
      <c r="Y265" s="52"/>
      <c r="Z265" s="52"/>
      <c r="AA265" s="52"/>
      <c r="AB265" s="52"/>
      <c r="AC265" s="52"/>
      <c r="AD265" s="52"/>
      <c r="AE265" s="52"/>
      <c r="AF265" s="52"/>
      <c r="AG265" s="52"/>
      <c r="AH265" s="52"/>
      <c r="AI265" s="52"/>
    </row>
    <row r="266" spans="1:35" x14ac:dyDescent="0.25">
      <c r="A266" s="36" t="s">
        <v>121</v>
      </c>
      <c r="B266" s="255" t="s">
        <v>124</v>
      </c>
      <c r="C266" s="334"/>
      <c r="D266" s="53"/>
      <c r="E266" s="53">
        <f>+' Inv Frotas'!E185</f>
        <v>244</v>
      </c>
      <c r="F266" s="53">
        <f>+($T266/$E266)^(1/16)*$E266</f>
        <v>252.83243747648268</v>
      </c>
      <c r="G266" s="53">
        <f>+($T266/$E266)^(2/16)*$E266</f>
        <v>261.98459606680126</v>
      </c>
      <c r="H266" s="53">
        <f>+($T266/$E266)^(3/16)*$E266</f>
        <v>271.46804920025039</v>
      </c>
      <c r="I266" s="53">
        <f>+($T266/$E266)^(4/16)*$E266</f>
        <v>281.29478924706979</v>
      </c>
      <c r="J266" s="53">
        <f>+($T266/$E266)^(5/16)*$E266</f>
        <v>291.47724268348418</v>
      </c>
      <c r="K266" s="53">
        <f>+($T266/$E266)^(6/16)*$E266</f>
        <v>302.02828580569496</v>
      </c>
      <c r="L266" s="53">
        <f>+($T266/$E266)^(7/16)*$E266</f>
        <v>312.9612610126951</v>
      </c>
      <c r="M266" s="53">
        <f>+($T266/$E266)^(8/16)*$E266</f>
        <v>324.28999367849758</v>
      </c>
      <c r="N266" s="53">
        <f>+($T266/$E266)^(9/16)*$E266</f>
        <v>336.02880963511348</v>
      </c>
      <c r="O266" s="53">
        <f>+($T266/$E266)^(11/16)*$E266</f>
        <v>360.7966063896036</v>
      </c>
      <c r="P266" s="53">
        <f>+($T266/$E266)^(12/16)*$E266</f>
        <v>373.8569074865843</v>
      </c>
      <c r="Q266" s="53">
        <f>+($T266/$E266)^(13/16)*$E266</f>
        <v>387.38997207890566</v>
      </c>
      <c r="R266" s="53">
        <f>+($T266/$E266)^(14/16)*$E266</f>
        <v>401.41291350268966</v>
      </c>
      <c r="S266" s="53">
        <f>+($T266/$E266)^(15/16)*$E266</f>
        <v>415.94346457139977</v>
      </c>
      <c r="T266" s="53">
        <f>+' Inv Frotas'!F185</f>
        <v>431</v>
      </c>
      <c r="U266" s="53">
        <f>+($AI266/$T266)^(1/15)*$T266</f>
        <v>438.64142413591895</v>
      </c>
      <c r="V266" s="53">
        <f>+($AI266/$T266)^(2/15)*$T266</f>
        <v>446.41832707189599</v>
      </c>
      <c r="W266" s="53">
        <f>+($AI266/$T266)^(3/15)*$T266</f>
        <v>454.33311078234556</v>
      </c>
      <c r="X266" s="53">
        <f>+($AI266/$T266)^(4/15)*$T266</f>
        <v>462.38821982754132</v>
      </c>
      <c r="Y266" s="53">
        <f>+($AI266/$T266)^(5/15)*$T266</f>
        <v>470.58614210864289</v>
      </c>
      <c r="Z266" s="53">
        <f>+($AI266/$T266)^(6/15)*$T266</f>
        <v>478.9294096361092</v>
      </c>
      <c r="AA266" s="53">
        <f>+($AI266/$T266)^(7/15)*$T266</f>
        <v>487.42059931173526</v>
      </c>
      <c r="AB266" s="53">
        <f>+($AI266/$T266)^(8/15)*$T266</f>
        <v>496.06233372455375</v>
      </c>
      <c r="AC266" s="53">
        <f>+($AI266/$T266)^(9/15)*$T266</f>
        <v>504.85728196084858</v>
      </c>
      <c r="AD266" s="53">
        <f>+($AI266/$T266)^(10/15)*$T266</f>
        <v>513.80816042852871</v>
      </c>
      <c r="AE266" s="53">
        <f>+($AI266/$T266)^(11/16)*$T266</f>
        <v>516.63772353124364</v>
      </c>
      <c r="AF266" s="53">
        <f>+($AI266/$T266)^(12/16)*$T266</f>
        <v>525.22025170293239</v>
      </c>
      <c r="AG266" s="53">
        <f>+($AI266/$T266)^(13/16)*$T266</f>
        <v>533.94535519667556</v>
      </c>
      <c r="AH266" s="53">
        <f>+($AI266/$T266)^(14/15)*$T266</f>
        <v>551.22700843018822</v>
      </c>
      <c r="AI266" s="53">
        <f>+' Inv Frotas'!G185</f>
        <v>561</v>
      </c>
    </row>
    <row r="267" spans="1:35" x14ac:dyDescent="0.25">
      <c r="A267" s="52" t="s">
        <v>125</v>
      </c>
      <c r="B267" s="51" t="s">
        <v>124</v>
      </c>
      <c r="C267" s="335">
        <f>SUM(E267:AI267)</f>
        <v>561</v>
      </c>
      <c r="D267" s="54"/>
      <c r="E267" s="54">
        <f>+E266</f>
        <v>244</v>
      </c>
      <c r="F267" s="54">
        <f t="shared" ref="F267:AI267" si="107">+F266-E266</f>
        <v>8.8324374764826814</v>
      </c>
      <c r="G267" s="54">
        <f t="shared" si="107"/>
        <v>9.152158590318578</v>
      </c>
      <c r="H267" s="54">
        <f t="shared" si="107"/>
        <v>9.4834531334491317</v>
      </c>
      <c r="I267" s="54">
        <f t="shared" si="107"/>
        <v>9.8267400468193955</v>
      </c>
      <c r="J267" s="54">
        <f t="shared" si="107"/>
        <v>10.182453436414391</v>
      </c>
      <c r="K267" s="54">
        <f t="shared" si="107"/>
        <v>10.551043122210785</v>
      </c>
      <c r="L267" s="54">
        <f t="shared" si="107"/>
        <v>10.93297520700014</v>
      </c>
      <c r="M267" s="54">
        <f t="shared" si="107"/>
        <v>11.328732665802477</v>
      </c>
      <c r="N267" s="54">
        <f t="shared" si="107"/>
        <v>11.738815956615895</v>
      </c>
      <c r="O267" s="54">
        <f t="shared" si="107"/>
        <v>24.767796754490121</v>
      </c>
      <c r="P267" s="54">
        <f t="shared" si="107"/>
        <v>13.060301096980709</v>
      </c>
      <c r="Q267" s="54">
        <f t="shared" si="107"/>
        <v>13.533064592321352</v>
      </c>
      <c r="R267" s="54">
        <f t="shared" si="107"/>
        <v>14.022941423784005</v>
      </c>
      <c r="S267" s="54">
        <f t="shared" si="107"/>
        <v>14.53055106871011</v>
      </c>
      <c r="T267" s="54">
        <f t="shared" si="107"/>
        <v>15.056535428600228</v>
      </c>
      <c r="U267" s="54">
        <f t="shared" si="107"/>
        <v>7.6414241359189532</v>
      </c>
      <c r="V267" s="54">
        <f t="shared" si="107"/>
        <v>7.7769029359770343</v>
      </c>
      <c r="W267" s="54">
        <f t="shared" si="107"/>
        <v>7.9147837104495693</v>
      </c>
      <c r="X267" s="54">
        <f t="shared" si="107"/>
        <v>8.0551090451957634</v>
      </c>
      <c r="Y267" s="54">
        <f t="shared" si="107"/>
        <v>8.1979222811015688</v>
      </c>
      <c r="Z267" s="54">
        <f t="shared" si="107"/>
        <v>8.3432675274663097</v>
      </c>
      <c r="AA267" s="54">
        <f t="shared" si="107"/>
        <v>8.4911896756260603</v>
      </c>
      <c r="AB267" s="54">
        <f t="shared" si="107"/>
        <v>8.6417344128184936</v>
      </c>
      <c r="AC267" s="54">
        <f t="shared" si="107"/>
        <v>8.7949482362948288</v>
      </c>
      <c r="AD267" s="54">
        <f t="shared" si="107"/>
        <v>8.950878467680127</v>
      </c>
      <c r="AE267" s="54">
        <f t="shared" si="107"/>
        <v>2.8295631027149284</v>
      </c>
      <c r="AF267" s="54">
        <f t="shared" si="107"/>
        <v>8.5825281716887503</v>
      </c>
      <c r="AG267" s="54">
        <f t="shared" si="107"/>
        <v>8.7251034937431768</v>
      </c>
      <c r="AH267" s="54">
        <f t="shared" si="107"/>
        <v>17.281653233512657</v>
      </c>
      <c r="AI267" s="54">
        <f t="shared" si="107"/>
        <v>9.7729915698117793</v>
      </c>
    </row>
    <row r="268" spans="1:35" x14ac:dyDescent="0.25">
      <c r="A268" s="49" t="s">
        <v>126</v>
      </c>
      <c r="O268" s="36"/>
      <c r="P268" s="36"/>
      <c r="Q268" s="36"/>
      <c r="R268" s="36"/>
      <c r="S268" s="36"/>
      <c r="T268" s="36"/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F268" s="36"/>
      <c r="AG268" s="36"/>
      <c r="AH268" s="36"/>
      <c r="AI268" s="36"/>
    </row>
    <row r="269" spans="1:35" x14ac:dyDescent="0.25">
      <c r="A269" s="36" t="s">
        <v>118</v>
      </c>
      <c r="B269" s="255" t="s">
        <v>127</v>
      </c>
      <c r="C269" s="255"/>
      <c r="D269" s="341">
        <f>+' Inv Frotas'!E188</f>
        <v>2600000</v>
      </c>
      <c r="E269" s="341">
        <f>+D269</f>
        <v>2600000</v>
      </c>
      <c r="F269" s="341">
        <f t="shared" ref="F269:U269" si="108">+E269</f>
        <v>2600000</v>
      </c>
      <c r="G269" s="341">
        <f t="shared" si="108"/>
        <v>2600000</v>
      </c>
      <c r="H269" s="341">
        <f t="shared" si="108"/>
        <v>2600000</v>
      </c>
      <c r="I269" s="341">
        <f t="shared" si="108"/>
        <v>2600000</v>
      </c>
      <c r="J269" s="341">
        <f t="shared" si="108"/>
        <v>2600000</v>
      </c>
      <c r="K269" s="341">
        <f t="shared" si="108"/>
        <v>2600000</v>
      </c>
      <c r="L269" s="341">
        <f t="shared" si="108"/>
        <v>2600000</v>
      </c>
      <c r="M269" s="341">
        <f t="shared" si="108"/>
        <v>2600000</v>
      </c>
      <c r="N269" s="341">
        <f t="shared" si="108"/>
        <v>2600000</v>
      </c>
      <c r="O269" s="341">
        <f t="shared" si="108"/>
        <v>2600000</v>
      </c>
      <c r="P269" s="341">
        <f t="shared" si="108"/>
        <v>2600000</v>
      </c>
      <c r="Q269" s="341">
        <f t="shared" si="108"/>
        <v>2600000</v>
      </c>
      <c r="R269" s="341">
        <f t="shared" si="108"/>
        <v>2600000</v>
      </c>
      <c r="S269" s="341">
        <f t="shared" si="108"/>
        <v>2600000</v>
      </c>
      <c r="T269" s="341">
        <f t="shared" si="108"/>
        <v>2600000</v>
      </c>
      <c r="U269" s="341">
        <f t="shared" si="108"/>
        <v>2600000</v>
      </c>
      <c r="V269" s="341">
        <f t="shared" ref="U269:AI271" si="109">+U269</f>
        <v>2600000</v>
      </c>
      <c r="W269" s="341">
        <f t="shared" si="109"/>
        <v>2600000</v>
      </c>
      <c r="X269" s="341">
        <f t="shared" si="109"/>
        <v>2600000</v>
      </c>
      <c r="Y269" s="341">
        <f t="shared" si="109"/>
        <v>2600000</v>
      </c>
      <c r="Z269" s="341">
        <f t="shared" si="109"/>
        <v>2600000</v>
      </c>
      <c r="AA269" s="341">
        <f t="shared" si="109"/>
        <v>2600000</v>
      </c>
      <c r="AB269" s="341">
        <f t="shared" si="109"/>
        <v>2600000</v>
      </c>
      <c r="AC269" s="341">
        <f t="shared" si="109"/>
        <v>2600000</v>
      </c>
      <c r="AD269" s="341">
        <f t="shared" si="109"/>
        <v>2600000</v>
      </c>
      <c r="AE269" s="341">
        <f t="shared" si="109"/>
        <v>2600000</v>
      </c>
      <c r="AF269" s="341">
        <f t="shared" si="109"/>
        <v>2600000</v>
      </c>
      <c r="AG269" s="341">
        <f t="shared" si="109"/>
        <v>2600000</v>
      </c>
      <c r="AH269" s="341">
        <f t="shared" si="109"/>
        <v>2600000</v>
      </c>
      <c r="AI269" s="341">
        <f t="shared" si="109"/>
        <v>2600000</v>
      </c>
    </row>
    <row r="270" spans="1:35" x14ac:dyDescent="0.25">
      <c r="A270" s="36" t="s">
        <v>120</v>
      </c>
      <c r="B270" s="255" t="s">
        <v>127</v>
      </c>
      <c r="C270" s="255"/>
      <c r="D270" s="341">
        <f>+' Inv Frotas'!E189</f>
        <v>1700000</v>
      </c>
      <c r="E270" s="341">
        <f t="shared" ref="E270:T271" si="110">+D270</f>
        <v>1700000</v>
      </c>
      <c r="F270" s="341">
        <f t="shared" si="110"/>
        <v>1700000</v>
      </c>
      <c r="G270" s="341">
        <f t="shared" si="110"/>
        <v>1700000</v>
      </c>
      <c r="H270" s="341">
        <f t="shared" si="110"/>
        <v>1700000</v>
      </c>
      <c r="I270" s="341">
        <f t="shared" si="110"/>
        <v>1700000</v>
      </c>
      <c r="J270" s="341">
        <f t="shared" si="110"/>
        <v>1700000</v>
      </c>
      <c r="K270" s="341">
        <f t="shared" si="110"/>
        <v>1700000</v>
      </c>
      <c r="L270" s="341">
        <f t="shared" si="110"/>
        <v>1700000</v>
      </c>
      <c r="M270" s="341">
        <f t="shared" si="110"/>
        <v>1700000</v>
      </c>
      <c r="N270" s="341">
        <f t="shared" si="110"/>
        <v>1700000</v>
      </c>
      <c r="O270" s="341">
        <f t="shared" si="110"/>
        <v>1700000</v>
      </c>
      <c r="P270" s="341">
        <f t="shared" si="110"/>
        <v>1700000</v>
      </c>
      <c r="Q270" s="341">
        <f t="shared" si="110"/>
        <v>1700000</v>
      </c>
      <c r="R270" s="341">
        <f t="shared" si="110"/>
        <v>1700000</v>
      </c>
      <c r="S270" s="341">
        <f t="shared" si="110"/>
        <v>1700000</v>
      </c>
      <c r="T270" s="341">
        <f t="shared" si="110"/>
        <v>1700000</v>
      </c>
      <c r="U270" s="341">
        <f t="shared" si="109"/>
        <v>1700000</v>
      </c>
      <c r="V270" s="341">
        <f t="shared" si="109"/>
        <v>1700000</v>
      </c>
      <c r="W270" s="341">
        <f t="shared" si="109"/>
        <v>1700000</v>
      </c>
      <c r="X270" s="341">
        <f t="shared" si="109"/>
        <v>1700000</v>
      </c>
      <c r="Y270" s="341">
        <f t="shared" si="109"/>
        <v>1700000</v>
      </c>
      <c r="Z270" s="341">
        <f t="shared" si="109"/>
        <v>1700000</v>
      </c>
      <c r="AA270" s="341">
        <f t="shared" si="109"/>
        <v>1700000</v>
      </c>
      <c r="AB270" s="341">
        <f t="shared" si="109"/>
        <v>1700000</v>
      </c>
      <c r="AC270" s="341">
        <f t="shared" si="109"/>
        <v>1700000</v>
      </c>
      <c r="AD270" s="341">
        <f t="shared" si="109"/>
        <v>1700000</v>
      </c>
      <c r="AE270" s="341">
        <f t="shared" si="109"/>
        <v>1700000</v>
      </c>
      <c r="AF270" s="341">
        <f t="shared" si="109"/>
        <v>1700000</v>
      </c>
      <c r="AG270" s="341">
        <f t="shared" si="109"/>
        <v>1700000</v>
      </c>
      <c r="AH270" s="341">
        <f t="shared" si="109"/>
        <v>1700000</v>
      </c>
      <c r="AI270" s="341">
        <f t="shared" si="109"/>
        <v>1700000</v>
      </c>
    </row>
    <row r="271" spans="1:35" x14ac:dyDescent="0.25">
      <c r="A271" s="52" t="s">
        <v>128</v>
      </c>
      <c r="B271" s="51" t="s">
        <v>129</v>
      </c>
      <c r="C271" s="51"/>
      <c r="D271" s="336">
        <f>+' Inv Frotas'!E190</f>
        <v>120000</v>
      </c>
      <c r="E271" s="336">
        <f t="shared" si="110"/>
        <v>120000</v>
      </c>
      <c r="F271" s="336">
        <f t="shared" si="110"/>
        <v>120000</v>
      </c>
      <c r="G271" s="336">
        <f t="shared" si="110"/>
        <v>120000</v>
      </c>
      <c r="H271" s="336">
        <f t="shared" si="110"/>
        <v>120000</v>
      </c>
      <c r="I271" s="336">
        <f t="shared" si="110"/>
        <v>120000</v>
      </c>
      <c r="J271" s="336">
        <f t="shared" si="110"/>
        <v>120000</v>
      </c>
      <c r="K271" s="336">
        <f t="shared" si="110"/>
        <v>120000</v>
      </c>
      <c r="L271" s="336">
        <f t="shared" si="110"/>
        <v>120000</v>
      </c>
      <c r="M271" s="336">
        <f t="shared" si="110"/>
        <v>120000</v>
      </c>
      <c r="N271" s="336">
        <f t="shared" si="110"/>
        <v>120000</v>
      </c>
      <c r="O271" s="336">
        <f t="shared" si="110"/>
        <v>120000</v>
      </c>
      <c r="P271" s="336">
        <f t="shared" si="110"/>
        <v>120000</v>
      </c>
      <c r="Q271" s="336">
        <f t="shared" si="110"/>
        <v>120000</v>
      </c>
      <c r="R271" s="336">
        <f t="shared" si="110"/>
        <v>120000</v>
      </c>
      <c r="S271" s="336">
        <f t="shared" si="110"/>
        <v>120000</v>
      </c>
      <c r="T271" s="336">
        <f t="shared" si="110"/>
        <v>120000</v>
      </c>
      <c r="U271" s="336">
        <f t="shared" si="109"/>
        <v>120000</v>
      </c>
      <c r="V271" s="336">
        <f t="shared" si="109"/>
        <v>120000</v>
      </c>
      <c r="W271" s="336">
        <f t="shared" si="109"/>
        <v>120000</v>
      </c>
      <c r="X271" s="336">
        <f t="shared" si="109"/>
        <v>120000</v>
      </c>
      <c r="Y271" s="336">
        <f t="shared" si="109"/>
        <v>120000</v>
      </c>
      <c r="Z271" s="336">
        <f t="shared" si="109"/>
        <v>120000</v>
      </c>
      <c r="AA271" s="336">
        <f t="shared" si="109"/>
        <v>120000</v>
      </c>
      <c r="AB271" s="336">
        <f t="shared" si="109"/>
        <v>120000</v>
      </c>
      <c r="AC271" s="336">
        <f t="shared" si="109"/>
        <v>120000</v>
      </c>
      <c r="AD271" s="336">
        <f t="shared" si="109"/>
        <v>120000</v>
      </c>
      <c r="AE271" s="336">
        <f t="shared" si="109"/>
        <v>120000</v>
      </c>
      <c r="AF271" s="336">
        <f t="shared" si="109"/>
        <v>120000</v>
      </c>
      <c r="AG271" s="336">
        <f t="shared" si="109"/>
        <v>120000</v>
      </c>
      <c r="AH271" s="336">
        <f t="shared" si="109"/>
        <v>120000</v>
      </c>
      <c r="AI271" s="336">
        <f t="shared" si="109"/>
        <v>120000</v>
      </c>
    </row>
    <row r="272" spans="1:35" x14ac:dyDescent="0.25">
      <c r="A272" s="49" t="s">
        <v>488</v>
      </c>
      <c r="O272" s="36"/>
      <c r="P272" s="36"/>
      <c r="Q272" s="36"/>
      <c r="R272" s="36"/>
      <c r="S272" s="36"/>
      <c r="T272" s="36"/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F272" s="36"/>
      <c r="AG272" s="36"/>
      <c r="AH272" s="36"/>
      <c r="AI272" s="36"/>
    </row>
    <row r="273" spans="1:35" x14ac:dyDescent="0.25">
      <c r="A273" s="49" t="s">
        <v>130</v>
      </c>
      <c r="B273" s="326" t="s">
        <v>367</v>
      </c>
      <c r="C273" s="337">
        <f>SUM(D273:AI273)</f>
        <v>65800000</v>
      </c>
      <c r="D273" s="337"/>
      <c r="E273" s="337">
        <f>+E263*E269+E264*E270</f>
        <v>27700000</v>
      </c>
      <c r="F273" s="337">
        <f t="shared" ref="F273:AI273" si="111">+F263*F269+F264*F270</f>
        <v>876728.58208621352</v>
      </c>
      <c r="G273" s="337">
        <f t="shared" si="111"/>
        <v>906292.15926493669</v>
      </c>
      <c r="H273" s="337">
        <f t="shared" si="111"/>
        <v>936852.63002448599</v>
      </c>
      <c r="I273" s="337">
        <f t="shared" si="111"/>
        <v>968443.6099454558</v>
      </c>
      <c r="J273" s="337">
        <f t="shared" si="111"/>
        <v>1001099.848136906</v>
      </c>
      <c r="K273" s="337">
        <f t="shared" si="111"/>
        <v>1034857.2654593667</v>
      </c>
      <c r="L273" s="337">
        <f t="shared" si="111"/>
        <v>1069752.9940365832</v>
      </c>
      <c r="M273" s="337">
        <f t="shared" si="111"/>
        <v>1105825.4180998229</v>
      </c>
      <c r="N273" s="337">
        <f t="shared" si="111"/>
        <v>1143114.2162092687</v>
      </c>
      <c r="O273" s="337">
        <f t="shared" si="111"/>
        <v>2403166.7886944721</v>
      </c>
      <c r="P273" s="337">
        <f t="shared" si="111"/>
        <v>1262695.9822519063</v>
      </c>
      <c r="Q273" s="337">
        <f t="shared" si="111"/>
        <v>1305274.5075644269</v>
      </c>
      <c r="R273" s="337">
        <f t="shared" si="111"/>
        <v>1349288.7948048236</v>
      </c>
      <c r="S273" s="337">
        <f t="shared" si="111"/>
        <v>1394787.2583392111</v>
      </c>
      <c r="T273" s="337">
        <f t="shared" si="111"/>
        <v>3141819.9450821206</v>
      </c>
      <c r="U273" s="337">
        <f t="shared" si="111"/>
        <v>1027900.080759045</v>
      </c>
      <c r="V273" s="337">
        <f t="shared" si="111"/>
        <v>1051804.5734292804</v>
      </c>
      <c r="W273" s="337">
        <f t="shared" si="111"/>
        <v>1076264.9808041893</v>
      </c>
      <c r="X273" s="337">
        <f t="shared" si="111"/>
        <v>1101294.2310459565</v>
      </c>
      <c r="Y273" s="337">
        <f t="shared" si="111"/>
        <v>1126905.552969754</v>
      </c>
      <c r="Z273" s="337">
        <f t="shared" si="111"/>
        <v>1153112.483035489</v>
      </c>
      <c r="AA273" s="337">
        <f t="shared" si="111"/>
        <v>1179928.8725023849</v>
      </c>
      <c r="AB273" s="337">
        <f t="shared" si="111"/>
        <v>1207368.8947497716</v>
      </c>
      <c r="AC273" s="337">
        <f t="shared" si="111"/>
        <v>1235447.0527683191</v>
      </c>
      <c r="AD273" s="337">
        <f t="shared" si="111"/>
        <v>1264178.1868251876</v>
      </c>
      <c r="AE273" s="337">
        <f t="shared" si="111"/>
        <v>401053.01524202875</v>
      </c>
      <c r="AF273" s="337">
        <f t="shared" si="111"/>
        <v>1220592.2521016938</v>
      </c>
      <c r="AG273" s="337">
        <f t="shared" si="111"/>
        <v>1247184.6409829389</v>
      </c>
      <c r="AH273" s="337">
        <f t="shared" si="111"/>
        <v>2488792.6626175605</v>
      </c>
      <c r="AI273" s="337">
        <f t="shared" si="111"/>
        <v>1418172.5201664008</v>
      </c>
    </row>
    <row r="274" spans="1:35" x14ac:dyDescent="0.25">
      <c r="A274" s="49" t="s">
        <v>131</v>
      </c>
      <c r="B274" s="326" t="s">
        <v>367</v>
      </c>
      <c r="C274" s="337">
        <f>SUM(D274:AI274)</f>
        <v>67320000.000000015</v>
      </c>
      <c r="D274" s="337"/>
      <c r="E274" s="337">
        <f>+E267*E271</f>
        <v>29280000</v>
      </c>
      <c r="F274" s="337">
        <f t="shared" ref="F274:AI274" si="112">+F267*F271</f>
        <v>1059892.4971779217</v>
      </c>
      <c r="G274" s="337">
        <f t="shared" si="112"/>
        <v>1098259.0308382295</v>
      </c>
      <c r="H274" s="337">
        <f t="shared" si="112"/>
        <v>1138014.3760138957</v>
      </c>
      <c r="I274" s="337">
        <f t="shared" si="112"/>
        <v>1179208.8056183276</v>
      </c>
      <c r="J274" s="337">
        <f t="shared" si="112"/>
        <v>1221894.4123697269</v>
      </c>
      <c r="K274" s="337">
        <f t="shared" si="112"/>
        <v>1266125.1746652944</v>
      </c>
      <c r="L274" s="337">
        <f t="shared" si="112"/>
        <v>1311957.0248400168</v>
      </c>
      <c r="M274" s="337">
        <f t="shared" si="112"/>
        <v>1359447.9198962972</v>
      </c>
      <c r="N274" s="337">
        <f t="shared" si="112"/>
        <v>1408657.9147939074</v>
      </c>
      <c r="O274" s="337">
        <f t="shared" si="112"/>
        <v>2972135.6105388147</v>
      </c>
      <c r="P274" s="337">
        <f t="shared" si="112"/>
        <v>1567236.131637685</v>
      </c>
      <c r="Q274" s="337">
        <f t="shared" si="112"/>
        <v>1623967.7510785623</v>
      </c>
      <c r="R274" s="337">
        <f t="shared" si="112"/>
        <v>1682752.9708540805</v>
      </c>
      <c r="S274" s="337">
        <f t="shared" si="112"/>
        <v>1743666.1282452133</v>
      </c>
      <c r="T274" s="337">
        <f t="shared" si="112"/>
        <v>1806784.2514320272</v>
      </c>
      <c r="U274" s="337">
        <f t="shared" si="112"/>
        <v>916970.89631027437</v>
      </c>
      <c r="V274" s="337">
        <f t="shared" si="112"/>
        <v>933228.35231724416</v>
      </c>
      <c r="W274" s="337">
        <f t="shared" si="112"/>
        <v>949774.04525394831</v>
      </c>
      <c r="X274" s="337">
        <f t="shared" si="112"/>
        <v>966613.08542349166</v>
      </c>
      <c r="Y274" s="337">
        <f t="shared" si="112"/>
        <v>983750.6737321883</v>
      </c>
      <c r="Z274" s="337">
        <f t="shared" si="112"/>
        <v>1001192.1032959572</v>
      </c>
      <c r="AA274" s="337">
        <f t="shared" si="112"/>
        <v>1018942.7610751273</v>
      </c>
      <c r="AB274" s="337">
        <f t="shared" si="112"/>
        <v>1037008.1295382192</v>
      </c>
      <c r="AC274" s="337">
        <f t="shared" si="112"/>
        <v>1055393.7883553794</v>
      </c>
      <c r="AD274" s="337">
        <f t="shared" si="112"/>
        <v>1074105.4161216153</v>
      </c>
      <c r="AE274" s="337">
        <f t="shared" si="112"/>
        <v>339547.57232579141</v>
      </c>
      <c r="AF274" s="337">
        <f t="shared" si="112"/>
        <v>1029903.38060265</v>
      </c>
      <c r="AG274" s="337">
        <f t="shared" si="112"/>
        <v>1047012.4192491812</v>
      </c>
      <c r="AH274" s="337">
        <f t="shared" si="112"/>
        <v>2073798.3880215187</v>
      </c>
      <c r="AI274" s="337">
        <f t="shared" si="112"/>
        <v>1172758.9883774135</v>
      </c>
    </row>
    <row r="275" spans="1:35" ht="16.5" thickBot="1" x14ac:dyDescent="0.3">
      <c r="A275" s="55" t="s">
        <v>121</v>
      </c>
      <c r="B275" s="282" t="s">
        <v>367</v>
      </c>
      <c r="C275" s="319">
        <f>SUM(E275:AI275)</f>
        <v>133119999.99999999</v>
      </c>
      <c r="D275" s="319"/>
      <c r="E275" s="319">
        <f>SUM(E273:E274)</f>
        <v>56980000</v>
      </c>
      <c r="F275" s="319">
        <f t="shared" ref="F275:S275" si="113">SUM(F273:F274)</f>
        <v>1936621.0792641351</v>
      </c>
      <c r="G275" s="319">
        <f t="shared" si="113"/>
        <v>2004551.1901031663</v>
      </c>
      <c r="H275" s="319">
        <f t="shared" si="113"/>
        <v>2074867.0060383817</v>
      </c>
      <c r="I275" s="319">
        <f t="shared" si="113"/>
        <v>2147652.4155637836</v>
      </c>
      <c r="J275" s="319">
        <f t="shared" si="113"/>
        <v>2222994.2605066327</v>
      </c>
      <c r="K275" s="319">
        <f t="shared" si="113"/>
        <v>2300982.4401246612</v>
      </c>
      <c r="L275" s="319">
        <f t="shared" si="113"/>
        <v>2381710.0188766001</v>
      </c>
      <c r="M275" s="319">
        <f t="shared" si="113"/>
        <v>2465273.3379961201</v>
      </c>
      <c r="N275" s="319">
        <f t="shared" si="113"/>
        <v>2551772.1310031759</v>
      </c>
      <c r="O275" s="319">
        <f t="shared" si="113"/>
        <v>5375302.3992332872</v>
      </c>
      <c r="P275" s="319">
        <f t="shared" si="113"/>
        <v>2829932.1138895913</v>
      </c>
      <c r="Q275" s="319">
        <f t="shared" si="113"/>
        <v>2929242.2586429892</v>
      </c>
      <c r="R275" s="319">
        <f t="shared" si="113"/>
        <v>3032041.7656589039</v>
      </c>
      <c r="S275" s="319">
        <f t="shared" si="113"/>
        <v>3138453.3865844244</v>
      </c>
      <c r="T275" s="319">
        <f>SUM(T273:T274)</f>
        <v>4948604.1965141483</v>
      </c>
      <c r="U275" s="319">
        <f t="shared" ref="U275:AH275" si="114">SUM(U273:U274)</f>
        <v>1944870.9770693192</v>
      </c>
      <c r="V275" s="319">
        <f t="shared" si="114"/>
        <v>1985032.9257465247</v>
      </c>
      <c r="W275" s="319">
        <f t="shared" si="114"/>
        <v>2026039.0260581376</v>
      </c>
      <c r="X275" s="319">
        <f t="shared" si="114"/>
        <v>2067907.3164694482</v>
      </c>
      <c r="Y275" s="319">
        <f t="shared" si="114"/>
        <v>2110656.2267019423</v>
      </c>
      <c r="Z275" s="319">
        <f t="shared" si="114"/>
        <v>2154304.5863314462</v>
      </c>
      <c r="AA275" s="319">
        <f t="shared" si="114"/>
        <v>2198871.6335775121</v>
      </c>
      <c r="AB275" s="319">
        <f t="shared" si="114"/>
        <v>2244377.0242879908</v>
      </c>
      <c r="AC275" s="319">
        <f t="shared" si="114"/>
        <v>2290840.8411236983</v>
      </c>
      <c r="AD275" s="319">
        <f t="shared" si="114"/>
        <v>2338283.602946803</v>
      </c>
      <c r="AE275" s="319">
        <f t="shared" si="114"/>
        <v>740600.58756782021</v>
      </c>
      <c r="AF275" s="319">
        <f t="shared" si="114"/>
        <v>2250495.6327043436</v>
      </c>
      <c r="AG275" s="319">
        <f t="shared" si="114"/>
        <v>2294197.0602321201</v>
      </c>
      <c r="AH275" s="319">
        <f t="shared" si="114"/>
        <v>4562591.050639079</v>
      </c>
      <c r="AI275" s="319">
        <f>SUM(AI273:AI274)</f>
        <v>2590931.5085438145</v>
      </c>
    </row>
    <row r="276" spans="1:35" x14ac:dyDescent="0.25">
      <c r="A276" s="56" t="s">
        <v>165</v>
      </c>
      <c r="B276" s="338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  <c r="AI276" s="36"/>
    </row>
    <row r="277" spans="1:35" x14ac:dyDescent="0.25">
      <c r="A277" s="66" t="s">
        <v>489</v>
      </c>
      <c r="O277" s="36"/>
      <c r="P277" s="36"/>
      <c r="Q277" s="36"/>
      <c r="R277" s="36"/>
      <c r="S277" s="36"/>
      <c r="T277" s="36"/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F277" s="36"/>
      <c r="AG277" s="36"/>
      <c r="AH277" s="36"/>
      <c r="AI277" s="36"/>
    </row>
    <row r="278" spans="1:35" x14ac:dyDescent="0.25">
      <c r="A278" s="57" t="s">
        <v>152</v>
      </c>
      <c r="O278" s="36"/>
      <c r="P278" s="36"/>
      <c r="Q278" s="36"/>
      <c r="R278" s="36"/>
      <c r="S278" s="36"/>
      <c r="T278" s="36"/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F278" s="36"/>
      <c r="AG278" s="36"/>
      <c r="AH278" s="36"/>
      <c r="AI278" s="36"/>
    </row>
    <row r="279" spans="1:35" x14ac:dyDescent="0.25">
      <c r="O279" s="36"/>
      <c r="P279" s="36"/>
      <c r="Q279" s="36"/>
      <c r="R279" s="36"/>
      <c r="S279" s="36"/>
      <c r="T279" s="36"/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F279" s="36"/>
      <c r="AG279" s="36"/>
      <c r="AH279" s="36"/>
      <c r="AI279" s="36"/>
    </row>
    <row r="280" spans="1:35" x14ac:dyDescent="0.25"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  <c r="AI280" s="36"/>
    </row>
    <row r="281" spans="1:35" x14ac:dyDescent="0.25">
      <c r="A281" s="49" t="s">
        <v>426</v>
      </c>
      <c r="O281" s="3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F281" s="36"/>
      <c r="AG281" s="36"/>
      <c r="AH281" s="36"/>
      <c r="AI281" s="36"/>
    </row>
    <row r="282" spans="1:35" ht="16.5" thickBot="1" x14ac:dyDescent="0.3">
      <c r="A282" s="38" t="s">
        <v>537</v>
      </c>
      <c r="B282" s="38"/>
      <c r="C282" s="38"/>
      <c r="D282" s="38"/>
      <c r="E282" s="39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  <c r="AA282" s="40"/>
      <c r="AB282" s="40"/>
      <c r="AC282" s="40"/>
      <c r="AD282" s="36"/>
      <c r="AE282" s="36"/>
      <c r="AF282" s="36"/>
      <c r="AG282" s="36"/>
      <c r="AH282" s="36"/>
      <c r="AI282" s="36"/>
    </row>
    <row r="283" spans="1:35" x14ac:dyDescent="0.25">
      <c r="A283" s="1177" t="s">
        <v>162</v>
      </c>
      <c r="B283" s="1177" t="s">
        <v>29</v>
      </c>
      <c r="C283" s="1177" t="s">
        <v>15</v>
      </c>
      <c r="D283" s="41">
        <v>2010</v>
      </c>
      <c r="E283" s="248">
        <v>2015</v>
      </c>
      <c r="F283" s="295">
        <f t="shared" ref="F283:AI283" si="115">E283+1</f>
        <v>2016</v>
      </c>
      <c r="G283" s="295">
        <f t="shared" si="115"/>
        <v>2017</v>
      </c>
      <c r="H283" s="295">
        <f t="shared" si="115"/>
        <v>2018</v>
      </c>
      <c r="I283" s="295">
        <f t="shared" si="115"/>
        <v>2019</v>
      </c>
      <c r="J283" s="295">
        <f t="shared" si="115"/>
        <v>2020</v>
      </c>
      <c r="K283" s="295">
        <f t="shared" si="115"/>
        <v>2021</v>
      </c>
      <c r="L283" s="295">
        <f t="shared" si="115"/>
        <v>2022</v>
      </c>
      <c r="M283" s="295">
        <f t="shared" si="115"/>
        <v>2023</v>
      </c>
      <c r="N283" s="295">
        <f t="shared" si="115"/>
        <v>2024</v>
      </c>
      <c r="O283" s="42">
        <f t="shared" si="115"/>
        <v>2025</v>
      </c>
      <c r="P283" s="295">
        <f t="shared" si="115"/>
        <v>2026</v>
      </c>
      <c r="Q283" s="295">
        <f t="shared" si="115"/>
        <v>2027</v>
      </c>
      <c r="R283" s="42">
        <f t="shared" si="115"/>
        <v>2028</v>
      </c>
      <c r="S283" s="295">
        <f t="shared" si="115"/>
        <v>2029</v>
      </c>
      <c r="T283" s="294">
        <f t="shared" si="115"/>
        <v>2030</v>
      </c>
      <c r="U283" s="295">
        <f t="shared" si="115"/>
        <v>2031</v>
      </c>
      <c r="V283" s="295">
        <f t="shared" si="115"/>
        <v>2032</v>
      </c>
      <c r="W283" s="295">
        <f t="shared" si="115"/>
        <v>2033</v>
      </c>
      <c r="X283" s="295">
        <f t="shared" si="115"/>
        <v>2034</v>
      </c>
      <c r="Y283" s="295">
        <f t="shared" si="115"/>
        <v>2035</v>
      </c>
      <c r="Z283" s="295">
        <f t="shared" si="115"/>
        <v>2036</v>
      </c>
      <c r="AA283" s="295">
        <f t="shared" si="115"/>
        <v>2037</v>
      </c>
      <c r="AB283" s="295">
        <f t="shared" si="115"/>
        <v>2038</v>
      </c>
      <c r="AC283" s="295">
        <f t="shared" si="115"/>
        <v>2039</v>
      </c>
      <c r="AD283" s="295">
        <f t="shared" si="115"/>
        <v>2040</v>
      </c>
      <c r="AE283" s="295">
        <f t="shared" si="115"/>
        <v>2041</v>
      </c>
      <c r="AF283" s="295">
        <f t="shared" si="115"/>
        <v>2042</v>
      </c>
      <c r="AG283" s="295">
        <f t="shared" si="115"/>
        <v>2043</v>
      </c>
      <c r="AH283" s="295">
        <f t="shared" si="115"/>
        <v>2044</v>
      </c>
      <c r="AI283" s="294">
        <f t="shared" si="115"/>
        <v>2045</v>
      </c>
    </row>
    <row r="284" spans="1:35" ht="16.5" thickBot="1" x14ac:dyDescent="0.3">
      <c r="A284" s="1183"/>
      <c r="B284" s="1183"/>
      <c r="C284" s="1183"/>
      <c r="D284" s="242"/>
      <c r="E284" s="43" t="s">
        <v>112</v>
      </c>
      <c r="F284" s="43" t="s">
        <v>427</v>
      </c>
      <c r="G284" s="43" t="s">
        <v>428</v>
      </c>
      <c r="H284" s="43" t="s">
        <v>429</v>
      </c>
      <c r="I284" s="43" t="s">
        <v>430</v>
      </c>
      <c r="J284" s="43" t="s">
        <v>431</v>
      </c>
      <c r="K284" s="43" t="s">
        <v>432</v>
      </c>
      <c r="L284" s="43" t="s">
        <v>433</v>
      </c>
      <c r="M284" s="43" t="s">
        <v>434</v>
      </c>
      <c r="N284" s="43" t="s">
        <v>435</v>
      </c>
      <c r="O284" s="44" t="s">
        <v>436</v>
      </c>
      <c r="P284" s="43" t="s">
        <v>437</v>
      </c>
      <c r="Q284" s="43" t="s">
        <v>438</v>
      </c>
      <c r="R284" s="44" t="s">
        <v>439</v>
      </c>
      <c r="S284" s="43" t="s">
        <v>440</v>
      </c>
      <c r="T284" s="297" t="s">
        <v>113</v>
      </c>
      <c r="U284" s="43" t="s">
        <v>441</v>
      </c>
      <c r="V284" s="43" t="s">
        <v>442</v>
      </c>
      <c r="W284" s="43" t="s">
        <v>443</v>
      </c>
      <c r="X284" s="43" t="s">
        <v>444</v>
      </c>
      <c r="Y284" s="43" t="s">
        <v>445</v>
      </c>
      <c r="Z284" s="43" t="s">
        <v>446</v>
      </c>
      <c r="AA284" s="43" t="s">
        <v>447</v>
      </c>
      <c r="AB284" s="43" t="s">
        <v>448</v>
      </c>
      <c r="AC284" s="43" t="s">
        <v>449</v>
      </c>
      <c r="AD284" s="43" t="s">
        <v>450</v>
      </c>
      <c r="AE284" s="43" t="s">
        <v>451</v>
      </c>
      <c r="AF284" s="43" t="s">
        <v>452</v>
      </c>
      <c r="AG284" s="43" t="s">
        <v>453</v>
      </c>
      <c r="AH284" s="43" t="s">
        <v>454</v>
      </c>
      <c r="AI284" s="297" t="s">
        <v>114</v>
      </c>
    </row>
    <row r="285" spans="1:35" x14ac:dyDescent="0.25">
      <c r="A285" s="45" t="s">
        <v>115</v>
      </c>
      <c r="B285" s="241"/>
      <c r="C285" s="241"/>
      <c r="D285" s="241"/>
      <c r="E285" s="46"/>
      <c r="F285" s="46"/>
      <c r="G285" s="46"/>
      <c r="H285" s="46"/>
      <c r="I285" s="46"/>
      <c r="J285" s="46"/>
      <c r="K285" s="46"/>
      <c r="L285" s="252"/>
      <c r="M285" s="252"/>
      <c r="N285" s="252"/>
      <c r="O285" s="252"/>
      <c r="P285" s="252"/>
      <c r="Q285" s="252"/>
      <c r="R285" s="46"/>
      <c r="S285" s="252"/>
      <c r="T285" s="46"/>
      <c r="U285" s="252"/>
      <c r="V285" s="252"/>
      <c r="W285" s="252"/>
      <c r="X285" s="252"/>
      <c r="Y285" s="252"/>
      <c r="Z285" s="252"/>
      <c r="AA285" s="252"/>
      <c r="AB285" s="252"/>
      <c r="AC285" s="252"/>
      <c r="AD285" s="36"/>
      <c r="AE285" s="36"/>
      <c r="AF285" s="36"/>
      <c r="AG285" s="36"/>
      <c r="AH285" s="36"/>
      <c r="AI285" s="47"/>
    </row>
    <row r="286" spans="1:35" x14ac:dyDescent="0.25">
      <c r="A286" s="322" t="s">
        <v>116</v>
      </c>
      <c r="B286" s="323" t="s">
        <v>117</v>
      </c>
      <c r="C286" s="323"/>
      <c r="D286" s="356">
        <f>+' Inv Frotas'!D205</f>
        <v>0</v>
      </c>
      <c r="E286" s="356">
        <f>+' Inv Frotas'!E205</f>
        <v>291650</v>
      </c>
      <c r="F286" s="48">
        <f>+($T286/$E286)^(1/16)*$E286</f>
        <v>299135.31287943502</v>
      </c>
      <c r="G286" s="48">
        <f>+($T286/$E286)^(2/16)*$E286</f>
        <v>306812.73928159603</v>
      </c>
      <c r="H286" s="48">
        <f>+($T286/$E286)^(3/16)*$E286</f>
        <v>314687.20987621043</v>
      </c>
      <c r="I286" s="48">
        <f>+($T286/$E286)^(4/16)*$E286</f>
        <v>322763.78188059881</v>
      </c>
      <c r="J286" s="48">
        <f>+($T286/$E286)^(5/16)*$E286</f>
        <v>331047.64230756951</v>
      </c>
      <c r="K286" s="48">
        <f>+($T286/$E286)^(6/16)*$E286</f>
        <v>339544.11129667098</v>
      </c>
      <c r="L286" s="48">
        <f>+($T286/$E286)^(7/16)*$E286</f>
        <v>348258.64553094248</v>
      </c>
      <c r="M286" s="48">
        <f>+($T286/$E286)^(8/16)*$E286</f>
        <v>357196.84174135694</v>
      </c>
      <c r="N286" s="48">
        <f>+($T286/$E286)^(9/16)*$E286</f>
        <v>366364.44030120637</v>
      </c>
      <c r="O286" s="48">
        <f>+($T286/$E286)^(11/16)*$E286</f>
        <v>385411.54638841725</v>
      </c>
      <c r="P286" s="48">
        <f>+($T286/$E286)^(12/16)*$E286</f>
        <v>395303.28652921686</v>
      </c>
      <c r="Q286" s="48">
        <f>+($T286/$E286)^(13/16)*$E286</f>
        <v>405448.90210247302</v>
      </c>
      <c r="R286" s="48">
        <f>+($T286/$E286)^(14/16)*$E286</f>
        <v>415854.90892181272</v>
      </c>
      <c r="S286" s="48">
        <f>+($T286/$E286)^(15/16)*$E286</f>
        <v>426527.9900318032</v>
      </c>
      <c r="T286" s="48">
        <f>+' Inv Frotas'!F205</f>
        <v>437475</v>
      </c>
      <c r="U286" s="48">
        <f>+($AI286/$T286)^(1/15)*$T286</f>
        <v>445946.22193907067</v>
      </c>
      <c r="V286" s="48">
        <f>+($AI286/$T286)^(2/15)*$T286</f>
        <v>454581.47976851457</v>
      </c>
      <c r="W286" s="48">
        <f>+($AI286/$T286)^(3/15)*$T286</f>
        <v>463383.94986282912</v>
      </c>
      <c r="X286" s="48">
        <f>+($AI286/$T286)^(4/15)*$T286</f>
        <v>472356.87010350858</v>
      </c>
      <c r="Y286" s="48">
        <f>+($AI286/$T286)^(5/15)*$T286</f>
        <v>481503.54107005894</v>
      </c>
      <c r="Z286" s="48">
        <f>+($AI286/$T286)^(6/15)*$T286</f>
        <v>490827.32725407614</v>
      </c>
      <c r="AA286" s="48">
        <f>+($AI286/$T286)^(7/15)*$T286</f>
        <v>500331.65829683316</v>
      </c>
      <c r="AB286" s="48">
        <f>+($AI286/$T286)^(8/15)*$T286</f>
        <v>510020.03025083232</v>
      </c>
      <c r="AC286" s="48">
        <f>+($AI286/$T286)^(9/15)*$T286</f>
        <v>519896.00686578488</v>
      </c>
      <c r="AD286" s="48">
        <f>+($AI286/$T286)^(10/15)*$T286</f>
        <v>529963.22089949355</v>
      </c>
      <c r="AE286" s="48">
        <f>+($AI286/$T286)^(11/16)*$T286</f>
        <v>533149.0273509355</v>
      </c>
      <c r="AF286" s="48">
        <f>+($AI286/$T286)^(12/16)*$T286</f>
        <v>542821.81431425468</v>
      </c>
      <c r="AG286" s="48">
        <f>+($AI286/$T286)^(13/16)*$T286</f>
        <v>552670.09218694048</v>
      </c>
      <c r="AH286" s="48">
        <f>+($AI286/$T286)^(14/15)*$T286</f>
        <v>572219.59722054761</v>
      </c>
      <c r="AI286" s="48">
        <f>+' Inv Frotas'!G205</f>
        <v>583300</v>
      </c>
    </row>
    <row r="287" spans="1:35" x14ac:dyDescent="0.25">
      <c r="A287" s="49" t="s">
        <v>228</v>
      </c>
      <c r="C287" s="326"/>
      <c r="D287" s="355"/>
      <c r="E287" s="355"/>
      <c r="O287" s="36"/>
      <c r="P287" s="36"/>
      <c r="Q287" s="36"/>
      <c r="R287" s="36"/>
      <c r="S287" s="36"/>
      <c r="T287" s="46"/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F287" s="36"/>
      <c r="AG287" s="36"/>
      <c r="AH287" s="36"/>
      <c r="AI287" s="46"/>
    </row>
    <row r="288" spans="1:35" x14ac:dyDescent="0.25">
      <c r="A288" s="36" t="s">
        <v>118</v>
      </c>
      <c r="B288" s="255" t="s">
        <v>119</v>
      </c>
      <c r="C288" s="276"/>
      <c r="D288" s="355">
        <f>+' Inv Frotas'!D207</f>
        <v>0</v>
      </c>
      <c r="E288" s="355">
        <f>+' Inv Frotas'!E207</f>
        <v>6</v>
      </c>
      <c r="F288" s="46">
        <f>+($T288/$E288)^(1/16)*$E288</f>
        <v>6.1539923787985948</v>
      </c>
      <c r="G288" s="46">
        <f>+($T288/$E288)^(2/16)*$E288</f>
        <v>6.3119370330518647</v>
      </c>
      <c r="H288" s="46">
        <f>+($T288/$E288)^(3/16)*$E288</f>
        <v>6.4739353994762983</v>
      </c>
      <c r="I288" s="46">
        <f>+($T288/$E288)^(4/16)*$E288</f>
        <v>6.6400915182019302</v>
      </c>
      <c r="J288" s="46">
        <f>+($T288/$E288)^(5/16)*$E288</f>
        <v>6.8105120995899773</v>
      </c>
      <c r="K288" s="46">
        <f>+($T288/$E288)^(6/16)*$E288</f>
        <v>6.9853065927653901</v>
      </c>
      <c r="L288" s="46">
        <f>+($T288/$E288)^(7/16)*$E288</f>
        <v>7.1645872559082981</v>
      </c>
      <c r="M288" s="46">
        <f>+($T288/$E288)^(8/16)*$E288</f>
        <v>7.3484692283495336</v>
      </c>
      <c r="N288" s="46">
        <f>+($T288/$E288)^(9/16)*$E288</f>
        <v>7.5370706045165043</v>
      </c>
      <c r="O288" s="46">
        <f>+($T288/$E288)^(11/16)*$E288</f>
        <v>7.9289191782290542</v>
      </c>
      <c r="P288" s="46">
        <f>+($T288/$E288)^(12/16)*$E288</f>
        <v>8.1324180324886033</v>
      </c>
      <c r="Q288" s="46">
        <f>+($T288/$E288)^(13/16)*$E288</f>
        <v>8.341139765523188</v>
      </c>
      <c r="R288" s="46">
        <f>+($T288/$E288)^(14/16)*$E288</f>
        <v>8.5552184245872667</v>
      </c>
      <c r="S288" s="46">
        <f>+($T288/$E288)^(15/16)*$E288</f>
        <v>8.7747914973112273</v>
      </c>
      <c r="T288" s="46">
        <f>+' Inv Frotas'!F207</f>
        <v>9</v>
      </c>
      <c r="U288" s="46">
        <f>+($AI288/$T288)^(1/15)*$T288</f>
        <v>9.1742750956092038</v>
      </c>
      <c r="V288" s="46">
        <f>+($AI288/$T288)^(2/15)*$T288</f>
        <v>9.3519248366572523</v>
      </c>
      <c r="W288" s="46">
        <f>+($AI288/$T288)^(3/15)*$T288</f>
        <v>9.5330145694393096</v>
      </c>
      <c r="X288" s="46">
        <f>+($AI288/$T288)^(4/15)*$T288</f>
        <v>9.7176109056096394</v>
      </c>
      <c r="Y288" s="46">
        <f>+($AI288/$T288)^(5/15)*$T288</f>
        <v>9.9057817466838802</v>
      </c>
      <c r="Z288" s="46">
        <f>+($AI288/$T288)^(6/15)*$T288</f>
        <v>10.097596309015795</v>
      </c>
      <c r="AA288" s="46">
        <f>+($AI288/$T288)^(7/15)*$T288</f>
        <v>10.293125149257669</v>
      </c>
      <c r="AB288" s="46">
        <f>+($AI288/$T288)^(8/15)*$T288</f>
        <v>10.492440190313712</v>
      </c>
      <c r="AC288" s="46">
        <f>+($AI288/$T288)^(9/15)*$T288</f>
        <v>10.69561474779602</v>
      </c>
      <c r="AD288" s="46">
        <f>+($AI288/$T288)^(10/15)*$T288</f>
        <v>10.902723556992838</v>
      </c>
      <c r="AE288" s="46">
        <f>+($AI288/$T288)^(11/16)*$T288</f>
        <v>10.968263892013075</v>
      </c>
      <c r="AF288" s="46">
        <f>+($AI288/$T288)^(12/16)*$T288</f>
        <v>11.167258309225195</v>
      </c>
      <c r="AG288" s="46">
        <f>+($AI288/$T288)^(13/16)*$T288</f>
        <v>11.369863031447428</v>
      </c>
      <c r="AH288" s="46">
        <f>+($AI288/$T288)^(14/15)*$T288</f>
        <v>11.772047259808968</v>
      </c>
      <c r="AI288" s="46">
        <f>+' Inv Frotas'!G207</f>
        <v>12</v>
      </c>
    </row>
    <row r="289" spans="1:35" x14ac:dyDescent="0.25">
      <c r="A289" s="36" t="s">
        <v>120</v>
      </c>
      <c r="B289" s="255" t="s">
        <v>119</v>
      </c>
      <c r="C289" s="276"/>
      <c r="D289" s="355">
        <f>+' Inv Frotas'!D208</f>
        <v>0</v>
      </c>
      <c r="E289" s="355">
        <f>+' Inv Frotas'!E208</f>
        <v>1</v>
      </c>
      <c r="F289" s="340">
        <f t="shared" ref="F289:S289" si="116">+E289</f>
        <v>1</v>
      </c>
      <c r="G289" s="327">
        <f t="shared" si="116"/>
        <v>1</v>
      </c>
      <c r="H289" s="327">
        <f t="shared" si="116"/>
        <v>1</v>
      </c>
      <c r="I289" s="327">
        <f t="shared" si="116"/>
        <v>1</v>
      </c>
      <c r="J289" s="327">
        <f t="shared" si="116"/>
        <v>1</v>
      </c>
      <c r="K289" s="327">
        <f t="shared" si="116"/>
        <v>1</v>
      </c>
      <c r="L289" s="327">
        <f t="shared" si="116"/>
        <v>1</v>
      </c>
      <c r="M289" s="327">
        <f t="shared" si="116"/>
        <v>1</v>
      </c>
      <c r="N289" s="327">
        <f t="shared" si="116"/>
        <v>1</v>
      </c>
      <c r="O289" s="327">
        <f t="shared" si="116"/>
        <v>1</v>
      </c>
      <c r="P289" s="327">
        <f t="shared" si="116"/>
        <v>1</v>
      </c>
      <c r="Q289" s="327">
        <f t="shared" si="116"/>
        <v>1</v>
      </c>
      <c r="R289" s="327">
        <f t="shared" si="116"/>
        <v>1</v>
      </c>
      <c r="S289" s="327">
        <f t="shared" si="116"/>
        <v>1</v>
      </c>
      <c r="T289" s="46">
        <f>+' Inv Frotas'!F208</f>
        <v>1</v>
      </c>
      <c r="U289" s="327">
        <f t="shared" ref="U289:AH289" si="117">+T289</f>
        <v>1</v>
      </c>
      <c r="V289" s="327">
        <f t="shared" si="117"/>
        <v>1</v>
      </c>
      <c r="W289" s="327">
        <f t="shared" si="117"/>
        <v>1</v>
      </c>
      <c r="X289" s="327">
        <f t="shared" si="117"/>
        <v>1</v>
      </c>
      <c r="Y289" s="327">
        <f t="shared" si="117"/>
        <v>1</v>
      </c>
      <c r="Z289" s="327">
        <f t="shared" si="117"/>
        <v>1</v>
      </c>
      <c r="AA289" s="327">
        <f t="shared" si="117"/>
        <v>1</v>
      </c>
      <c r="AB289" s="327">
        <f t="shared" si="117"/>
        <v>1</v>
      </c>
      <c r="AC289" s="327">
        <f t="shared" si="117"/>
        <v>1</v>
      </c>
      <c r="AD289" s="327">
        <f t="shared" si="117"/>
        <v>1</v>
      </c>
      <c r="AE289" s="327">
        <f t="shared" si="117"/>
        <v>1</v>
      </c>
      <c r="AF289" s="327">
        <f t="shared" si="117"/>
        <v>1</v>
      </c>
      <c r="AG289" s="327">
        <f t="shared" si="117"/>
        <v>1</v>
      </c>
      <c r="AH289" s="327">
        <f t="shared" si="117"/>
        <v>1</v>
      </c>
      <c r="AI289" s="46">
        <f>+' Inv Frotas'!G208</f>
        <v>1</v>
      </c>
    </row>
    <row r="290" spans="1:35" x14ac:dyDescent="0.25">
      <c r="A290" s="36" t="s">
        <v>121</v>
      </c>
      <c r="B290" s="255" t="s">
        <v>119</v>
      </c>
      <c r="C290" s="276"/>
      <c r="D290" s="339"/>
      <c r="E290" s="340">
        <f>+ROUNDDOWN((E288+E289),0)</f>
        <v>7</v>
      </c>
      <c r="F290" s="340">
        <f t="shared" ref="F290:AH290" si="118">+ROUNDDOWN((F288+F289),0)</f>
        <v>7</v>
      </c>
      <c r="G290" s="327">
        <f t="shared" si="118"/>
        <v>7</v>
      </c>
      <c r="H290" s="327">
        <f t="shared" si="118"/>
        <v>7</v>
      </c>
      <c r="I290" s="327">
        <f t="shared" si="118"/>
        <v>7</v>
      </c>
      <c r="J290" s="327">
        <f t="shared" si="118"/>
        <v>7</v>
      </c>
      <c r="K290" s="327">
        <f t="shared" si="118"/>
        <v>7</v>
      </c>
      <c r="L290" s="327">
        <f t="shared" si="118"/>
        <v>8</v>
      </c>
      <c r="M290" s="327">
        <f t="shared" si="118"/>
        <v>8</v>
      </c>
      <c r="N290" s="327">
        <f t="shared" si="118"/>
        <v>8</v>
      </c>
      <c r="O290" s="327">
        <f t="shared" si="118"/>
        <v>8</v>
      </c>
      <c r="P290" s="327">
        <f t="shared" si="118"/>
        <v>9</v>
      </c>
      <c r="Q290" s="327">
        <f t="shared" si="118"/>
        <v>9</v>
      </c>
      <c r="R290" s="327">
        <f t="shared" si="118"/>
        <v>9</v>
      </c>
      <c r="S290" s="327">
        <f t="shared" si="118"/>
        <v>9</v>
      </c>
      <c r="T290" s="327">
        <f t="shared" si="118"/>
        <v>10</v>
      </c>
      <c r="U290" s="327">
        <f t="shared" si="118"/>
        <v>10</v>
      </c>
      <c r="V290" s="327">
        <f t="shared" si="118"/>
        <v>10</v>
      </c>
      <c r="W290" s="327">
        <f t="shared" si="118"/>
        <v>10</v>
      </c>
      <c r="X290" s="327">
        <f t="shared" si="118"/>
        <v>10</v>
      </c>
      <c r="Y290" s="327">
        <f t="shared" si="118"/>
        <v>10</v>
      </c>
      <c r="Z290" s="327">
        <f t="shared" si="118"/>
        <v>11</v>
      </c>
      <c r="AA290" s="327">
        <f t="shared" si="118"/>
        <v>11</v>
      </c>
      <c r="AB290" s="327">
        <f t="shared" si="118"/>
        <v>11</v>
      </c>
      <c r="AC290" s="327">
        <f t="shared" si="118"/>
        <v>11</v>
      </c>
      <c r="AD290" s="327">
        <f t="shared" si="118"/>
        <v>11</v>
      </c>
      <c r="AE290" s="327">
        <f t="shared" si="118"/>
        <v>11</v>
      </c>
      <c r="AF290" s="327">
        <f t="shared" si="118"/>
        <v>12</v>
      </c>
      <c r="AG290" s="327">
        <f t="shared" si="118"/>
        <v>12</v>
      </c>
      <c r="AH290" s="327">
        <f t="shared" si="118"/>
        <v>12</v>
      </c>
      <c r="AI290" s="340">
        <f>+AI288</f>
        <v>12</v>
      </c>
    </row>
    <row r="291" spans="1:35" x14ac:dyDescent="0.25">
      <c r="A291" s="36" t="s">
        <v>123</v>
      </c>
      <c r="B291" s="255" t="s">
        <v>119</v>
      </c>
      <c r="C291" s="328">
        <f>SUM(E291:AI291)</f>
        <v>12</v>
      </c>
      <c r="D291" s="277"/>
      <c r="E291" s="327">
        <f>+E288</f>
        <v>6</v>
      </c>
      <c r="F291" s="327">
        <f t="shared" ref="F291:AI292" si="119">+F288-E288</f>
        <v>0.15399237879859484</v>
      </c>
      <c r="G291" s="327">
        <f t="shared" si="119"/>
        <v>0.15794465425326987</v>
      </c>
      <c r="H291" s="327">
        <f t="shared" si="119"/>
        <v>0.16199836642443355</v>
      </c>
      <c r="I291" s="327">
        <f t="shared" si="119"/>
        <v>0.16615611872563196</v>
      </c>
      <c r="J291" s="327">
        <f t="shared" si="119"/>
        <v>0.17042058138804705</v>
      </c>
      <c r="K291" s="327">
        <f t="shared" si="119"/>
        <v>0.17479449317541285</v>
      </c>
      <c r="L291" s="327">
        <f t="shared" si="119"/>
        <v>0.17928066314290803</v>
      </c>
      <c r="M291" s="327">
        <f t="shared" si="119"/>
        <v>0.1838819724412355</v>
      </c>
      <c r="N291" s="327">
        <f t="shared" si="119"/>
        <v>0.1886013761669707</v>
      </c>
      <c r="O291" s="327">
        <f t="shared" si="119"/>
        <v>0.39184857371254989</v>
      </c>
      <c r="P291" s="327">
        <f t="shared" si="119"/>
        <v>0.20349885425954906</v>
      </c>
      <c r="Q291" s="327">
        <f t="shared" si="119"/>
        <v>0.20872173303458474</v>
      </c>
      <c r="R291" s="327">
        <f t="shared" si="119"/>
        <v>0.21407865906407864</v>
      </c>
      <c r="S291" s="327">
        <f t="shared" si="119"/>
        <v>0.21957307272396065</v>
      </c>
      <c r="T291" s="327">
        <f t="shared" si="119"/>
        <v>0.22520850268877268</v>
      </c>
      <c r="U291" s="327">
        <f t="shared" si="119"/>
        <v>0.17427509560920385</v>
      </c>
      <c r="V291" s="327">
        <f t="shared" si="119"/>
        <v>0.17764974104804843</v>
      </c>
      <c r="W291" s="327">
        <f t="shared" si="119"/>
        <v>0.18108973278205731</v>
      </c>
      <c r="X291" s="327">
        <f t="shared" si="119"/>
        <v>0.18459633617032978</v>
      </c>
      <c r="Y291" s="327">
        <f t="shared" si="119"/>
        <v>0.18817084107424087</v>
      </c>
      <c r="Z291" s="327">
        <f t="shared" si="119"/>
        <v>0.19181456233191518</v>
      </c>
      <c r="AA291" s="327">
        <f t="shared" si="119"/>
        <v>0.19552884024187378</v>
      </c>
      <c r="AB291" s="327">
        <f t="shared" si="119"/>
        <v>0.19931504105604247</v>
      </c>
      <c r="AC291" s="327">
        <f t="shared" si="119"/>
        <v>0.20317455748230806</v>
      </c>
      <c r="AD291" s="327">
        <f t="shared" si="119"/>
        <v>0.20710880919681784</v>
      </c>
      <c r="AE291" s="327">
        <f t="shared" si="119"/>
        <v>6.5540335020237706E-2</v>
      </c>
      <c r="AF291" s="327">
        <f t="shared" si="119"/>
        <v>0.19899441721211986</v>
      </c>
      <c r="AG291" s="327">
        <f t="shared" si="119"/>
        <v>0.20260472222223314</v>
      </c>
      <c r="AH291" s="327">
        <f t="shared" si="119"/>
        <v>0.40218422836153955</v>
      </c>
      <c r="AI291" s="327">
        <f t="shared" si="119"/>
        <v>0.22795274019103218</v>
      </c>
    </row>
    <row r="292" spans="1:35" x14ac:dyDescent="0.25">
      <c r="A292" s="40" t="s">
        <v>497</v>
      </c>
      <c r="B292" s="312" t="s">
        <v>119</v>
      </c>
      <c r="C292" s="328">
        <f>SUM(E292:AI292)</f>
        <v>1</v>
      </c>
      <c r="D292" s="339"/>
      <c r="E292" s="340">
        <f>+E289</f>
        <v>1</v>
      </c>
      <c r="F292" s="340">
        <f t="shared" si="119"/>
        <v>0</v>
      </c>
      <c r="G292" s="340">
        <f t="shared" si="119"/>
        <v>0</v>
      </c>
      <c r="H292" s="340">
        <f t="shared" si="119"/>
        <v>0</v>
      </c>
      <c r="I292" s="340">
        <f t="shared" si="119"/>
        <v>0</v>
      </c>
      <c r="J292" s="340">
        <f t="shared" si="119"/>
        <v>0</v>
      </c>
      <c r="K292" s="340">
        <f t="shared" si="119"/>
        <v>0</v>
      </c>
      <c r="L292" s="340">
        <f t="shared" si="119"/>
        <v>0</v>
      </c>
      <c r="M292" s="340">
        <f t="shared" si="119"/>
        <v>0</v>
      </c>
      <c r="N292" s="340">
        <f t="shared" si="119"/>
        <v>0</v>
      </c>
      <c r="O292" s="340">
        <f t="shared" si="119"/>
        <v>0</v>
      </c>
      <c r="P292" s="340">
        <f t="shared" si="119"/>
        <v>0</v>
      </c>
      <c r="Q292" s="340">
        <f t="shared" si="119"/>
        <v>0</v>
      </c>
      <c r="R292" s="340">
        <f t="shared" si="119"/>
        <v>0</v>
      </c>
      <c r="S292" s="340">
        <f t="shared" si="119"/>
        <v>0</v>
      </c>
      <c r="T292" s="340">
        <f t="shared" si="119"/>
        <v>0</v>
      </c>
      <c r="U292" s="340">
        <f t="shared" si="119"/>
        <v>0</v>
      </c>
      <c r="V292" s="340">
        <f t="shared" si="119"/>
        <v>0</v>
      </c>
      <c r="W292" s="340">
        <f t="shared" si="119"/>
        <v>0</v>
      </c>
      <c r="X292" s="340">
        <f t="shared" si="119"/>
        <v>0</v>
      </c>
      <c r="Y292" s="340">
        <f t="shared" si="119"/>
        <v>0</v>
      </c>
      <c r="Z292" s="340">
        <f t="shared" si="119"/>
        <v>0</v>
      </c>
      <c r="AA292" s="340">
        <f t="shared" si="119"/>
        <v>0</v>
      </c>
      <c r="AB292" s="340">
        <f t="shared" si="119"/>
        <v>0</v>
      </c>
      <c r="AC292" s="340">
        <f t="shared" si="119"/>
        <v>0</v>
      </c>
      <c r="AD292" s="340">
        <f t="shared" si="119"/>
        <v>0</v>
      </c>
      <c r="AE292" s="340">
        <f t="shared" si="119"/>
        <v>0</v>
      </c>
      <c r="AF292" s="340">
        <f t="shared" si="119"/>
        <v>0</v>
      </c>
      <c r="AG292" s="340">
        <f t="shared" si="119"/>
        <v>0</v>
      </c>
      <c r="AH292" s="340">
        <f t="shared" si="119"/>
        <v>0</v>
      </c>
      <c r="AI292" s="340">
        <f t="shared" si="119"/>
        <v>0</v>
      </c>
    </row>
    <row r="293" spans="1:35" x14ac:dyDescent="0.25">
      <c r="A293" s="292" t="s">
        <v>235</v>
      </c>
      <c r="B293" s="51"/>
      <c r="C293" s="333"/>
      <c r="D293" s="51"/>
      <c r="E293" s="52"/>
      <c r="F293" s="52"/>
      <c r="G293" s="52"/>
      <c r="H293" s="52"/>
      <c r="I293" s="52"/>
      <c r="J293" s="52"/>
      <c r="K293" s="52"/>
      <c r="L293" s="52"/>
      <c r="M293" s="52"/>
      <c r="N293" s="52"/>
      <c r="O293" s="52"/>
      <c r="P293" s="52"/>
      <c r="Q293" s="52"/>
      <c r="R293" s="52"/>
      <c r="S293" s="52"/>
      <c r="T293" s="52"/>
      <c r="U293" s="52"/>
      <c r="V293" s="52"/>
      <c r="W293" s="52"/>
      <c r="X293" s="52"/>
      <c r="Y293" s="52"/>
      <c r="Z293" s="52"/>
      <c r="AA293" s="52"/>
      <c r="AB293" s="52"/>
      <c r="AC293" s="52"/>
      <c r="AD293" s="52"/>
      <c r="AE293" s="52"/>
      <c r="AF293" s="52"/>
      <c r="AG293" s="52"/>
      <c r="AH293" s="52"/>
      <c r="AI293" s="52"/>
    </row>
    <row r="294" spans="1:35" x14ac:dyDescent="0.25">
      <c r="A294" s="36" t="s">
        <v>121</v>
      </c>
      <c r="B294" s="255" t="s">
        <v>124</v>
      </c>
      <c r="C294" s="334"/>
      <c r="D294" s="53">
        <f>+' Inv Frotas'!D213</f>
        <v>0</v>
      </c>
      <c r="E294" s="53">
        <f>+' Inv Frotas'!E213</f>
        <v>137</v>
      </c>
      <c r="F294" s="53">
        <f>+($T294/$E294)^(1/16)*$E294</f>
        <v>140.91360818974556</v>
      </c>
      <c r="G294" s="53">
        <f>+($T294/$E294)^(2/16)*$E294</f>
        <v>144.9390144018476</v>
      </c>
      <c r="H294" s="53">
        <f>+($T294/$E294)^(3/16)*$E294</f>
        <v>149.0794123126266</v>
      </c>
      <c r="I294" s="53">
        <f>+($T294/$E294)^(4/16)*$E294</f>
        <v>153.33808683050356</v>
      </c>
      <c r="J294" s="53">
        <f>+($T294/$E294)^(5/16)*$E294</f>
        <v>157.71841670218075</v>
      </c>
      <c r="K294" s="53">
        <f>+($T294/$E294)^(6/16)*$E294</f>
        <v>162.22387719327094</v>
      </c>
      <c r="L294" s="53">
        <f>+($T294/$E294)^(7/16)*$E294</f>
        <v>166.85804284550349</v>
      </c>
      <c r="M294" s="53">
        <f>+($T294/$E294)^(8/16)*$E294</f>
        <v>171.62459031269381</v>
      </c>
      <c r="N294" s="53">
        <f>+($T294/$E294)^(9/16)*$E294</f>
        <v>176.52730127772654</v>
      </c>
      <c r="O294" s="53">
        <f>+($T294/$E294)^(11/16)*$E294</f>
        <v>186.75688366577882</v>
      </c>
      <c r="P294" s="53">
        <f>+($T294/$E294)^(12/16)*$E294</f>
        <v>192.09187103370402</v>
      </c>
      <c r="Q294" s="53">
        <f>+($T294/$E294)^(13/16)*$E294</f>
        <v>197.5792602283102</v>
      </c>
      <c r="R294" s="53">
        <f>+($T294/$E294)^(14/16)*$E294</f>
        <v>203.22340483380935</v>
      </c>
      <c r="S294" s="53">
        <f>+($T294/$E294)^(15/16)*$E294</f>
        <v>209.02878280100327</v>
      </c>
      <c r="T294" s="53">
        <f>+' Inv Frotas'!F213</f>
        <v>215</v>
      </c>
      <c r="U294" s="53">
        <f>+($AI294/$T294)^(1/15)*$T294</f>
        <v>218.45068240989309</v>
      </c>
      <c r="V294" s="53">
        <f>+($AI294/$T294)^(2/15)*$T294</f>
        <v>221.956747187665</v>
      </c>
      <c r="W294" s="53">
        <f>+($AI294/$T294)^(3/15)*$T294</f>
        <v>225.51908320290946</v>
      </c>
      <c r="X294" s="53">
        <f>+($AI294/$T294)^(4/15)*$T294</f>
        <v>229.13859359129779</v>
      </c>
      <c r="Y294" s="53">
        <f>+($AI294/$T294)^(5/15)*$T294</f>
        <v>232.81619598354496</v>
      </c>
      <c r="Z294" s="53">
        <f>+($AI294/$T294)^(6/15)*$T294</f>
        <v>236.55282273805025</v>
      </c>
      <c r="AA294" s="53">
        <f>+($AI294/$T294)^(7/15)*$T294</f>
        <v>240.34942117727229</v>
      </c>
      <c r="AB294" s="53">
        <f>+($AI294/$T294)^(8/15)*$T294</f>
        <v>244.20695382789739</v>
      </c>
      <c r="AC294" s="53">
        <f>+($AI294/$T294)^(9/15)*$T294</f>
        <v>248.12639866486253</v>
      </c>
      <c r="AD294" s="53">
        <f>+($AI294/$T294)^(10/15)*$T294</f>
        <v>252.1087493592949</v>
      </c>
      <c r="AE294" s="53">
        <f>+($AI294/$T294)^(11/16)*$T294</f>
        <v>253.36629373037994</v>
      </c>
      <c r="AF294" s="53">
        <f>+($AI294/$T294)^(12/16)*$T294</f>
        <v>257.1766887203753</v>
      </c>
      <c r="AG294" s="53">
        <f>+($AI294/$T294)^(13/16)*$T294</f>
        <v>261.04438853085804</v>
      </c>
      <c r="AH294" s="53">
        <f>+($AI294/$T294)^(14/15)*$T294</f>
        <v>268.68764772209227</v>
      </c>
      <c r="AI294" s="53">
        <f>+' Inv Frotas'!G213</f>
        <v>273</v>
      </c>
    </row>
    <row r="295" spans="1:35" x14ac:dyDescent="0.25">
      <c r="A295" s="52" t="s">
        <v>125</v>
      </c>
      <c r="B295" s="51" t="s">
        <v>124</v>
      </c>
      <c r="C295" s="335">
        <f>SUM(E295:AI295)</f>
        <v>273</v>
      </c>
      <c r="D295" s="54"/>
      <c r="E295" s="54">
        <f>+E294</f>
        <v>137</v>
      </c>
      <c r="F295" s="54">
        <f>+F294-E294</f>
        <v>3.9136081897455597</v>
      </c>
      <c r="G295" s="54">
        <f t="shared" ref="G295:AI295" si="120">+G294-F294</f>
        <v>4.0254062121020411</v>
      </c>
      <c r="H295" s="54">
        <f t="shared" si="120"/>
        <v>4.1403979107790008</v>
      </c>
      <c r="I295" s="54">
        <f t="shared" si="120"/>
        <v>4.2586745178769547</v>
      </c>
      <c r="J295" s="54">
        <f t="shared" si="120"/>
        <v>4.3803298716771906</v>
      </c>
      <c r="K295" s="54">
        <f t="shared" si="120"/>
        <v>4.5054604910901901</v>
      </c>
      <c r="L295" s="54">
        <f t="shared" si="120"/>
        <v>4.6341656522325536</v>
      </c>
      <c r="M295" s="54">
        <f t="shared" si="120"/>
        <v>4.7665474671903212</v>
      </c>
      <c r="N295" s="54">
        <f t="shared" si="120"/>
        <v>4.9027109650327247</v>
      </c>
      <c r="O295" s="54">
        <f t="shared" si="120"/>
        <v>10.229582388052279</v>
      </c>
      <c r="P295" s="54">
        <f t="shared" si="120"/>
        <v>5.3349873679252084</v>
      </c>
      <c r="Q295" s="54">
        <f t="shared" si="120"/>
        <v>5.4873891946061804</v>
      </c>
      <c r="R295" s="54">
        <f t="shared" si="120"/>
        <v>5.6441446054991502</v>
      </c>
      <c r="S295" s="54">
        <f t="shared" si="120"/>
        <v>5.8053779671939196</v>
      </c>
      <c r="T295" s="54">
        <f t="shared" si="120"/>
        <v>5.971217198996726</v>
      </c>
      <c r="U295" s="54">
        <f t="shared" si="120"/>
        <v>3.4506824098930906</v>
      </c>
      <c r="V295" s="54">
        <f t="shared" si="120"/>
        <v>3.5060647777719112</v>
      </c>
      <c r="W295" s="54">
        <f t="shared" si="120"/>
        <v>3.5623360152444548</v>
      </c>
      <c r="X295" s="54">
        <f t="shared" si="120"/>
        <v>3.6195103883883348</v>
      </c>
      <c r="Y295" s="54">
        <f t="shared" si="120"/>
        <v>3.6776023922471666</v>
      </c>
      <c r="Z295" s="54">
        <f t="shared" si="120"/>
        <v>3.7366267545052949</v>
      </c>
      <c r="AA295" s="54">
        <f t="shared" si="120"/>
        <v>3.7965984392220378</v>
      </c>
      <c r="AB295" s="54">
        <f t="shared" si="120"/>
        <v>3.8575326506251031</v>
      </c>
      <c r="AC295" s="54">
        <f t="shared" si="120"/>
        <v>3.9194448369651411</v>
      </c>
      <c r="AD295" s="54">
        <f t="shared" si="120"/>
        <v>3.9823506944323697</v>
      </c>
      <c r="AE295" s="54">
        <f t="shared" si="120"/>
        <v>1.2575443710850323</v>
      </c>
      <c r="AF295" s="54">
        <f t="shared" si="120"/>
        <v>3.8103949899953591</v>
      </c>
      <c r="AG295" s="54">
        <f t="shared" si="120"/>
        <v>3.8676998104827476</v>
      </c>
      <c r="AH295" s="54">
        <f t="shared" si="120"/>
        <v>7.6432591912342218</v>
      </c>
      <c r="AI295" s="54">
        <f t="shared" si="120"/>
        <v>4.3123522779077348</v>
      </c>
    </row>
    <row r="296" spans="1:35" x14ac:dyDescent="0.25">
      <c r="A296" s="49" t="s">
        <v>126</v>
      </c>
      <c r="O296" s="36"/>
      <c r="P296" s="36"/>
      <c r="Q296" s="36"/>
      <c r="R296" s="36"/>
      <c r="S296" s="36"/>
      <c r="T296" s="36"/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F296" s="36"/>
      <c r="AG296" s="36"/>
      <c r="AH296" s="36"/>
      <c r="AI296" s="36"/>
    </row>
    <row r="297" spans="1:35" x14ac:dyDescent="0.25">
      <c r="A297" s="36" t="s">
        <v>118</v>
      </c>
      <c r="B297" s="255" t="s">
        <v>127</v>
      </c>
      <c r="C297" s="255"/>
      <c r="D297" s="266">
        <f>+' Inv Frotas'!E216</f>
        <v>2600000</v>
      </c>
      <c r="E297" s="341">
        <f>+D297</f>
        <v>2600000</v>
      </c>
      <c r="F297" s="341">
        <f t="shared" ref="F297:AI297" si="121">+E297</f>
        <v>2600000</v>
      </c>
      <c r="G297" s="341">
        <f t="shared" si="121"/>
        <v>2600000</v>
      </c>
      <c r="H297" s="341">
        <f t="shared" si="121"/>
        <v>2600000</v>
      </c>
      <c r="I297" s="341">
        <f t="shared" si="121"/>
        <v>2600000</v>
      </c>
      <c r="J297" s="341">
        <f t="shared" si="121"/>
        <v>2600000</v>
      </c>
      <c r="K297" s="341">
        <f t="shared" si="121"/>
        <v>2600000</v>
      </c>
      <c r="L297" s="341">
        <f t="shared" si="121"/>
        <v>2600000</v>
      </c>
      <c r="M297" s="341">
        <f t="shared" si="121"/>
        <v>2600000</v>
      </c>
      <c r="N297" s="341">
        <f t="shared" si="121"/>
        <v>2600000</v>
      </c>
      <c r="O297" s="341">
        <f t="shared" si="121"/>
        <v>2600000</v>
      </c>
      <c r="P297" s="341">
        <f t="shared" si="121"/>
        <v>2600000</v>
      </c>
      <c r="Q297" s="341">
        <f t="shared" si="121"/>
        <v>2600000</v>
      </c>
      <c r="R297" s="341">
        <f t="shared" si="121"/>
        <v>2600000</v>
      </c>
      <c r="S297" s="341">
        <f t="shared" si="121"/>
        <v>2600000</v>
      </c>
      <c r="T297" s="341">
        <f t="shared" si="121"/>
        <v>2600000</v>
      </c>
      <c r="U297" s="341">
        <f t="shared" si="121"/>
        <v>2600000</v>
      </c>
      <c r="V297" s="341">
        <f t="shared" si="121"/>
        <v>2600000</v>
      </c>
      <c r="W297" s="341">
        <f t="shared" si="121"/>
        <v>2600000</v>
      </c>
      <c r="X297" s="341">
        <f t="shared" si="121"/>
        <v>2600000</v>
      </c>
      <c r="Y297" s="341">
        <f t="shared" si="121"/>
        <v>2600000</v>
      </c>
      <c r="Z297" s="341">
        <f t="shared" si="121"/>
        <v>2600000</v>
      </c>
      <c r="AA297" s="341">
        <f t="shared" si="121"/>
        <v>2600000</v>
      </c>
      <c r="AB297" s="341">
        <f t="shared" si="121"/>
        <v>2600000</v>
      </c>
      <c r="AC297" s="341">
        <f t="shared" si="121"/>
        <v>2600000</v>
      </c>
      <c r="AD297" s="341">
        <f t="shared" si="121"/>
        <v>2600000</v>
      </c>
      <c r="AE297" s="341">
        <f t="shared" si="121"/>
        <v>2600000</v>
      </c>
      <c r="AF297" s="341">
        <f t="shared" si="121"/>
        <v>2600000</v>
      </c>
      <c r="AG297" s="341">
        <f t="shared" si="121"/>
        <v>2600000</v>
      </c>
      <c r="AH297" s="341">
        <f t="shared" si="121"/>
        <v>2600000</v>
      </c>
      <c r="AI297" s="341">
        <f t="shared" si="121"/>
        <v>2600000</v>
      </c>
    </row>
    <row r="298" spans="1:35" x14ac:dyDescent="0.25">
      <c r="A298" s="36" t="s">
        <v>120</v>
      </c>
      <c r="B298" s="255" t="s">
        <v>127</v>
      </c>
      <c r="C298" s="255"/>
      <c r="D298" s="266">
        <f>+' Inv Frotas'!E217</f>
        <v>1700000</v>
      </c>
      <c r="E298" s="341">
        <f t="shared" ref="E298:AI299" si="122">+D298</f>
        <v>1700000</v>
      </c>
      <c r="F298" s="341">
        <f t="shared" si="122"/>
        <v>1700000</v>
      </c>
      <c r="G298" s="341">
        <f t="shared" si="122"/>
        <v>1700000</v>
      </c>
      <c r="H298" s="341">
        <f t="shared" si="122"/>
        <v>1700000</v>
      </c>
      <c r="I298" s="341">
        <f t="shared" si="122"/>
        <v>1700000</v>
      </c>
      <c r="J298" s="341">
        <f t="shared" si="122"/>
        <v>1700000</v>
      </c>
      <c r="K298" s="341">
        <f t="shared" si="122"/>
        <v>1700000</v>
      </c>
      <c r="L298" s="341">
        <f t="shared" si="122"/>
        <v>1700000</v>
      </c>
      <c r="M298" s="341">
        <f t="shared" si="122"/>
        <v>1700000</v>
      </c>
      <c r="N298" s="341">
        <f t="shared" si="122"/>
        <v>1700000</v>
      </c>
      <c r="O298" s="341">
        <f t="shared" si="122"/>
        <v>1700000</v>
      </c>
      <c r="P298" s="341">
        <f t="shared" si="122"/>
        <v>1700000</v>
      </c>
      <c r="Q298" s="341">
        <f t="shared" si="122"/>
        <v>1700000</v>
      </c>
      <c r="R298" s="341">
        <f t="shared" si="122"/>
        <v>1700000</v>
      </c>
      <c r="S298" s="341">
        <f t="shared" si="122"/>
        <v>1700000</v>
      </c>
      <c r="T298" s="341">
        <f t="shared" si="122"/>
        <v>1700000</v>
      </c>
      <c r="U298" s="341">
        <f t="shared" si="122"/>
        <v>1700000</v>
      </c>
      <c r="V298" s="341">
        <f t="shared" si="122"/>
        <v>1700000</v>
      </c>
      <c r="W298" s="341">
        <f t="shared" si="122"/>
        <v>1700000</v>
      </c>
      <c r="X298" s="341">
        <f t="shared" si="122"/>
        <v>1700000</v>
      </c>
      <c r="Y298" s="341">
        <f t="shared" si="122"/>
        <v>1700000</v>
      </c>
      <c r="Z298" s="341">
        <f t="shared" si="122"/>
        <v>1700000</v>
      </c>
      <c r="AA298" s="341">
        <f t="shared" si="122"/>
        <v>1700000</v>
      </c>
      <c r="AB298" s="341">
        <f t="shared" si="122"/>
        <v>1700000</v>
      </c>
      <c r="AC298" s="341">
        <f t="shared" si="122"/>
        <v>1700000</v>
      </c>
      <c r="AD298" s="341">
        <f t="shared" si="122"/>
        <v>1700000</v>
      </c>
      <c r="AE298" s="341">
        <f t="shared" si="122"/>
        <v>1700000</v>
      </c>
      <c r="AF298" s="341">
        <f t="shared" si="122"/>
        <v>1700000</v>
      </c>
      <c r="AG298" s="341">
        <f t="shared" si="122"/>
        <v>1700000</v>
      </c>
      <c r="AH298" s="341">
        <f t="shared" si="122"/>
        <v>1700000</v>
      </c>
      <c r="AI298" s="341">
        <f t="shared" si="122"/>
        <v>1700000</v>
      </c>
    </row>
    <row r="299" spans="1:35" x14ac:dyDescent="0.25">
      <c r="A299" s="52" t="s">
        <v>128</v>
      </c>
      <c r="B299" s="51" t="s">
        <v>129</v>
      </c>
      <c r="C299" s="51"/>
      <c r="D299" s="336">
        <f>+' Inv Frotas'!E218</f>
        <v>120000</v>
      </c>
      <c r="E299" s="336">
        <f t="shared" si="122"/>
        <v>120000</v>
      </c>
      <c r="F299" s="336">
        <f t="shared" si="122"/>
        <v>120000</v>
      </c>
      <c r="G299" s="336">
        <f t="shared" si="122"/>
        <v>120000</v>
      </c>
      <c r="H299" s="336">
        <f t="shared" si="122"/>
        <v>120000</v>
      </c>
      <c r="I299" s="336">
        <f t="shared" si="122"/>
        <v>120000</v>
      </c>
      <c r="J299" s="336">
        <f t="shared" si="122"/>
        <v>120000</v>
      </c>
      <c r="K299" s="336">
        <f t="shared" si="122"/>
        <v>120000</v>
      </c>
      <c r="L299" s="336">
        <f t="shared" si="122"/>
        <v>120000</v>
      </c>
      <c r="M299" s="336">
        <f t="shared" si="122"/>
        <v>120000</v>
      </c>
      <c r="N299" s="336">
        <f t="shared" si="122"/>
        <v>120000</v>
      </c>
      <c r="O299" s="336">
        <f t="shared" si="122"/>
        <v>120000</v>
      </c>
      <c r="P299" s="336">
        <f t="shared" si="122"/>
        <v>120000</v>
      </c>
      <c r="Q299" s="336">
        <f t="shared" si="122"/>
        <v>120000</v>
      </c>
      <c r="R299" s="336">
        <f t="shared" si="122"/>
        <v>120000</v>
      </c>
      <c r="S299" s="336">
        <f t="shared" si="122"/>
        <v>120000</v>
      </c>
      <c r="T299" s="336">
        <f t="shared" si="122"/>
        <v>120000</v>
      </c>
      <c r="U299" s="336">
        <f t="shared" si="122"/>
        <v>120000</v>
      </c>
      <c r="V299" s="336">
        <f t="shared" si="122"/>
        <v>120000</v>
      </c>
      <c r="W299" s="336">
        <f t="shared" si="122"/>
        <v>120000</v>
      </c>
      <c r="X299" s="336">
        <f t="shared" si="122"/>
        <v>120000</v>
      </c>
      <c r="Y299" s="336">
        <f t="shared" si="122"/>
        <v>120000</v>
      </c>
      <c r="Z299" s="336">
        <f t="shared" si="122"/>
        <v>120000</v>
      </c>
      <c r="AA299" s="336">
        <f t="shared" si="122"/>
        <v>120000</v>
      </c>
      <c r="AB299" s="336">
        <f t="shared" si="122"/>
        <v>120000</v>
      </c>
      <c r="AC299" s="336">
        <f t="shared" si="122"/>
        <v>120000</v>
      </c>
      <c r="AD299" s="336">
        <f t="shared" si="122"/>
        <v>120000</v>
      </c>
      <c r="AE299" s="336">
        <f t="shared" si="122"/>
        <v>120000</v>
      </c>
      <c r="AF299" s="336">
        <f t="shared" si="122"/>
        <v>120000</v>
      </c>
      <c r="AG299" s="336">
        <f t="shared" si="122"/>
        <v>120000</v>
      </c>
      <c r="AH299" s="336">
        <f t="shared" si="122"/>
        <v>120000</v>
      </c>
      <c r="AI299" s="336">
        <f t="shared" si="122"/>
        <v>120000</v>
      </c>
    </row>
    <row r="300" spans="1:35" x14ac:dyDescent="0.25">
      <c r="A300" s="49" t="s">
        <v>488</v>
      </c>
      <c r="O300" s="36"/>
      <c r="P300" s="36"/>
      <c r="Q300" s="36"/>
      <c r="R300" s="36"/>
      <c r="S300" s="36"/>
      <c r="T300" s="36"/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F300" s="36"/>
      <c r="AG300" s="36"/>
      <c r="AH300" s="36"/>
      <c r="AI300" s="36"/>
    </row>
    <row r="301" spans="1:35" x14ac:dyDescent="0.25">
      <c r="A301" s="49" t="s">
        <v>130</v>
      </c>
      <c r="B301" s="326" t="s">
        <v>367</v>
      </c>
      <c r="C301" s="337">
        <f>SUM(D301:AI301)</f>
        <v>32899999.999999996</v>
      </c>
      <c r="D301" s="337"/>
      <c r="E301" s="337">
        <f>+E291*E297+E292*E298</f>
        <v>17300000</v>
      </c>
      <c r="F301" s="337">
        <f t="shared" ref="F301:AI301" si="123">+F291*F297+F292*F298</f>
        <v>400380.18487634661</v>
      </c>
      <c r="G301" s="337">
        <f t="shared" si="123"/>
        <v>410656.10105850163</v>
      </c>
      <c r="H301" s="337">
        <f t="shared" si="123"/>
        <v>421195.75270352722</v>
      </c>
      <c r="I301" s="337">
        <f t="shared" si="123"/>
        <v>432005.90868664312</v>
      </c>
      <c r="J301" s="337">
        <f t="shared" si="123"/>
        <v>443093.51160892233</v>
      </c>
      <c r="K301" s="337">
        <f t="shared" si="123"/>
        <v>454465.6822560734</v>
      </c>
      <c r="L301" s="337">
        <f t="shared" si="123"/>
        <v>466129.72417156084</v>
      </c>
      <c r="M301" s="337">
        <f t="shared" si="123"/>
        <v>478093.12834721227</v>
      </c>
      <c r="N301" s="337">
        <f t="shared" si="123"/>
        <v>490363.57803412381</v>
      </c>
      <c r="O301" s="337">
        <f t="shared" si="123"/>
        <v>1018806.2916526297</v>
      </c>
      <c r="P301" s="337">
        <f t="shared" si="123"/>
        <v>529097.02107482753</v>
      </c>
      <c r="Q301" s="337">
        <f t="shared" si="123"/>
        <v>542676.50588992028</v>
      </c>
      <c r="R301" s="337">
        <f t="shared" si="123"/>
        <v>556604.51356660447</v>
      </c>
      <c r="S301" s="337">
        <f t="shared" si="123"/>
        <v>570889.98908229766</v>
      </c>
      <c r="T301" s="337">
        <f t="shared" si="123"/>
        <v>585542.10699080897</v>
      </c>
      <c r="U301" s="337">
        <f t="shared" si="123"/>
        <v>453115.24858393002</v>
      </c>
      <c r="V301" s="337">
        <f t="shared" si="123"/>
        <v>461889.32672492589</v>
      </c>
      <c r="W301" s="337">
        <f t="shared" si="123"/>
        <v>470833.30523334903</v>
      </c>
      <c r="X301" s="337">
        <f t="shared" si="123"/>
        <v>479950.47404285742</v>
      </c>
      <c r="Y301" s="337">
        <f t="shared" si="123"/>
        <v>489244.18679302628</v>
      </c>
      <c r="Z301" s="337">
        <f t="shared" si="123"/>
        <v>498717.86206297949</v>
      </c>
      <c r="AA301" s="337">
        <f t="shared" si="123"/>
        <v>508374.98462887184</v>
      </c>
      <c r="AB301" s="337">
        <f t="shared" si="123"/>
        <v>518219.10674571042</v>
      </c>
      <c r="AC301" s="337">
        <f t="shared" si="123"/>
        <v>528253.84945400094</v>
      </c>
      <c r="AD301" s="337">
        <f t="shared" si="123"/>
        <v>538482.90391172643</v>
      </c>
      <c r="AE301" s="337">
        <f t="shared" si="123"/>
        <v>170404.87105261802</v>
      </c>
      <c r="AF301" s="337">
        <f t="shared" si="123"/>
        <v>517385.4847515116</v>
      </c>
      <c r="AG301" s="337">
        <f t="shared" si="123"/>
        <v>526772.27777780616</v>
      </c>
      <c r="AH301" s="337">
        <f t="shared" si="123"/>
        <v>1045678.9937400029</v>
      </c>
      <c r="AI301" s="337">
        <f t="shared" si="123"/>
        <v>592677.12449668371</v>
      </c>
    </row>
    <row r="302" spans="1:35" x14ac:dyDescent="0.25">
      <c r="A302" s="49" t="s">
        <v>131</v>
      </c>
      <c r="B302" s="326" t="s">
        <v>367</v>
      </c>
      <c r="C302" s="337">
        <f>SUM(D302:AI302)</f>
        <v>32759999.999999993</v>
      </c>
      <c r="D302" s="337"/>
      <c r="E302" s="337">
        <f>+E295*E299</f>
        <v>16440000</v>
      </c>
      <c r="F302" s="337">
        <f t="shared" ref="F302:AI302" si="124">+F295*F299</f>
        <v>469632.98276946717</v>
      </c>
      <c r="G302" s="337">
        <f t="shared" si="124"/>
        <v>483048.74545224494</v>
      </c>
      <c r="H302" s="337">
        <f t="shared" si="124"/>
        <v>496847.74929348007</v>
      </c>
      <c r="I302" s="337">
        <f t="shared" si="124"/>
        <v>511040.94214523456</v>
      </c>
      <c r="J302" s="337">
        <f t="shared" si="124"/>
        <v>525639.58460126282</v>
      </c>
      <c r="K302" s="337">
        <f t="shared" si="124"/>
        <v>540655.25893082283</v>
      </c>
      <c r="L302" s="337">
        <f t="shared" si="124"/>
        <v>556099.87826790649</v>
      </c>
      <c r="M302" s="337">
        <f t="shared" si="124"/>
        <v>571985.69606283854</v>
      </c>
      <c r="N302" s="337">
        <f t="shared" si="124"/>
        <v>588325.31580392702</v>
      </c>
      <c r="O302" s="337">
        <f t="shared" si="124"/>
        <v>1227549.8865662734</v>
      </c>
      <c r="P302" s="337">
        <f t="shared" si="124"/>
        <v>640198.48415102507</v>
      </c>
      <c r="Q302" s="337">
        <f t="shared" si="124"/>
        <v>658486.70335274166</v>
      </c>
      <c r="R302" s="337">
        <f t="shared" si="124"/>
        <v>677297.352659898</v>
      </c>
      <c r="S302" s="337">
        <f t="shared" si="124"/>
        <v>696645.35606327036</v>
      </c>
      <c r="T302" s="337">
        <f t="shared" si="124"/>
        <v>716546.06387960713</v>
      </c>
      <c r="U302" s="337">
        <f t="shared" si="124"/>
        <v>414081.88918717089</v>
      </c>
      <c r="V302" s="337">
        <f t="shared" si="124"/>
        <v>420727.77333262935</v>
      </c>
      <c r="W302" s="337">
        <f t="shared" si="124"/>
        <v>427480.3218293346</v>
      </c>
      <c r="X302" s="337">
        <f t="shared" si="124"/>
        <v>434341.24660660018</v>
      </c>
      <c r="Y302" s="337">
        <f t="shared" si="124"/>
        <v>441312.28706965997</v>
      </c>
      <c r="Z302" s="337">
        <f t="shared" si="124"/>
        <v>448395.21054063539</v>
      </c>
      <c r="AA302" s="337">
        <f t="shared" si="124"/>
        <v>455591.81270664453</v>
      </c>
      <c r="AB302" s="337">
        <f t="shared" si="124"/>
        <v>462903.91807501239</v>
      </c>
      <c r="AC302" s="337">
        <f t="shared" si="124"/>
        <v>470333.38043581694</v>
      </c>
      <c r="AD302" s="337">
        <f t="shared" si="124"/>
        <v>477882.08333188435</v>
      </c>
      <c r="AE302" s="337">
        <f t="shared" si="124"/>
        <v>150905.32453020388</v>
      </c>
      <c r="AF302" s="337">
        <f t="shared" si="124"/>
        <v>457247.39879944309</v>
      </c>
      <c r="AG302" s="337">
        <f t="shared" si="124"/>
        <v>464123.97725792968</v>
      </c>
      <c r="AH302" s="337">
        <f t="shared" si="124"/>
        <v>917191.10294810659</v>
      </c>
      <c r="AI302" s="337">
        <f t="shared" si="124"/>
        <v>517482.2733489282</v>
      </c>
    </row>
    <row r="303" spans="1:35" ht="16.5" thickBot="1" x14ac:dyDescent="0.3">
      <c r="A303" s="55" t="s">
        <v>121</v>
      </c>
      <c r="B303" s="282" t="s">
        <v>367</v>
      </c>
      <c r="C303" s="319">
        <f>SUM(E303:AI303)</f>
        <v>65659999.999999993</v>
      </c>
      <c r="D303" s="319"/>
      <c r="E303" s="319">
        <f>SUM(E301:E302)</f>
        <v>33740000</v>
      </c>
      <c r="F303" s="319">
        <f t="shared" ref="F303:S303" si="125">SUM(F301:F302)</f>
        <v>870013.16764581378</v>
      </c>
      <c r="G303" s="319">
        <f t="shared" si="125"/>
        <v>893704.84651074652</v>
      </c>
      <c r="H303" s="319">
        <f t="shared" si="125"/>
        <v>918043.50199700729</v>
      </c>
      <c r="I303" s="319">
        <f t="shared" si="125"/>
        <v>943046.85083187767</v>
      </c>
      <c r="J303" s="319">
        <f t="shared" si="125"/>
        <v>968733.09621018521</v>
      </c>
      <c r="K303" s="319">
        <f t="shared" si="125"/>
        <v>995120.94118689629</v>
      </c>
      <c r="L303" s="319">
        <f t="shared" si="125"/>
        <v>1022229.6024394673</v>
      </c>
      <c r="M303" s="319">
        <f t="shared" si="125"/>
        <v>1050078.8244100509</v>
      </c>
      <c r="N303" s="319">
        <f t="shared" si="125"/>
        <v>1078688.8938380508</v>
      </c>
      <c r="O303" s="319">
        <f t="shared" si="125"/>
        <v>2246356.178218903</v>
      </c>
      <c r="P303" s="319">
        <f t="shared" si="125"/>
        <v>1169295.5052258526</v>
      </c>
      <c r="Q303" s="319">
        <f t="shared" si="125"/>
        <v>1201163.2092426619</v>
      </c>
      <c r="R303" s="319">
        <f t="shared" si="125"/>
        <v>1233901.8662265025</v>
      </c>
      <c r="S303" s="319">
        <f t="shared" si="125"/>
        <v>1267535.345145568</v>
      </c>
      <c r="T303" s="319">
        <f>SUM(T301:T302)</f>
        <v>1302088.1708704161</v>
      </c>
      <c r="U303" s="319">
        <f t="shared" ref="U303:AH303" si="126">SUM(U301:U302)</f>
        <v>867197.13777110097</v>
      </c>
      <c r="V303" s="319">
        <f t="shared" si="126"/>
        <v>882617.10005755525</v>
      </c>
      <c r="W303" s="319">
        <f t="shared" si="126"/>
        <v>898313.62706268369</v>
      </c>
      <c r="X303" s="319">
        <f t="shared" si="126"/>
        <v>914291.72064945754</v>
      </c>
      <c r="Y303" s="319">
        <f t="shared" si="126"/>
        <v>930556.47386268619</v>
      </c>
      <c r="Z303" s="319">
        <f t="shared" si="126"/>
        <v>947113.07260361488</v>
      </c>
      <c r="AA303" s="319">
        <f t="shared" si="126"/>
        <v>963966.79733551643</v>
      </c>
      <c r="AB303" s="319">
        <f t="shared" si="126"/>
        <v>981123.02482072287</v>
      </c>
      <c r="AC303" s="319">
        <f t="shared" si="126"/>
        <v>998587.22988981789</v>
      </c>
      <c r="AD303" s="319">
        <f t="shared" si="126"/>
        <v>1016364.9872436108</v>
      </c>
      <c r="AE303" s="319">
        <f t="shared" si="126"/>
        <v>321310.19558282191</v>
      </c>
      <c r="AF303" s="319">
        <f t="shared" si="126"/>
        <v>974632.88355095475</v>
      </c>
      <c r="AG303" s="319">
        <f t="shared" si="126"/>
        <v>990896.2550357359</v>
      </c>
      <c r="AH303" s="319">
        <f t="shared" si="126"/>
        <v>1962870.0966881095</v>
      </c>
      <c r="AI303" s="319">
        <f>SUM(AI301:AI302)</f>
        <v>1110159.3978456119</v>
      </c>
    </row>
    <row r="304" spans="1:35" x14ac:dyDescent="0.25">
      <c r="A304" s="56" t="s">
        <v>165</v>
      </c>
      <c r="B304" s="338"/>
      <c r="O304" s="36"/>
      <c r="P304" s="36"/>
      <c r="Q304" s="36"/>
      <c r="R304" s="36"/>
      <c r="S304" s="36"/>
      <c r="T304" s="36"/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F304" s="36"/>
      <c r="AG304" s="36"/>
      <c r="AH304" s="36"/>
      <c r="AI304" s="36"/>
    </row>
    <row r="305" spans="1:35" x14ac:dyDescent="0.25">
      <c r="A305" s="66" t="s">
        <v>489</v>
      </c>
      <c r="O305" s="36"/>
      <c r="P305" s="36"/>
      <c r="Q305" s="36"/>
      <c r="R305" s="36"/>
      <c r="S305" s="36"/>
      <c r="T305" s="36"/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F305" s="36"/>
      <c r="AG305" s="36"/>
      <c r="AH305" s="36"/>
      <c r="AI305" s="36"/>
    </row>
    <row r="306" spans="1:35" x14ac:dyDescent="0.25">
      <c r="A306" s="57" t="s">
        <v>152</v>
      </c>
      <c r="O306" s="36"/>
      <c r="P306" s="36"/>
      <c r="Q306" s="36"/>
      <c r="R306" s="36"/>
      <c r="S306" s="36"/>
      <c r="T306" s="36"/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F306" s="36"/>
      <c r="AG306" s="36"/>
      <c r="AH306" s="36"/>
      <c r="AI306" s="36"/>
    </row>
    <row r="307" spans="1:35" x14ac:dyDescent="0.25">
      <c r="O307" s="36"/>
      <c r="P307" s="36"/>
      <c r="Q307" s="36"/>
      <c r="R307" s="36"/>
      <c r="S307" s="36"/>
      <c r="T307" s="36"/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F307" s="36"/>
      <c r="AG307" s="36"/>
      <c r="AH307" s="36"/>
      <c r="AI307" s="36"/>
    </row>
    <row r="308" spans="1:35" x14ac:dyDescent="0.25">
      <c r="O308" s="36"/>
      <c r="P308" s="36"/>
      <c r="Q308" s="36"/>
      <c r="R308" s="36"/>
      <c r="S308" s="36"/>
      <c r="T308" s="36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F308" s="36"/>
      <c r="AG308" s="36"/>
      <c r="AH308" s="36"/>
      <c r="AI308" s="36"/>
    </row>
    <row r="309" spans="1:35" x14ac:dyDescent="0.25">
      <c r="A309" s="49" t="s">
        <v>426</v>
      </c>
      <c r="O309" s="36"/>
      <c r="P309" s="36"/>
      <c r="Q309" s="36"/>
      <c r="R309" s="36"/>
      <c r="S309" s="36"/>
      <c r="T309" s="36"/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F309" s="36"/>
      <c r="AG309" s="36"/>
      <c r="AH309" s="36"/>
      <c r="AI309" s="36"/>
    </row>
    <row r="310" spans="1:35" ht="16.5" thickBot="1" x14ac:dyDescent="0.3">
      <c r="A310" s="38" t="s">
        <v>498</v>
      </c>
      <c r="B310" s="38"/>
      <c r="C310" s="38"/>
      <c r="D310" s="38"/>
      <c r="E310" s="39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  <c r="AA310" s="40"/>
      <c r="AB310" s="40"/>
      <c r="AC310" s="40"/>
      <c r="AD310" s="36"/>
      <c r="AE310" s="36"/>
      <c r="AF310" s="36"/>
      <c r="AG310" s="36"/>
      <c r="AH310" s="36"/>
      <c r="AI310" s="36"/>
    </row>
    <row r="311" spans="1:35" x14ac:dyDescent="0.25">
      <c r="A311" s="1177" t="s">
        <v>162</v>
      </c>
      <c r="B311" s="1177" t="s">
        <v>29</v>
      </c>
      <c r="C311" s="1177" t="s">
        <v>15</v>
      </c>
      <c r="D311" s="41">
        <v>2010</v>
      </c>
      <c r="E311" s="248">
        <v>2015</v>
      </c>
      <c r="F311" s="295">
        <f t="shared" ref="F311:AI311" si="127">E311+1</f>
        <v>2016</v>
      </c>
      <c r="G311" s="295">
        <f t="shared" si="127"/>
        <v>2017</v>
      </c>
      <c r="H311" s="295">
        <f t="shared" si="127"/>
        <v>2018</v>
      </c>
      <c r="I311" s="295">
        <f t="shared" si="127"/>
        <v>2019</v>
      </c>
      <c r="J311" s="295">
        <f t="shared" si="127"/>
        <v>2020</v>
      </c>
      <c r="K311" s="295">
        <f t="shared" si="127"/>
        <v>2021</v>
      </c>
      <c r="L311" s="295">
        <f t="shared" si="127"/>
        <v>2022</v>
      </c>
      <c r="M311" s="295">
        <f t="shared" si="127"/>
        <v>2023</v>
      </c>
      <c r="N311" s="295">
        <f t="shared" si="127"/>
        <v>2024</v>
      </c>
      <c r="O311" s="42">
        <f t="shared" si="127"/>
        <v>2025</v>
      </c>
      <c r="P311" s="295">
        <f t="shared" si="127"/>
        <v>2026</v>
      </c>
      <c r="Q311" s="295">
        <f t="shared" si="127"/>
        <v>2027</v>
      </c>
      <c r="R311" s="42">
        <f t="shared" si="127"/>
        <v>2028</v>
      </c>
      <c r="S311" s="295">
        <f t="shared" si="127"/>
        <v>2029</v>
      </c>
      <c r="T311" s="294">
        <f t="shared" si="127"/>
        <v>2030</v>
      </c>
      <c r="U311" s="295">
        <f t="shared" si="127"/>
        <v>2031</v>
      </c>
      <c r="V311" s="295">
        <f t="shared" si="127"/>
        <v>2032</v>
      </c>
      <c r="W311" s="295">
        <f t="shared" si="127"/>
        <v>2033</v>
      </c>
      <c r="X311" s="295">
        <f t="shared" si="127"/>
        <v>2034</v>
      </c>
      <c r="Y311" s="295">
        <f t="shared" si="127"/>
        <v>2035</v>
      </c>
      <c r="Z311" s="295">
        <f t="shared" si="127"/>
        <v>2036</v>
      </c>
      <c r="AA311" s="295">
        <f t="shared" si="127"/>
        <v>2037</v>
      </c>
      <c r="AB311" s="295">
        <f t="shared" si="127"/>
        <v>2038</v>
      </c>
      <c r="AC311" s="295">
        <f t="shared" si="127"/>
        <v>2039</v>
      </c>
      <c r="AD311" s="295">
        <f t="shared" si="127"/>
        <v>2040</v>
      </c>
      <c r="AE311" s="295">
        <f t="shared" si="127"/>
        <v>2041</v>
      </c>
      <c r="AF311" s="295">
        <f t="shared" si="127"/>
        <v>2042</v>
      </c>
      <c r="AG311" s="295">
        <f t="shared" si="127"/>
        <v>2043</v>
      </c>
      <c r="AH311" s="295">
        <f t="shared" si="127"/>
        <v>2044</v>
      </c>
      <c r="AI311" s="294">
        <f t="shared" si="127"/>
        <v>2045</v>
      </c>
    </row>
    <row r="312" spans="1:35" ht="16.5" thickBot="1" x14ac:dyDescent="0.3">
      <c r="A312" s="1183"/>
      <c r="B312" s="1183"/>
      <c r="C312" s="1183"/>
      <c r="D312" s="242"/>
      <c r="E312" s="43" t="s">
        <v>112</v>
      </c>
      <c r="F312" s="43" t="s">
        <v>427</v>
      </c>
      <c r="G312" s="43" t="s">
        <v>428</v>
      </c>
      <c r="H312" s="43" t="s">
        <v>429</v>
      </c>
      <c r="I312" s="43" t="s">
        <v>430</v>
      </c>
      <c r="J312" s="43" t="s">
        <v>431</v>
      </c>
      <c r="K312" s="43" t="s">
        <v>432</v>
      </c>
      <c r="L312" s="43" t="s">
        <v>433</v>
      </c>
      <c r="M312" s="43" t="s">
        <v>434</v>
      </c>
      <c r="N312" s="43" t="s">
        <v>435</v>
      </c>
      <c r="O312" s="44" t="s">
        <v>436</v>
      </c>
      <c r="P312" s="43" t="s">
        <v>437</v>
      </c>
      <c r="Q312" s="43" t="s">
        <v>438</v>
      </c>
      <c r="R312" s="44" t="s">
        <v>439</v>
      </c>
      <c r="S312" s="43" t="s">
        <v>440</v>
      </c>
      <c r="T312" s="297" t="s">
        <v>113</v>
      </c>
      <c r="U312" s="43" t="s">
        <v>441</v>
      </c>
      <c r="V312" s="43" t="s">
        <v>442</v>
      </c>
      <c r="W312" s="43" t="s">
        <v>443</v>
      </c>
      <c r="X312" s="43" t="s">
        <v>444</v>
      </c>
      <c r="Y312" s="43" t="s">
        <v>445</v>
      </c>
      <c r="Z312" s="43" t="s">
        <v>446</v>
      </c>
      <c r="AA312" s="43" t="s">
        <v>447</v>
      </c>
      <c r="AB312" s="43" t="s">
        <v>448</v>
      </c>
      <c r="AC312" s="43" t="s">
        <v>449</v>
      </c>
      <c r="AD312" s="43" t="s">
        <v>450</v>
      </c>
      <c r="AE312" s="43" t="s">
        <v>451</v>
      </c>
      <c r="AF312" s="43" t="s">
        <v>452</v>
      </c>
      <c r="AG312" s="43" t="s">
        <v>453</v>
      </c>
      <c r="AH312" s="43" t="s">
        <v>454</v>
      </c>
      <c r="AI312" s="297" t="s">
        <v>114</v>
      </c>
    </row>
    <row r="313" spans="1:35" x14ac:dyDescent="0.25">
      <c r="A313" s="45" t="s">
        <v>115</v>
      </c>
      <c r="B313" s="241"/>
      <c r="C313" s="241"/>
      <c r="D313" s="241"/>
      <c r="E313" s="46"/>
      <c r="F313" s="46"/>
      <c r="G313" s="46"/>
      <c r="H313" s="46"/>
      <c r="I313" s="46"/>
      <c r="J313" s="46"/>
      <c r="K313" s="46"/>
      <c r="L313" s="252"/>
      <c r="M313" s="252"/>
      <c r="N313" s="252"/>
      <c r="O313" s="252"/>
      <c r="P313" s="252"/>
      <c r="Q313" s="252"/>
      <c r="R313" s="46"/>
      <c r="S313" s="252"/>
      <c r="T313" s="321"/>
      <c r="U313" s="252"/>
      <c r="V313" s="252"/>
      <c r="W313" s="252"/>
      <c r="X313" s="252"/>
      <c r="Y313" s="252"/>
      <c r="Z313" s="252"/>
      <c r="AA313" s="252"/>
      <c r="AB313" s="252"/>
      <c r="AC313" s="252"/>
      <c r="AD313" s="36"/>
      <c r="AE313" s="36"/>
      <c r="AF313" s="36"/>
      <c r="AG313" s="36"/>
      <c r="AH313" s="36"/>
      <c r="AI313" s="261"/>
    </row>
    <row r="314" spans="1:35" x14ac:dyDescent="0.25">
      <c r="A314" s="322" t="s">
        <v>116</v>
      </c>
      <c r="B314" s="323" t="s">
        <v>117</v>
      </c>
      <c r="C314" s="323"/>
      <c r="D314" s="324"/>
      <c r="E314" s="48">
        <f>+E258+E286</f>
        <v>785156</v>
      </c>
      <c r="F314" s="48">
        <f>+($T314/$E314)^(1/16)*$E314</f>
        <v>810083.96981959557</v>
      </c>
      <c r="G314" s="48">
        <f>+($T314/$E314)^(2/16)*$E314</f>
        <v>835803.37940317043</v>
      </c>
      <c r="H314" s="48">
        <f>+($T314/$E314)^(3/16)*$E314</f>
        <v>862339.35622418206</v>
      </c>
      <c r="I314" s="48">
        <f>+($T314/$E314)^(4/16)*$E314</f>
        <v>889717.82552990725</v>
      </c>
      <c r="J314" s="48">
        <f>+($T314/$E314)^(5/16)*$E314</f>
        <v>917965.53567001433</v>
      </c>
      <c r="K314" s="48">
        <f>+($T314/$E314)^(6/16)*$E314</f>
        <v>947110.08422929561</v>
      </c>
      <c r="L314" s="48">
        <f>+($T314/$E314)^(7/16)*$E314</f>
        <v>977179.94499009033</v>
      </c>
      <c r="M314" s="48">
        <f>+($T314/$E314)^(8/16)*$E314</f>
        <v>1008204.4957507381</v>
      </c>
      <c r="N314" s="48">
        <f>+($T314/$E314)^(9/16)*$E314</f>
        <v>1040214.0470272424</v>
      </c>
      <c r="O314" s="48">
        <f>+($T314/$E314)^(11/16)*$E314</f>
        <v>1107314.2353978287</v>
      </c>
      <c r="P314" s="48">
        <f>+($T314/$E314)^(12/16)*$E314</f>
        <v>1142470.4283592347</v>
      </c>
      <c r="Q314" s="48">
        <f>+($T314/$E314)^(13/16)*$E314</f>
        <v>1178742.7976182348</v>
      </c>
      <c r="R314" s="48">
        <f>+($T314/$E314)^(14/16)*$E314</f>
        <v>1216166.78072999</v>
      </c>
      <c r="S314" s="48">
        <f>+($T314/$E314)^(15/16)*$E314</f>
        <v>1254778.9403589452</v>
      </c>
      <c r="T314" s="48">
        <f>+[1]Frotas!I100+[1]Frotas!J100</f>
        <v>1294617</v>
      </c>
      <c r="U314" s="48">
        <f>+($AI314/$T314)^(1/15)*$T314</f>
        <v>1318352.598283838</v>
      </c>
      <c r="V314" s="48">
        <f>+($AI314/$T314)^(2/15)*$T314</f>
        <v>1342523.3666804521</v>
      </c>
      <c r="W314" s="48">
        <f>+($AI314/$T314)^(3/15)*$T314</f>
        <v>1367137.2836290116</v>
      </c>
      <c r="X314" s="48">
        <f>+($AI314/$T314)^(4/15)*$T314</f>
        <v>1392202.473845945</v>
      </c>
      <c r="Y314" s="48">
        <f>+($AI314/$T314)^(5/15)*$T314</f>
        <v>1417727.2110067988</v>
      </c>
      <c r="Z314" s="48">
        <f>+($AI314/$T314)^(6/15)*$T314</f>
        <v>1443719.9204772627</v>
      </c>
      <c r="AA314" s="48">
        <f>+($AI314/$T314)^(7/15)*$T314</f>
        <v>1470189.182094268</v>
      </c>
      <c r="AB314" s="48">
        <f>+($AI314/$T314)^(8/15)*$T314</f>
        <v>1497143.7329980754</v>
      </c>
      <c r="AC314" s="48">
        <f>+($AI314/$T314)^(9/15)*$T314</f>
        <v>1524592.4705162819</v>
      </c>
      <c r="AD314" s="48">
        <f>+($AI314/$T314)^(10/15)*$T314</f>
        <v>1552544.45510071</v>
      </c>
      <c r="AE314" s="48">
        <f>+($AI314/$T314)^(11/16)*$T314</f>
        <v>1561384.10922559</v>
      </c>
      <c r="AF314" s="48">
        <f>+($AI314/$T314)^(12/16)*$T314</f>
        <v>1588206.1991784768</v>
      </c>
      <c r="AG314" s="48">
        <f>+($AI314/$T314)^(13/16)*$T314</f>
        <v>1615489.0498789528</v>
      </c>
      <c r="AH314" s="48">
        <f>+($AI314/$T314)^(14/15)*$T314</f>
        <v>1669571.9515092212</v>
      </c>
      <c r="AI314" s="325">
        <f>+[1]Frotas!I143+[1]Frotas!J143</f>
        <v>1700182</v>
      </c>
    </row>
    <row r="315" spans="1:35" x14ac:dyDescent="0.25">
      <c r="A315" s="49" t="s">
        <v>228</v>
      </c>
      <c r="C315" s="326"/>
      <c r="D315" s="326"/>
      <c r="O315" s="36"/>
      <c r="P315" s="36"/>
      <c r="Q315" s="36"/>
      <c r="R315" s="36"/>
      <c r="S315" s="36"/>
      <c r="T315" s="36"/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F315" s="36"/>
      <c r="AG315" s="36"/>
      <c r="AH315" s="36"/>
      <c r="AI315" s="36"/>
    </row>
    <row r="316" spans="1:35" x14ac:dyDescent="0.25">
      <c r="A316" s="36" t="s">
        <v>118</v>
      </c>
      <c r="B316" s="255" t="s">
        <v>119</v>
      </c>
      <c r="C316" s="276"/>
      <c r="D316" s="277"/>
      <c r="E316" s="327">
        <f>+E260+E288</f>
        <v>16</v>
      </c>
      <c r="F316" s="327">
        <f t="shared" ref="F316:AI317" si="128">+F260+F288</f>
        <v>16.491195679600985</v>
      </c>
      <c r="G316" s="327">
        <f t="shared" si="128"/>
        <v>16.997714241263846</v>
      </c>
      <c r="H316" s="327">
        <f t="shared" si="128"/>
        <v>17.520040542313083</v>
      </c>
      <c r="I316" s="327">
        <f t="shared" si="128"/>
        <v>18.058674972556197</v>
      </c>
      <c r="J316" s="327">
        <f t="shared" si="128"/>
        <v>18.614133957073822</v>
      </c>
      <c r="K316" s="327">
        <f t="shared" si="128"/>
        <v>19.186950475425917</v>
      </c>
      <c r="L316" s="327">
        <f t="shared" si="128"/>
        <v>19.777674597813665</v>
      </c>
      <c r="M316" s="327">
        <f t="shared" si="128"/>
        <v>20.386874038754829</v>
      </c>
      <c r="N316" s="327">
        <f t="shared" si="128"/>
        <v>21.015134728848444</v>
      </c>
      <c r="O316" s="327">
        <f t="shared" si="128"/>
        <v>22.331278221289637</v>
      </c>
      <c r="P316" s="327">
        <f t="shared" si="128"/>
        <v>23.020429376415301</v>
      </c>
      <c r="Q316" s="327">
        <f t="shared" si="128"/>
        <v>23.731179766205436</v>
      </c>
      <c r="R316" s="327">
        <f t="shared" si="128"/>
        <v>24.464215654040601</v>
      </c>
      <c r="S316" s="327">
        <f t="shared" si="128"/>
        <v>25.220245364587335</v>
      </c>
      <c r="T316" s="327">
        <f t="shared" si="128"/>
        <v>26</v>
      </c>
      <c r="U316" s="327">
        <f t="shared" si="128"/>
        <v>26.569621280516529</v>
      </c>
      <c r="V316" s="327">
        <f t="shared" si="128"/>
        <v>27.151811242114299</v>
      </c>
      <c r="W316" s="327">
        <f t="shared" si="128"/>
        <v>27.746849044436431</v>
      </c>
      <c r="X316" s="327">
        <f t="shared" si="128"/>
        <v>28.355020084855205</v>
      </c>
      <c r="Y316" s="327">
        <f t="shared" si="128"/>
        <v>28.976616138610119</v>
      </c>
      <c r="Z316" s="327">
        <f t="shared" si="128"/>
        <v>29.611935502109532</v>
      </c>
      <c r="AA316" s="327">
        <f t="shared" si="128"/>
        <v>30.261283139467707</v>
      </c>
      <c r="AB316" s="327">
        <f t="shared" si="128"/>
        <v>30.924970832350585</v>
      </c>
      <c r="AC316" s="327">
        <f t="shared" si="128"/>
        <v>31.603317333205325</v>
      </c>
      <c r="AD316" s="327">
        <f t="shared" si="128"/>
        <v>32.296648521950289</v>
      </c>
      <c r="AE316" s="327">
        <f t="shared" si="128"/>
        <v>32.516440016678999</v>
      </c>
      <c r="AF316" s="327">
        <f t="shared" si="128"/>
        <v>33.184892992391774</v>
      </c>
      <c r="AG316" s="327">
        <f t="shared" si="128"/>
        <v>33.867184114992057</v>
      </c>
      <c r="AH316" s="327">
        <f t="shared" si="128"/>
        <v>35.226596290514195</v>
      </c>
      <c r="AI316" s="327">
        <f t="shared" si="128"/>
        <v>36</v>
      </c>
    </row>
    <row r="317" spans="1:35" x14ac:dyDescent="0.25">
      <c r="A317" s="36" t="s">
        <v>120</v>
      </c>
      <c r="B317" s="255" t="s">
        <v>119</v>
      </c>
      <c r="C317" s="276"/>
      <c r="D317" s="277"/>
      <c r="E317" s="327">
        <f>+E261+E289</f>
        <v>2</v>
      </c>
      <c r="F317" s="327">
        <f t="shared" si="128"/>
        <v>2</v>
      </c>
      <c r="G317" s="327">
        <f t="shared" si="128"/>
        <v>2</v>
      </c>
      <c r="H317" s="327">
        <f t="shared" si="128"/>
        <v>2</v>
      </c>
      <c r="I317" s="327">
        <f t="shared" si="128"/>
        <v>2</v>
      </c>
      <c r="J317" s="327">
        <f t="shared" si="128"/>
        <v>2</v>
      </c>
      <c r="K317" s="327">
        <f t="shared" si="128"/>
        <v>2</v>
      </c>
      <c r="L317" s="327">
        <f t="shared" si="128"/>
        <v>2</v>
      </c>
      <c r="M317" s="327">
        <f t="shared" si="128"/>
        <v>2</v>
      </c>
      <c r="N317" s="327">
        <f t="shared" si="128"/>
        <v>2</v>
      </c>
      <c r="O317" s="327">
        <f t="shared" si="128"/>
        <v>2</v>
      </c>
      <c r="P317" s="327">
        <f t="shared" si="128"/>
        <v>2</v>
      </c>
      <c r="Q317" s="327">
        <f t="shared" si="128"/>
        <v>2</v>
      </c>
      <c r="R317" s="327">
        <f t="shared" si="128"/>
        <v>2</v>
      </c>
      <c r="S317" s="327">
        <f t="shared" si="128"/>
        <v>2</v>
      </c>
      <c r="T317" s="327">
        <f t="shared" si="128"/>
        <v>3</v>
      </c>
      <c r="U317" s="327">
        <f t="shared" si="128"/>
        <v>3</v>
      </c>
      <c r="V317" s="327">
        <f t="shared" si="128"/>
        <v>3</v>
      </c>
      <c r="W317" s="327">
        <f t="shared" si="128"/>
        <v>3</v>
      </c>
      <c r="X317" s="327">
        <f t="shared" si="128"/>
        <v>3</v>
      </c>
      <c r="Y317" s="327">
        <f t="shared" si="128"/>
        <v>3</v>
      </c>
      <c r="Z317" s="327">
        <f t="shared" si="128"/>
        <v>3</v>
      </c>
      <c r="AA317" s="327">
        <f t="shared" si="128"/>
        <v>3</v>
      </c>
      <c r="AB317" s="327">
        <f t="shared" si="128"/>
        <v>3</v>
      </c>
      <c r="AC317" s="327">
        <f t="shared" si="128"/>
        <v>3</v>
      </c>
      <c r="AD317" s="327">
        <f t="shared" si="128"/>
        <v>3</v>
      </c>
      <c r="AE317" s="327">
        <f t="shared" si="128"/>
        <v>3</v>
      </c>
      <c r="AF317" s="327">
        <f t="shared" si="128"/>
        <v>3</v>
      </c>
      <c r="AG317" s="327">
        <f t="shared" si="128"/>
        <v>3</v>
      </c>
      <c r="AH317" s="327">
        <f t="shared" si="128"/>
        <v>3</v>
      </c>
      <c r="AI317" s="327">
        <f t="shared" si="128"/>
        <v>3</v>
      </c>
    </row>
    <row r="318" spans="1:35" x14ac:dyDescent="0.25">
      <c r="A318" s="36" t="s">
        <v>121</v>
      </c>
      <c r="B318" s="255" t="s">
        <v>119</v>
      </c>
      <c r="C318" s="276"/>
      <c r="D318" s="277"/>
      <c r="E318" s="327">
        <f>+ROUNDDOWN((E316+E317),0)</f>
        <v>18</v>
      </c>
      <c r="F318" s="327">
        <f t="shared" ref="F318:AH318" si="129">+ROUNDDOWN((F316+F317),0)</f>
        <v>18</v>
      </c>
      <c r="G318" s="327">
        <f t="shared" si="129"/>
        <v>18</v>
      </c>
      <c r="H318" s="327">
        <f t="shared" si="129"/>
        <v>19</v>
      </c>
      <c r="I318" s="327">
        <f t="shared" si="129"/>
        <v>20</v>
      </c>
      <c r="J318" s="327">
        <f t="shared" si="129"/>
        <v>20</v>
      </c>
      <c r="K318" s="327">
        <f t="shared" si="129"/>
        <v>21</v>
      </c>
      <c r="L318" s="327">
        <f t="shared" si="129"/>
        <v>21</v>
      </c>
      <c r="M318" s="327">
        <f t="shared" si="129"/>
        <v>22</v>
      </c>
      <c r="N318" s="327">
        <f t="shared" si="129"/>
        <v>23</v>
      </c>
      <c r="O318" s="327">
        <f t="shared" si="129"/>
        <v>24</v>
      </c>
      <c r="P318" s="327">
        <f t="shared" si="129"/>
        <v>25</v>
      </c>
      <c r="Q318" s="327">
        <f t="shared" si="129"/>
        <v>25</v>
      </c>
      <c r="R318" s="327">
        <f t="shared" si="129"/>
        <v>26</v>
      </c>
      <c r="S318" s="327">
        <f t="shared" si="129"/>
        <v>27</v>
      </c>
      <c r="T318" s="327">
        <f t="shared" si="129"/>
        <v>29</v>
      </c>
      <c r="U318" s="327">
        <f t="shared" si="129"/>
        <v>29</v>
      </c>
      <c r="V318" s="327">
        <f t="shared" si="129"/>
        <v>30</v>
      </c>
      <c r="W318" s="327">
        <f t="shared" si="129"/>
        <v>30</v>
      </c>
      <c r="X318" s="327">
        <f t="shared" si="129"/>
        <v>31</v>
      </c>
      <c r="Y318" s="327">
        <f t="shared" si="129"/>
        <v>31</v>
      </c>
      <c r="Z318" s="327">
        <f t="shared" si="129"/>
        <v>32</v>
      </c>
      <c r="AA318" s="327">
        <f t="shared" si="129"/>
        <v>33</v>
      </c>
      <c r="AB318" s="327">
        <f t="shared" si="129"/>
        <v>33</v>
      </c>
      <c r="AC318" s="327">
        <f t="shared" si="129"/>
        <v>34</v>
      </c>
      <c r="AD318" s="327">
        <f t="shared" si="129"/>
        <v>35</v>
      </c>
      <c r="AE318" s="327">
        <f t="shared" si="129"/>
        <v>35</v>
      </c>
      <c r="AF318" s="327">
        <f t="shared" si="129"/>
        <v>36</v>
      </c>
      <c r="AG318" s="327">
        <f t="shared" si="129"/>
        <v>36</v>
      </c>
      <c r="AH318" s="327">
        <f t="shared" si="129"/>
        <v>38</v>
      </c>
      <c r="AI318" s="327">
        <f>+AI316</f>
        <v>36</v>
      </c>
    </row>
    <row r="319" spans="1:35" x14ac:dyDescent="0.25">
      <c r="A319" s="36" t="s">
        <v>123</v>
      </c>
      <c r="B319" s="255" t="s">
        <v>119</v>
      </c>
      <c r="C319" s="328">
        <f>SUM(E319:AI319)</f>
        <v>36</v>
      </c>
      <c r="D319" s="277"/>
      <c r="E319" s="327">
        <f>+E316</f>
        <v>16</v>
      </c>
      <c r="F319" s="327">
        <f t="shared" ref="F319:AI320" si="130">+F316-E316</f>
        <v>0.49119567960098465</v>
      </c>
      <c r="G319" s="327">
        <f t="shared" si="130"/>
        <v>0.5065185616628618</v>
      </c>
      <c r="H319" s="327">
        <f t="shared" si="130"/>
        <v>0.52232630104923672</v>
      </c>
      <c r="I319" s="327">
        <f t="shared" si="130"/>
        <v>0.53863443024311408</v>
      </c>
      <c r="J319" s="327">
        <f t="shared" si="130"/>
        <v>0.55545898451762454</v>
      </c>
      <c r="K319" s="327">
        <f t="shared" si="130"/>
        <v>0.57281651835209502</v>
      </c>
      <c r="L319" s="327">
        <f t="shared" si="130"/>
        <v>0.59072412238774774</v>
      </c>
      <c r="M319" s="327">
        <f t="shared" si="130"/>
        <v>0.60919944094116474</v>
      </c>
      <c r="N319" s="327">
        <f t="shared" si="130"/>
        <v>0.62826069009361518</v>
      </c>
      <c r="O319" s="327">
        <f t="shared" si="130"/>
        <v>1.3161434924411921</v>
      </c>
      <c r="P319" s="327">
        <f t="shared" si="130"/>
        <v>0.68915115512566416</v>
      </c>
      <c r="Q319" s="327">
        <f t="shared" si="130"/>
        <v>0.71075038979013527</v>
      </c>
      <c r="R319" s="327">
        <f t="shared" si="130"/>
        <v>0.7330358878351646</v>
      </c>
      <c r="S319" s="327">
        <f t="shared" si="130"/>
        <v>0.75602971054673418</v>
      </c>
      <c r="T319" s="327">
        <f t="shared" si="130"/>
        <v>0.77975463541266521</v>
      </c>
      <c r="U319" s="327">
        <f t="shared" si="130"/>
        <v>0.56962128051652883</v>
      </c>
      <c r="V319" s="327">
        <f t="shared" si="130"/>
        <v>0.58218996159776992</v>
      </c>
      <c r="W319" s="327">
        <f t="shared" si="130"/>
        <v>0.59503780232213188</v>
      </c>
      <c r="X319" s="327">
        <f t="shared" si="130"/>
        <v>0.60817104041877457</v>
      </c>
      <c r="Y319" s="327">
        <f t="shared" si="130"/>
        <v>0.62159605375491367</v>
      </c>
      <c r="Z319" s="327">
        <f t="shared" si="130"/>
        <v>0.63531936349941276</v>
      </c>
      <c r="AA319" s="327">
        <f t="shared" si="130"/>
        <v>0.64934763735817569</v>
      </c>
      <c r="AB319" s="327">
        <f t="shared" si="130"/>
        <v>0.66368769288287766</v>
      </c>
      <c r="AC319" s="327">
        <f t="shared" si="130"/>
        <v>0.67834650085474024</v>
      </c>
      <c r="AD319" s="327">
        <f t="shared" si="130"/>
        <v>0.69333118874496336</v>
      </c>
      <c r="AE319" s="327">
        <f t="shared" si="130"/>
        <v>0.21979149472871029</v>
      </c>
      <c r="AF319" s="327">
        <f t="shared" si="130"/>
        <v>0.66845297571277484</v>
      </c>
      <c r="AG319" s="327">
        <f t="shared" si="130"/>
        <v>0.68229112260028302</v>
      </c>
      <c r="AH319" s="327">
        <f t="shared" si="130"/>
        <v>1.359412175522138</v>
      </c>
      <c r="AI319" s="327">
        <f t="shared" si="130"/>
        <v>0.77340370948580528</v>
      </c>
    </row>
    <row r="320" spans="1:35" x14ac:dyDescent="0.25">
      <c r="A320" s="40" t="s">
        <v>497</v>
      </c>
      <c r="B320" s="312" t="s">
        <v>119</v>
      </c>
      <c r="C320" s="328">
        <f>SUM(E320:AI320)</f>
        <v>3</v>
      </c>
      <c r="D320" s="339"/>
      <c r="E320" s="340">
        <f>+E317</f>
        <v>2</v>
      </c>
      <c r="F320" s="340">
        <f>+F317-E317</f>
        <v>0</v>
      </c>
      <c r="G320" s="340">
        <f t="shared" si="130"/>
        <v>0</v>
      </c>
      <c r="H320" s="340">
        <f t="shared" si="130"/>
        <v>0</v>
      </c>
      <c r="I320" s="340">
        <f t="shared" si="130"/>
        <v>0</v>
      </c>
      <c r="J320" s="340">
        <f t="shared" si="130"/>
        <v>0</v>
      </c>
      <c r="K320" s="340">
        <f t="shared" si="130"/>
        <v>0</v>
      </c>
      <c r="L320" s="340">
        <f t="shared" si="130"/>
        <v>0</v>
      </c>
      <c r="M320" s="340">
        <f t="shared" si="130"/>
        <v>0</v>
      </c>
      <c r="N320" s="340">
        <f t="shared" si="130"/>
        <v>0</v>
      </c>
      <c r="O320" s="340">
        <f t="shared" si="130"/>
        <v>0</v>
      </c>
      <c r="P320" s="340">
        <f t="shared" si="130"/>
        <v>0</v>
      </c>
      <c r="Q320" s="340">
        <f t="shared" si="130"/>
        <v>0</v>
      </c>
      <c r="R320" s="340">
        <f t="shared" si="130"/>
        <v>0</v>
      </c>
      <c r="S320" s="340">
        <f t="shared" si="130"/>
        <v>0</v>
      </c>
      <c r="T320" s="340">
        <f t="shared" si="130"/>
        <v>1</v>
      </c>
      <c r="U320" s="340">
        <f t="shared" si="130"/>
        <v>0</v>
      </c>
      <c r="V320" s="340">
        <f t="shared" si="130"/>
        <v>0</v>
      </c>
      <c r="W320" s="340">
        <f t="shared" si="130"/>
        <v>0</v>
      </c>
      <c r="X320" s="340">
        <f t="shared" si="130"/>
        <v>0</v>
      </c>
      <c r="Y320" s="340">
        <f t="shared" si="130"/>
        <v>0</v>
      </c>
      <c r="Z320" s="340">
        <f t="shared" si="130"/>
        <v>0</v>
      </c>
      <c r="AA320" s="340">
        <f t="shared" si="130"/>
        <v>0</v>
      </c>
      <c r="AB320" s="340">
        <f t="shared" si="130"/>
        <v>0</v>
      </c>
      <c r="AC320" s="340">
        <f t="shared" si="130"/>
        <v>0</v>
      </c>
      <c r="AD320" s="340">
        <f t="shared" si="130"/>
        <v>0</v>
      </c>
      <c r="AE320" s="340">
        <f t="shared" si="130"/>
        <v>0</v>
      </c>
      <c r="AF320" s="340">
        <f t="shared" si="130"/>
        <v>0</v>
      </c>
      <c r="AG320" s="340">
        <f t="shared" si="130"/>
        <v>0</v>
      </c>
      <c r="AH320" s="340">
        <f t="shared" si="130"/>
        <v>0</v>
      </c>
      <c r="AI320" s="340">
        <f t="shared" si="130"/>
        <v>0</v>
      </c>
    </row>
    <row r="321" spans="1:35" x14ac:dyDescent="0.25">
      <c r="A321" s="292" t="s">
        <v>235</v>
      </c>
      <c r="B321" s="51"/>
      <c r="C321" s="333"/>
      <c r="D321" s="51"/>
      <c r="E321" s="52"/>
      <c r="F321" s="52"/>
      <c r="G321" s="52"/>
      <c r="H321" s="52"/>
      <c r="I321" s="52"/>
      <c r="J321" s="52"/>
      <c r="K321" s="52"/>
      <c r="L321" s="52"/>
      <c r="M321" s="52"/>
      <c r="N321" s="52"/>
      <c r="O321" s="52"/>
      <c r="P321" s="52"/>
      <c r="Q321" s="52"/>
      <c r="R321" s="52"/>
      <c r="S321" s="52"/>
      <c r="T321" s="52"/>
      <c r="U321" s="52"/>
      <c r="V321" s="52"/>
      <c r="W321" s="52"/>
      <c r="X321" s="52"/>
      <c r="Y321" s="52"/>
      <c r="Z321" s="52"/>
      <c r="AA321" s="52"/>
      <c r="AB321" s="52"/>
      <c r="AC321" s="52"/>
      <c r="AD321" s="52"/>
      <c r="AE321" s="52"/>
      <c r="AF321" s="52"/>
      <c r="AG321" s="52"/>
      <c r="AH321" s="52"/>
      <c r="AI321" s="52"/>
    </row>
    <row r="322" spans="1:35" x14ac:dyDescent="0.25">
      <c r="A322" s="36" t="s">
        <v>121</v>
      </c>
      <c r="B322" s="255" t="s">
        <v>124</v>
      </c>
      <c r="C322" s="334"/>
      <c r="D322" s="53"/>
      <c r="E322" s="53">
        <f>+E266+E294</f>
        <v>381</v>
      </c>
      <c r="F322" s="53">
        <f t="shared" ref="F322:AI322" si="131">+F266+F294</f>
        <v>393.74604566622827</v>
      </c>
      <c r="G322" s="53">
        <f t="shared" si="131"/>
        <v>406.92361046864886</v>
      </c>
      <c r="H322" s="53">
        <f t="shared" si="131"/>
        <v>420.54746151287702</v>
      </c>
      <c r="I322" s="53">
        <f t="shared" si="131"/>
        <v>434.63287607757331</v>
      </c>
      <c r="J322" s="53">
        <f t="shared" si="131"/>
        <v>449.19565938566495</v>
      </c>
      <c r="K322" s="53">
        <f t="shared" si="131"/>
        <v>464.2521629989659</v>
      </c>
      <c r="L322" s="53">
        <f t="shared" si="131"/>
        <v>479.81930385819862</v>
      </c>
      <c r="M322" s="53">
        <f t="shared" si="131"/>
        <v>495.91458399119142</v>
      </c>
      <c r="N322" s="53">
        <f t="shared" si="131"/>
        <v>512.55611091284004</v>
      </c>
      <c r="O322" s="53">
        <f t="shared" si="131"/>
        <v>547.55349005538244</v>
      </c>
      <c r="P322" s="53">
        <f t="shared" si="131"/>
        <v>565.94877852028833</v>
      </c>
      <c r="Q322" s="53">
        <f t="shared" si="131"/>
        <v>584.96923230721586</v>
      </c>
      <c r="R322" s="53">
        <f t="shared" si="131"/>
        <v>604.63631833649902</v>
      </c>
      <c r="S322" s="53">
        <f t="shared" si="131"/>
        <v>624.97224737240299</v>
      </c>
      <c r="T322" s="53">
        <f t="shared" si="131"/>
        <v>646</v>
      </c>
      <c r="U322" s="53">
        <f t="shared" si="131"/>
        <v>657.09210654581204</v>
      </c>
      <c r="V322" s="53">
        <f t="shared" si="131"/>
        <v>668.37507425956096</v>
      </c>
      <c r="W322" s="53">
        <f t="shared" si="131"/>
        <v>679.85219398525498</v>
      </c>
      <c r="X322" s="53">
        <f t="shared" si="131"/>
        <v>691.52681341883908</v>
      </c>
      <c r="Y322" s="53">
        <f t="shared" si="131"/>
        <v>703.40233809218785</v>
      </c>
      <c r="Z322" s="53">
        <f t="shared" si="131"/>
        <v>715.48223237415948</v>
      </c>
      <c r="AA322" s="53">
        <f t="shared" si="131"/>
        <v>727.77002048900749</v>
      </c>
      <c r="AB322" s="53">
        <f t="shared" si="131"/>
        <v>740.26928755245115</v>
      </c>
      <c r="AC322" s="53">
        <f t="shared" si="131"/>
        <v>752.98368062571114</v>
      </c>
      <c r="AD322" s="53">
        <f t="shared" si="131"/>
        <v>765.91690978782367</v>
      </c>
      <c r="AE322" s="53">
        <f t="shared" si="131"/>
        <v>770.00401726162363</v>
      </c>
      <c r="AF322" s="53">
        <f t="shared" si="131"/>
        <v>782.39694042330768</v>
      </c>
      <c r="AG322" s="53">
        <f t="shared" si="131"/>
        <v>794.98974372753355</v>
      </c>
      <c r="AH322" s="53">
        <f t="shared" si="131"/>
        <v>819.91465615228049</v>
      </c>
      <c r="AI322" s="53">
        <f t="shared" si="131"/>
        <v>834</v>
      </c>
    </row>
    <row r="323" spans="1:35" x14ac:dyDescent="0.25">
      <c r="A323" s="52" t="s">
        <v>125</v>
      </c>
      <c r="B323" s="51" t="s">
        <v>124</v>
      </c>
      <c r="C323" s="335">
        <f>SUM(E323:AI323)</f>
        <v>834</v>
      </c>
      <c r="D323" s="54"/>
      <c r="E323" s="54">
        <f>+E322</f>
        <v>381</v>
      </c>
      <c r="F323" s="54">
        <f>+F322-E322</f>
        <v>12.74604566622827</v>
      </c>
      <c r="G323" s="54">
        <f t="shared" ref="G323:AI323" si="132">+G322-F322</f>
        <v>13.177564802420591</v>
      </c>
      <c r="H323" s="54">
        <f t="shared" si="132"/>
        <v>13.623851044228161</v>
      </c>
      <c r="I323" s="54">
        <f t="shared" si="132"/>
        <v>14.085414564696293</v>
      </c>
      <c r="J323" s="54">
        <f t="shared" si="132"/>
        <v>14.562783308091639</v>
      </c>
      <c r="K323" s="54">
        <f t="shared" si="132"/>
        <v>15.056503613300947</v>
      </c>
      <c r="L323" s="54">
        <f t="shared" si="132"/>
        <v>15.567140859232723</v>
      </c>
      <c r="M323" s="54">
        <f t="shared" si="132"/>
        <v>16.095280132992798</v>
      </c>
      <c r="N323" s="54">
        <f t="shared" si="132"/>
        <v>16.641526921648619</v>
      </c>
      <c r="O323" s="54">
        <f t="shared" si="132"/>
        <v>34.9973791425424</v>
      </c>
      <c r="P323" s="54">
        <f t="shared" si="132"/>
        <v>18.395288464905889</v>
      </c>
      <c r="Q323" s="54">
        <f t="shared" si="132"/>
        <v>19.020453786927533</v>
      </c>
      <c r="R323" s="54">
        <f t="shared" si="132"/>
        <v>19.667086029283155</v>
      </c>
      <c r="S323" s="54">
        <f t="shared" si="132"/>
        <v>20.335929035903973</v>
      </c>
      <c r="T323" s="54">
        <f t="shared" si="132"/>
        <v>21.02775262759701</v>
      </c>
      <c r="U323" s="54">
        <f t="shared" si="132"/>
        <v>11.092106545812044</v>
      </c>
      <c r="V323" s="54">
        <f t="shared" si="132"/>
        <v>11.282967713748917</v>
      </c>
      <c r="W323" s="54">
        <f t="shared" si="132"/>
        <v>11.477119725694024</v>
      </c>
      <c r="X323" s="54">
        <f t="shared" si="132"/>
        <v>11.674619433584098</v>
      </c>
      <c r="Y323" s="54">
        <f t="shared" si="132"/>
        <v>11.875524673348764</v>
      </c>
      <c r="Z323" s="54">
        <f t="shared" si="132"/>
        <v>12.079894281971633</v>
      </c>
      <c r="AA323" s="54">
        <f t="shared" si="132"/>
        <v>12.287788114848013</v>
      </c>
      <c r="AB323" s="54">
        <f t="shared" si="132"/>
        <v>12.499267063443654</v>
      </c>
      <c r="AC323" s="54">
        <f t="shared" si="132"/>
        <v>12.714393073259998</v>
      </c>
      <c r="AD323" s="54">
        <f t="shared" si="132"/>
        <v>12.933229162112525</v>
      </c>
      <c r="AE323" s="54">
        <f t="shared" si="132"/>
        <v>4.0871074737999606</v>
      </c>
      <c r="AF323" s="54">
        <f t="shared" si="132"/>
        <v>12.392923161684053</v>
      </c>
      <c r="AG323" s="54">
        <f t="shared" si="132"/>
        <v>12.592803304225868</v>
      </c>
      <c r="AH323" s="54">
        <f t="shared" si="132"/>
        <v>24.924912424746935</v>
      </c>
      <c r="AI323" s="54">
        <f t="shared" si="132"/>
        <v>14.085343847719514</v>
      </c>
    </row>
    <row r="324" spans="1:35" x14ac:dyDescent="0.25">
      <c r="A324" s="49" t="s">
        <v>126</v>
      </c>
      <c r="O324" s="36"/>
      <c r="P324" s="36"/>
      <c r="Q324" s="36"/>
      <c r="R324" s="36"/>
      <c r="S324" s="36"/>
      <c r="T324" s="36"/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F324" s="36"/>
      <c r="AG324" s="36"/>
      <c r="AH324" s="36"/>
      <c r="AI324" s="36"/>
    </row>
    <row r="325" spans="1:35" x14ac:dyDescent="0.25">
      <c r="A325" s="36" t="s">
        <v>118</v>
      </c>
      <c r="B325" s="255" t="s">
        <v>127</v>
      </c>
      <c r="C325" s="255"/>
      <c r="D325" s="341">
        <f>+D297</f>
        <v>2600000</v>
      </c>
      <c r="E325" s="341">
        <f>+D325</f>
        <v>2600000</v>
      </c>
      <c r="F325" s="341">
        <f t="shared" ref="F325:U325" si="133">+E325</f>
        <v>2600000</v>
      </c>
      <c r="G325" s="341">
        <f t="shared" si="133"/>
        <v>2600000</v>
      </c>
      <c r="H325" s="341">
        <f t="shared" si="133"/>
        <v>2600000</v>
      </c>
      <c r="I325" s="341">
        <f t="shared" si="133"/>
        <v>2600000</v>
      </c>
      <c r="J325" s="341">
        <f t="shared" si="133"/>
        <v>2600000</v>
      </c>
      <c r="K325" s="341">
        <f t="shared" si="133"/>
        <v>2600000</v>
      </c>
      <c r="L325" s="341">
        <f t="shared" si="133"/>
        <v>2600000</v>
      </c>
      <c r="M325" s="341">
        <f t="shared" si="133"/>
        <v>2600000</v>
      </c>
      <c r="N325" s="341">
        <f t="shared" si="133"/>
        <v>2600000</v>
      </c>
      <c r="O325" s="341">
        <f t="shared" si="133"/>
        <v>2600000</v>
      </c>
      <c r="P325" s="341">
        <f t="shared" si="133"/>
        <v>2600000</v>
      </c>
      <c r="Q325" s="341">
        <f t="shared" si="133"/>
        <v>2600000</v>
      </c>
      <c r="R325" s="341">
        <f t="shared" si="133"/>
        <v>2600000</v>
      </c>
      <c r="S325" s="341">
        <f t="shared" si="133"/>
        <v>2600000</v>
      </c>
      <c r="T325" s="341">
        <f t="shared" si="133"/>
        <v>2600000</v>
      </c>
      <c r="U325" s="341">
        <f t="shared" si="133"/>
        <v>2600000</v>
      </c>
      <c r="V325" s="341">
        <f t="shared" ref="U325:AI327" si="134">+U325</f>
        <v>2600000</v>
      </c>
      <c r="W325" s="341">
        <f t="shared" si="134"/>
        <v>2600000</v>
      </c>
      <c r="X325" s="341">
        <f t="shared" si="134"/>
        <v>2600000</v>
      </c>
      <c r="Y325" s="341">
        <f t="shared" si="134"/>
        <v>2600000</v>
      </c>
      <c r="Z325" s="341">
        <f t="shared" si="134"/>
        <v>2600000</v>
      </c>
      <c r="AA325" s="341">
        <f t="shared" si="134"/>
        <v>2600000</v>
      </c>
      <c r="AB325" s="341">
        <f t="shared" si="134"/>
        <v>2600000</v>
      </c>
      <c r="AC325" s="341">
        <f t="shared" si="134"/>
        <v>2600000</v>
      </c>
      <c r="AD325" s="341">
        <f t="shared" si="134"/>
        <v>2600000</v>
      </c>
      <c r="AE325" s="341">
        <f t="shared" si="134"/>
        <v>2600000</v>
      </c>
      <c r="AF325" s="341">
        <f t="shared" si="134"/>
        <v>2600000</v>
      </c>
      <c r="AG325" s="341">
        <f t="shared" si="134"/>
        <v>2600000</v>
      </c>
      <c r="AH325" s="341">
        <f t="shared" si="134"/>
        <v>2600000</v>
      </c>
      <c r="AI325" s="341">
        <f t="shared" si="134"/>
        <v>2600000</v>
      </c>
    </row>
    <row r="326" spans="1:35" x14ac:dyDescent="0.25">
      <c r="A326" s="36" t="s">
        <v>120</v>
      </c>
      <c r="B326" s="255" t="s">
        <v>127</v>
      </c>
      <c r="C326" s="255"/>
      <c r="D326" s="341">
        <f>+D298</f>
        <v>1700000</v>
      </c>
      <c r="E326" s="341">
        <f t="shared" ref="E326:T327" si="135">+D326</f>
        <v>1700000</v>
      </c>
      <c r="F326" s="341">
        <f t="shared" si="135"/>
        <v>1700000</v>
      </c>
      <c r="G326" s="341">
        <f t="shared" si="135"/>
        <v>1700000</v>
      </c>
      <c r="H326" s="341">
        <f t="shared" si="135"/>
        <v>1700000</v>
      </c>
      <c r="I326" s="341">
        <f t="shared" si="135"/>
        <v>1700000</v>
      </c>
      <c r="J326" s="341">
        <f t="shared" si="135"/>
        <v>1700000</v>
      </c>
      <c r="K326" s="341">
        <f t="shared" si="135"/>
        <v>1700000</v>
      </c>
      <c r="L326" s="341">
        <f t="shared" si="135"/>
        <v>1700000</v>
      </c>
      <c r="M326" s="341">
        <f t="shared" si="135"/>
        <v>1700000</v>
      </c>
      <c r="N326" s="341">
        <f t="shared" si="135"/>
        <v>1700000</v>
      </c>
      <c r="O326" s="341">
        <f t="shared" si="135"/>
        <v>1700000</v>
      </c>
      <c r="P326" s="341">
        <f t="shared" si="135"/>
        <v>1700000</v>
      </c>
      <c r="Q326" s="341">
        <f t="shared" si="135"/>
        <v>1700000</v>
      </c>
      <c r="R326" s="341">
        <f t="shared" si="135"/>
        <v>1700000</v>
      </c>
      <c r="S326" s="341">
        <f t="shared" si="135"/>
        <v>1700000</v>
      </c>
      <c r="T326" s="341">
        <f t="shared" si="135"/>
        <v>1700000</v>
      </c>
      <c r="U326" s="341">
        <f t="shared" si="134"/>
        <v>1700000</v>
      </c>
      <c r="V326" s="341">
        <f t="shared" si="134"/>
        <v>1700000</v>
      </c>
      <c r="W326" s="341">
        <f t="shared" si="134"/>
        <v>1700000</v>
      </c>
      <c r="X326" s="341">
        <f t="shared" si="134"/>
        <v>1700000</v>
      </c>
      <c r="Y326" s="341">
        <f t="shared" si="134"/>
        <v>1700000</v>
      </c>
      <c r="Z326" s="341">
        <f t="shared" si="134"/>
        <v>1700000</v>
      </c>
      <c r="AA326" s="341">
        <f t="shared" si="134"/>
        <v>1700000</v>
      </c>
      <c r="AB326" s="341">
        <f t="shared" si="134"/>
        <v>1700000</v>
      </c>
      <c r="AC326" s="341">
        <f t="shared" si="134"/>
        <v>1700000</v>
      </c>
      <c r="AD326" s="341">
        <f t="shared" si="134"/>
        <v>1700000</v>
      </c>
      <c r="AE326" s="341">
        <f t="shared" si="134"/>
        <v>1700000</v>
      </c>
      <c r="AF326" s="341">
        <f t="shared" si="134"/>
        <v>1700000</v>
      </c>
      <c r="AG326" s="341">
        <f t="shared" si="134"/>
        <v>1700000</v>
      </c>
      <c r="AH326" s="341">
        <f t="shared" si="134"/>
        <v>1700000</v>
      </c>
      <c r="AI326" s="341">
        <f t="shared" si="134"/>
        <v>1700000</v>
      </c>
    </row>
    <row r="327" spans="1:35" x14ac:dyDescent="0.25">
      <c r="A327" s="52" t="s">
        <v>128</v>
      </c>
      <c r="B327" s="51" t="s">
        <v>129</v>
      </c>
      <c r="C327" s="51"/>
      <c r="D327" s="336">
        <f>+D299</f>
        <v>120000</v>
      </c>
      <c r="E327" s="336">
        <f t="shared" si="135"/>
        <v>120000</v>
      </c>
      <c r="F327" s="336">
        <f t="shared" si="135"/>
        <v>120000</v>
      </c>
      <c r="G327" s="336">
        <f t="shared" si="135"/>
        <v>120000</v>
      </c>
      <c r="H327" s="336">
        <f t="shared" si="135"/>
        <v>120000</v>
      </c>
      <c r="I327" s="336">
        <f t="shared" si="135"/>
        <v>120000</v>
      </c>
      <c r="J327" s="336">
        <f t="shared" si="135"/>
        <v>120000</v>
      </c>
      <c r="K327" s="336">
        <f t="shared" si="135"/>
        <v>120000</v>
      </c>
      <c r="L327" s="336">
        <f t="shared" si="135"/>
        <v>120000</v>
      </c>
      <c r="M327" s="336">
        <f t="shared" si="135"/>
        <v>120000</v>
      </c>
      <c r="N327" s="336">
        <f t="shared" si="135"/>
        <v>120000</v>
      </c>
      <c r="O327" s="336">
        <f t="shared" si="135"/>
        <v>120000</v>
      </c>
      <c r="P327" s="336">
        <f t="shared" si="135"/>
        <v>120000</v>
      </c>
      <c r="Q327" s="336">
        <f t="shared" si="135"/>
        <v>120000</v>
      </c>
      <c r="R327" s="336">
        <f t="shared" si="135"/>
        <v>120000</v>
      </c>
      <c r="S327" s="336">
        <f t="shared" si="135"/>
        <v>120000</v>
      </c>
      <c r="T327" s="336">
        <f t="shared" si="135"/>
        <v>120000</v>
      </c>
      <c r="U327" s="336">
        <f t="shared" si="134"/>
        <v>120000</v>
      </c>
      <c r="V327" s="336">
        <f t="shared" si="134"/>
        <v>120000</v>
      </c>
      <c r="W327" s="336">
        <f t="shared" si="134"/>
        <v>120000</v>
      </c>
      <c r="X327" s="336">
        <f t="shared" si="134"/>
        <v>120000</v>
      </c>
      <c r="Y327" s="336">
        <f t="shared" si="134"/>
        <v>120000</v>
      </c>
      <c r="Z327" s="336">
        <f t="shared" si="134"/>
        <v>120000</v>
      </c>
      <c r="AA327" s="336">
        <f t="shared" si="134"/>
        <v>120000</v>
      </c>
      <c r="AB327" s="336">
        <f t="shared" si="134"/>
        <v>120000</v>
      </c>
      <c r="AC327" s="336">
        <f t="shared" si="134"/>
        <v>120000</v>
      </c>
      <c r="AD327" s="336">
        <f t="shared" si="134"/>
        <v>120000</v>
      </c>
      <c r="AE327" s="336">
        <f t="shared" si="134"/>
        <v>120000</v>
      </c>
      <c r="AF327" s="336">
        <f t="shared" si="134"/>
        <v>120000</v>
      </c>
      <c r="AG327" s="336">
        <f t="shared" si="134"/>
        <v>120000</v>
      </c>
      <c r="AH327" s="336">
        <f t="shared" si="134"/>
        <v>120000</v>
      </c>
      <c r="AI327" s="336">
        <f t="shared" si="134"/>
        <v>120000</v>
      </c>
    </row>
    <row r="328" spans="1:35" x14ac:dyDescent="0.25">
      <c r="A328" s="49" t="s">
        <v>488</v>
      </c>
      <c r="O328" s="36"/>
      <c r="P328" s="36"/>
      <c r="Q328" s="36"/>
      <c r="R328" s="36"/>
      <c r="S328" s="36"/>
      <c r="T328" s="36"/>
      <c r="U328" s="36"/>
      <c r="V328" s="36"/>
      <c r="W328" s="36"/>
      <c r="X328" s="36"/>
      <c r="Y328" s="36"/>
      <c r="Z328" s="36"/>
      <c r="AA328" s="36"/>
      <c r="AB328" s="36"/>
      <c r="AC328" s="36"/>
      <c r="AD328" s="36"/>
      <c r="AE328" s="36"/>
      <c r="AF328" s="36"/>
      <c r="AG328" s="36"/>
      <c r="AH328" s="36"/>
      <c r="AI328" s="36"/>
    </row>
    <row r="329" spans="1:35" x14ac:dyDescent="0.25">
      <c r="A329" s="49" t="s">
        <v>130</v>
      </c>
      <c r="B329" s="326" t="s">
        <v>367</v>
      </c>
      <c r="C329" s="337">
        <f>SUM(D329:AI329)</f>
        <v>98699999.999999985</v>
      </c>
      <c r="D329" s="337"/>
      <c r="E329" s="337">
        <f>+E319*E325+E320*E326</f>
        <v>45000000</v>
      </c>
      <c r="F329" s="337">
        <f t="shared" ref="F329:AI329" si="136">+F319*F325+F320*F326</f>
        <v>1277108.7669625601</v>
      </c>
      <c r="G329" s="337">
        <f t="shared" si="136"/>
        <v>1316948.2603234407</v>
      </c>
      <c r="H329" s="337">
        <f t="shared" si="136"/>
        <v>1358048.3827280155</v>
      </c>
      <c r="I329" s="337">
        <f t="shared" si="136"/>
        <v>1400449.5186320967</v>
      </c>
      <c r="J329" s="337">
        <f t="shared" si="136"/>
        <v>1444193.3597458238</v>
      </c>
      <c r="K329" s="337">
        <f t="shared" si="136"/>
        <v>1489322.9477154471</v>
      </c>
      <c r="L329" s="337">
        <f t="shared" si="136"/>
        <v>1535882.7182081442</v>
      </c>
      <c r="M329" s="337">
        <f t="shared" si="136"/>
        <v>1583918.5464470284</v>
      </c>
      <c r="N329" s="337">
        <f t="shared" si="136"/>
        <v>1633477.7942433995</v>
      </c>
      <c r="O329" s="337">
        <f t="shared" si="136"/>
        <v>3421973.0803470993</v>
      </c>
      <c r="P329" s="337">
        <f t="shared" si="136"/>
        <v>1791793.0033267268</v>
      </c>
      <c r="Q329" s="337">
        <f t="shared" si="136"/>
        <v>1847951.0134543518</v>
      </c>
      <c r="R329" s="337">
        <f t="shared" si="136"/>
        <v>1905893.3083714279</v>
      </c>
      <c r="S329" s="337">
        <f t="shared" si="136"/>
        <v>1965677.2474215089</v>
      </c>
      <c r="T329" s="337">
        <f t="shared" si="136"/>
        <v>3727362.0520729292</v>
      </c>
      <c r="U329" s="337">
        <f t="shared" si="136"/>
        <v>1481015.329342975</v>
      </c>
      <c r="V329" s="337">
        <f t="shared" si="136"/>
        <v>1513693.9001542018</v>
      </c>
      <c r="W329" s="337">
        <f t="shared" si="136"/>
        <v>1547098.2860375429</v>
      </c>
      <c r="X329" s="337">
        <f t="shared" si="136"/>
        <v>1581244.7050888138</v>
      </c>
      <c r="Y329" s="337">
        <f t="shared" si="136"/>
        <v>1616149.7397627756</v>
      </c>
      <c r="Z329" s="337">
        <f t="shared" si="136"/>
        <v>1651830.3450984731</v>
      </c>
      <c r="AA329" s="337">
        <f t="shared" si="136"/>
        <v>1688303.8571312567</v>
      </c>
      <c r="AB329" s="337">
        <f t="shared" si="136"/>
        <v>1725588.0014954819</v>
      </c>
      <c r="AC329" s="337">
        <f t="shared" si="136"/>
        <v>1763700.9022223246</v>
      </c>
      <c r="AD329" s="337">
        <f t="shared" si="136"/>
        <v>1802661.0907369046</v>
      </c>
      <c r="AE329" s="337">
        <f t="shared" si="136"/>
        <v>571457.88629464677</v>
      </c>
      <c r="AF329" s="337">
        <f t="shared" si="136"/>
        <v>1737977.7368532147</v>
      </c>
      <c r="AG329" s="337">
        <f t="shared" si="136"/>
        <v>1773956.9187607358</v>
      </c>
      <c r="AH329" s="337">
        <f t="shared" si="136"/>
        <v>3534471.6563575589</v>
      </c>
      <c r="AI329" s="337">
        <f t="shared" si="136"/>
        <v>2010849.6446630936</v>
      </c>
    </row>
    <row r="330" spans="1:35" x14ac:dyDescent="0.25">
      <c r="A330" s="49" t="s">
        <v>131</v>
      </c>
      <c r="B330" s="326" t="s">
        <v>367</v>
      </c>
      <c r="C330" s="337">
        <f>SUM(D330:AI330)</f>
        <v>100079999.99999999</v>
      </c>
      <c r="D330" s="337"/>
      <c r="E330" s="337">
        <f>+E323*E327</f>
        <v>45720000</v>
      </c>
      <c r="F330" s="337">
        <f t="shared" ref="F330:AI330" si="137">+F323*F327</f>
        <v>1529525.4799473924</v>
      </c>
      <c r="G330" s="337">
        <f t="shared" si="137"/>
        <v>1581307.776290471</v>
      </c>
      <c r="H330" s="337">
        <f t="shared" si="137"/>
        <v>1634862.1253073793</v>
      </c>
      <c r="I330" s="337">
        <f t="shared" si="137"/>
        <v>1690249.7477635553</v>
      </c>
      <c r="J330" s="337">
        <f t="shared" si="137"/>
        <v>1747533.9969709967</v>
      </c>
      <c r="K330" s="337">
        <f t="shared" si="137"/>
        <v>1806780.4335961137</v>
      </c>
      <c r="L330" s="337">
        <f t="shared" si="137"/>
        <v>1868056.9031079267</v>
      </c>
      <c r="M330" s="337">
        <f t="shared" si="137"/>
        <v>1931433.6159591358</v>
      </c>
      <c r="N330" s="337">
        <f t="shared" si="137"/>
        <v>1996983.2305978343</v>
      </c>
      <c r="O330" s="337">
        <f t="shared" si="137"/>
        <v>4199685.4971050881</v>
      </c>
      <c r="P330" s="337">
        <f t="shared" si="137"/>
        <v>2207434.6157887066</v>
      </c>
      <c r="Q330" s="337">
        <f t="shared" si="137"/>
        <v>2282454.4544313038</v>
      </c>
      <c r="R330" s="337">
        <f t="shared" si="137"/>
        <v>2360050.3235139786</v>
      </c>
      <c r="S330" s="337">
        <f t="shared" si="137"/>
        <v>2440311.4843084766</v>
      </c>
      <c r="T330" s="337">
        <f t="shared" si="137"/>
        <v>2523330.3153116414</v>
      </c>
      <c r="U330" s="337">
        <f t="shared" si="137"/>
        <v>1331052.7854974451</v>
      </c>
      <c r="V330" s="337">
        <f t="shared" si="137"/>
        <v>1353956.1256498701</v>
      </c>
      <c r="W330" s="337">
        <f t="shared" si="137"/>
        <v>1377254.3670832829</v>
      </c>
      <c r="X330" s="337">
        <f t="shared" si="137"/>
        <v>1400954.3320300919</v>
      </c>
      <c r="Y330" s="337">
        <f t="shared" si="137"/>
        <v>1425062.9608018517</v>
      </c>
      <c r="Z330" s="337">
        <f t="shared" si="137"/>
        <v>1449587.313836596</v>
      </c>
      <c r="AA330" s="337">
        <f t="shared" si="137"/>
        <v>1474534.5737817616</v>
      </c>
      <c r="AB330" s="337">
        <f t="shared" si="137"/>
        <v>1499912.0476132385</v>
      </c>
      <c r="AC330" s="337">
        <f t="shared" si="137"/>
        <v>1525727.1687911998</v>
      </c>
      <c r="AD330" s="337">
        <f t="shared" si="137"/>
        <v>1551987.4994535029</v>
      </c>
      <c r="AE330" s="337">
        <f t="shared" si="137"/>
        <v>490452.89685599529</v>
      </c>
      <c r="AF330" s="337">
        <f t="shared" si="137"/>
        <v>1487150.7794020863</v>
      </c>
      <c r="AG330" s="337">
        <f t="shared" si="137"/>
        <v>1511136.3965071042</v>
      </c>
      <c r="AH330" s="337">
        <f t="shared" si="137"/>
        <v>2990989.4909696323</v>
      </c>
      <c r="AI330" s="337">
        <f t="shared" si="137"/>
        <v>1690241.2617263417</v>
      </c>
    </row>
    <row r="331" spans="1:35" ht="16.5" thickBot="1" x14ac:dyDescent="0.3">
      <c r="A331" s="55" t="s">
        <v>121</v>
      </c>
      <c r="B331" s="282" t="s">
        <v>367</v>
      </c>
      <c r="C331" s="319">
        <f>SUM(E331:AI331)</f>
        <v>198779999.99999997</v>
      </c>
      <c r="D331" s="319"/>
      <c r="E331" s="319">
        <f>SUM(E329:E330)</f>
        <v>90720000</v>
      </c>
      <c r="F331" s="319">
        <f t="shared" ref="F331:S331" si="138">SUM(F329:F330)</f>
        <v>2806634.2469099527</v>
      </c>
      <c r="G331" s="319">
        <f t="shared" si="138"/>
        <v>2898256.0366139114</v>
      </c>
      <c r="H331" s="319">
        <f t="shared" si="138"/>
        <v>2992910.5080353948</v>
      </c>
      <c r="I331" s="319">
        <f t="shared" si="138"/>
        <v>3090699.2663956517</v>
      </c>
      <c r="J331" s="319">
        <f t="shared" si="138"/>
        <v>3191727.3567168205</v>
      </c>
      <c r="K331" s="319">
        <f t="shared" si="138"/>
        <v>3296103.381311561</v>
      </c>
      <c r="L331" s="319">
        <f t="shared" si="138"/>
        <v>3403939.6213160707</v>
      </c>
      <c r="M331" s="319">
        <f t="shared" si="138"/>
        <v>3515352.1624061642</v>
      </c>
      <c r="N331" s="319">
        <f t="shared" si="138"/>
        <v>3630461.0248412341</v>
      </c>
      <c r="O331" s="319">
        <f t="shared" si="138"/>
        <v>7621658.5774521874</v>
      </c>
      <c r="P331" s="319">
        <f t="shared" si="138"/>
        <v>3999227.6191154337</v>
      </c>
      <c r="Q331" s="319">
        <f t="shared" si="138"/>
        <v>4130405.4678856554</v>
      </c>
      <c r="R331" s="319">
        <f t="shared" si="138"/>
        <v>4265943.6318854066</v>
      </c>
      <c r="S331" s="319">
        <f t="shared" si="138"/>
        <v>4405988.7317299852</v>
      </c>
      <c r="T331" s="319">
        <f>SUM(T329:T330)</f>
        <v>6250692.3673845707</v>
      </c>
      <c r="U331" s="319">
        <f t="shared" ref="U331:AH331" si="139">SUM(U329:U330)</f>
        <v>2812068.11484042</v>
      </c>
      <c r="V331" s="319">
        <f t="shared" si="139"/>
        <v>2867650.0258040717</v>
      </c>
      <c r="W331" s="319">
        <f t="shared" si="139"/>
        <v>2924352.653120826</v>
      </c>
      <c r="X331" s="319">
        <f t="shared" si="139"/>
        <v>2982199.0371189057</v>
      </c>
      <c r="Y331" s="319">
        <f t="shared" si="139"/>
        <v>3041212.7005646275</v>
      </c>
      <c r="Z331" s="319">
        <f t="shared" si="139"/>
        <v>3101417.6589350691</v>
      </c>
      <c r="AA331" s="319">
        <f t="shared" si="139"/>
        <v>3162838.4309130181</v>
      </c>
      <c r="AB331" s="319">
        <f t="shared" si="139"/>
        <v>3225500.0491087204</v>
      </c>
      <c r="AC331" s="319">
        <f t="shared" si="139"/>
        <v>3289428.0710135242</v>
      </c>
      <c r="AD331" s="319">
        <f t="shared" si="139"/>
        <v>3354648.5901904078</v>
      </c>
      <c r="AE331" s="319">
        <f t="shared" si="139"/>
        <v>1061910.7831506422</v>
      </c>
      <c r="AF331" s="319">
        <f t="shared" si="139"/>
        <v>3225128.516255301</v>
      </c>
      <c r="AG331" s="319">
        <f t="shared" si="139"/>
        <v>3285093.3152678399</v>
      </c>
      <c r="AH331" s="319">
        <f t="shared" si="139"/>
        <v>6525461.1473271912</v>
      </c>
      <c r="AI331" s="319">
        <f>SUM(AI329:AI330)</f>
        <v>3701090.9063894353</v>
      </c>
    </row>
    <row r="332" spans="1:35" x14ac:dyDescent="0.25">
      <c r="A332" s="56" t="s">
        <v>165</v>
      </c>
      <c r="B332" s="338"/>
      <c r="O332" s="36"/>
      <c r="P332" s="36"/>
      <c r="Q332" s="36"/>
      <c r="R332" s="36"/>
      <c r="S332" s="36"/>
      <c r="T332" s="36"/>
      <c r="U332" s="36"/>
      <c r="V332" s="36"/>
      <c r="W332" s="36"/>
      <c r="X332" s="36"/>
      <c r="Y332" s="36"/>
      <c r="Z332" s="36"/>
      <c r="AA332" s="36"/>
      <c r="AB332" s="36"/>
      <c r="AC332" s="36"/>
      <c r="AD332" s="36"/>
      <c r="AE332" s="36"/>
      <c r="AF332" s="36"/>
      <c r="AG332" s="36"/>
      <c r="AH332" s="36"/>
      <c r="AI332" s="36"/>
    </row>
    <row r="333" spans="1:35" x14ac:dyDescent="0.25">
      <c r="A333" s="66" t="s">
        <v>489</v>
      </c>
      <c r="O333" s="36"/>
      <c r="P333" s="36"/>
      <c r="Q333" s="36"/>
      <c r="R333" s="36"/>
      <c r="S333" s="36"/>
      <c r="T333" s="36"/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F333" s="36"/>
      <c r="AG333" s="36"/>
      <c r="AH333" s="36"/>
      <c r="AI333" s="36"/>
    </row>
    <row r="334" spans="1:35" x14ac:dyDescent="0.25">
      <c r="A334" s="57" t="s">
        <v>152</v>
      </c>
      <c r="O334" s="36"/>
      <c r="P334" s="36"/>
      <c r="Q334" s="36"/>
      <c r="R334" s="36"/>
      <c r="S334" s="36"/>
      <c r="T334" s="36"/>
      <c r="U334" s="36"/>
      <c r="V334" s="36"/>
      <c r="W334" s="36"/>
      <c r="X334" s="36"/>
      <c r="Y334" s="36"/>
      <c r="Z334" s="36"/>
      <c r="AA334" s="36"/>
      <c r="AB334" s="36"/>
      <c r="AC334" s="36"/>
      <c r="AD334" s="36"/>
      <c r="AE334" s="36"/>
      <c r="AF334" s="36"/>
      <c r="AG334" s="36"/>
      <c r="AH334" s="36"/>
      <c r="AI334" s="36"/>
    </row>
    <row r="335" spans="1:35" x14ac:dyDescent="0.25">
      <c r="O335" s="36"/>
      <c r="P335" s="36"/>
      <c r="Q335" s="36"/>
      <c r="R335" s="36"/>
      <c r="S335" s="36"/>
      <c r="T335" s="36"/>
      <c r="U335" s="36"/>
      <c r="V335" s="36"/>
      <c r="W335" s="36"/>
      <c r="X335" s="36"/>
      <c r="Y335" s="36"/>
      <c r="Z335" s="36"/>
      <c r="AA335" s="36"/>
      <c r="AB335" s="36"/>
      <c r="AC335" s="36"/>
      <c r="AD335" s="36"/>
      <c r="AE335" s="36"/>
      <c r="AF335" s="36"/>
      <c r="AG335" s="36"/>
      <c r="AH335" s="36"/>
      <c r="AI335" s="36"/>
    </row>
    <row r="336" spans="1:35" x14ac:dyDescent="0.25">
      <c r="O336" s="36"/>
      <c r="P336" s="36"/>
      <c r="Q336" s="36"/>
      <c r="R336" s="36"/>
      <c r="S336" s="36"/>
      <c r="T336" s="36"/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F336" s="36"/>
      <c r="AG336" s="36"/>
      <c r="AH336" s="36"/>
      <c r="AI336" s="36"/>
    </row>
    <row r="337" spans="1:35" x14ac:dyDescent="0.25">
      <c r="A337" s="49" t="s">
        <v>426</v>
      </c>
      <c r="O337" s="36"/>
      <c r="P337" s="36"/>
      <c r="Q337" s="36"/>
      <c r="R337" s="36"/>
      <c r="S337" s="36"/>
      <c r="T337" s="36"/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F337" s="36"/>
      <c r="AG337" s="36"/>
      <c r="AH337" s="36"/>
      <c r="AI337" s="36"/>
    </row>
    <row r="338" spans="1:35" ht="16.5" thickBot="1" x14ac:dyDescent="0.3">
      <c r="A338" s="343" t="s">
        <v>539</v>
      </c>
      <c r="B338" s="343"/>
      <c r="C338" s="343"/>
      <c r="D338" s="343"/>
      <c r="E338" s="344"/>
      <c r="F338" s="66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  <c r="AA338" s="40"/>
      <c r="AB338" s="40"/>
      <c r="AC338" s="40"/>
      <c r="AD338" s="36"/>
      <c r="AE338" s="36"/>
      <c r="AF338" s="36"/>
      <c r="AG338" s="36"/>
      <c r="AH338" s="36"/>
      <c r="AI338" s="36"/>
    </row>
    <row r="339" spans="1:35" x14ac:dyDescent="0.25">
      <c r="A339" s="1256" t="s">
        <v>162</v>
      </c>
      <c r="B339" s="1256" t="s">
        <v>29</v>
      </c>
      <c r="C339" s="1256" t="s">
        <v>15</v>
      </c>
      <c r="D339" s="345">
        <v>2010</v>
      </c>
      <c r="E339" s="346">
        <v>2015</v>
      </c>
      <c r="F339" s="42">
        <f t="shared" ref="F339:AI339" si="140">E339+1</f>
        <v>2016</v>
      </c>
      <c r="G339" s="295">
        <f t="shared" si="140"/>
        <v>2017</v>
      </c>
      <c r="H339" s="295">
        <f t="shared" si="140"/>
        <v>2018</v>
      </c>
      <c r="I339" s="295">
        <f t="shared" si="140"/>
        <v>2019</v>
      </c>
      <c r="J339" s="295">
        <f t="shared" si="140"/>
        <v>2020</v>
      </c>
      <c r="K339" s="295">
        <f t="shared" si="140"/>
        <v>2021</v>
      </c>
      <c r="L339" s="295">
        <f t="shared" si="140"/>
        <v>2022</v>
      </c>
      <c r="M339" s="295">
        <f t="shared" si="140"/>
        <v>2023</v>
      </c>
      <c r="N339" s="295">
        <f t="shared" si="140"/>
        <v>2024</v>
      </c>
      <c r="O339" s="42">
        <f t="shared" si="140"/>
        <v>2025</v>
      </c>
      <c r="P339" s="295">
        <f t="shared" si="140"/>
        <v>2026</v>
      </c>
      <c r="Q339" s="295">
        <f t="shared" si="140"/>
        <v>2027</v>
      </c>
      <c r="R339" s="42">
        <f t="shared" si="140"/>
        <v>2028</v>
      </c>
      <c r="S339" s="295">
        <f t="shared" si="140"/>
        <v>2029</v>
      </c>
      <c r="T339" s="294">
        <f t="shared" si="140"/>
        <v>2030</v>
      </c>
      <c r="U339" s="295">
        <f t="shared" si="140"/>
        <v>2031</v>
      </c>
      <c r="V339" s="295">
        <f t="shared" si="140"/>
        <v>2032</v>
      </c>
      <c r="W339" s="295">
        <f t="shared" si="140"/>
        <v>2033</v>
      </c>
      <c r="X339" s="295">
        <f t="shared" si="140"/>
        <v>2034</v>
      </c>
      <c r="Y339" s="295">
        <f t="shared" si="140"/>
        <v>2035</v>
      </c>
      <c r="Z339" s="295">
        <f t="shared" si="140"/>
        <v>2036</v>
      </c>
      <c r="AA339" s="295">
        <f t="shared" si="140"/>
        <v>2037</v>
      </c>
      <c r="AB339" s="295">
        <f t="shared" si="140"/>
        <v>2038</v>
      </c>
      <c r="AC339" s="295">
        <f t="shared" si="140"/>
        <v>2039</v>
      </c>
      <c r="AD339" s="295">
        <f t="shared" si="140"/>
        <v>2040</v>
      </c>
      <c r="AE339" s="295">
        <f t="shared" si="140"/>
        <v>2041</v>
      </c>
      <c r="AF339" s="295">
        <f t="shared" si="140"/>
        <v>2042</v>
      </c>
      <c r="AG339" s="295">
        <f t="shared" si="140"/>
        <v>2043</v>
      </c>
      <c r="AH339" s="295">
        <f t="shared" si="140"/>
        <v>2044</v>
      </c>
      <c r="AI339" s="294">
        <f t="shared" si="140"/>
        <v>2045</v>
      </c>
    </row>
    <row r="340" spans="1:35" ht="16.5" thickBot="1" x14ac:dyDescent="0.3">
      <c r="A340" s="1257"/>
      <c r="B340" s="1257"/>
      <c r="C340" s="1257"/>
      <c r="D340" s="347"/>
      <c r="E340" s="44" t="s">
        <v>112</v>
      </c>
      <c r="F340" s="44" t="s">
        <v>427</v>
      </c>
      <c r="G340" s="43" t="s">
        <v>428</v>
      </c>
      <c r="H340" s="43" t="s">
        <v>429</v>
      </c>
      <c r="I340" s="43" t="s">
        <v>430</v>
      </c>
      <c r="J340" s="43" t="s">
        <v>431</v>
      </c>
      <c r="K340" s="43" t="s">
        <v>432</v>
      </c>
      <c r="L340" s="43" t="s">
        <v>433</v>
      </c>
      <c r="M340" s="43" t="s">
        <v>434</v>
      </c>
      <c r="N340" s="43" t="s">
        <v>435</v>
      </c>
      <c r="O340" s="44" t="s">
        <v>436</v>
      </c>
      <c r="P340" s="43" t="s">
        <v>437</v>
      </c>
      <c r="Q340" s="43" t="s">
        <v>438</v>
      </c>
      <c r="R340" s="44" t="s">
        <v>439</v>
      </c>
      <c r="S340" s="43" t="s">
        <v>440</v>
      </c>
      <c r="T340" s="297" t="s">
        <v>113</v>
      </c>
      <c r="U340" s="43" t="s">
        <v>441</v>
      </c>
      <c r="V340" s="43" t="s">
        <v>442</v>
      </c>
      <c r="W340" s="43" t="s">
        <v>443</v>
      </c>
      <c r="X340" s="43" t="s">
        <v>444</v>
      </c>
      <c r="Y340" s="43" t="s">
        <v>445</v>
      </c>
      <c r="Z340" s="43" t="s">
        <v>446</v>
      </c>
      <c r="AA340" s="43" t="s">
        <v>447</v>
      </c>
      <c r="AB340" s="43" t="s">
        <v>448</v>
      </c>
      <c r="AC340" s="43" t="s">
        <v>449</v>
      </c>
      <c r="AD340" s="43" t="s">
        <v>450</v>
      </c>
      <c r="AE340" s="43" t="s">
        <v>451</v>
      </c>
      <c r="AF340" s="43" t="s">
        <v>452</v>
      </c>
      <c r="AG340" s="43" t="s">
        <v>453</v>
      </c>
      <c r="AH340" s="43" t="s">
        <v>454</v>
      </c>
      <c r="AI340" s="297" t="s">
        <v>114</v>
      </c>
    </row>
    <row r="341" spans="1:35" x14ac:dyDescent="0.25">
      <c r="A341" s="348" t="s">
        <v>115</v>
      </c>
      <c r="B341" s="349"/>
      <c r="C341" s="349"/>
      <c r="D341" s="349"/>
      <c r="E341" s="46"/>
      <c r="F341" s="46"/>
      <c r="G341" s="46"/>
      <c r="H341" s="46"/>
      <c r="I341" s="46"/>
      <c r="J341" s="46"/>
      <c r="K341" s="46"/>
      <c r="L341" s="252"/>
      <c r="M341" s="252"/>
      <c r="N341" s="252"/>
      <c r="O341" s="252"/>
      <c r="P341" s="252"/>
      <c r="Q341" s="252"/>
      <c r="R341" s="46"/>
      <c r="S341" s="252"/>
      <c r="T341" s="46"/>
      <c r="U341" s="252"/>
      <c r="V341" s="252"/>
      <c r="W341" s="252"/>
      <c r="X341" s="252"/>
      <c r="Y341" s="252"/>
      <c r="Z341" s="252"/>
      <c r="AA341" s="252"/>
      <c r="AB341" s="252"/>
      <c r="AC341" s="252"/>
      <c r="AD341" s="36"/>
      <c r="AE341" s="36"/>
      <c r="AF341" s="36"/>
      <c r="AG341" s="36"/>
      <c r="AH341" s="36"/>
      <c r="AI341" s="47"/>
    </row>
    <row r="342" spans="1:35" x14ac:dyDescent="0.25">
      <c r="A342" s="58" t="s">
        <v>116</v>
      </c>
      <c r="B342" s="59" t="s">
        <v>117</v>
      </c>
      <c r="C342" s="59"/>
      <c r="D342" s="61">
        <f>+' Inv Frotas'!D233</f>
        <v>267418</v>
      </c>
      <c r="E342" s="61">
        <f>+' Inv Frotas'!E233</f>
        <v>1671360</v>
      </c>
      <c r="F342" s="48">
        <f>+($T342/$E342)^(1/16)*$E342</f>
        <v>1696236.485568485</v>
      </c>
      <c r="G342" s="48">
        <f>+($T342/$E342)^(2/16)*$E342</f>
        <v>1721483.2322023537</v>
      </c>
      <c r="H342" s="48">
        <f>+($T342/$E342)^(3/16)*$E342</f>
        <v>1747105.7508591786</v>
      </c>
      <c r="I342" s="48">
        <f>+($T342/$E342)^(4/16)*$E342</f>
        <v>1773109.6345215051</v>
      </c>
      <c r="J342" s="48">
        <f>+($T342/$E342)^(5/16)*$E342</f>
        <v>1799500.5594177069</v>
      </c>
      <c r="K342" s="48">
        <f>+($T342/$E342)^(6/16)*$E342</f>
        <v>1826284.2862610174</v>
      </c>
      <c r="L342" s="48">
        <f>+($T342/$E342)^(7/16)*$E342</f>
        <v>1853466.6615069986</v>
      </c>
      <c r="M342" s="48">
        <f>+($T342/$E342)^(8/16)*$E342</f>
        <v>1881053.6186297296</v>
      </c>
      <c r="N342" s="48">
        <f>+($T342/$E342)^(9/16)*$E342</f>
        <v>1909051.1794169859</v>
      </c>
      <c r="O342" s="48">
        <f>+($T342/$E342)^(11/16)*$E342</f>
        <v>1966302.6486109926</v>
      </c>
      <c r="P342" s="48">
        <f>+($T342/$E342)^(12/16)*$E342</f>
        <v>1995569.0540900307</v>
      </c>
      <c r="Q342" s="48">
        <f>+($T342/$E342)^(13/16)*$E342</f>
        <v>2025271.0601060812</v>
      </c>
      <c r="R342" s="48">
        <f>+($T342/$E342)^(14/16)*$E342</f>
        <v>2055415.1501279792</v>
      </c>
      <c r="S342" s="48">
        <f>+($T342/$E342)^(15/16)*$E342</f>
        <v>2086007.9041243682</v>
      </c>
      <c r="T342" s="48">
        <f>+' Inv Frotas'!F233</f>
        <v>2117056</v>
      </c>
      <c r="U342" s="48">
        <f>+($AI342/$T342)^(1/15)*$T342</f>
        <v>2144193.4337710855</v>
      </c>
      <c r="V342" s="48">
        <f>+($AI342/$T342)^(2/15)*$T342</f>
        <v>2171678.7281144373</v>
      </c>
      <c r="W342" s="48">
        <f>+($AI342/$T342)^(3/15)*$T342</f>
        <v>2199516.3420728212</v>
      </c>
      <c r="X342" s="48">
        <f>+($AI342/$T342)^(4/15)*$T342</f>
        <v>2227710.7918471405</v>
      </c>
      <c r="Y342" s="48">
        <f>+($AI342/$T342)^(5/15)*$T342</f>
        <v>2256266.6515291161</v>
      </c>
      <c r="Z342" s="48">
        <f>+($AI342/$T342)^(6/15)*$T342</f>
        <v>2285188.5538433581</v>
      </c>
      <c r="AA342" s="48">
        <f>+($AI342/$T342)^(7/15)*$T342</f>
        <v>2314481.1908989521</v>
      </c>
      <c r="AB342" s="48">
        <f>+($AI342/$T342)^(8/15)*$T342</f>
        <v>2344149.3149506748</v>
      </c>
      <c r="AC342" s="48">
        <f>+($AI342/$T342)^(9/15)*$T342</f>
        <v>2374197.739169972</v>
      </c>
      <c r="AD342" s="48">
        <f>+($AI342/$T342)^(10/15)*$T342</f>
        <v>2404631.3384258188</v>
      </c>
      <c r="AE342" s="48">
        <f>+($AI342/$T342)^(11/16)*$T342</f>
        <v>2414221.6079580365</v>
      </c>
      <c r="AF342" s="48">
        <f>+($AI342/$T342)^(12/16)*$T342</f>
        <v>2443222.51766069</v>
      </c>
      <c r="AG342" s="48">
        <f>+($AI342/$T342)^(13/16)*$T342</f>
        <v>2472571.8016637024</v>
      </c>
      <c r="AH342" s="48">
        <f>+($AI342/$T342)^(14/15)*$T342</f>
        <v>2530317.1871811757</v>
      </c>
      <c r="AI342" s="48">
        <f>+' Inv Frotas'!G233</f>
        <v>2562752</v>
      </c>
    </row>
    <row r="343" spans="1:35" x14ac:dyDescent="0.25">
      <c r="A343" s="37" t="s">
        <v>228</v>
      </c>
      <c r="B343" s="47"/>
      <c r="C343" s="62"/>
      <c r="D343" s="381"/>
      <c r="E343" s="381"/>
      <c r="F343" s="47"/>
      <c r="O343" s="36"/>
      <c r="P343" s="36"/>
      <c r="Q343" s="36"/>
      <c r="R343" s="36"/>
      <c r="S343" s="36"/>
      <c r="T343" s="46"/>
      <c r="U343" s="36"/>
      <c r="V343" s="36"/>
      <c r="W343" s="36"/>
      <c r="X343" s="36"/>
      <c r="Y343" s="36"/>
      <c r="Z343" s="36"/>
      <c r="AA343" s="36"/>
      <c r="AB343" s="36"/>
      <c r="AC343" s="36"/>
      <c r="AD343" s="36"/>
      <c r="AE343" s="36"/>
      <c r="AF343" s="36"/>
      <c r="AG343" s="36"/>
      <c r="AH343" s="36"/>
      <c r="AI343" s="46"/>
    </row>
    <row r="344" spans="1:35" x14ac:dyDescent="0.25">
      <c r="A344" s="47" t="s">
        <v>118</v>
      </c>
      <c r="B344" s="63" t="s">
        <v>119</v>
      </c>
      <c r="C344" s="350"/>
      <c r="D344" s="381">
        <f>+' Inv Frotas'!D235</f>
        <v>7</v>
      </c>
      <c r="E344" s="381">
        <f>+' Inv Frotas'!E235</f>
        <v>32</v>
      </c>
      <c r="F344" s="46">
        <f>+($T344/$E344)^(1/16)*$E344</f>
        <v>32.499531148894206</v>
      </c>
      <c r="G344" s="46">
        <f>+($T344/$E344)^(2/16)*$E344</f>
        <v>33.006860153060778</v>
      </c>
      <c r="H344" s="46">
        <f>+($T344/$E344)^(3/16)*$E344</f>
        <v>33.522108739737313</v>
      </c>
      <c r="I344" s="46">
        <f>+($T344/$E344)^(4/16)*$E344</f>
        <v>34.045400536365989</v>
      </c>
      <c r="J344" s="46">
        <f>+($T344/$E344)^(5/16)*$E344</f>
        <v>34.576861100256437</v>
      </c>
      <c r="K344" s="46">
        <f>+($T344/$E344)^(6/16)*$E344</f>
        <v>35.116617948711642</v>
      </c>
      <c r="L344" s="46">
        <f>+($T344/$E344)^(7/16)*$E344</f>
        <v>35.664800589624107</v>
      </c>
      <c r="M344" s="46">
        <f>+($T344/$E344)^(8/16)*$E344</f>
        <v>36.221540552549669</v>
      </c>
      <c r="N344" s="46">
        <f>+($T344/$E344)^(9/16)*$E344</f>
        <v>36.786971420266333</v>
      </c>
      <c r="O344" s="46">
        <f>+($T344/$E344)^(11/16)*$E344</f>
        <v>37.94445066010546</v>
      </c>
      <c r="P344" s="46">
        <f>+($T344/$E344)^(12/16)*$E344</f>
        <v>38.536776754868022</v>
      </c>
      <c r="Q344" s="46">
        <f>+($T344/$E344)^(13/16)*$E344</f>
        <v>39.13834926633799</v>
      </c>
      <c r="R344" s="46">
        <f>+($T344/$E344)^(14/16)*$E344</f>
        <v>39.749312534301637</v>
      </c>
      <c r="S344" s="46">
        <f>+($T344/$E344)^(15/16)*$E344</f>
        <v>40.369813151739592</v>
      </c>
      <c r="T344" s="46">
        <f>+' Inv Frotas'!F235</f>
        <v>41</v>
      </c>
      <c r="U344" s="46">
        <f>+($AI344/$T344)^(1/15)*$T344</f>
        <v>41.600920916538342</v>
      </c>
      <c r="V344" s="46">
        <f>+($AI344/$T344)^(2/15)*$T344</f>
        <v>42.210649295221394</v>
      </c>
      <c r="W344" s="46">
        <f>+($AI344/$T344)^(3/15)*$T344</f>
        <v>42.829314223566833</v>
      </c>
      <c r="X344" s="46">
        <f>+($AI344/$T344)^(4/15)*$T344</f>
        <v>43.457046681077429</v>
      </c>
      <c r="Y344" s="46">
        <f>+($AI344/$T344)^(5/15)*$T344</f>
        <v>44.09397956697115</v>
      </c>
      <c r="Z344" s="46">
        <f>+($AI344/$T344)^(6/15)*$T344</f>
        <v>44.740247728317669</v>
      </c>
      <c r="AA344" s="46">
        <f>+($AI344/$T344)^(7/15)*$T344</f>
        <v>45.395987988587258</v>
      </c>
      <c r="AB344" s="46">
        <f>+($AI344/$T344)^(8/15)*$T344</f>
        <v>46.061339176618119</v>
      </c>
      <c r="AC344" s="46">
        <f>+($AI344/$T344)^(9/15)*$T344</f>
        <v>46.736442156008287</v>
      </c>
      <c r="AD344" s="46">
        <f>+($AI344/$T344)^(10/15)*$T344</f>
        <v>47.421439854938278</v>
      </c>
      <c r="AE344" s="46">
        <f>+($AI344/$T344)^(11/16)*$T344</f>
        <v>47.63755369430929</v>
      </c>
      <c r="AF344" s="46">
        <f>+($AI344/$T344)^(12/16)*$T344</f>
        <v>48.291822563405383</v>
      </c>
      <c r="AG344" s="46">
        <f>+($AI344/$T344)^(13/16)*$T344</f>
        <v>48.955077363135445</v>
      </c>
      <c r="AH344" s="46">
        <f>+($AI344/$T344)^(14/15)*$T344</f>
        <v>50.263310377072166</v>
      </c>
      <c r="AI344" s="46">
        <f>+' Inv Frotas'!G235</f>
        <v>51</v>
      </c>
    </row>
    <row r="345" spans="1:35" x14ac:dyDescent="0.25">
      <c r="A345" s="47" t="s">
        <v>120</v>
      </c>
      <c r="B345" s="63" t="s">
        <v>119</v>
      </c>
      <c r="C345" s="350"/>
      <c r="D345" s="381">
        <f>+' Inv Frotas'!D236</f>
        <v>1</v>
      </c>
      <c r="E345" s="381">
        <f>+' Inv Frotas'!E236</f>
        <v>1</v>
      </c>
      <c r="F345" s="65">
        <f t="shared" ref="F345:S345" si="141">+E345</f>
        <v>1</v>
      </c>
      <c r="G345" s="327">
        <f t="shared" si="141"/>
        <v>1</v>
      </c>
      <c r="H345" s="327">
        <f t="shared" si="141"/>
        <v>1</v>
      </c>
      <c r="I345" s="327">
        <f t="shared" si="141"/>
        <v>1</v>
      </c>
      <c r="J345" s="327">
        <f t="shared" si="141"/>
        <v>1</v>
      </c>
      <c r="K345" s="327">
        <f t="shared" si="141"/>
        <v>1</v>
      </c>
      <c r="L345" s="327">
        <f t="shared" si="141"/>
        <v>1</v>
      </c>
      <c r="M345" s="327">
        <f t="shared" si="141"/>
        <v>1</v>
      </c>
      <c r="N345" s="327">
        <f t="shared" si="141"/>
        <v>1</v>
      </c>
      <c r="O345" s="327">
        <f t="shared" si="141"/>
        <v>1</v>
      </c>
      <c r="P345" s="327">
        <f t="shared" si="141"/>
        <v>1</v>
      </c>
      <c r="Q345" s="327">
        <f t="shared" si="141"/>
        <v>1</v>
      </c>
      <c r="R345" s="327">
        <f t="shared" si="141"/>
        <v>1</v>
      </c>
      <c r="S345" s="327">
        <f t="shared" si="141"/>
        <v>1</v>
      </c>
      <c r="T345" s="46">
        <f>+' Inv Frotas'!F236</f>
        <v>2</v>
      </c>
      <c r="U345" s="327">
        <f t="shared" ref="U345:AH345" si="142">+T345</f>
        <v>2</v>
      </c>
      <c r="V345" s="327">
        <f t="shared" si="142"/>
        <v>2</v>
      </c>
      <c r="W345" s="327">
        <f t="shared" si="142"/>
        <v>2</v>
      </c>
      <c r="X345" s="327">
        <f t="shared" si="142"/>
        <v>2</v>
      </c>
      <c r="Y345" s="327">
        <f t="shared" si="142"/>
        <v>2</v>
      </c>
      <c r="Z345" s="327">
        <f t="shared" si="142"/>
        <v>2</v>
      </c>
      <c r="AA345" s="327">
        <f t="shared" si="142"/>
        <v>2</v>
      </c>
      <c r="AB345" s="327">
        <f t="shared" si="142"/>
        <v>2</v>
      </c>
      <c r="AC345" s="327">
        <f t="shared" si="142"/>
        <v>2</v>
      </c>
      <c r="AD345" s="327">
        <f t="shared" si="142"/>
        <v>2</v>
      </c>
      <c r="AE345" s="327">
        <f t="shared" si="142"/>
        <v>2</v>
      </c>
      <c r="AF345" s="327">
        <f t="shared" si="142"/>
        <v>2</v>
      </c>
      <c r="AG345" s="327">
        <f t="shared" si="142"/>
        <v>2</v>
      </c>
      <c r="AH345" s="327">
        <f t="shared" si="142"/>
        <v>2</v>
      </c>
      <c r="AI345" s="46">
        <f>+' Inv Frotas'!G236</f>
        <v>2</v>
      </c>
    </row>
    <row r="346" spans="1:35" x14ac:dyDescent="0.25">
      <c r="A346" s="47" t="s">
        <v>121</v>
      </c>
      <c r="B346" s="63" t="s">
        <v>119</v>
      </c>
      <c r="C346" s="350"/>
      <c r="D346" s="65">
        <f>+ROUNDDOWN((D344+D345),0)</f>
        <v>8</v>
      </c>
      <c r="E346" s="65">
        <f>+ROUNDDOWN((E344+E345),0)</f>
        <v>33</v>
      </c>
      <c r="F346" s="65">
        <f t="shared" ref="F346:AH346" si="143">+ROUNDDOWN((F344+F345),0)</f>
        <v>33</v>
      </c>
      <c r="G346" s="327">
        <f t="shared" si="143"/>
        <v>34</v>
      </c>
      <c r="H346" s="327">
        <f t="shared" si="143"/>
        <v>34</v>
      </c>
      <c r="I346" s="327">
        <f t="shared" si="143"/>
        <v>35</v>
      </c>
      <c r="J346" s="327">
        <f t="shared" si="143"/>
        <v>35</v>
      </c>
      <c r="K346" s="327">
        <f t="shared" si="143"/>
        <v>36</v>
      </c>
      <c r="L346" s="327">
        <f t="shared" si="143"/>
        <v>36</v>
      </c>
      <c r="M346" s="327">
        <f t="shared" si="143"/>
        <v>37</v>
      </c>
      <c r="N346" s="327">
        <f t="shared" si="143"/>
        <v>37</v>
      </c>
      <c r="O346" s="327">
        <f t="shared" si="143"/>
        <v>38</v>
      </c>
      <c r="P346" s="327">
        <f t="shared" si="143"/>
        <v>39</v>
      </c>
      <c r="Q346" s="327">
        <f t="shared" si="143"/>
        <v>40</v>
      </c>
      <c r="R346" s="327">
        <f t="shared" si="143"/>
        <v>40</v>
      </c>
      <c r="S346" s="327">
        <f t="shared" si="143"/>
        <v>41</v>
      </c>
      <c r="T346" s="340">
        <f t="shared" si="143"/>
        <v>43</v>
      </c>
      <c r="U346" s="327">
        <f t="shared" si="143"/>
        <v>43</v>
      </c>
      <c r="V346" s="327">
        <f t="shared" si="143"/>
        <v>44</v>
      </c>
      <c r="W346" s="327">
        <f t="shared" si="143"/>
        <v>44</v>
      </c>
      <c r="X346" s="327">
        <f t="shared" si="143"/>
        <v>45</v>
      </c>
      <c r="Y346" s="327">
        <f t="shared" si="143"/>
        <v>46</v>
      </c>
      <c r="Z346" s="327">
        <f t="shared" si="143"/>
        <v>46</v>
      </c>
      <c r="AA346" s="327">
        <f t="shared" si="143"/>
        <v>47</v>
      </c>
      <c r="AB346" s="327">
        <f t="shared" si="143"/>
        <v>48</v>
      </c>
      <c r="AC346" s="327">
        <f t="shared" si="143"/>
        <v>48</v>
      </c>
      <c r="AD346" s="327">
        <f t="shared" si="143"/>
        <v>49</v>
      </c>
      <c r="AE346" s="327">
        <f t="shared" si="143"/>
        <v>49</v>
      </c>
      <c r="AF346" s="327">
        <f t="shared" si="143"/>
        <v>50</v>
      </c>
      <c r="AG346" s="327">
        <f t="shared" si="143"/>
        <v>50</v>
      </c>
      <c r="AH346" s="327">
        <f t="shared" si="143"/>
        <v>52</v>
      </c>
      <c r="AI346" s="340">
        <f>+AI344</f>
        <v>51</v>
      </c>
    </row>
    <row r="347" spans="1:35" x14ac:dyDescent="0.25">
      <c r="A347" s="47" t="s">
        <v>123</v>
      </c>
      <c r="B347" s="63" t="s">
        <v>119</v>
      </c>
      <c r="C347" s="351">
        <f>SUM(D347:AI347)</f>
        <v>51</v>
      </c>
      <c r="D347" s="64">
        <v>0</v>
      </c>
      <c r="E347" s="65">
        <f>+E344</f>
        <v>32</v>
      </c>
      <c r="F347" s="65">
        <f>+F344-E344</f>
        <v>0.49953114889420647</v>
      </c>
      <c r="G347" s="65">
        <f>+G344-F344</f>
        <v>0.50732900416657145</v>
      </c>
      <c r="H347" s="65">
        <f t="shared" ref="H347:AI348" si="144">+H344-G344</f>
        <v>0.51524858667653461</v>
      </c>
      <c r="I347" s="65">
        <f t="shared" si="144"/>
        <v>0.52329179662867631</v>
      </c>
      <c r="J347" s="65">
        <f t="shared" si="144"/>
        <v>0.53146056389044816</v>
      </c>
      <c r="K347" s="65">
        <f t="shared" si="144"/>
        <v>0.53975684845520533</v>
      </c>
      <c r="L347" s="65">
        <f t="shared" si="144"/>
        <v>0.54818264091246505</v>
      </c>
      <c r="M347" s="65">
        <f t="shared" si="144"/>
        <v>0.55673996292556183</v>
      </c>
      <c r="N347" s="65">
        <f t="shared" si="144"/>
        <v>0.56543086771666395</v>
      </c>
      <c r="O347" s="65">
        <f t="shared" si="144"/>
        <v>1.1574792398391267</v>
      </c>
      <c r="P347" s="65">
        <f t="shared" si="144"/>
        <v>0.59232609476256215</v>
      </c>
      <c r="Q347" s="65">
        <f t="shared" si="144"/>
        <v>0.60157251146996771</v>
      </c>
      <c r="R347" s="65">
        <f t="shared" si="144"/>
        <v>0.61096326796364764</v>
      </c>
      <c r="S347" s="65">
        <f t="shared" si="144"/>
        <v>0.62050061743795482</v>
      </c>
      <c r="T347" s="65">
        <f t="shared" si="144"/>
        <v>0.63018684826040783</v>
      </c>
      <c r="U347" s="65">
        <f t="shared" si="144"/>
        <v>0.60092091653834245</v>
      </c>
      <c r="V347" s="65">
        <f t="shared" si="144"/>
        <v>0.60972837868305163</v>
      </c>
      <c r="W347" s="65">
        <f t="shared" si="144"/>
        <v>0.61866492834543863</v>
      </c>
      <c r="X347" s="65">
        <f t="shared" si="144"/>
        <v>0.62773245751059648</v>
      </c>
      <c r="Y347" s="65">
        <f t="shared" si="144"/>
        <v>0.63693288589372088</v>
      </c>
      <c r="Z347" s="65">
        <f t="shared" si="144"/>
        <v>0.64626816134651932</v>
      </c>
      <c r="AA347" s="65">
        <f t="shared" si="144"/>
        <v>0.65574026026958876</v>
      </c>
      <c r="AB347" s="65">
        <f t="shared" si="144"/>
        <v>0.66535118803086135</v>
      </c>
      <c r="AC347" s="65">
        <f t="shared" si="144"/>
        <v>0.67510297939016795</v>
      </c>
      <c r="AD347" s="65">
        <f t="shared" si="144"/>
        <v>0.68499769892999041</v>
      </c>
      <c r="AE347" s="65">
        <f t="shared" si="144"/>
        <v>0.21611383937101181</v>
      </c>
      <c r="AF347" s="65">
        <f t="shared" si="144"/>
        <v>0.65426886909609294</v>
      </c>
      <c r="AG347" s="65">
        <f t="shared" si="144"/>
        <v>0.66325479973006196</v>
      </c>
      <c r="AH347" s="65">
        <f t="shared" si="144"/>
        <v>1.3082330139367215</v>
      </c>
      <c r="AI347" s="65">
        <f t="shared" si="144"/>
        <v>0.73668962292783391</v>
      </c>
    </row>
    <row r="348" spans="1:35" x14ac:dyDescent="0.25">
      <c r="A348" s="66" t="s">
        <v>497</v>
      </c>
      <c r="B348" s="67" t="s">
        <v>119</v>
      </c>
      <c r="C348" s="351">
        <f>SUM(E348:AI348)</f>
        <v>1</v>
      </c>
      <c r="D348" s="329">
        <v>0</v>
      </c>
      <c r="E348" s="331">
        <f>+E345-D345</f>
        <v>0</v>
      </c>
      <c r="F348" s="331">
        <f>+F345-E345</f>
        <v>0</v>
      </c>
      <c r="G348" s="331">
        <f>+G345-F345</f>
        <v>0</v>
      </c>
      <c r="H348" s="331">
        <f t="shared" si="144"/>
        <v>0</v>
      </c>
      <c r="I348" s="331">
        <f t="shared" si="144"/>
        <v>0</v>
      </c>
      <c r="J348" s="331">
        <f t="shared" si="144"/>
        <v>0</v>
      </c>
      <c r="K348" s="331">
        <f t="shared" si="144"/>
        <v>0</v>
      </c>
      <c r="L348" s="331">
        <f t="shared" si="144"/>
        <v>0</v>
      </c>
      <c r="M348" s="331">
        <f t="shared" si="144"/>
        <v>0</v>
      </c>
      <c r="N348" s="331">
        <f t="shared" si="144"/>
        <v>0</v>
      </c>
      <c r="O348" s="331">
        <f t="shared" si="144"/>
        <v>0</v>
      </c>
      <c r="P348" s="331">
        <f t="shared" si="144"/>
        <v>0</v>
      </c>
      <c r="Q348" s="331">
        <f t="shared" si="144"/>
        <v>0</v>
      </c>
      <c r="R348" s="331">
        <f t="shared" si="144"/>
        <v>0</v>
      </c>
      <c r="S348" s="331">
        <f t="shared" si="144"/>
        <v>0</v>
      </c>
      <c r="T348" s="331">
        <f t="shared" si="144"/>
        <v>1</v>
      </c>
      <c r="U348" s="331">
        <f t="shared" si="144"/>
        <v>0</v>
      </c>
      <c r="V348" s="331">
        <f t="shared" si="144"/>
        <v>0</v>
      </c>
      <c r="W348" s="331">
        <f t="shared" si="144"/>
        <v>0</v>
      </c>
      <c r="X348" s="331">
        <f t="shared" si="144"/>
        <v>0</v>
      </c>
      <c r="Y348" s="331">
        <f t="shared" si="144"/>
        <v>0</v>
      </c>
      <c r="Z348" s="331">
        <f t="shared" si="144"/>
        <v>0</v>
      </c>
      <c r="AA348" s="331">
        <f t="shared" si="144"/>
        <v>0</v>
      </c>
      <c r="AB348" s="331">
        <f t="shared" si="144"/>
        <v>0</v>
      </c>
      <c r="AC348" s="331">
        <f t="shared" si="144"/>
        <v>0</v>
      </c>
      <c r="AD348" s="331">
        <f t="shared" si="144"/>
        <v>0</v>
      </c>
      <c r="AE348" s="331">
        <f t="shared" si="144"/>
        <v>0</v>
      </c>
      <c r="AF348" s="331">
        <f t="shared" si="144"/>
        <v>0</v>
      </c>
      <c r="AG348" s="331">
        <f t="shared" si="144"/>
        <v>0</v>
      </c>
      <c r="AH348" s="331">
        <f t="shared" si="144"/>
        <v>0</v>
      </c>
      <c r="AI348" s="331">
        <f t="shared" si="144"/>
        <v>0</v>
      </c>
    </row>
    <row r="349" spans="1:35" x14ac:dyDescent="0.25">
      <c r="A349" s="68" t="s">
        <v>235</v>
      </c>
      <c r="B349" s="69"/>
      <c r="C349" s="352"/>
      <c r="D349" s="69"/>
      <c r="E349" s="70"/>
      <c r="F349" s="70"/>
      <c r="G349" s="52"/>
      <c r="H349" s="52"/>
      <c r="I349" s="52"/>
      <c r="J349" s="52"/>
      <c r="K349" s="52"/>
      <c r="L349" s="52"/>
      <c r="M349" s="52"/>
      <c r="N349" s="52"/>
      <c r="O349" s="52"/>
      <c r="P349" s="52"/>
      <c r="Q349" s="52"/>
      <c r="R349" s="52"/>
      <c r="S349" s="52"/>
      <c r="T349" s="52"/>
      <c r="U349" s="52"/>
      <c r="V349" s="52"/>
      <c r="W349" s="52"/>
      <c r="X349" s="52"/>
      <c r="Y349" s="52"/>
      <c r="Z349" s="52"/>
      <c r="AA349" s="52"/>
      <c r="AB349" s="52"/>
      <c r="AC349" s="52"/>
      <c r="AD349" s="52"/>
      <c r="AE349" s="52"/>
      <c r="AF349" s="52"/>
      <c r="AG349" s="52"/>
      <c r="AH349" s="52"/>
      <c r="AI349" s="52"/>
    </row>
    <row r="350" spans="1:35" x14ac:dyDescent="0.25">
      <c r="A350" s="36" t="s">
        <v>121</v>
      </c>
      <c r="B350" s="255" t="s">
        <v>124</v>
      </c>
      <c r="C350" s="334"/>
      <c r="D350" s="53">
        <f>+' Inv Frotas'!D241</f>
        <v>92</v>
      </c>
      <c r="E350" s="53">
        <f>+' Inv Frotas'!E241</f>
        <v>520</v>
      </c>
      <c r="F350" s="53">
        <f>+($T350/$E350)^(1/16)*$E350</f>
        <v>527.65610858147045</v>
      </c>
      <c r="G350" s="53">
        <f>+($T350/$E350)^(2/16)*$E350</f>
        <v>535.42494023719348</v>
      </c>
      <c r="H350" s="53">
        <f>+($T350/$E350)^(3/16)*$E350</f>
        <v>543.30815462119972</v>
      </c>
      <c r="I350" s="53">
        <f>+($T350/$E350)^(4/16)*$E350</f>
        <v>551.30743582308105</v>
      </c>
      <c r="J350" s="53">
        <f>+($T350/$E350)^(5/16)*$E350</f>
        <v>559.42449272776093</v>
      </c>
      <c r="K350" s="53">
        <f>+($T350/$E350)^(6/16)*$E350</f>
        <v>567.66105938056432</v>
      </c>
      <c r="L350" s="53">
        <f>+($T350/$E350)^(7/16)*$E350</f>
        <v>576.01889535766077</v>
      </c>
      <c r="M350" s="53">
        <f>+($T350/$E350)^(8/16)*$E350</f>
        <v>584.49978614196255</v>
      </c>
      <c r="N350" s="53">
        <f>+($T350/$E350)^(9/16)*$E350</f>
        <v>593.10554350455709</v>
      </c>
      <c r="O350" s="53">
        <f>+($T350/$E350)^(11/16)*$E350</f>
        <v>610.69903881783762</v>
      </c>
      <c r="P350" s="53">
        <f>+($T350/$E350)^(12/16)*$E350</f>
        <v>619.69053526358573</v>
      </c>
      <c r="Q350" s="53">
        <f>+($T350/$E350)^(13/16)*$E350</f>
        <v>628.81441608067723</v>
      </c>
      <c r="R350" s="53">
        <f>+($T350/$E350)^(14/16)*$E350</f>
        <v>638.07263040203793</v>
      </c>
      <c r="S350" s="53">
        <f>+($T350/$E350)^(15/16)*$E350</f>
        <v>647.4671560582351</v>
      </c>
      <c r="T350" s="53">
        <f>+' Inv Frotas'!F241</f>
        <v>657</v>
      </c>
      <c r="U350" s="53">
        <f>+($AI350/$T350)^(1/15)*$T350</f>
        <v>665.40412192947156</v>
      </c>
      <c r="V350" s="53">
        <f>+($AI350/$T350)^(2/15)*$T350</f>
        <v>673.91574654601379</v>
      </c>
      <c r="W350" s="53">
        <f>+($AI350/$T350)^(3/15)*$T350</f>
        <v>682.53624898766316</v>
      </c>
      <c r="X350" s="53">
        <f>+($AI350/$T350)^(4/15)*$T350</f>
        <v>691.26702198275677</v>
      </c>
      <c r="Y350" s="53">
        <f>+($AI350/$T350)^(5/15)*$T350</f>
        <v>700.10947607494211</v>
      </c>
      <c r="Z350" s="53">
        <f>+($AI350/$T350)^(6/15)*$T350</f>
        <v>709.06503985106428</v>
      </c>
      <c r="AA350" s="53">
        <f>+($AI350/$T350)^(7/15)*$T350</f>
        <v>718.13516017196832</v>
      </c>
      <c r="AB350" s="53">
        <f>+($AI350/$T350)^(8/15)*$T350</f>
        <v>727.32130240625429</v>
      </c>
      <c r="AC350" s="53">
        <f>+($AI350/$T350)^(9/15)*$T350</f>
        <v>736.62495066702161</v>
      </c>
      <c r="AD350" s="53">
        <f>+($AI350/$T350)^(10/15)*$T350</f>
        <v>746.04760805164369</v>
      </c>
      <c r="AE350" s="53">
        <f>+($AI350/$T350)^(11/16)*$T350</f>
        <v>749.01683477616098</v>
      </c>
      <c r="AF350" s="53">
        <f>+($AI350/$T350)^(12/16)*$T350</f>
        <v>757.99560737963145</v>
      </c>
      <c r="AG350" s="53">
        <f>+($AI350/$T350)^(13/16)*$T350</f>
        <v>767.08201222008461</v>
      </c>
      <c r="AH350" s="53">
        <f>+($AI350/$T350)^(14/15)*$T350</f>
        <v>784.95906891205277</v>
      </c>
      <c r="AI350" s="53">
        <f>+' Inv Frotas'!G241</f>
        <v>795</v>
      </c>
    </row>
    <row r="351" spans="1:35" x14ac:dyDescent="0.25">
      <c r="A351" s="52" t="s">
        <v>125</v>
      </c>
      <c r="B351" s="51" t="s">
        <v>124</v>
      </c>
      <c r="C351" s="335">
        <f>SUM(E351:AI351)</f>
        <v>703</v>
      </c>
      <c r="D351" s="54">
        <v>0</v>
      </c>
      <c r="E351" s="54">
        <f t="shared" ref="E351:AI351" si="145">+E350-D350</f>
        <v>428</v>
      </c>
      <c r="F351" s="54">
        <f t="shared" si="145"/>
        <v>7.6561085814704484</v>
      </c>
      <c r="G351" s="54">
        <f t="shared" si="145"/>
        <v>7.7688316557230337</v>
      </c>
      <c r="H351" s="54">
        <f t="shared" si="145"/>
        <v>7.8832143840062372</v>
      </c>
      <c r="I351" s="54">
        <f t="shared" si="145"/>
        <v>7.9992812018813311</v>
      </c>
      <c r="J351" s="54">
        <f t="shared" si="145"/>
        <v>8.1170569046798846</v>
      </c>
      <c r="K351" s="54">
        <f t="shared" si="145"/>
        <v>8.2365666528033898</v>
      </c>
      <c r="L351" s="54">
        <f t="shared" si="145"/>
        <v>8.3578359770964425</v>
      </c>
      <c r="M351" s="54">
        <f t="shared" si="145"/>
        <v>8.4808907843017778</v>
      </c>
      <c r="N351" s="54">
        <f t="shared" si="145"/>
        <v>8.6057573625945452</v>
      </c>
      <c r="O351" s="54">
        <f t="shared" si="145"/>
        <v>17.593495313280528</v>
      </c>
      <c r="P351" s="54">
        <f t="shared" si="145"/>
        <v>8.9914964457481119</v>
      </c>
      <c r="Q351" s="54">
        <f t="shared" si="145"/>
        <v>9.1238808170915036</v>
      </c>
      <c r="R351" s="54">
        <f t="shared" si="145"/>
        <v>9.2582143213606969</v>
      </c>
      <c r="S351" s="54">
        <f t="shared" si="145"/>
        <v>9.3945256561971746</v>
      </c>
      <c r="T351" s="54">
        <f t="shared" si="145"/>
        <v>9.5328439417648951</v>
      </c>
      <c r="U351" s="54">
        <f t="shared" si="145"/>
        <v>8.4041219294715575</v>
      </c>
      <c r="V351" s="54">
        <f t="shared" si="145"/>
        <v>8.5116246165422353</v>
      </c>
      <c r="W351" s="54">
        <f t="shared" si="145"/>
        <v>8.6205024416493643</v>
      </c>
      <c r="X351" s="54">
        <f t="shared" si="145"/>
        <v>8.7307729950936164</v>
      </c>
      <c r="Y351" s="54">
        <f t="shared" si="145"/>
        <v>8.842454092185335</v>
      </c>
      <c r="Z351" s="54">
        <f t="shared" si="145"/>
        <v>8.955563776122176</v>
      </c>
      <c r="AA351" s="54">
        <f t="shared" si="145"/>
        <v>9.0701203209040386</v>
      </c>
      <c r="AB351" s="54">
        <f t="shared" si="145"/>
        <v>9.1861422342859669</v>
      </c>
      <c r="AC351" s="54">
        <f t="shared" si="145"/>
        <v>9.3036482607673179</v>
      </c>
      <c r="AD351" s="54">
        <f t="shared" si="145"/>
        <v>9.4226573846220845</v>
      </c>
      <c r="AE351" s="54">
        <f t="shared" si="145"/>
        <v>2.9692267245172843</v>
      </c>
      <c r="AF351" s="54">
        <f t="shared" si="145"/>
        <v>8.9787726034704747</v>
      </c>
      <c r="AG351" s="54">
        <f t="shared" si="145"/>
        <v>9.0864048404531559</v>
      </c>
      <c r="AH351" s="54">
        <f t="shared" si="145"/>
        <v>17.877056691968164</v>
      </c>
      <c r="AI351" s="54">
        <f t="shared" si="145"/>
        <v>10.040931087947229</v>
      </c>
    </row>
    <row r="352" spans="1:35" x14ac:dyDescent="0.25">
      <c r="A352" s="49" t="s">
        <v>488</v>
      </c>
      <c r="O352" s="36"/>
      <c r="P352" s="36"/>
      <c r="Q352" s="36"/>
      <c r="R352" s="36"/>
      <c r="S352" s="36"/>
      <c r="T352" s="36"/>
      <c r="U352" s="36"/>
      <c r="V352" s="36"/>
      <c r="W352" s="36"/>
      <c r="X352" s="36"/>
      <c r="Y352" s="36"/>
      <c r="Z352" s="36"/>
      <c r="AA352" s="36"/>
      <c r="AB352" s="36"/>
      <c r="AC352" s="36"/>
      <c r="AD352" s="36"/>
      <c r="AE352" s="36"/>
      <c r="AF352" s="36"/>
      <c r="AG352" s="36"/>
      <c r="AH352" s="36"/>
      <c r="AI352" s="36"/>
    </row>
    <row r="353" spans="1:35" x14ac:dyDescent="0.25">
      <c r="A353" s="36" t="s">
        <v>118</v>
      </c>
      <c r="B353" s="255" t="s">
        <v>127</v>
      </c>
      <c r="C353" s="255"/>
      <c r="D353" s="266">
        <f>+' Inv Frotas'!E244</f>
        <v>2600000</v>
      </c>
      <c r="E353" s="341">
        <f>+D353</f>
        <v>2600000</v>
      </c>
      <c r="F353" s="341">
        <f t="shared" ref="F353:U353" si="146">+E353</f>
        <v>2600000</v>
      </c>
      <c r="G353" s="341">
        <f t="shared" si="146"/>
        <v>2600000</v>
      </c>
      <c r="H353" s="341">
        <f t="shared" si="146"/>
        <v>2600000</v>
      </c>
      <c r="I353" s="341">
        <f t="shared" si="146"/>
        <v>2600000</v>
      </c>
      <c r="J353" s="341">
        <f t="shared" si="146"/>
        <v>2600000</v>
      </c>
      <c r="K353" s="341">
        <f t="shared" si="146"/>
        <v>2600000</v>
      </c>
      <c r="L353" s="341">
        <f t="shared" si="146"/>
        <v>2600000</v>
      </c>
      <c r="M353" s="341">
        <f t="shared" si="146"/>
        <v>2600000</v>
      </c>
      <c r="N353" s="341">
        <f t="shared" si="146"/>
        <v>2600000</v>
      </c>
      <c r="O353" s="341">
        <f t="shared" si="146"/>
        <v>2600000</v>
      </c>
      <c r="P353" s="341">
        <f t="shared" si="146"/>
        <v>2600000</v>
      </c>
      <c r="Q353" s="341">
        <f t="shared" si="146"/>
        <v>2600000</v>
      </c>
      <c r="R353" s="341">
        <f t="shared" si="146"/>
        <v>2600000</v>
      </c>
      <c r="S353" s="341">
        <f t="shared" si="146"/>
        <v>2600000</v>
      </c>
      <c r="T353" s="341">
        <f t="shared" si="146"/>
        <v>2600000</v>
      </c>
      <c r="U353" s="341">
        <f t="shared" si="146"/>
        <v>2600000</v>
      </c>
      <c r="V353" s="341">
        <f t="shared" ref="U353:AI355" si="147">+U353</f>
        <v>2600000</v>
      </c>
      <c r="W353" s="341">
        <f t="shared" si="147"/>
        <v>2600000</v>
      </c>
      <c r="X353" s="341">
        <f t="shared" si="147"/>
        <v>2600000</v>
      </c>
      <c r="Y353" s="341">
        <f t="shared" si="147"/>
        <v>2600000</v>
      </c>
      <c r="Z353" s="341">
        <f t="shared" si="147"/>
        <v>2600000</v>
      </c>
      <c r="AA353" s="341">
        <f t="shared" si="147"/>
        <v>2600000</v>
      </c>
      <c r="AB353" s="341">
        <f t="shared" si="147"/>
        <v>2600000</v>
      </c>
      <c r="AC353" s="341">
        <f t="shared" si="147"/>
        <v>2600000</v>
      </c>
      <c r="AD353" s="341">
        <f t="shared" si="147"/>
        <v>2600000</v>
      </c>
      <c r="AE353" s="341">
        <f t="shared" si="147"/>
        <v>2600000</v>
      </c>
      <c r="AF353" s="341">
        <f t="shared" si="147"/>
        <v>2600000</v>
      </c>
      <c r="AG353" s="341">
        <f t="shared" si="147"/>
        <v>2600000</v>
      </c>
      <c r="AH353" s="341">
        <f t="shared" si="147"/>
        <v>2600000</v>
      </c>
      <c r="AI353" s="341">
        <f t="shared" si="147"/>
        <v>2600000</v>
      </c>
    </row>
    <row r="354" spans="1:35" x14ac:dyDescent="0.25">
      <c r="A354" s="36" t="s">
        <v>120</v>
      </c>
      <c r="B354" s="255" t="s">
        <v>127</v>
      </c>
      <c r="C354" s="255"/>
      <c r="D354" s="266">
        <f>+' Inv Frotas'!E245</f>
        <v>1700000</v>
      </c>
      <c r="E354" s="341">
        <f t="shared" ref="E354:T355" si="148">+D354</f>
        <v>1700000</v>
      </c>
      <c r="F354" s="341">
        <f t="shared" si="148"/>
        <v>1700000</v>
      </c>
      <c r="G354" s="341">
        <f t="shared" si="148"/>
        <v>1700000</v>
      </c>
      <c r="H354" s="341">
        <f t="shared" si="148"/>
        <v>1700000</v>
      </c>
      <c r="I354" s="341">
        <f t="shared" si="148"/>
        <v>1700000</v>
      </c>
      <c r="J354" s="341">
        <f t="shared" si="148"/>
        <v>1700000</v>
      </c>
      <c r="K354" s="341">
        <f t="shared" si="148"/>
        <v>1700000</v>
      </c>
      <c r="L354" s="341">
        <f t="shared" si="148"/>
        <v>1700000</v>
      </c>
      <c r="M354" s="341">
        <f t="shared" si="148"/>
        <v>1700000</v>
      </c>
      <c r="N354" s="341">
        <f t="shared" si="148"/>
        <v>1700000</v>
      </c>
      <c r="O354" s="341">
        <f t="shared" si="148"/>
        <v>1700000</v>
      </c>
      <c r="P354" s="341">
        <f t="shared" si="148"/>
        <v>1700000</v>
      </c>
      <c r="Q354" s="341">
        <f t="shared" si="148"/>
        <v>1700000</v>
      </c>
      <c r="R354" s="341">
        <f t="shared" si="148"/>
        <v>1700000</v>
      </c>
      <c r="S354" s="341">
        <f t="shared" si="148"/>
        <v>1700000</v>
      </c>
      <c r="T354" s="341">
        <f t="shared" si="148"/>
        <v>1700000</v>
      </c>
      <c r="U354" s="341">
        <f t="shared" si="147"/>
        <v>1700000</v>
      </c>
      <c r="V354" s="341">
        <f t="shared" si="147"/>
        <v>1700000</v>
      </c>
      <c r="W354" s="341">
        <f t="shared" si="147"/>
        <v>1700000</v>
      </c>
      <c r="X354" s="341">
        <f t="shared" si="147"/>
        <v>1700000</v>
      </c>
      <c r="Y354" s="341">
        <f t="shared" si="147"/>
        <v>1700000</v>
      </c>
      <c r="Z354" s="341">
        <f t="shared" si="147"/>
        <v>1700000</v>
      </c>
      <c r="AA354" s="341">
        <f t="shared" si="147"/>
        <v>1700000</v>
      </c>
      <c r="AB354" s="341">
        <f t="shared" si="147"/>
        <v>1700000</v>
      </c>
      <c r="AC354" s="341">
        <f t="shared" si="147"/>
        <v>1700000</v>
      </c>
      <c r="AD354" s="341">
        <f t="shared" si="147"/>
        <v>1700000</v>
      </c>
      <c r="AE354" s="341">
        <f t="shared" si="147"/>
        <v>1700000</v>
      </c>
      <c r="AF354" s="341">
        <f t="shared" si="147"/>
        <v>1700000</v>
      </c>
      <c r="AG354" s="341">
        <f t="shared" si="147"/>
        <v>1700000</v>
      </c>
      <c r="AH354" s="341">
        <f t="shared" si="147"/>
        <v>1700000</v>
      </c>
      <c r="AI354" s="341">
        <f t="shared" si="147"/>
        <v>1700000</v>
      </c>
    </row>
    <row r="355" spans="1:35" x14ac:dyDescent="0.25">
      <c r="A355" s="52" t="s">
        <v>128</v>
      </c>
      <c r="B355" s="51" t="s">
        <v>129</v>
      </c>
      <c r="C355" s="51"/>
      <c r="D355" s="336">
        <f>+' Inv Frotas'!E246</f>
        <v>120000</v>
      </c>
      <c r="E355" s="336">
        <f t="shared" si="148"/>
        <v>120000</v>
      </c>
      <c r="F355" s="336">
        <f t="shared" si="148"/>
        <v>120000</v>
      </c>
      <c r="G355" s="336">
        <f t="shared" si="148"/>
        <v>120000</v>
      </c>
      <c r="H355" s="336">
        <f t="shared" si="148"/>
        <v>120000</v>
      </c>
      <c r="I355" s="336">
        <f t="shared" si="148"/>
        <v>120000</v>
      </c>
      <c r="J355" s="336">
        <f t="shared" si="148"/>
        <v>120000</v>
      </c>
      <c r="K355" s="336">
        <f t="shared" si="148"/>
        <v>120000</v>
      </c>
      <c r="L355" s="336">
        <f t="shared" si="148"/>
        <v>120000</v>
      </c>
      <c r="M355" s="336">
        <f t="shared" si="148"/>
        <v>120000</v>
      </c>
      <c r="N355" s="336">
        <f t="shared" si="148"/>
        <v>120000</v>
      </c>
      <c r="O355" s="336">
        <f t="shared" si="148"/>
        <v>120000</v>
      </c>
      <c r="P355" s="336">
        <f t="shared" si="148"/>
        <v>120000</v>
      </c>
      <c r="Q355" s="336">
        <f t="shared" si="148"/>
        <v>120000</v>
      </c>
      <c r="R355" s="336">
        <f t="shared" si="148"/>
        <v>120000</v>
      </c>
      <c r="S355" s="336">
        <f t="shared" si="148"/>
        <v>120000</v>
      </c>
      <c r="T355" s="336">
        <f t="shared" si="148"/>
        <v>120000</v>
      </c>
      <c r="U355" s="336">
        <f t="shared" si="147"/>
        <v>120000</v>
      </c>
      <c r="V355" s="336">
        <f t="shared" si="147"/>
        <v>120000</v>
      </c>
      <c r="W355" s="336">
        <f t="shared" si="147"/>
        <v>120000</v>
      </c>
      <c r="X355" s="336">
        <f t="shared" si="147"/>
        <v>120000</v>
      </c>
      <c r="Y355" s="336">
        <f t="shared" si="147"/>
        <v>120000</v>
      </c>
      <c r="Z355" s="336">
        <f t="shared" si="147"/>
        <v>120000</v>
      </c>
      <c r="AA355" s="336">
        <f t="shared" si="147"/>
        <v>120000</v>
      </c>
      <c r="AB355" s="336">
        <f t="shared" si="147"/>
        <v>120000</v>
      </c>
      <c r="AC355" s="336">
        <f t="shared" si="147"/>
        <v>120000</v>
      </c>
      <c r="AD355" s="336">
        <f t="shared" si="147"/>
        <v>120000</v>
      </c>
      <c r="AE355" s="336">
        <f t="shared" si="147"/>
        <v>120000</v>
      </c>
      <c r="AF355" s="336">
        <f t="shared" si="147"/>
        <v>120000</v>
      </c>
      <c r="AG355" s="336">
        <f t="shared" si="147"/>
        <v>120000</v>
      </c>
      <c r="AH355" s="336">
        <f t="shared" si="147"/>
        <v>120000</v>
      </c>
      <c r="AI355" s="336">
        <f t="shared" si="147"/>
        <v>120000</v>
      </c>
    </row>
    <row r="356" spans="1:35" x14ac:dyDescent="0.25">
      <c r="A356" s="49" t="s">
        <v>499</v>
      </c>
      <c r="O356" s="36"/>
      <c r="P356" s="36"/>
      <c r="Q356" s="36"/>
      <c r="R356" s="36"/>
      <c r="S356" s="36"/>
      <c r="T356" s="36"/>
      <c r="U356" s="36"/>
      <c r="V356" s="36"/>
      <c r="W356" s="36"/>
      <c r="X356" s="36"/>
      <c r="Y356" s="36"/>
      <c r="Z356" s="36"/>
      <c r="AA356" s="36"/>
      <c r="AB356" s="36"/>
      <c r="AC356" s="36"/>
      <c r="AD356" s="36"/>
      <c r="AE356" s="36"/>
      <c r="AF356" s="36"/>
      <c r="AG356" s="36"/>
      <c r="AH356" s="36"/>
      <c r="AI356" s="36"/>
    </row>
    <row r="357" spans="1:35" x14ac:dyDescent="0.25">
      <c r="A357" s="49" t="s">
        <v>130</v>
      </c>
      <c r="B357" s="326" t="s">
        <v>367</v>
      </c>
      <c r="C357" s="337">
        <f>SUM(D357:AI357)</f>
        <v>134300000</v>
      </c>
      <c r="D357" s="337">
        <f>+D347*D353+D348*D354</f>
        <v>0</v>
      </c>
      <c r="E357" s="337">
        <f>+E347*E353+E348*E354</f>
        <v>83200000</v>
      </c>
      <c r="F357" s="337">
        <f t="shared" ref="F357:AI357" si="149">+F347*F353+F348*F354</f>
        <v>1298780.9871249369</v>
      </c>
      <c r="G357" s="337">
        <f t="shared" si="149"/>
        <v>1319055.4108330859</v>
      </c>
      <c r="H357" s="337">
        <f t="shared" si="149"/>
        <v>1339646.3253589901</v>
      </c>
      <c r="I357" s="337">
        <f t="shared" si="149"/>
        <v>1360558.6712345583</v>
      </c>
      <c r="J357" s="337">
        <f t="shared" si="149"/>
        <v>1381797.4661151653</v>
      </c>
      <c r="K357" s="337">
        <f t="shared" si="149"/>
        <v>1403367.8059835338</v>
      </c>
      <c r="L357" s="337">
        <f t="shared" si="149"/>
        <v>1425274.866372409</v>
      </c>
      <c r="M357" s="337">
        <f t="shared" si="149"/>
        <v>1447523.9036064607</v>
      </c>
      <c r="N357" s="337">
        <f t="shared" si="149"/>
        <v>1470120.2560633263</v>
      </c>
      <c r="O357" s="337">
        <f t="shared" si="149"/>
        <v>3009446.0235817293</v>
      </c>
      <c r="P357" s="337">
        <f t="shared" si="149"/>
        <v>1540047.8463826615</v>
      </c>
      <c r="Q357" s="337">
        <f t="shared" si="149"/>
        <v>1564088.529821916</v>
      </c>
      <c r="R357" s="337">
        <f t="shared" si="149"/>
        <v>1588504.4967054839</v>
      </c>
      <c r="S357" s="337">
        <f t="shared" si="149"/>
        <v>1613301.6053386824</v>
      </c>
      <c r="T357" s="337">
        <f t="shared" si="149"/>
        <v>3338485.8054770604</v>
      </c>
      <c r="U357" s="337">
        <f t="shared" si="149"/>
        <v>1562394.3829996905</v>
      </c>
      <c r="V357" s="337">
        <f t="shared" si="149"/>
        <v>1585293.7845759343</v>
      </c>
      <c r="W357" s="337">
        <f t="shared" si="149"/>
        <v>1608528.8136981404</v>
      </c>
      <c r="X357" s="337">
        <f t="shared" si="149"/>
        <v>1632104.3895275509</v>
      </c>
      <c r="Y357" s="337">
        <f t="shared" si="149"/>
        <v>1656025.5033236742</v>
      </c>
      <c r="Z357" s="337">
        <f t="shared" si="149"/>
        <v>1680297.2195009503</v>
      </c>
      <c r="AA357" s="337">
        <f t="shared" si="149"/>
        <v>1704924.6767009308</v>
      </c>
      <c r="AB357" s="337">
        <f t="shared" si="149"/>
        <v>1729913.0888802395</v>
      </c>
      <c r="AC357" s="337">
        <f t="shared" si="149"/>
        <v>1755267.7464144367</v>
      </c>
      <c r="AD357" s="337">
        <f t="shared" si="149"/>
        <v>1780994.0172179751</v>
      </c>
      <c r="AE357" s="337">
        <f t="shared" si="149"/>
        <v>561895.98236463068</v>
      </c>
      <c r="AF357" s="337">
        <f t="shared" si="149"/>
        <v>1701099.0596498416</v>
      </c>
      <c r="AG357" s="337">
        <f t="shared" si="149"/>
        <v>1724462.4792981611</v>
      </c>
      <c r="AH357" s="337">
        <f t="shared" si="149"/>
        <v>3401405.8362354762</v>
      </c>
      <c r="AI357" s="337">
        <f t="shared" si="149"/>
        <v>1915393.0196123682</v>
      </c>
    </row>
    <row r="358" spans="1:35" x14ac:dyDescent="0.25">
      <c r="A358" s="49" t="s">
        <v>131</v>
      </c>
      <c r="B358" s="326" t="s">
        <v>367</v>
      </c>
      <c r="C358" s="337">
        <f>SUM(D358:AI358)</f>
        <v>84359999.999999985</v>
      </c>
      <c r="D358" s="337">
        <f>+D351*D355</f>
        <v>0</v>
      </c>
      <c r="E358" s="337">
        <f>+E351*E355</f>
        <v>51360000</v>
      </c>
      <c r="F358" s="337">
        <f t="shared" ref="F358:AI358" si="150">+F351*F355</f>
        <v>918733.02977645386</v>
      </c>
      <c r="G358" s="337">
        <f t="shared" si="150"/>
        <v>932259.79868676409</v>
      </c>
      <c r="H358" s="337">
        <f t="shared" si="150"/>
        <v>945985.72608074849</v>
      </c>
      <c r="I358" s="337">
        <f t="shared" si="150"/>
        <v>959913.74422575976</v>
      </c>
      <c r="J358" s="337">
        <f t="shared" si="150"/>
        <v>974046.8285615861</v>
      </c>
      <c r="K358" s="337">
        <f t="shared" si="150"/>
        <v>988387.99833640677</v>
      </c>
      <c r="L358" s="337">
        <f t="shared" si="150"/>
        <v>1002940.3172515731</v>
      </c>
      <c r="M358" s="337">
        <f t="shared" si="150"/>
        <v>1017706.8941162133</v>
      </c>
      <c r="N358" s="337">
        <f t="shared" si="150"/>
        <v>1032690.8835113454</v>
      </c>
      <c r="O358" s="337">
        <f t="shared" si="150"/>
        <v>2111219.4375936631</v>
      </c>
      <c r="P358" s="337">
        <f t="shared" si="150"/>
        <v>1078979.5734897733</v>
      </c>
      <c r="Q358" s="337">
        <f t="shared" si="150"/>
        <v>1094865.6980509805</v>
      </c>
      <c r="R358" s="337">
        <f t="shared" si="150"/>
        <v>1110985.7185632836</v>
      </c>
      <c r="S358" s="337">
        <f t="shared" si="150"/>
        <v>1127343.0787436611</v>
      </c>
      <c r="T358" s="337">
        <f t="shared" si="150"/>
        <v>1143941.2730117873</v>
      </c>
      <c r="U358" s="337">
        <f t="shared" si="150"/>
        <v>1008494.6315365869</v>
      </c>
      <c r="V358" s="337">
        <f t="shared" si="150"/>
        <v>1021394.9539850682</v>
      </c>
      <c r="W358" s="337">
        <f t="shared" si="150"/>
        <v>1034460.2929979237</v>
      </c>
      <c r="X358" s="337">
        <f t="shared" si="150"/>
        <v>1047692.7594112339</v>
      </c>
      <c r="Y358" s="337">
        <f t="shared" si="150"/>
        <v>1061094.4910622402</v>
      </c>
      <c r="Z358" s="337">
        <f t="shared" si="150"/>
        <v>1074667.653134661</v>
      </c>
      <c r="AA358" s="337">
        <f t="shared" si="150"/>
        <v>1088414.4385084847</v>
      </c>
      <c r="AB358" s="337">
        <f t="shared" si="150"/>
        <v>1102337.0681143161</v>
      </c>
      <c r="AC358" s="337">
        <f t="shared" si="150"/>
        <v>1116437.7912920781</v>
      </c>
      <c r="AD358" s="337">
        <f t="shared" si="150"/>
        <v>1130718.8861546502</v>
      </c>
      <c r="AE358" s="337">
        <f t="shared" si="150"/>
        <v>356307.20694207412</v>
      </c>
      <c r="AF358" s="337">
        <f t="shared" si="150"/>
        <v>1077452.712416457</v>
      </c>
      <c r="AG358" s="337">
        <f t="shared" si="150"/>
        <v>1090368.5808543786</v>
      </c>
      <c r="AH358" s="337">
        <f t="shared" si="150"/>
        <v>2145246.8030361799</v>
      </c>
      <c r="AI358" s="337">
        <f t="shared" si="150"/>
        <v>1204911.7305536675</v>
      </c>
    </row>
    <row r="359" spans="1:35" ht="16.5" thickBot="1" x14ac:dyDescent="0.3">
      <c r="A359" s="55" t="s">
        <v>121</v>
      </c>
      <c r="B359" s="282" t="s">
        <v>367</v>
      </c>
      <c r="C359" s="319">
        <f>SUM(E359:AI359)</f>
        <v>218660000</v>
      </c>
      <c r="D359" s="319">
        <f>SUM(D357:D358)</f>
        <v>0</v>
      </c>
      <c r="E359" s="319">
        <f>SUM(E357:E358)</f>
        <v>134560000</v>
      </c>
      <c r="F359" s="319">
        <f t="shared" ref="F359:S359" si="151">SUM(F357:F358)</f>
        <v>2217514.0169013906</v>
      </c>
      <c r="G359" s="319">
        <f t="shared" si="151"/>
        <v>2251315.2095198501</v>
      </c>
      <c r="H359" s="319">
        <f t="shared" si="151"/>
        <v>2285632.0514397388</v>
      </c>
      <c r="I359" s="319">
        <f t="shared" si="151"/>
        <v>2320472.4154603183</v>
      </c>
      <c r="J359" s="319">
        <f t="shared" si="151"/>
        <v>2355844.2946767514</v>
      </c>
      <c r="K359" s="319">
        <f t="shared" si="151"/>
        <v>2391755.8043199405</v>
      </c>
      <c r="L359" s="319">
        <f t="shared" si="151"/>
        <v>2428215.1836239821</v>
      </c>
      <c r="M359" s="319">
        <f t="shared" si="151"/>
        <v>2465230.797722674</v>
      </c>
      <c r="N359" s="319">
        <f t="shared" si="151"/>
        <v>2502811.1395746716</v>
      </c>
      <c r="O359" s="319">
        <f t="shared" si="151"/>
        <v>5120665.4611753924</v>
      </c>
      <c r="P359" s="319">
        <f t="shared" si="151"/>
        <v>2619027.4198724348</v>
      </c>
      <c r="Q359" s="319">
        <f t="shared" si="151"/>
        <v>2658954.2278728965</v>
      </c>
      <c r="R359" s="319">
        <f t="shared" si="151"/>
        <v>2699490.2152687674</v>
      </c>
      <c r="S359" s="319">
        <f t="shared" si="151"/>
        <v>2740644.6840823432</v>
      </c>
      <c r="T359" s="319">
        <f>SUM(T357:T358)</f>
        <v>4482427.0784888472</v>
      </c>
      <c r="U359" s="319">
        <f t="shared" ref="U359:AH359" si="152">SUM(U357:U358)</f>
        <v>2570889.0145362774</v>
      </c>
      <c r="V359" s="319">
        <f t="shared" si="152"/>
        <v>2606688.7385610025</v>
      </c>
      <c r="W359" s="319">
        <f t="shared" si="152"/>
        <v>2642989.1066960641</v>
      </c>
      <c r="X359" s="319">
        <f t="shared" si="152"/>
        <v>2679797.1489387848</v>
      </c>
      <c r="Y359" s="319">
        <f t="shared" si="152"/>
        <v>2717119.9943859144</v>
      </c>
      <c r="Z359" s="319">
        <f t="shared" si="152"/>
        <v>2754964.8726356113</v>
      </c>
      <c r="AA359" s="319">
        <f t="shared" si="152"/>
        <v>2793339.1152094156</v>
      </c>
      <c r="AB359" s="319">
        <f t="shared" si="152"/>
        <v>2832250.1569945556</v>
      </c>
      <c r="AC359" s="319">
        <f t="shared" si="152"/>
        <v>2871705.5377065148</v>
      </c>
      <c r="AD359" s="319">
        <f t="shared" si="152"/>
        <v>2911712.9033726254</v>
      </c>
      <c r="AE359" s="319">
        <f t="shared" si="152"/>
        <v>918203.18930670479</v>
      </c>
      <c r="AF359" s="319">
        <f t="shared" si="152"/>
        <v>2778551.7720662989</v>
      </c>
      <c r="AG359" s="319">
        <f t="shared" si="152"/>
        <v>2814831.06015254</v>
      </c>
      <c r="AH359" s="319">
        <f t="shared" si="152"/>
        <v>5546652.6392716561</v>
      </c>
      <c r="AI359" s="319">
        <f>SUM(AI357:AI358)</f>
        <v>3120304.7501660357</v>
      </c>
    </row>
    <row r="360" spans="1:35" x14ac:dyDescent="0.25">
      <c r="A360" s="56" t="s">
        <v>165</v>
      </c>
      <c r="B360" s="338"/>
      <c r="O360" s="247"/>
      <c r="P360" s="247"/>
      <c r="Q360" s="247"/>
      <c r="R360" s="247"/>
      <c r="S360" s="247"/>
      <c r="T360" s="247"/>
      <c r="U360" s="247"/>
      <c r="V360" s="247"/>
      <c r="W360" s="247"/>
      <c r="X360" s="247"/>
      <c r="Y360" s="247"/>
      <c r="Z360" s="247"/>
      <c r="AA360" s="247"/>
      <c r="AB360" s="247"/>
      <c r="AC360" s="247"/>
      <c r="AD360" s="247"/>
      <c r="AE360" s="247"/>
      <c r="AF360" s="247"/>
      <c r="AG360" s="247"/>
      <c r="AH360" s="247"/>
      <c r="AI360" s="247"/>
    </row>
    <row r="361" spans="1:35" x14ac:dyDescent="0.25">
      <c r="A361" s="66" t="s">
        <v>489</v>
      </c>
      <c r="O361" s="247"/>
      <c r="P361" s="247"/>
      <c r="Q361" s="247"/>
      <c r="R361" s="247"/>
      <c r="S361" s="247"/>
      <c r="T361" s="247"/>
      <c r="U361" s="247"/>
      <c r="V361" s="247"/>
      <c r="W361" s="247"/>
      <c r="X361" s="247"/>
      <c r="Y361" s="247"/>
      <c r="Z361" s="247"/>
      <c r="AA361" s="247"/>
      <c r="AB361" s="247"/>
      <c r="AC361" s="247"/>
      <c r="AD361" s="247"/>
      <c r="AE361" s="247"/>
      <c r="AF361" s="247"/>
      <c r="AG361" s="247"/>
      <c r="AH361" s="247"/>
      <c r="AI361" s="247"/>
    </row>
    <row r="362" spans="1:35" x14ac:dyDescent="0.25">
      <c r="A362" s="57" t="s">
        <v>152</v>
      </c>
    </row>
    <row r="363" spans="1:35" x14ac:dyDescent="0.25">
      <c r="A363" s="66"/>
    </row>
    <row r="364" spans="1:35" x14ac:dyDescent="0.25">
      <c r="A364" s="66"/>
    </row>
    <row r="365" spans="1:35" x14ac:dyDescent="0.25">
      <c r="A365" s="49" t="s">
        <v>426</v>
      </c>
      <c r="O365" s="36"/>
      <c r="P365" s="36"/>
      <c r="Q365" s="36"/>
      <c r="R365" s="36"/>
      <c r="S365" s="36"/>
      <c r="T365" s="36"/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F365" s="36"/>
      <c r="AG365" s="36"/>
      <c r="AH365" s="36"/>
      <c r="AI365" s="36"/>
    </row>
    <row r="366" spans="1:35" ht="16.5" thickBot="1" x14ac:dyDescent="0.3">
      <c r="A366" s="343" t="s">
        <v>500</v>
      </c>
      <c r="B366" s="343"/>
      <c r="C366" s="343"/>
      <c r="D366" s="343"/>
      <c r="E366" s="344"/>
      <c r="F366" s="66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  <c r="AA366" s="40"/>
      <c r="AB366" s="40"/>
      <c r="AC366" s="40"/>
      <c r="AD366" s="36"/>
      <c r="AE366" s="36"/>
      <c r="AF366" s="36"/>
      <c r="AG366" s="36"/>
      <c r="AH366" s="36"/>
      <c r="AI366" s="36"/>
    </row>
    <row r="367" spans="1:35" x14ac:dyDescent="0.25">
      <c r="A367" s="1256" t="s">
        <v>162</v>
      </c>
      <c r="B367" s="1256" t="s">
        <v>29</v>
      </c>
      <c r="C367" s="1256" t="s">
        <v>15</v>
      </c>
      <c r="D367" s="345">
        <v>2010</v>
      </c>
      <c r="E367" s="380">
        <v>2015</v>
      </c>
      <c r="F367" s="42">
        <f t="shared" ref="F367:AI367" si="153">E367+1</f>
        <v>2016</v>
      </c>
      <c r="G367" s="295">
        <f t="shared" si="153"/>
        <v>2017</v>
      </c>
      <c r="H367" s="295">
        <f t="shared" si="153"/>
        <v>2018</v>
      </c>
      <c r="I367" s="295">
        <f t="shared" si="153"/>
        <v>2019</v>
      </c>
      <c r="J367" s="295">
        <f t="shared" si="153"/>
        <v>2020</v>
      </c>
      <c r="K367" s="295">
        <f t="shared" si="153"/>
        <v>2021</v>
      </c>
      <c r="L367" s="295">
        <f t="shared" si="153"/>
        <v>2022</v>
      </c>
      <c r="M367" s="295">
        <f t="shared" si="153"/>
        <v>2023</v>
      </c>
      <c r="N367" s="295">
        <f t="shared" si="153"/>
        <v>2024</v>
      </c>
      <c r="O367" s="42">
        <f t="shared" si="153"/>
        <v>2025</v>
      </c>
      <c r="P367" s="295">
        <f t="shared" si="153"/>
        <v>2026</v>
      </c>
      <c r="Q367" s="295">
        <f t="shared" si="153"/>
        <v>2027</v>
      </c>
      <c r="R367" s="42">
        <f t="shared" si="153"/>
        <v>2028</v>
      </c>
      <c r="S367" s="295">
        <f t="shared" si="153"/>
        <v>2029</v>
      </c>
      <c r="T367" s="294">
        <f t="shared" si="153"/>
        <v>2030</v>
      </c>
      <c r="U367" s="295">
        <f t="shared" si="153"/>
        <v>2031</v>
      </c>
      <c r="V367" s="295">
        <f t="shared" si="153"/>
        <v>2032</v>
      </c>
      <c r="W367" s="295">
        <f t="shared" si="153"/>
        <v>2033</v>
      </c>
      <c r="X367" s="295">
        <f t="shared" si="153"/>
        <v>2034</v>
      </c>
      <c r="Y367" s="295">
        <f t="shared" si="153"/>
        <v>2035</v>
      </c>
      <c r="Z367" s="295">
        <f t="shared" si="153"/>
        <v>2036</v>
      </c>
      <c r="AA367" s="295">
        <f t="shared" si="153"/>
        <v>2037</v>
      </c>
      <c r="AB367" s="295">
        <f t="shared" si="153"/>
        <v>2038</v>
      </c>
      <c r="AC367" s="295">
        <f t="shared" si="153"/>
        <v>2039</v>
      </c>
      <c r="AD367" s="295">
        <f t="shared" si="153"/>
        <v>2040</v>
      </c>
      <c r="AE367" s="295">
        <f t="shared" si="153"/>
        <v>2041</v>
      </c>
      <c r="AF367" s="295">
        <f t="shared" si="153"/>
        <v>2042</v>
      </c>
      <c r="AG367" s="295">
        <f t="shared" si="153"/>
        <v>2043</v>
      </c>
      <c r="AH367" s="295">
        <f t="shared" si="153"/>
        <v>2044</v>
      </c>
      <c r="AI367" s="294">
        <f t="shared" si="153"/>
        <v>2045</v>
      </c>
    </row>
    <row r="368" spans="1:35" ht="16.5" thickBot="1" x14ac:dyDescent="0.3">
      <c r="A368" s="1257"/>
      <c r="B368" s="1257"/>
      <c r="C368" s="1257"/>
      <c r="D368" s="347"/>
      <c r="E368" s="297" t="s">
        <v>112</v>
      </c>
      <c r="F368" s="44" t="s">
        <v>427</v>
      </c>
      <c r="G368" s="43" t="s">
        <v>428</v>
      </c>
      <c r="H368" s="43" t="s">
        <v>429</v>
      </c>
      <c r="I368" s="43" t="s">
        <v>430</v>
      </c>
      <c r="J368" s="43" t="s">
        <v>431</v>
      </c>
      <c r="K368" s="43" t="s">
        <v>432</v>
      </c>
      <c r="L368" s="43" t="s">
        <v>433</v>
      </c>
      <c r="M368" s="43" t="s">
        <v>434</v>
      </c>
      <c r="N368" s="43" t="s">
        <v>435</v>
      </c>
      <c r="O368" s="44" t="s">
        <v>436</v>
      </c>
      <c r="P368" s="43" t="s">
        <v>437</v>
      </c>
      <c r="Q368" s="43" t="s">
        <v>438</v>
      </c>
      <c r="R368" s="44" t="s">
        <v>439</v>
      </c>
      <c r="S368" s="43" t="s">
        <v>440</v>
      </c>
      <c r="T368" s="297" t="s">
        <v>113</v>
      </c>
      <c r="U368" s="43" t="s">
        <v>441</v>
      </c>
      <c r="V368" s="43" t="s">
        <v>442</v>
      </c>
      <c r="W368" s="43" t="s">
        <v>443</v>
      </c>
      <c r="X368" s="43" t="s">
        <v>444</v>
      </c>
      <c r="Y368" s="43" t="s">
        <v>445</v>
      </c>
      <c r="Z368" s="43" t="s">
        <v>446</v>
      </c>
      <c r="AA368" s="43" t="s">
        <v>447</v>
      </c>
      <c r="AB368" s="43" t="s">
        <v>448</v>
      </c>
      <c r="AC368" s="43" t="s">
        <v>449</v>
      </c>
      <c r="AD368" s="43" t="s">
        <v>450</v>
      </c>
      <c r="AE368" s="43" t="s">
        <v>451</v>
      </c>
      <c r="AF368" s="43" t="s">
        <v>452</v>
      </c>
      <c r="AG368" s="43" t="s">
        <v>453</v>
      </c>
      <c r="AH368" s="43" t="s">
        <v>454</v>
      </c>
      <c r="AI368" s="297" t="s">
        <v>114</v>
      </c>
    </row>
    <row r="369" spans="1:35" x14ac:dyDescent="0.25">
      <c r="A369" s="348" t="s">
        <v>115</v>
      </c>
      <c r="B369" s="349"/>
      <c r="C369" s="349"/>
      <c r="D369" s="349"/>
      <c r="E369" s="46"/>
      <c r="F369" s="46"/>
      <c r="G369" s="46"/>
      <c r="H369" s="46"/>
      <c r="I369" s="46"/>
      <c r="J369" s="46"/>
      <c r="K369" s="46"/>
      <c r="L369" s="252"/>
      <c r="M369" s="252"/>
      <c r="N369" s="252"/>
      <c r="O369" s="252"/>
      <c r="P369" s="252"/>
      <c r="Q369" s="252"/>
      <c r="R369" s="46"/>
      <c r="S369" s="252"/>
      <c r="T369" s="46"/>
      <c r="U369" s="252"/>
      <c r="V369" s="252"/>
      <c r="W369" s="252"/>
      <c r="X369" s="252"/>
      <c r="Y369" s="252"/>
      <c r="Z369" s="252"/>
      <c r="AA369" s="252"/>
      <c r="AB369" s="252"/>
      <c r="AC369" s="252"/>
      <c r="AD369" s="36"/>
      <c r="AE369" s="36"/>
      <c r="AF369" s="36"/>
      <c r="AG369" s="36"/>
      <c r="AH369" s="36"/>
      <c r="AI369" s="47"/>
    </row>
    <row r="370" spans="1:35" x14ac:dyDescent="0.25">
      <c r="A370" s="58" t="s">
        <v>116</v>
      </c>
      <c r="B370" s="59" t="s">
        <v>117</v>
      </c>
      <c r="C370" s="59"/>
      <c r="D370" s="61">
        <f>+' Inv Frotas'!D261</f>
        <v>71510</v>
      </c>
      <c r="E370" s="61">
        <f>+' Inv Frotas'!E261</f>
        <v>357552</v>
      </c>
      <c r="F370" s="48">
        <f>+($T370/$E370)^(1/16)*$E370</f>
        <v>362573.52381981077</v>
      </c>
      <c r="G370" s="48">
        <f>+($T370/$E370)^(2/16)*$E370</f>
        <v>367665.57081239903</v>
      </c>
      <c r="H370" s="48">
        <f>+($T370/$E370)^(3/16)*$E370</f>
        <v>372829.1314177342</v>
      </c>
      <c r="I370" s="48">
        <f>+($T370/$E370)^(4/16)*$E370</f>
        <v>378065.20998570055</v>
      </c>
      <c r="J370" s="48">
        <f>+($T370/$E370)^(5/16)*$E370</f>
        <v>383374.82497145084</v>
      </c>
      <c r="K370" s="48">
        <f>+($T370/$E370)^(6/16)*$E370</f>
        <v>388759.00913350261</v>
      </c>
      <c r="L370" s="48">
        <f>+($T370/$E370)^(7/16)*$E370</f>
        <v>394218.80973461777</v>
      </c>
      <c r="M370" s="48">
        <f>+($T370/$E370)^(8/16)*$E370</f>
        <v>399755.28874550242</v>
      </c>
      <c r="N370" s="48">
        <f>+($T370/$E370)^(9/16)*$E370</f>
        <v>405369.52305136807</v>
      </c>
      <c r="O370" s="48">
        <f>+($T370/$E370)^(11/16)*$E370</f>
        <v>416835.64092112804</v>
      </c>
      <c r="P370" s="48">
        <f>+($T370/$E370)^(12/16)*$E370</f>
        <v>422689.75472787942</v>
      </c>
      <c r="Q370" s="48">
        <f>+($T370/$E370)^(13/16)*$E370</f>
        <v>428626.0847491239</v>
      </c>
      <c r="R370" s="48">
        <f>+($T370/$E370)^(14/16)*$E370</f>
        <v>434645.78564398672</v>
      </c>
      <c r="S370" s="48">
        <f>+($T370/$E370)^(15/16)*$E370</f>
        <v>440750.02828783053</v>
      </c>
      <c r="T370" s="48">
        <f>+' Inv Frotas'!F261</f>
        <v>446940</v>
      </c>
      <c r="U370" s="48">
        <f>+($AI370/$T370)^(1/15)*$T370</f>
        <v>463929.2567084058</v>
      </c>
      <c r="V370" s="48">
        <f>+($AI370/$T370)^(2/15)*$T370</f>
        <v>481564.31563523936</v>
      </c>
      <c r="W370" s="48">
        <f>+($AI370/$T370)^(3/15)*$T370</f>
        <v>499869.72526502144</v>
      </c>
      <c r="X370" s="48">
        <f>+($AI370/$T370)^(4/15)*$T370</f>
        <v>518870.96722879232</v>
      </c>
      <c r="Y370" s="48">
        <f>+($AI370/$T370)^(5/15)*$T370</f>
        <v>538594.49177523865</v>
      </c>
      <c r="Z370" s="48">
        <f>+($AI370/$T370)^(6/15)*$T370</f>
        <v>559067.75459016429</v>
      </c>
      <c r="AA370" s="48">
        <f>+($AI370/$T370)^(7/15)*$T370</f>
        <v>580319.25501555542</v>
      </c>
      <c r="AB370" s="48">
        <f>+($AI370/$T370)^(8/15)*$T370</f>
        <v>602378.57572144456</v>
      </c>
      <c r="AC370" s="48">
        <f>+($AI370/$T370)^(9/15)*$T370</f>
        <v>625276.42388579645</v>
      </c>
      <c r="AD370" s="48">
        <f>+($AI370/$T370)^(10/15)*$T370</f>
        <v>649044.67393974052</v>
      </c>
      <c r="AE370" s="48">
        <f>+($AI370/$T370)^(11/16)*$T370</f>
        <v>656655.94900716387</v>
      </c>
      <c r="AF370" s="48">
        <f>+($AI370/$T370)^(12/16)*$T370</f>
        <v>680029.51277483057</v>
      </c>
      <c r="AG370" s="48">
        <f>+($AI370/$T370)^(13/16)*$T370</f>
        <v>704235.05481670192</v>
      </c>
      <c r="AH370" s="48">
        <f>+($AI370/$T370)^(14/15)*$T370</f>
        <v>753502.56799975212</v>
      </c>
      <c r="AI370" s="48">
        <f>+' Inv Frotas'!G261</f>
        <v>782145</v>
      </c>
    </row>
    <row r="371" spans="1:35" x14ac:dyDescent="0.25">
      <c r="A371" s="37" t="s">
        <v>228</v>
      </c>
      <c r="B371" s="47"/>
      <c r="C371" s="62"/>
      <c r="D371" s="381"/>
      <c r="E371" s="381"/>
      <c r="F371" s="47"/>
      <c r="O371" s="36"/>
      <c r="P371" s="36"/>
      <c r="Q371" s="36"/>
      <c r="R371" s="36"/>
      <c r="S371" s="36"/>
      <c r="T371" s="46"/>
      <c r="U371" s="36"/>
      <c r="V371" s="36"/>
      <c r="W371" s="36"/>
      <c r="X371" s="36"/>
      <c r="Y371" s="36"/>
      <c r="Z371" s="36"/>
      <c r="AA371" s="36"/>
      <c r="AB371" s="36"/>
      <c r="AC371" s="36"/>
      <c r="AD371" s="36"/>
      <c r="AE371" s="36"/>
      <c r="AF371" s="36"/>
      <c r="AG371" s="36"/>
      <c r="AH371" s="36"/>
      <c r="AI371" s="46"/>
    </row>
    <row r="372" spans="1:35" x14ac:dyDescent="0.25">
      <c r="A372" s="47" t="s">
        <v>118</v>
      </c>
      <c r="B372" s="63" t="s">
        <v>119</v>
      </c>
      <c r="C372" s="350"/>
      <c r="D372" s="381">
        <f>+' Inv Frotas'!D263</f>
        <v>2</v>
      </c>
      <c r="E372" s="381">
        <f>+' Inv Frotas'!E263</f>
        <v>9</v>
      </c>
      <c r="F372" s="46">
        <f>+($T372/$E372)^(1/16)*$E372</f>
        <v>9.113588083494534</v>
      </c>
      <c r="G372" s="46">
        <f>+($T372/$E372)^(2/16)*$E372</f>
        <v>9.2286097506237308</v>
      </c>
      <c r="H372" s="46">
        <f>+($T372/$E372)^(3/16)*$E372</f>
        <v>9.3450830945006569</v>
      </c>
      <c r="I372" s="46">
        <f>+($T372/$E372)^(4/16)*$E372</f>
        <v>9.463026436589713</v>
      </c>
      <c r="J372" s="46">
        <f>+($T372/$E372)^(5/16)*$E372</f>
        <v>9.5824583295886399</v>
      </c>
      <c r="K372" s="46">
        <f>+($T372/$E372)^(6/16)*$E372</f>
        <v>9.7033975603468861</v>
      </c>
      <c r="L372" s="46">
        <f>+($T372/$E372)^(7/16)*$E372</f>
        <v>9.8258631528208138</v>
      </c>
      <c r="M372" s="46">
        <f>+($T372/$E372)^(8/16)*$E372</f>
        <v>9.9498743710662012</v>
      </c>
      <c r="N372" s="46">
        <f>+($T372/$E372)^(9/16)*$E372</f>
        <v>10.07545072226851</v>
      </c>
      <c r="O372" s="46">
        <f>+($T372/$E372)^(11/16)*$E372</f>
        <v>10.331378086384012</v>
      </c>
      <c r="P372" s="46">
        <f>+($T372/$E372)^(12/16)*$E372</f>
        <v>10.46176935712732</v>
      </c>
      <c r="Q372" s="46">
        <f>+($T372/$E372)^(13/16)*$E372</f>
        <v>10.593806282820426</v>
      </c>
      <c r="R372" s="46">
        <f>+($T372/$E372)^(14/16)*$E372</f>
        <v>10.727509633106862</v>
      </c>
      <c r="S372" s="46">
        <f>+($T372/$E372)^(15/16)*$E372</f>
        <v>10.862900439761727</v>
      </c>
      <c r="T372" s="46">
        <f>+' Inv Frotas'!F263</f>
        <v>11</v>
      </c>
      <c r="U372" s="46">
        <f>+($AI372/$T372)^(1/15)*$T372</f>
        <v>11.484562594282975</v>
      </c>
      <c r="V372" s="46">
        <f>+($AI372/$T372)^(2/15)*$T372</f>
        <v>11.990470725636701</v>
      </c>
      <c r="W372" s="46">
        <f>+($AI372/$T372)^(3/15)*$T372</f>
        <v>12.518664689408391</v>
      </c>
      <c r="X372" s="46">
        <f>+($AI372/$T372)^(4/15)*$T372</f>
        <v>13.070126202031883</v>
      </c>
      <c r="Y372" s="46">
        <f>+($AI372/$T372)^(5/15)*$T372</f>
        <v>13.645880225673926</v>
      </c>
      <c r="Z372" s="46">
        <f>+($AI372/$T372)^(6/15)*$T372</f>
        <v>14.246996873258226</v>
      </c>
      <c r="AA372" s="46">
        <f>+($AI372/$T372)^(7/15)*$T372</f>
        <v>14.874593397407994</v>
      </c>
      <c r="AB372" s="46">
        <f>+($AI372/$T372)^(8/15)*$T372</f>
        <v>15.52983626700367</v>
      </c>
      <c r="AC372" s="46">
        <f>+($AI372/$T372)^(9/15)*$T372</f>
        <v>16.213943335215408</v>
      </c>
      <c r="AD372" s="46">
        <f>+($AI372/$T372)^(10/15)*$T372</f>
        <v>16.928186103039877</v>
      </c>
      <c r="AE372" s="46">
        <f>+($AI372/$T372)^(11/16)*$T372</f>
        <v>17.157775429562648</v>
      </c>
      <c r="AF372" s="46">
        <f>+($AI372/$T372)^(12/16)*$T372</f>
        <v>17.865395803759398</v>
      </c>
      <c r="AG372" s="46">
        <f>+($AI372/$T372)^(13/16)*$T372</f>
        <v>18.602199832680732</v>
      </c>
      <c r="AH372" s="46">
        <f>+($AI372/$T372)^(14/15)*$T372</f>
        <v>20.113957158019407</v>
      </c>
      <c r="AI372" s="46">
        <f>+' Inv Frotas'!G263</f>
        <v>21</v>
      </c>
    </row>
    <row r="373" spans="1:35" x14ac:dyDescent="0.25">
      <c r="A373" s="47" t="s">
        <v>120</v>
      </c>
      <c r="B373" s="63" t="s">
        <v>119</v>
      </c>
      <c r="C373" s="350"/>
      <c r="D373" s="381">
        <f>+' Inv Frotas'!D264</f>
        <v>1</v>
      </c>
      <c r="E373" s="381">
        <f>+' Inv Frotas'!E264</f>
        <v>1</v>
      </c>
      <c r="F373" s="331">
        <f t="shared" ref="F373:S373" si="154">+E373</f>
        <v>1</v>
      </c>
      <c r="G373" s="327">
        <f t="shared" si="154"/>
        <v>1</v>
      </c>
      <c r="H373" s="327">
        <f t="shared" si="154"/>
        <v>1</v>
      </c>
      <c r="I373" s="327">
        <f t="shared" si="154"/>
        <v>1</v>
      </c>
      <c r="J373" s="327">
        <f t="shared" si="154"/>
        <v>1</v>
      </c>
      <c r="K373" s="327">
        <f t="shared" si="154"/>
        <v>1</v>
      </c>
      <c r="L373" s="327">
        <f t="shared" si="154"/>
        <v>1</v>
      </c>
      <c r="M373" s="327">
        <f t="shared" si="154"/>
        <v>1</v>
      </c>
      <c r="N373" s="327">
        <f t="shared" si="154"/>
        <v>1</v>
      </c>
      <c r="O373" s="327">
        <f t="shared" si="154"/>
        <v>1</v>
      </c>
      <c r="P373" s="327">
        <f t="shared" si="154"/>
        <v>1</v>
      </c>
      <c r="Q373" s="327">
        <f t="shared" si="154"/>
        <v>1</v>
      </c>
      <c r="R373" s="327">
        <f t="shared" si="154"/>
        <v>1</v>
      </c>
      <c r="S373" s="327">
        <f t="shared" si="154"/>
        <v>1</v>
      </c>
      <c r="T373" s="46">
        <f>+' Inv Frotas'!F264</f>
        <v>1</v>
      </c>
      <c r="U373" s="327">
        <f t="shared" ref="U373:AH373" si="155">+T373</f>
        <v>1</v>
      </c>
      <c r="V373" s="327">
        <f t="shared" si="155"/>
        <v>1</v>
      </c>
      <c r="W373" s="327">
        <f t="shared" si="155"/>
        <v>1</v>
      </c>
      <c r="X373" s="327">
        <f t="shared" si="155"/>
        <v>1</v>
      </c>
      <c r="Y373" s="327">
        <f t="shared" si="155"/>
        <v>1</v>
      </c>
      <c r="Z373" s="327">
        <f t="shared" si="155"/>
        <v>1</v>
      </c>
      <c r="AA373" s="327">
        <f t="shared" si="155"/>
        <v>1</v>
      </c>
      <c r="AB373" s="327">
        <f t="shared" si="155"/>
        <v>1</v>
      </c>
      <c r="AC373" s="327">
        <f t="shared" si="155"/>
        <v>1</v>
      </c>
      <c r="AD373" s="327">
        <f t="shared" si="155"/>
        <v>1</v>
      </c>
      <c r="AE373" s="327">
        <f t="shared" si="155"/>
        <v>1</v>
      </c>
      <c r="AF373" s="327">
        <f t="shared" si="155"/>
        <v>1</v>
      </c>
      <c r="AG373" s="327">
        <f t="shared" si="155"/>
        <v>1</v>
      </c>
      <c r="AH373" s="327">
        <f t="shared" si="155"/>
        <v>1</v>
      </c>
      <c r="AI373" s="46">
        <f>+' Inv Frotas'!G264</f>
        <v>1</v>
      </c>
    </row>
    <row r="374" spans="1:35" x14ac:dyDescent="0.25">
      <c r="A374" s="47" t="s">
        <v>121</v>
      </c>
      <c r="B374" s="63" t="s">
        <v>119</v>
      </c>
      <c r="C374" s="350"/>
      <c r="D374" s="331">
        <f>+ROUNDDOWN((D372+D373),0)</f>
        <v>3</v>
      </c>
      <c r="E374" s="331">
        <f>+ROUNDDOWN((E372+E373),0)</f>
        <v>10</v>
      </c>
      <c r="F374" s="331">
        <f t="shared" ref="F374:AH374" si="156">+ROUNDDOWN((F372+F373),0)</f>
        <v>10</v>
      </c>
      <c r="G374" s="327">
        <f t="shared" si="156"/>
        <v>10</v>
      </c>
      <c r="H374" s="327">
        <f t="shared" si="156"/>
        <v>10</v>
      </c>
      <c r="I374" s="327">
        <f t="shared" si="156"/>
        <v>10</v>
      </c>
      <c r="J374" s="327">
        <f t="shared" si="156"/>
        <v>10</v>
      </c>
      <c r="K374" s="327">
        <f t="shared" si="156"/>
        <v>10</v>
      </c>
      <c r="L374" s="327">
        <f t="shared" si="156"/>
        <v>10</v>
      </c>
      <c r="M374" s="327">
        <f t="shared" si="156"/>
        <v>10</v>
      </c>
      <c r="N374" s="327">
        <f t="shared" si="156"/>
        <v>11</v>
      </c>
      <c r="O374" s="327">
        <f t="shared" si="156"/>
        <v>11</v>
      </c>
      <c r="P374" s="327">
        <f t="shared" si="156"/>
        <v>11</v>
      </c>
      <c r="Q374" s="327">
        <f t="shared" si="156"/>
        <v>11</v>
      </c>
      <c r="R374" s="327">
        <f t="shared" si="156"/>
        <v>11</v>
      </c>
      <c r="S374" s="327">
        <f t="shared" si="156"/>
        <v>11</v>
      </c>
      <c r="T374" s="340">
        <f t="shared" si="156"/>
        <v>12</v>
      </c>
      <c r="U374" s="327">
        <f t="shared" si="156"/>
        <v>12</v>
      </c>
      <c r="V374" s="327">
        <f t="shared" si="156"/>
        <v>12</v>
      </c>
      <c r="W374" s="327">
        <f t="shared" si="156"/>
        <v>13</v>
      </c>
      <c r="X374" s="327">
        <f t="shared" si="156"/>
        <v>14</v>
      </c>
      <c r="Y374" s="327">
        <f t="shared" si="156"/>
        <v>14</v>
      </c>
      <c r="Z374" s="327">
        <f t="shared" si="156"/>
        <v>15</v>
      </c>
      <c r="AA374" s="327">
        <f t="shared" si="156"/>
        <v>15</v>
      </c>
      <c r="AB374" s="327">
        <f t="shared" si="156"/>
        <v>16</v>
      </c>
      <c r="AC374" s="327">
        <f t="shared" si="156"/>
        <v>17</v>
      </c>
      <c r="AD374" s="327">
        <f t="shared" si="156"/>
        <v>17</v>
      </c>
      <c r="AE374" s="327">
        <f t="shared" si="156"/>
        <v>18</v>
      </c>
      <c r="AF374" s="327">
        <f t="shared" si="156"/>
        <v>18</v>
      </c>
      <c r="AG374" s="327">
        <f t="shared" si="156"/>
        <v>19</v>
      </c>
      <c r="AH374" s="327">
        <f t="shared" si="156"/>
        <v>21</v>
      </c>
      <c r="AI374" s="327">
        <f>+AI372</f>
        <v>21</v>
      </c>
    </row>
    <row r="375" spans="1:35" x14ac:dyDescent="0.25">
      <c r="A375" s="47" t="s">
        <v>123</v>
      </c>
      <c r="B375" s="63" t="s">
        <v>119</v>
      </c>
      <c r="C375" s="351">
        <f>SUM(E375:AI375)</f>
        <v>21</v>
      </c>
      <c r="D375" s="64">
        <v>0</v>
      </c>
      <c r="E375" s="65">
        <f>+E372</f>
        <v>9</v>
      </c>
      <c r="F375" s="65">
        <f t="shared" ref="F375:AI376" si="157">+F372-E372</f>
        <v>0.11358808349453398</v>
      </c>
      <c r="G375" s="65">
        <f t="shared" si="157"/>
        <v>0.11502166712919681</v>
      </c>
      <c r="H375" s="65">
        <f t="shared" si="157"/>
        <v>0.11647334387692609</v>
      </c>
      <c r="I375" s="65">
        <f t="shared" si="157"/>
        <v>0.1179433420890561</v>
      </c>
      <c r="J375" s="65">
        <f t="shared" si="157"/>
        <v>0.11943189299892687</v>
      </c>
      <c r="K375" s="65">
        <f t="shared" si="157"/>
        <v>0.1209392307582462</v>
      </c>
      <c r="L375" s="65">
        <f t="shared" si="157"/>
        <v>0.12246559247392774</v>
      </c>
      <c r="M375" s="65">
        <f t="shared" si="157"/>
        <v>0.12401121824538741</v>
      </c>
      <c r="N375" s="65">
        <f t="shared" si="157"/>
        <v>0.1255763512023087</v>
      </c>
      <c r="O375" s="65">
        <f t="shared" si="157"/>
        <v>0.25592736411550199</v>
      </c>
      <c r="P375" s="65">
        <f t="shared" si="157"/>
        <v>0.13039127074330814</v>
      </c>
      <c r="Q375" s="65">
        <f t="shared" si="157"/>
        <v>0.13203692569310554</v>
      </c>
      <c r="R375" s="65">
        <f t="shared" si="157"/>
        <v>0.13370335028643687</v>
      </c>
      <c r="S375" s="65">
        <f t="shared" si="157"/>
        <v>0.1353908066548648</v>
      </c>
      <c r="T375" s="65">
        <f t="shared" si="157"/>
        <v>0.13709956023827274</v>
      </c>
      <c r="U375" s="65">
        <f t="shared" si="157"/>
        <v>0.48456259428297521</v>
      </c>
      <c r="V375" s="65">
        <f t="shared" si="157"/>
        <v>0.50590813135372592</v>
      </c>
      <c r="W375" s="65">
        <f t="shared" si="157"/>
        <v>0.52819396377168992</v>
      </c>
      <c r="X375" s="65">
        <f t="shared" si="157"/>
        <v>0.55146151262349186</v>
      </c>
      <c r="Y375" s="65">
        <f t="shared" si="157"/>
        <v>0.57575402364204287</v>
      </c>
      <c r="Z375" s="65">
        <f t="shared" si="157"/>
        <v>0.60111664758430017</v>
      </c>
      <c r="AA375" s="65">
        <f t="shared" si="157"/>
        <v>0.62759652414976763</v>
      </c>
      <c r="AB375" s="65">
        <f t="shared" si="157"/>
        <v>0.65524286959567668</v>
      </c>
      <c r="AC375" s="65">
        <f t="shared" si="157"/>
        <v>0.68410706821173761</v>
      </c>
      <c r="AD375" s="65">
        <f t="shared" si="157"/>
        <v>0.71424276782446938</v>
      </c>
      <c r="AE375" s="65">
        <f t="shared" si="157"/>
        <v>0.22958932652277042</v>
      </c>
      <c r="AF375" s="65">
        <f t="shared" si="157"/>
        <v>0.70762037419675039</v>
      </c>
      <c r="AG375" s="65">
        <f t="shared" si="157"/>
        <v>0.73680402892133401</v>
      </c>
      <c r="AH375" s="65">
        <f t="shared" si="157"/>
        <v>1.5117573253386745</v>
      </c>
      <c r="AI375" s="65">
        <f t="shared" si="157"/>
        <v>0.88604284198059347</v>
      </c>
    </row>
    <row r="376" spans="1:35" x14ac:dyDescent="0.25">
      <c r="A376" s="66" t="s">
        <v>497</v>
      </c>
      <c r="B376" s="67" t="s">
        <v>119</v>
      </c>
      <c r="C376" s="351">
        <f>SUM(E376:AI376)</f>
        <v>0</v>
      </c>
      <c r="D376" s="329">
        <v>0</v>
      </c>
      <c r="E376" s="331">
        <f>+E373-D373</f>
        <v>0</v>
      </c>
      <c r="F376" s="331">
        <f t="shared" si="157"/>
        <v>0</v>
      </c>
      <c r="G376" s="331">
        <f t="shared" si="157"/>
        <v>0</v>
      </c>
      <c r="H376" s="331">
        <f t="shared" si="157"/>
        <v>0</v>
      </c>
      <c r="I376" s="331">
        <f t="shared" si="157"/>
        <v>0</v>
      </c>
      <c r="J376" s="331">
        <f t="shared" si="157"/>
        <v>0</v>
      </c>
      <c r="K376" s="331">
        <f t="shared" si="157"/>
        <v>0</v>
      </c>
      <c r="L376" s="331">
        <f t="shared" si="157"/>
        <v>0</v>
      </c>
      <c r="M376" s="331">
        <f t="shared" si="157"/>
        <v>0</v>
      </c>
      <c r="N376" s="331">
        <f t="shared" si="157"/>
        <v>0</v>
      </c>
      <c r="O376" s="331">
        <f t="shared" si="157"/>
        <v>0</v>
      </c>
      <c r="P376" s="331">
        <f t="shared" si="157"/>
        <v>0</v>
      </c>
      <c r="Q376" s="331">
        <f t="shared" si="157"/>
        <v>0</v>
      </c>
      <c r="R376" s="331">
        <f t="shared" si="157"/>
        <v>0</v>
      </c>
      <c r="S376" s="331">
        <f t="shared" si="157"/>
        <v>0</v>
      </c>
      <c r="T376" s="331">
        <f t="shared" si="157"/>
        <v>0</v>
      </c>
      <c r="U376" s="331">
        <f t="shared" si="157"/>
        <v>0</v>
      </c>
      <c r="V376" s="331">
        <f t="shared" si="157"/>
        <v>0</v>
      </c>
      <c r="W376" s="331">
        <f t="shared" si="157"/>
        <v>0</v>
      </c>
      <c r="X376" s="331">
        <f t="shared" si="157"/>
        <v>0</v>
      </c>
      <c r="Y376" s="331">
        <f t="shared" si="157"/>
        <v>0</v>
      </c>
      <c r="Z376" s="331">
        <f t="shared" si="157"/>
        <v>0</v>
      </c>
      <c r="AA376" s="331">
        <f t="shared" si="157"/>
        <v>0</v>
      </c>
      <c r="AB376" s="331">
        <f t="shared" si="157"/>
        <v>0</v>
      </c>
      <c r="AC376" s="331">
        <f t="shared" si="157"/>
        <v>0</v>
      </c>
      <c r="AD376" s="331">
        <f t="shared" si="157"/>
        <v>0</v>
      </c>
      <c r="AE376" s="331">
        <f t="shared" si="157"/>
        <v>0</v>
      </c>
      <c r="AF376" s="331">
        <f t="shared" si="157"/>
        <v>0</v>
      </c>
      <c r="AG376" s="331">
        <f t="shared" si="157"/>
        <v>0</v>
      </c>
      <c r="AH376" s="331">
        <f t="shared" si="157"/>
        <v>0</v>
      </c>
      <c r="AI376" s="331">
        <f t="shared" si="157"/>
        <v>0</v>
      </c>
    </row>
    <row r="377" spans="1:35" x14ac:dyDescent="0.25">
      <c r="A377" s="68" t="s">
        <v>235</v>
      </c>
      <c r="B377" s="69"/>
      <c r="C377" s="352"/>
      <c r="D377" s="69"/>
      <c r="E377" s="70"/>
      <c r="F377" s="70"/>
      <c r="G377" s="52"/>
      <c r="H377" s="52"/>
      <c r="I377" s="52"/>
      <c r="J377" s="52"/>
      <c r="K377" s="52"/>
      <c r="L377" s="52"/>
      <c r="M377" s="52"/>
      <c r="N377" s="52"/>
      <c r="O377" s="52"/>
      <c r="P377" s="52"/>
      <c r="Q377" s="52"/>
      <c r="R377" s="52"/>
      <c r="S377" s="52"/>
      <c r="T377" s="52"/>
      <c r="U377" s="52"/>
      <c r="V377" s="52"/>
      <c r="W377" s="52"/>
      <c r="X377" s="52"/>
      <c r="Y377" s="52"/>
      <c r="Z377" s="52"/>
      <c r="AA377" s="52"/>
      <c r="AB377" s="52"/>
      <c r="AC377" s="52"/>
      <c r="AD377" s="52"/>
      <c r="AE377" s="52"/>
      <c r="AF377" s="52"/>
      <c r="AG377" s="52"/>
      <c r="AH377" s="52"/>
      <c r="AI377" s="52"/>
    </row>
    <row r="378" spans="1:35" x14ac:dyDescent="0.25">
      <c r="A378" s="36" t="s">
        <v>121</v>
      </c>
      <c r="B378" s="255" t="s">
        <v>124</v>
      </c>
      <c r="C378" s="334"/>
      <c r="D378" s="53">
        <f>+' Inv Frotas'!D269</f>
        <v>21</v>
      </c>
      <c r="E378" s="53">
        <f>+' Inv Frotas'!E269</f>
        <v>140</v>
      </c>
      <c r="F378" s="53">
        <f>+($T378/$E378)^(1/16)*$E378</f>
        <v>142.1668523076865</v>
      </c>
      <c r="G378" s="53">
        <f>+($T378/$E378)^(2/16)*$E378</f>
        <v>144.36724210768253</v>
      </c>
      <c r="H378" s="53">
        <f>+($T378/$E378)^(3/16)*$E378</f>
        <v>146.60168847707803</v>
      </c>
      <c r="I378" s="53">
        <f>+($T378/$E378)^(4/16)*$E378</f>
        <v>148.87071852698728</v>
      </c>
      <c r="J378" s="53">
        <f>+($T378/$E378)^(5/16)*$E378</f>
        <v>151.17486752689553</v>
      </c>
      <c r="K378" s="53">
        <f>+($T378/$E378)^(6/16)*$E378</f>
        <v>153.51467903093021</v>
      </c>
      <c r="L378" s="53">
        <f>+($T378/$E378)^(7/16)*$E378</f>
        <v>155.89070500608685</v>
      </c>
      <c r="M378" s="53">
        <f>+($T378/$E378)^(8/16)*$E378</f>
        <v>158.30350596243912</v>
      </c>
      <c r="N378" s="53">
        <f>+($T378/$E378)^(9/16)*$E378</f>
        <v>160.75365108536468</v>
      </c>
      <c r="O378" s="53">
        <f>+($T378/$E378)^(11/16)*$E378</f>
        <v>165.76829475667691</v>
      </c>
      <c r="P378" s="53">
        <f>+($T378/$E378)^(12/16)*$E378</f>
        <v>168.3339762712109</v>
      </c>
      <c r="Q378" s="53">
        <f>+($T378/$E378)^(13/16)*$E378</f>
        <v>170.9393681636775</v>
      </c>
      <c r="R378" s="53">
        <f>+($T378/$E378)^(14/16)*$E378</f>
        <v>173.58508505210563</v>
      </c>
      <c r="S378" s="53">
        <f>+($T378/$E378)^(15/16)*$E378</f>
        <v>176.27175106728504</v>
      </c>
      <c r="T378" s="53">
        <f>+' Inv Frotas'!F269</f>
        <v>179</v>
      </c>
      <c r="U378" s="53">
        <f>+($AI378/$T378)^(1/15)*$T378</f>
        <v>185.71494534827247</v>
      </c>
      <c r="V378" s="53">
        <f>+($AI378/$T378)^(2/15)*$T378</f>
        <v>192.68179288107171</v>
      </c>
      <c r="W378" s="53">
        <f>+($AI378/$T378)^(3/15)*$T378</f>
        <v>199.90999237159434</v>
      </c>
      <c r="X378" s="53">
        <f>+($AI378/$T378)^(4/15)*$T378</f>
        <v>207.40934808862693</v>
      </c>
      <c r="Y378" s="53">
        <f>+($AI378/$T378)^(5/15)*$T378</f>
        <v>215.19003209497302</v>
      </c>
      <c r="Z378" s="53">
        <f>+($AI378/$T378)^(6/15)*$T378</f>
        <v>223.2625980447537</v>
      </c>
      <c r="AA378" s="53">
        <f>+($AI378/$T378)^(7/15)*$T378</f>
        <v>231.63799549829474</v>
      </c>
      <c r="AB378" s="53">
        <f>+($AI378/$T378)^(8/15)*$T378</f>
        <v>240.32758477401788</v>
      </c>
      <c r="AC378" s="53">
        <f>+($AI378/$T378)^(9/15)*$T378</f>
        <v>249.34315235748073</v>
      </c>
      <c r="AD378" s="53">
        <f>+($AI378/$T378)^(10/15)*$T378</f>
        <v>258.69692688846658</v>
      </c>
      <c r="AE378" s="53">
        <f>+($AI378/$T378)^(11/16)*$T378</f>
        <v>261.69133313998015</v>
      </c>
      <c r="AF378" s="53">
        <f>+($AI378/$T378)^(12/16)*$T378</f>
        <v>270.88412206915081</v>
      </c>
      <c r="AG378" s="53">
        <f>+($AI378/$T378)^(13/16)*$T378</f>
        <v>280.39983865237218</v>
      </c>
      <c r="AH378" s="53">
        <f>+($AI378/$T378)^(14/15)*$T378</f>
        <v>299.75508915345262</v>
      </c>
      <c r="AI378" s="53">
        <f>+' Inv Frotas'!G269</f>
        <v>311</v>
      </c>
    </row>
    <row r="379" spans="1:35" x14ac:dyDescent="0.25">
      <c r="A379" s="52" t="s">
        <v>125</v>
      </c>
      <c r="B379" s="51" t="s">
        <v>124</v>
      </c>
      <c r="C379" s="335">
        <f>SUM(E379:AI379)</f>
        <v>290</v>
      </c>
      <c r="D379" s="54">
        <v>0</v>
      </c>
      <c r="E379" s="54">
        <f t="shared" ref="E379:AI379" si="158">+E378-D378</f>
        <v>119</v>
      </c>
      <c r="F379" s="54">
        <f t="shared" si="158"/>
        <v>2.1668523076864972</v>
      </c>
      <c r="G379" s="54">
        <f t="shared" si="158"/>
        <v>2.2003897999960316</v>
      </c>
      <c r="H379" s="54">
        <f t="shared" si="158"/>
        <v>2.2344463693954992</v>
      </c>
      <c r="I379" s="54">
        <f t="shared" si="158"/>
        <v>2.2690300499092473</v>
      </c>
      <c r="J379" s="54">
        <f t="shared" si="158"/>
        <v>2.3041489999082501</v>
      </c>
      <c r="K379" s="54">
        <f t="shared" si="158"/>
        <v>2.3398115040346852</v>
      </c>
      <c r="L379" s="54">
        <f t="shared" si="158"/>
        <v>2.3760259751566366</v>
      </c>
      <c r="M379" s="54">
        <f t="shared" si="158"/>
        <v>2.412800956352271</v>
      </c>
      <c r="N379" s="54">
        <f t="shared" si="158"/>
        <v>2.4501451229255622</v>
      </c>
      <c r="O379" s="54">
        <f t="shared" si="158"/>
        <v>5.0146436713122284</v>
      </c>
      <c r="P379" s="54">
        <f t="shared" si="158"/>
        <v>2.565681514533992</v>
      </c>
      <c r="Q379" s="54">
        <f t="shared" si="158"/>
        <v>2.6053918924665993</v>
      </c>
      <c r="R379" s="54">
        <f t="shared" si="158"/>
        <v>2.6457168884281259</v>
      </c>
      <c r="S379" s="54">
        <f t="shared" si="158"/>
        <v>2.6866660151794122</v>
      </c>
      <c r="T379" s="54">
        <f t="shared" si="158"/>
        <v>2.7282489327149619</v>
      </c>
      <c r="U379" s="54">
        <f t="shared" si="158"/>
        <v>6.7149453482724653</v>
      </c>
      <c r="V379" s="54">
        <f t="shared" si="158"/>
        <v>6.9668475327992496</v>
      </c>
      <c r="W379" s="54">
        <f t="shared" si="158"/>
        <v>7.228199490522627</v>
      </c>
      <c r="X379" s="54">
        <f t="shared" si="158"/>
        <v>7.4993557170325857</v>
      </c>
      <c r="Y379" s="54">
        <f t="shared" si="158"/>
        <v>7.7806840063460925</v>
      </c>
      <c r="Z379" s="54">
        <f t="shared" si="158"/>
        <v>8.0725659497806816</v>
      </c>
      <c r="AA379" s="54">
        <f t="shared" si="158"/>
        <v>8.3753974535410407</v>
      </c>
      <c r="AB379" s="54">
        <f t="shared" si="158"/>
        <v>8.6895892757231366</v>
      </c>
      <c r="AC379" s="54">
        <f t="shared" si="158"/>
        <v>9.0155675834628539</v>
      </c>
      <c r="AD379" s="54">
        <f t="shared" si="158"/>
        <v>9.3537745309858451</v>
      </c>
      <c r="AE379" s="54">
        <f t="shared" si="158"/>
        <v>2.994406251513567</v>
      </c>
      <c r="AF379" s="54">
        <f t="shared" si="158"/>
        <v>9.1927889291706606</v>
      </c>
      <c r="AG379" s="54">
        <f t="shared" si="158"/>
        <v>9.5157165832213764</v>
      </c>
      <c r="AH379" s="54">
        <f t="shared" si="158"/>
        <v>19.355250501080434</v>
      </c>
      <c r="AI379" s="54">
        <f t="shared" si="158"/>
        <v>11.244910846547384</v>
      </c>
    </row>
    <row r="380" spans="1:35" x14ac:dyDescent="0.25">
      <c r="A380" s="49" t="s">
        <v>488</v>
      </c>
      <c r="O380" s="36"/>
      <c r="P380" s="36"/>
      <c r="Q380" s="36"/>
      <c r="R380" s="36"/>
      <c r="S380" s="36"/>
      <c r="T380" s="36"/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F380" s="36"/>
      <c r="AG380" s="36"/>
      <c r="AH380" s="36"/>
      <c r="AI380" s="36"/>
    </row>
    <row r="381" spans="1:35" x14ac:dyDescent="0.25">
      <c r="A381" s="36" t="s">
        <v>118</v>
      </c>
      <c r="B381" s="255" t="s">
        <v>127</v>
      </c>
      <c r="C381" s="255"/>
      <c r="D381" s="341">
        <f>+' Inv Frotas'!E272</f>
        <v>2600000</v>
      </c>
      <c r="E381" s="341">
        <f>+D381</f>
        <v>2600000</v>
      </c>
      <c r="F381" s="341">
        <f t="shared" ref="F381:AI381" si="159">+E381</f>
        <v>2600000</v>
      </c>
      <c r="G381" s="341">
        <f t="shared" si="159"/>
        <v>2600000</v>
      </c>
      <c r="H381" s="341">
        <f t="shared" si="159"/>
        <v>2600000</v>
      </c>
      <c r="I381" s="341">
        <f t="shared" si="159"/>
        <v>2600000</v>
      </c>
      <c r="J381" s="341">
        <f t="shared" si="159"/>
        <v>2600000</v>
      </c>
      <c r="K381" s="341">
        <f t="shared" si="159"/>
        <v>2600000</v>
      </c>
      <c r="L381" s="341">
        <f t="shared" si="159"/>
        <v>2600000</v>
      </c>
      <c r="M381" s="341">
        <f t="shared" si="159"/>
        <v>2600000</v>
      </c>
      <c r="N381" s="341">
        <f t="shared" si="159"/>
        <v>2600000</v>
      </c>
      <c r="O381" s="341">
        <f t="shared" si="159"/>
        <v>2600000</v>
      </c>
      <c r="P381" s="341">
        <f t="shared" si="159"/>
        <v>2600000</v>
      </c>
      <c r="Q381" s="341">
        <f t="shared" si="159"/>
        <v>2600000</v>
      </c>
      <c r="R381" s="341">
        <f t="shared" si="159"/>
        <v>2600000</v>
      </c>
      <c r="S381" s="341">
        <f t="shared" si="159"/>
        <v>2600000</v>
      </c>
      <c r="T381" s="341">
        <f t="shared" si="159"/>
        <v>2600000</v>
      </c>
      <c r="U381" s="341">
        <f t="shared" si="159"/>
        <v>2600000</v>
      </c>
      <c r="V381" s="341">
        <f t="shared" si="159"/>
        <v>2600000</v>
      </c>
      <c r="W381" s="341">
        <f t="shared" si="159"/>
        <v>2600000</v>
      </c>
      <c r="X381" s="341">
        <f t="shared" si="159"/>
        <v>2600000</v>
      </c>
      <c r="Y381" s="341">
        <f t="shared" si="159"/>
        <v>2600000</v>
      </c>
      <c r="Z381" s="341">
        <f t="shared" si="159"/>
        <v>2600000</v>
      </c>
      <c r="AA381" s="341">
        <f t="shared" si="159"/>
        <v>2600000</v>
      </c>
      <c r="AB381" s="341">
        <f t="shared" si="159"/>
        <v>2600000</v>
      </c>
      <c r="AC381" s="341">
        <f t="shared" si="159"/>
        <v>2600000</v>
      </c>
      <c r="AD381" s="341">
        <f t="shared" si="159"/>
        <v>2600000</v>
      </c>
      <c r="AE381" s="341">
        <f t="shared" si="159"/>
        <v>2600000</v>
      </c>
      <c r="AF381" s="341">
        <f t="shared" si="159"/>
        <v>2600000</v>
      </c>
      <c r="AG381" s="341">
        <f t="shared" si="159"/>
        <v>2600000</v>
      </c>
      <c r="AH381" s="341">
        <f t="shared" si="159"/>
        <v>2600000</v>
      </c>
      <c r="AI381" s="341">
        <f t="shared" si="159"/>
        <v>2600000</v>
      </c>
    </row>
    <row r="382" spans="1:35" x14ac:dyDescent="0.25">
      <c r="A382" s="36" t="s">
        <v>120</v>
      </c>
      <c r="B382" s="255" t="s">
        <v>127</v>
      </c>
      <c r="C382" s="255"/>
      <c r="D382" s="341">
        <f>+' Inv Frotas'!E273</f>
        <v>1700000</v>
      </c>
      <c r="E382" s="341">
        <f t="shared" ref="E382:AI383" si="160">+D382</f>
        <v>1700000</v>
      </c>
      <c r="F382" s="341">
        <f t="shared" si="160"/>
        <v>1700000</v>
      </c>
      <c r="G382" s="341">
        <f t="shared" si="160"/>
        <v>1700000</v>
      </c>
      <c r="H382" s="341">
        <f t="shared" si="160"/>
        <v>1700000</v>
      </c>
      <c r="I382" s="341">
        <f t="shared" si="160"/>
        <v>1700000</v>
      </c>
      <c r="J382" s="341">
        <f t="shared" si="160"/>
        <v>1700000</v>
      </c>
      <c r="K382" s="341">
        <f t="shared" si="160"/>
        <v>1700000</v>
      </c>
      <c r="L382" s="341">
        <f t="shared" si="160"/>
        <v>1700000</v>
      </c>
      <c r="M382" s="341">
        <f t="shared" si="160"/>
        <v>1700000</v>
      </c>
      <c r="N382" s="341">
        <f t="shared" si="160"/>
        <v>1700000</v>
      </c>
      <c r="O382" s="341">
        <f t="shared" si="160"/>
        <v>1700000</v>
      </c>
      <c r="P382" s="341">
        <f t="shared" si="160"/>
        <v>1700000</v>
      </c>
      <c r="Q382" s="341">
        <f t="shared" si="160"/>
        <v>1700000</v>
      </c>
      <c r="R382" s="341">
        <f t="shared" si="160"/>
        <v>1700000</v>
      </c>
      <c r="S382" s="341">
        <f t="shared" si="160"/>
        <v>1700000</v>
      </c>
      <c r="T382" s="341">
        <f t="shared" si="160"/>
        <v>1700000</v>
      </c>
      <c r="U382" s="341">
        <f t="shared" si="160"/>
        <v>1700000</v>
      </c>
      <c r="V382" s="341">
        <f t="shared" si="160"/>
        <v>1700000</v>
      </c>
      <c r="W382" s="341">
        <f t="shared" si="160"/>
        <v>1700000</v>
      </c>
      <c r="X382" s="341">
        <f t="shared" si="160"/>
        <v>1700000</v>
      </c>
      <c r="Y382" s="341">
        <f t="shared" si="160"/>
        <v>1700000</v>
      </c>
      <c r="Z382" s="341">
        <f t="shared" si="160"/>
        <v>1700000</v>
      </c>
      <c r="AA382" s="341">
        <f t="shared" si="160"/>
        <v>1700000</v>
      </c>
      <c r="AB382" s="341">
        <f t="shared" si="160"/>
        <v>1700000</v>
      </c>
      <c r="AC382" s="341">
        <f t="shared" si="160"/>
        <v>1700000</v>
      </c>
      <c r="AD382" s="341">
        <f t="shared" si="160"/>
        <v>1700000</v>
      </c>
      <c r="AE382" s="341">
        <f t="shared" si="160"/>
        <v>1700000</v>
      </c>
      <c r="AF382" s="341">
        <f t="shared" si="160"/>
        <v>1700000</v>
      </c>
      <c r="AG382" s="341">
        <f t="shared" si="160"/>
        <v>1700000</v>
      </c>
      <c r="AH382" s="341">
        <f t="shared" si="160"/>
        <v>1700000</v>
      </c>
      <c r="AI382" s="341">
        <f t="shared" si="160"/>
        <v>1700000</v>
      </c>
    </row>
    <row r="383" spans="1:35" x14ac:dyDescent="0.25">
      <c r="A383" s="52" t="s">
        <v>128</v>
      </c>
      <c r="B383" s="51" t="s">
        <v>129</v>
      </c>
      <c r="C383" s="51"/>
      <c r="D383" s="336">
        <f>+' Inv Frotas'!E274</f>
        <v>120000</v>
      </c>
      <c r="E383" s="336">
        <f t="shared" si="160"/>
        <v>120000</v>
      </c>
      <c r="F383" s="336">
        <f t="shared" si="160"/>
        <v>120000</v>
      </c>
      <c r="G383" s="336">
        <f t="shared" si="160"/>
        <v>120000</v>
      </c>
      <c r="H383" s="336">
        <f t="shared" si="160"/>
        <v>120000</v>
      </c>
      <c r="I383" s="336">
        <f t="shared" si="160"/>
        <v>120000</v>
      </c>
      <c r="J383" s="336">
        <f t="shared" si="160"/>
        <v>120000</v>
      </c>
      <c r="K383" s="336">
        <f t="shared" si="160"/>
        <v>120000</v>
      </c>
      <c r="L383" s="336">
        <f t="shared" si="160"/>
        <v>120000</v>
      </c>
      <c r="M383" s="336">
        <f t="shared" si="160"/>
        <v>120000</v>
      </c>
      <c r="N383" s="336">
        <f t="shared" si="160"/>
        <v>120000</v>
      </c>
      <c r="O383" s="336">
        <f t="shared" si="160"/>
        <v>120000</v>
      </c>
      <c r="P383" s="336">
        <f t="shared" si="160"/>
        <v>120000</v>
      </c>
      <c r="Q383" s="336">
        <f t="shared" si="160"/>
        <v>120000</v>
      </c>
      <c r="R383" s="336">
        <f t="shared" si="160"/>
        <v>120000</v>
      </c>
      <c r="S383" s="336">
        <f t="shared" si="160"/>
        <v>120000</v>
      </c>
      <c r="T383" s="336">
        <f t="shared" si="160"/>
        <v>120000</v>
      </c>
      <c r="U383" s="336">
        <f t="shared" si="160"/>
        <v>120000</v>
      </c>
      <c r="V383" s="336">
        <f t="shared" si="160"/>
        <v>120000</v>
      </c>
      <c r="W383" s="336">
        <f t="shared" si="160"/>
        <v>120000</v>
      </c>
      <c r="X383" s="336">
        <f t="shared" si="160"/>
        <v>120000</v>
      </c>
      <c r="Y383" s="336">
        <f t="shared" si="160"/>
        <v>120000</v>
      </c>
      <c r="Z383" s="336">
        <f t="shared" si="160"/>
        <v>120000</v>
      </c>
      <c r="AA383" s="336">
        <f t="shared" si="160"/>
        <v>120000</v>
      </c>
      <c r="AB383" s="336">
        <f t="shared" si="160"/>
        <v>120000</v>
      </c>
      <c r="AC383" s="336">
        <f t="shared" si="160"/>
        <v>120000</v>
      </c>
      <c r="AD383" s="336">
        <f t="shared" si="160"/>
        <v>120000</v>
      </c>
      <c r="AE383" s="336">
        <f t="shared" si="160"/>
        <v>120000</v>
      </c>
      <c r="AF383" s="336">
        <f t="shared" si="160"/>
        <v>120000</v>
      </c>
      <c r="AG383" s="336">
        <f t="shared" si="160"/>
        <v>120000</v>
      </c>
      <c r="AH383" s="336">
        <f t="shared" si="160"/>
        <v>120000</v>
      </c>
      <c r="AI383" s="336">
        <f t="shared" si="160"/>
        <v>120000</v>
      </c>
    </row>
    <row r="384" spans="1:35" x14ac:dyDescent="0.25">
      <c r="A384" s="49" t="s">
        <v>499</v>
      </c>
      <c r="O384" s="36"/>
      <c r="P384" s="36"/>
      <c r="Q384" s="36"/>
      <c r="R384" s="36"/>
      <c r="S384" s="36"/>
      <c r="T384" s="36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F384" s="36"/>
      <c r="AG384" s="36"/>
      <c r="AH384" s="36"/>
      <c r="AI384" s="36"/>
    </row>
    <row r="385" spans="1:35" x14ac:dyDescent="0.25">
      <c r="A385" s="49" t="s">
        <v>130</v>
      </c>
      <c r="B385" s="326" t="s">
        <v>367</v>
      </c>
      <c r="C385" s="337">
        <f>SUM(D385:AI385)</f>
        <v>54600000</v>
      </c>
      <c r="D385" s="337">
        <f>+D375*D381+D376*D382</f>
        <v>0</v>
      </c>
      <c r="E385" s="337">
        <f>+E375*E381+E376*E382</f>
        <v>23400000</v>
      </c>
      <c r="F385" s="337">
        <f t="shared" ref="F385:AI385" si="161">+F375*F381+F376*F382</f>
        <v>295329.01708578836</v>
      </c>
      <c r="G385" s="337">
        <f t="shared" si="161"/>
        <v>299056.33453591174</v>
      </c>
      <c r="H385" s="337">
        <f t="shared" si="161"/>
        <v>302830.69408000784</v>
      </c>
      <c r="I385" s="337">
        <f t="shared" si="161"/>
        <v>306652.68943154585</v>
      </c>
      <c r="J385" s="337">
        <f t="shared" si="161"/>
        <v>310522.92179720988</v>
      </c>
      <c r="K385" s="337">
        <f t="shared" si="161"/>
        <v>314441.99997144012</v>
      </c>
      <c r="L385" s="337">
        <f t="shared" si="161"/>
        <v>318410.54043221212</v>
      </c>
      <c r="M385" s="337">
        <f t="shared" si="161"/>
        <v>322429.16743800725</v>
      </c>
      <c r="N385" s="337">
        <f t="shared" si="161"/>
        <v>326498.51312600262</v>
      </c>
      <c r="O385" s="337">
        <f t="shared" si="161"/>
        <v>665411.14670030517</v>
      </c>
      <c r="P385" s="337">
        <f t="shared" si="161"/>
        <v>339017.30393260118</v>
      </c>
      <c r="Q385" s="337">
        <f t="shared" si="161"/>
        <v>343296.00680207444</v>
      </c>
      <c r="R385" s="337">
        <f t="shared" si="161"/>
        <v>347628.71074473584</v>
      </c>
      <c r="S385" s="337">
        <f t="shared" si="161"/>
        <v>352016.09730264847</v>
      </c>
      <c r="T385" s="337">
        <f t="shared" si="161"/>
        <v>356458.85661950911</v>
      </c>
      <c r="U385" s="337">
        <f t="shared" si="161"/>
        <v>1259862.7451357355</v>
      </c>
      <c r="V385" s="337">
        <f t="shared" si="161"/>
        <v>1315361.1415196874</v>
      </c>
      <c r="W385" s="337">
        <f t="shared" si="161"/>
        <v>1373304.3058063937</v>
      </c>
      <c r="X385" s="337">
        <f t="shared" si="161"/>
        <v>1433799.9328210789</v>
      </c>
      <c r="Y385" s="337">
        <f t="shared" si="161"/>
        <v>1496960.4614693115</v>
      </c>
      <c r="Z385" s="337">
        <f t="shared" si="161"/>
        <v>1562903.2837191804</v>
      </c>
      <c r="AA385" s="337">
        <f t="shared" si="161"/>
        <v>1631750.9627893958</v>
      </c>
      <c r="AB385" s="337">
        <f t="shared" si="161"/>
        <v>1703631.4609487595</v>
      </c>
      <c r="AC385" s="337">
        <f t="shared" si="161"/>
        <v>1778678.3773505178</v>
      </c>
      <c r="AD385" s="337">
        <f t="shared" si="161"/>
        <v>1857031.1963436203</v>
      </c>
      <c r="AE385" s="337">
        <f t="shared" si="161"/>
        <v>596932.24895920313</v>
      </c>
      <c r="AF385" s="337">
        <f t="shared" si="161"/>
        <v>1839812.9729115511</v>
      </c>
      <c r="AG385" s="337">
        <f t="shared" si="161"/>
        <v>1915690.4751954684</v>
      </c>
      <c r="AH385" s="337">
        <f t="shared" si="161"/>
        <v>3930569.0458805538</v>
      </c>
      <c r="AI385" s="337">
        <f t="shared" si="161"/>
        <v>2303711.3891495429</v>
      </c>
    </row>
    <row r="386" spans="1:35" x14ac:dyDescent="0.25">
      <c r="A386" s="49" t="s">
        <v>131</v>
      </c>
      <c r="B386" s="326" t="s">
        <v>367</v>
      </c>
      <c r="C386" s="337">
        <f>SUM(D386:AI386)</f>
        <v>34800000</v>
      </c>
      <c r="D386" s="337">
        <f>+D379*D383</f>
        <v>0</v>
      </c>
      <c r="E386" s="337">
        <f>+E379*E383</f>
        <v>14280000</v>
      </c>
      <c r="F386" s="337">
        <f t="shared" ref="F386:AI386" si="162">+F379*F383</f>
        <v>260022.27692237965</v>
      </c>
      <c r="G386" s="337">
        <f t="shared" si="162"/>
        <v>264046.77599952382</v>
      </c>
      <c r="H386" s="337">
        <f t="shared" si="162"/>
        <v>268133.5643274599</v>
      </c>
      <c r="I386" s="337">
        <f t="shared" si="162"/>
        <v>272283.60598910967</v>
      </c>
      <c r="J386" s="337">
        <f t="shared" si="162"/>
        <v>276497.87998899003</v>
      </c>
      <c r="K386" s="337">
        <f t="shared" si="162"/>
        <v>280777.38048416225</v>
      </c>
      <c r="L386" s="337">
        <f t="shared" si="162"/>
        <v>285123.11701879639</v>
      </c>
      <c r="M386" s="337">
        <f t="shared" si="162"/>
        <v>289536.11476227251</v>
      </c>
      <c r="N386" s="337">
        <f t="shared" si="162"/>
        <v>294017.41475106747</v>
      </c>
      <c r="O386" s="337">
        <f t="shared" si="162"/>
        <v>601757.24055746745</v>
      </c>
      <c r="P386" s="337">
        <f t="shared" si="162"/>
        <v>307881.78174407902</v>
      </c>
      <c r="Q386" s="337">
        <f t="shared" si="162"/>
        <v>312647.02709599194</v>
      </c>
      <c r="R386" s="337">
        <f t="shared" si="162"/>
        <v>317486.0266113751</v>
      </c>
      <c r="S386" s="337">
        <f t="shared" si="162"/>
        <v>322399.92182152945</v>
      </c>
      <c r="T386" s="337">
        <f t="shared" si="162"/>
        <v>327389.87192579545</v>
      </c>
      <c r="U386" s="337">
        <f t="shared" si="162"/>
        <v>805793.44179269578</v>
      </c>
      <c r="V386" s="337">
        <f t="shared" si="162"/>
        <v>836021.7039359099</v>
      </c>
      <c r="W386" s="337">
        <f t="shared" si="162"/>
        <v>867383.93886271527</v>
      </c>
      <c r="X386" s="337">
        <f t="shared" si="162"/>
        <v>899922.68604391033</v>
      </c>
      <c r="Y386" s="337">
        <f t="shared" si="162"/>
        <v>933682.08076153114</v>
      </c>
      <c r="Z386" s="337">
        <f t="shared" si="162"/>
        <v>968707.91397368175</v>
      </c>
      <c r="AA386" s="337">
        <f t="shared" si="162"/>
        <v>1005047.6944249249</v>
      </c>
      <c r="AB386" s="337">
        <f t="shared" si="162"/>
        <v>1042750.7130867764</v>
      </c>
      <c r="AC386" s="337">
        <f t="shared" si="162"/>
        <v>1081868.1100155425</v>
      </c>
      <c r="AD386" s="337">
        <f t="shared" si="162"/>
        <v>1122452.9437183014</v>
      </c>
      <c r="AE386" s="337">
        <f t="shared" si="162"/>
        <v>359328.75018162804</v>
      </c>
      <c r="AF386" s="337">
        <f t="shared" si="162"/>
        <v>1103134.6715004793</v>
      </c>
      <c r="AG386" s="337">
        <f t="shared" si="162"/>
        <v>1141885.9899865652</v>
      </c>
      <c r="AH386" s="337">
        <f t="shared" si="162"/>
        <v>2322630.0601296523</v>
      </c>
      <c r="AI386" s="337">
        <f t="shared" si="162"/>
        <v>1349389.3015856862</v>
      </c>
    </row>
    <row r="387" spans="1:35" ht="16.5" thickBot="1" x14ac:dyDescent="0.3">
      <c r="A387" s="55" t="s">
        <v>121</v>
      </c>
      <c r="B387" s="282" t="s">
        <v>367</v>
      </c>
      <c r="C387" s="319">
        <f>SUM(E387:AI387)</f>
        <v>89399999.999999985</v>
      </c>
      <c r="D387" s="319">
        <f>SUM(D385:D386)</f>
        <v>0</v>
      </c>
      <c r="E387" s="319">
        <f>SUM(E385:E386)</f>
        <v>37680000</v>
      </c>
      <c r="F387" s="319">
        <f t="shared" ref="F387:S387" si="163">SUM(F385:F386)</f>
        <v>555351.29400816804</v>
      </c>
      <c r="G387" s="319">
        <f t="shared" si="163"/>
        <v>563103.11053543561</v>
      </c>
      <c r="H387" s="319">
        <f t="shared" si="163"/>
        <v>570964.25840746774</v>
      </c>
      <c r="I387" s="319">
        <f t="shared" si="163"/>
        <v>578936.29542065552</v>
      </c>
      <c r="J387" s="319">
        <f t="shared" si="163"/>
        <v>587020.80178619991</v>
      </c>
      <c r="K387" s="319">
        <f t="shared" si="163"/>
        <v>595219.38045560243</v>
      </c>
      <c r="L387" s="319">
        <f t="shared" si="163"/>
        <v>603533.65745100845</v>
      </c>
      <c r="M387" s="319">
        <f t="shared" si="163"/>
        <v>611965.28220027976</v>
      </c>
      <c r="N387" s="319">
        <f t="shared" si="163"/>
        <v>620515.92787707015</v>
      </c>
      <c r="O387" s="319">
        <f t="shared" si="163"/>
        <v>1267168.3872577725</v>
      </c>
      <c r="P387" s="319">
        <f t="shared" si="163"/>
        <v>646899.0856766802</v>
      </c>
      <c r="Q387" s="319">
        <f t="shared" si="163"/>
        <v>655943.03389806638</v>
      </c>
      <c r="R387" s="319">
        <f t="shared" si="163"/>
        <v>665114.73735611094</v>
      </c>
      <c r="S387" s="319">
        <f t="shared" si="163"/>
        <v>674416.01912417798</v>
      </c>
      <c r="T387" s="319">
        <f>SUM(T385:T386)</f>
        <v>683848.72854530462</v>
      </c>
      <c r="U387" s="319">
        <f t="shared" ref="U387:AH387" si="164">SUM(U385:U386)</f>
        <v>2065656.1869284313</v>
      </c>
      <c r="V387" s="319">
        <f t="shared" si="164"/>
        <v>2151382.8454555972</v>
      </c>
      <c r="W387" s="319">
        <f t="shared" si="164"/>
        <v>2240688.2446691091</v>
      </c>
      <c r="X387" s="319">
        <f t="shared" si="164"/>
        <v>2333722.6188649894</v>
      </c>
      <c r="Y387" s="319">
        <f t="shared" si="164"/>
        <v>2430642.5422308426</v>
      </c>
      <c r="Z387" s="319">
        <f t="shared" si="164"/>
        <v>2531611.1976928622</v>
      </c>
      <c r="AA387" s="319">
        <f t="shared" si="164"/>
        <v>2636798.6572143207</v>
      </c>
      <c r="AB387" s="319">
        <f t="shared" si="164"/>
        <v>2746382.1740355361</v>
      </c>
      <c r="AC387" s="319">
        <f t="shared" si="164"/>
        <v>2860546.4873660603</v>
      </c>
      <c r="AD387" s="319">
        <f t="shared" si="164"/>
        <v>2979484.1400619214</v>
      </c>
      <c r="AE387" s="319">
        <f t="shared" si="164"/>
        <v>956260.99914083118</v>
      </c>
      <c r="AF387" s="319">
        <f t="shared" si="164"/>
        <v>2942947.6444120305</v>
      </c>
      <c r="AG387" s="319">
        <f t="shared" si="164"/>
        <v>3057576.4651820334</v>
      </c>
      <c r="AH387" s="319">
        <f t="shared" si="164"/>
        <v>6253199.106010206</v>
      </c>
      <c r="AI387" s="319">
        <f>SUM(AI385:AI386)</f>
        <v>3653100.6907352293</v>
      </c>
    </row>
    <row r="388" spans="1:35" x14ac:dyDescent="0.25">
      <c r="A388" s="56" t="s">
        <v>165</v>
      </c>
      <c r="B388" s="338"/>
      <c r="O388" s="247"/>
      <c r="P388" s="247"/>
      <c r="Q388" s="247"/>
      <c r="R388" s="247"/>
      <c r="S388" s="247"/>
      <c r="T388" s="247"/>
      <c r="U388" s="247"/>
      <c r="V388" s="247"/>
      <c r="W388" s="247"/>
      <c r="X388" s="247"/>
      <c r="Y388" s="247"/>
      <c r="Z388" s="247"/>
      <c r="AA388" s="247"/>
      <c r="AB388" s="247"/>
      <c r="AC388" s="247"/>
      <c r="AD388" s="247"/>
      <c r="AE388" s="247"/>
      <c r="AF388" s="247"/>
      <c r="AG388" s="247"/>
      <c r="AH388" s="247"/>
      <c r="AI388" s="247"/>
    </row>
    <row r="389" spans="1:35" x14ac:dyDescent="0.25">
      <c r="A389" s="66" t="s">
        <v>489</v>
      </c>
      <c r="O389" s="247"/>
      <c r="P389" s="247"/>
      <c r="Q389" s="247"/>
      <c r="R389" s="247"/>
      <c r="S389" s="247"/>
      <c r="T389" s="247"/>
      <c r="U389" s="247"/>
      <c r="V389" s="247"/>
      <c r="W389" s="247"/>
      <c r="X389" s="247"/>
      <c r="Y389" s="247"/>
      <c r="Z389" s="247"/>
      <c r="AA389" s="247"/>
      <c r="AB389" s="247"/>
      <c r="AC389" s="247"/>
      <c r="AD389" s="247"/>
      <c r="AE389" s="247"/>
      <c r="AF389" s="247"/>
      <c r="AG389" s="247"/>
      <c r="AH389" s="247"/>
      <c r="AI389" s="247"/>
    </row>
    <row r="390" spans="1:35" x14ac:dyDescent="0.25">
      <c r="A390" s="57" t="s">
        <v>152</v>
      </c>
    </row>
    <row r="391" spans="1:35" x14ac:dyDescent="0.25">
      <c r="A391" s="66"/>
    </row>
    <row r="392" spans="1:35" x14ac:dyDescent="0.25">
      <c r="A392" s="66"/>
    </row>
    <row r="393" spans="1:35" x14ac:dyDescent="0.25">
      <c r="A393" s="49" t="s">
        <v>426</v>
      </c>
      <c r="O393" s="36"/>
      <c r="P393" s="36"/>
      <c r="Q393" s="36"/>
      <c r="R393" s="36"/>
      <c r="S393" s="36"/>
      <c r="T393" s="36"/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F393" s="36"/>
      <c r="AG393" s="36"/>
      <c r="AH393" s="36"/>
      <c r="AI393" s="36"/>
    </row>
    <row r="394" spans="1:35" ht="16.5" thickBot="1" x14ac:dyDescent="0.3">
      <c r="A394" s="343" t="s">
        <v>501</v>
      </c>
      <c r="B394" s="343"/>
      <c r="C394" s="343"/>
      <c r="D394" s="343"/>
      <c r="E394" s="344"/>
      <c r="F394" s="66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  <c r="AA394" s="40"/>
      <c r="AB394" s="40"/>
      <c r="AC394" s="40"/>
      <c r="AD394" s="36"/>
      <c r="AE394" s="36"/>
      <c r="AF394" s="36"/>
      <c r="AG394" s="36"/>
      <c r="AH394" s="36"/>
      <c r="AI394" s="36"/>
    </row>
    <row r="395" spans="1:35" x14ac:dyDescent="0.25">
      <c r="A395" s="1256" t="s">
        <v>162</v>
      </c>
      <c r="B395" s="1256" t="s">
        <v>29</v>
      </c>
      <c r="C395" s="1256" t="s">
        <v>15</v>
      </c>
      <c r="D395" s="345">
        <v>2010</v>
      </c>
      <c r="E395" s="346">
        <v>2015</v>
      </c>
      <c r="F395" s="42">
        <f t="shared" ref="F395:AI395" si="165">E395+1</f>
        <v>2016</v>
      </c>
      <c r="G395" s="295">
        <f t="shared" si="165"/>
        <v>2017</v>
      </c>
      <c r="H395" s="295">
        <f t="shared" si="165"/>
        <v>2018</v>
      </c>
      <c r="I395" s="295">
        <f t="shared" si="165"/>
        <v>2019</v>
      </c>
      <c r="J395" s="295">
        <f t="shared" si="165"/>
        <v>2020</v>
      </c>
      <c r="K395" s="295">
        <f t="shared" si="165"/>
        <v>2021</v>
      </c>
      <c r="L395" s="295">
        <f t="shared" si="165"/>
        <v>2022</v>
      </c>
      <c r="M395" s="295">
        <f t="shared" si="165"/>
        <v>2023</v>
      </c>
      <c r="N395" s="295">
        <f t="shared" si="165"/>
        <v>2024</v>
      </c>
      <c r="O395" s="42">
        <f t="shared" si="165"/>
        <v>2025</v>
      </c>
      <c r="P395" s="295">
        <f t="shared" si="165"/>
        <v>2026</v>
      </c>
      <c r="Q395" s="295">
        <f t="shared" si="165"/>
        <v>2027</v>
      </c>
      <c r="R395" s="42">
        <f t="shared" si="165"/>
        <v>2028</v>
      </c>
      <c r="S395" s="295">
        <f t="shared" si="165"/>
        <v>2029</v>
      </c>
      <c r="T395" s="294">
        <f t="shared" si="165"/>
        <v>2030</v>
      </c>
      <c r="U395" s="295">
        <f t="shared" si="165"/>
        <v>2031</v>
      </c>
      <c r="V395" s="295">
        <f t="shared" si="165"/>
        <v>2032</v>
      </c>
      <c r="W395" s="295">
        <f t="shared" si="165"/>
        <v>2033</v>
      </c>
      <c r="X395" s="295">
        <f t="shared" si="165"/>
        <v>2034</v>
      </c>
      <c r="Y395" s="295">
        <f t="shared" si="165"/>
        <v>2035</v>
      </c>
      <c r="Z395" s="295">
        <f t="shared" si="165"/>
        <v>2036</v>
      </c>
      <c r="AA395" s="295">
        <f t="shared" si="165"/>
        <v>2037</v>
      </c>
      <c r="AB395" s="295">
        <f t="shared" si="165"/>
        <v>2038</v>
      </c>
      <c r="AC395" s="295">
        <f t="shared" si="165"/>
        <v>2039</v>
      </c>
      <c r="AD395" s="295">
        <f t="shared" si="165"/>
        <v>2040</v>
      </c>
      <c r="AE395" s="295">
        <f t="shared" si="165"/>
        <v>2041</v>
      </c>
      <c r="AF395" s="295">
        <f t="shared" si="165"/>
        <v>2042</v>
      </c>
      <c r="AG395" s="295">
        <f t="shared" si="165"/>
        <v>2043</v>
      </c>
      <c r="AH395" s="295">
        <f t="shared" si="165"/>
        <v>2044</v>
      </c>
      <c r="AI395" s="294">
        <f t="shared" si="165"/>
        <v>2045</v>
      </c>
    </row>
    <row r="396" spans="1:35" ht="16.5" thickBot="1" x14ac:dyDescent="0.3">
      <c r="A396" s="1257"/>
      <c r="B396" s="1257"/>
      <c r="C396" s="1257"/>
      <c r="D396" s="347"/>
      <c r="E396" s="44" t="s">
        <v>112</v>
      </c>
      <c r="F396" s="44" t="s">
        <v>427</v>
      </c>
      <c r="G396" s="43" t="s">
        <v>428</v>
      </c>
      <c r="H396" s="43" t="s">
        <v>429</v>
      </c>
      <c r="I396" s="43" t="s">
        <v>430</v>
      </c>
      <c r="J396" s="43" t="s">
        <v>431</v>
      </c>
      <c r="K396" s="43" t="s">
        <v>432</v>
      </c>
      <c r="L396" s="43" t="s">
        <v>433</v>
      </c>
      <c r="M396" s="43" t="s">
        <v>434</v>
      </c>
      <c r="N396" s="43" t="s">
        <v>435</v>
      </c>
      <c r="O396" s="44" t="s">
        <v>436</v>
      </c>
      <c r="P396" s="43" t="s">
        <v>437</v>
      </c>
      <c r="Q396" s="43" t="s">
        <v>438</v>
      </c>
      <c r="R396" s="44" t="s">
        <v>439</v>
      </c>
      <c r="S396" s="43" t="s">
        <v>440</v>
      </c>
      <c r="T396" s="297" t="s">
        <v>113</v>
      </c>
      <c r="U396" s="43" t="s">
        <v>441</v>
      </c>
      <c r="V396" s="43" t="s">
        <v>442</v>
      </c>
      <c r="W396" s="43" t="s">
        <v>443</v>
      </c>
      <c r="X396" s="43" t="s">
        <v>444</v>
      </c>
      <c r="Y396" s="43" t="s">
        <v>445</v>
      </c>
      <c r="Z396" s="43" t="s">
        <v>446</v>
      </c>
      <c r="AA396" s="43" t="s">
        <v>447</v>
      </c>
      <c r="AB396" s="43" t="s">
        <v>448</v>
      </c>
      <c r="AC396" s="43" t="s">
        <v>449</v>
      </c>
      <c r="AD396" s="43" t="s">
        <v>450</v>
      </c>
      <c r="AE396" s="43" t="s">
        <v>451</v>
      </c>
      <c r="AF396" s="43" t="s">
        <v>452</v>
      </c>
      <c r="AG396" s="43" t="s">
        <v>453</v>
      </c>
      <c r="AH396" s="43" t="s">
        <v>454</v>
      </c>
      <c r="AI396" s="297" t="s">
        <v>114</v>
      </c>
    </row>
    <row r="397" spans="1:35" x14ac:dyDescent="0.25">
      <c r="A397" s="348" t="s">
        <v>115</v>
      </c>
      <c r="B397" s="349"/>
      <c r="C397" s="349"/>
      <c r="D397" s="349"/>
      <c r="E397" s="46"/>
      <c r="F397" s="46"/>
      <c r="G397" s="46"/>
      <c r="H397" s="46"/>
      <c r="I397" s="46"/>
      <c r="J397" s="46"/>
      <c r="K397" s="46"/>
      <c r="L397" s="252"/>
      <c r="M397" s="252"/>
      <c r="N397" s="252"/>
      <c r="O397" s="252"/>
      <c r="P397" s="252"/>
      <c r="Q397" s="252"/>
      <c r="R397" s="46"/>
      <c r="S397" s="252"/>
      <c r="T397" s="46"/>
      <c r="U397" s="252"/>
      <c r="V397" s="252"/>
      <c r="W397" s="252"/>
      <c r="X397" s="252"/>
      <c r="Y397" s="252"/>
      <c r="Z397" s="252"/>
      <c r="AA397" s="252"/>
      <c r="AB397" s="252"/>
      <c r="AC397" s="252"/>
      <c r="AD397" s="36"/>
      <c r="AE397" s="36"/>
      <c r="AF397" s="36"/>
      <c r="AG397" s="36"/>
      <c r="AH397" s="36"/>
      <c r="AI397" s="47"/>
    </row>
    <row r="398" spans="1:35" x14ac:dyDescent="0.25">
      <c r="A398" s="58" t="s">
        <v>116</v>
      </c>
      <c r="B398" s="59" t="s">
        <v>117</v>
      </c>
      <c r="C398" s="59"/>
      <c r="D398" s="61">
        <f>+' Inv Frotas'!D289</f>
        <v>0</v>
      </c>
      <c r="E398" s="61">
        <f>+' Inv Frotas'!E289</f>
        <v>342600</v>
      </c>
      <c r="F398" s="48">
        <f>+($T398/$E398)^(1/16)*$E398</f>
        <v>345916.70302741701</v>
      </c>
      <c r="G398" s="48">
        <f>+($T398/$E398)^(2/16)*$E398</f>
        <v>349265.51498353237</v>
      </c>
      <c r="H398" s="48">
        <f>+($T398/$E398)^(3/16)*$E398</f>
        <v>352646.74671417515</v>
      </c>
      <c r="I398" s="48">
        <f>+($T398/$E398)^(4/16)*$E398</f>
        <v>356060.71207446611</v>
      </c>
      <c r="J398" s="48">
        <f>+($T398/$E398)^(5/16)*$E398</f>
        <v>359507.72795795009</v>
      </c>
      <c r="K398" s="48">
        <f>+($T398/$E398)^(6/16)*$E398</f>
        <v>362988.1143260118</v>
      </c>
      <c r="L398" s="48">
        <f>+($T398/$E398)^(7/16)*$E398</f>
        <v>366502.1942375747</v>
      </c>
      <c r="M398" s="48">
        <f>+($T398/$E398)^(8/16)*$E398</f>
        <v>370050.29387908883</v>
      </c>
      <c r="N398" s="48">
        <f>+($T398/$E398)^(9/16)*$E398</f>
        <v>373632.74259480782</v>
      </c>
      <c r="O398" s="48">
        <f>+($T398/$E398)^(11/16)*$E398</f>
        <v>380902.02059861395</v>
      </c>
      <c r="P398" s="48">
        <f>+($T398/$E398)^(12/16)*$E398</f>
        <v>384589.52464084595</v>
      </c>
      <c r="Q398" s="48">
        <f>+($T398/$E398)^(13/16)*$E398</f>
        <v>388312.72732820478</v>
      </c>
      <c r="R398" s="48">
        <f>+($T398/$E398)^(14/16)*$E398</f>
        <v>392071.97425848502</v>
      </c>
      <c r="S398" s="48">
        <f>+($T398/$E398)^(15/16)*$E398</f>
        <v>395867.61437520559</v>
      </c>
      <c r="T398" s="48">
        <f>+' Inv Frotas'!F289</f>
        <v>399700</v>
      </c>
      <c r="U398" s="48">
        <f>+($AI398/$T398)^(1/15)*$T398</f>
        <v>403274.05117370456</v>
      </c>
      <c r="V398" s="48">
        <f>+($AI398/$T398)^(2/15)*$T398</f>
        <v>406880.0609208197</v>
      </c>
      <c r="W398" s="48">
        <f>+($AI398/$T398)^(3/15)*$T398</f>
        <v>410518.31500961393</v>
      </c>
      <c r="X398" s="48">
        <f>+($AI398/$T398)^(4/15)*$T398</f>
        <v>414189.10176364763</v>
      </c>
      <c r="Y398" s="48">
        <f>+($AI398/$T398)^(5/15)*$T398</f>
        <v>417892.71208462334</v>
      </c>
      <c r="Z398" s="48">
        <f>+($AI398/$T398)^(6/15)*$T398</f>
        <v>421629.43947543803</v>
      </c>
      <c r="AA398" s="48">
        <f>+($AI398/$T398)^(7/15)*$T398</f>
        <v>425399.58006344282</v>
      </c>
      <c r="AB398" s="48">
        <f>+($AI398/$T398)^(8/15)*$T398</f>
        <v>429203.43262391113</v>
      </c>
      <c r="AC398" s="48">
        <f>+($AI398/$T398)^(9/15)*$T398</f>
        <v>433041.29860371473</v>
      </c>
      <c r="AD398" s="48">
        <f>+($AI398/$T398)^(10/15)*$T398</f>
        <v>436913.48214521358</v>
      </c>
      <c r="AE398" s="48">
        <f>+($AI398/$T398)^(11/16)*$T398</f>
        <v>438130.62571787153</v>
      </c>
      <c r="AF398" s="48">
        <f>+($AI398/$T398)^(12/16)*$T398</f>
        <v>441802.43838913564</v>
      </c>
      <c r="AG398" s="48">
        <f>+($AI398/$T398)^(13/16)*$T398</f>
        <v>445505.0231806339</v>
      </c>
      <c r="AH398" s="48">
        <f>+($AI398/$T398)^(14/15)*$T398</f>
        <v>452751.57047323883</v>
      </c>
      <c r="AI398" s="48">
        <f>+' Inv Frotas'!G289</f>
        <v>456800</v>
      </c>
    </row>
    <row r="399" spans="1:35" x14ac:dyDescent="0.25">
      <c r="A399" s="37" t="s">
        <v>228</v>
      </c>
      <c r="B399" s="47"/>
      <c r="C399" s="62"/>
      <c r="D399" s="381"/>
      <c r="E399" s="381"/>
      <c r="F399" s="47"/>
      <c r="O399" s="36"/>
      <c r="P399" s="36"/>
      <c r="Q399" s="36"/>
      <c r="R399" s="36"/>
      <c r="S399" s="36"/>
      <c r="T399" s="46"/>
      <c r="U399" s="36"/>
      <c r="V399" s="36"/>
      <c r="W399" s="36"/>
      <c r="X399" s="36"/>
      <c r="Y399" s="36"/>
      <c r="Z399" s="36"/>
      <c r="AA399" s="36"/>
      <c r="AB399" s="36"/>
      <c r="AC399" s="36"/>
      <c r="AD399" s="36"/>
      <c r="AE399" s="36"/>
      <c r="AF399" s="36"/>
      <c r="AG399" s="36"/>
      <c r="AH399" s="36"/>
      <c r="AI399" s="46"/>
    </row>
    <row r="400" spans="1:35" x14ac:dyDescent="0.25">
      <c r="A400" s="47" t="s">
        <v>118</v>
      </c>
      <c r="B400" s="63" t="s">
        <v>119</v>
      </c>
      <c r="C400" s="350"/>
      <c r="D400" s="381">
        <f>+' Inv Frotas'!D291</f>
        <v>0</v>
      </c>
      <c r="E400" s="381">
        <f>+' Inv Frotas'!E291</f>
        <v>16</v>
      </c>
      <c r="F400" s="46">
        <f>+($T400/$E400)^(1/16)*$E400</f>
        <v>16.172776460927452</v>
      </c>
      <c r="G400" s="46">
        <f>+($T400/$E400)^(2/16)*$E400</f>
        <v>16.347418653445565</v>
      </c>
      <c r="H400" s="46">
        <f>+($T400/$E400)^(3/16)*$E400</f>
        <v>16.523946724710672</v>
      </c>
      <c r="I400" s="46">
        <f>+($T400/$E400)^(4/16)*$E400</f>
        <v>16.702381039438752</v>
      </c>
      <c r="J400" s="46">
        <f>+($T400/$E400)^(5/16)*$E400</f>
        <v>16.882742182254752</v>
      </c>
      <c r="K400" s="46">
        <f>+($T400/$E400)^(6/16)*$E400</f>
        <v>17.065050960067286</v>
      </c>
      <c r="L400" s="46">
        <f>+($T400/$E400)^(7/16)*$E400</f>
        <v>17.249328404468976</v>
      </c>
      <c r="M400" s="46">
        <f>+($T400/$E400)^(8/16)*$E400</f>
        <v>17.435595774162696</v>
      </c>
      <c r="N400" s="46">
        <f>+($T400/$E400)^(9/16)*$E400</f>
        <v>17.623874557414034</v>
      </c>
      <c r="O400" s="46">
        <f>+($T400/$E400)^(11/16)*$E400</f>
        <v>18.00655348036593</v>
      </c>
      <c r="P400" s="46">
        <f>+($T400/$E400)^(12/16)*$E400</f>
        <v>18.200997766855838</v>
      </c>
      <c r="Q400" s="46">
        <f>+($T400/$E400)^(13/16)*$E400</f>
        <v>18.39754176557495</v>
      </c>
      <c r="R400" s="46">
        <f>+($T400/$E400)^(14/16)*$E400</f>
        <v>18.596208150326262</v>
      </c>
      <c r="S400" s="46">
        <f>+($T400/$E400)^(15/16)*$E400</f>
        <v>18.797019839756487</v>
      </c>
      <c r="T400" s="46">
        <f>+' Inv Frotas'!F291</f>
        <v>19</v>
      </c>
      <c r="U400" s="46">
        <f>+($AI400/$T400)^(1/15)*$T400</f>
        <v>19.243551064143141</v>
      </c>
      <c r="V400" s="46">
        <f>+($AI400/$T400)^(2/15)*$T400</f>
        <v>19.490224082014983</v>
      </c>
      <c r="W400" s="46">
        <f>+($AI400/$T400)^(3/15)*$T400</f>
        <v>19.740059072307773</v>
      </c>
      <c r="X400" s="46">
        <f>+($AI400/$T400)^(4/15)*$T400</f>
        <v>19.993096566692461</v>
      </c>
      <c r="Y400" s="46">
        <f>+($AI400/$T400)^(5/15)*$T400</f>
        <v>20.24937761639428</v>
      </c>
      <c r="Z400" s="46">
        <f>+($AI400/$T400)^(6/15)*$T400</f>
        <v>20.508943798852656</v>
      </c>
      <c r="AA400" s="46">
        <f>+($AI400/$T400)^(7/15)*$T400</f>
        <v>20.771837224466474</v>
      </c>
      <c r="AB400" s="46">
        <f>+($AI400/$T400)^(8/15)*$T400</f>
        <v>21.038100543425784</v>
      </c>
      <c r="AC400" s="46">
        <f>+($AI400/$T400)^(9/15)*$T400</f>
        <v>21.307776952631141</v>
      </c>
      <c r="AD400" s="46">
        <f>+($AI400/$T400)^(10/15)*$T400</f>
        <v>21.580910202701563</v>
      </c>
      <c r="AE400" s="46">
        <f>+($AI400/$T400)^(11/16)*$T400</f>
        <v>21.666980255223617</v>
      </c>
      <c r="AF400" s="46">
        <f>+($AI400/$T400)^(12/16)*$T400</f>
        <v>21.927255507437266</v>
      </c>
      <c r="AG400" s="46">
        <f>+($AI400/$T400)^(13/16)*$T400</f>
        <v>22.190657323949083</v>
      </c>
      <c r="AH400" s="46">
        <f>+($AI400/$T400)^(14/15)*$T400</f>
        <v>22.708906404196366</v>
      </c>
      <c r="AI400" s="46">
        <f>+' Inv Frotas'!G291</f>
        <v>23</v>
      </c>
    </row>
    <row r="401" spans="1:35" x14ac:dyDescent="0.25">
      <c r="A401" s="47" t="s">
        <v>120</v>
      </c>
      <c r="B401" s="63" t="s">
        <v>119</v>
      </c>
      <c r="C401" s="350"/>
      <c r="D401" s="381">
        <f>+' Inv Frotas'!D292</f>
        <v>0</v>
      </c>
      <c r="E401" s="381">
        <f>+' Inv Frotas'!E292</f>
        <v>1</v>
      </c>
      <c r="F401" s="65">
        <f t="shared" ref="F401:S401" si="166">+E401</f>
        <v>1</v>
      </c>
      <c r="G401" s="327">
        <f t="shared" si="166"/>
        <v>1</v>
      </c>
      <c r="H401" s="327">
        <f t="shared" si="166"/>
        <v>1</v>
      </c>
      <c r="I401" s="327">
        <f t="shared" si="166"/>
        <v>1</v>
      </c>
      <c r="J401" s="327">
        <f t="shared" si="166"/>
        <v>1</v>
      </c>
      <c r="K401" s="327">
        <f t="shared" si="166"/>
        <v>1</v>
      </c>
      <c r="L401" s="327">
        <f t="shared" si="166"/>
        <v>1</v>
      </c>
      <c r="M401" s="327">
        <f t="shared" si="166"/>
        <v>1</v>
      </c>
      <c r="N401" s="327">
        <f t="shared" si="166"/>
        <v>1</v>
      </c>
      <c r="O401" s="327">
        <f t="shared" si="166"/>
        <v>1</v>
      </c>
      <c r="P401" s="327">
        <f t="shared" si="166"/>
        <v>1</v>
      </c>
      <c r="Q401" s="327">
        <f t="shared" si="166"/>
        <v>1</v>
      </c>
      <c r="R401" s="327">
        <f t="shared" si="166"/>
        <v>1</v>
      </c>
      <c r="S401" s="327">
        <f t="shared" si="166"/>
        <v>1</v>
      </c>
      <c r="T401" s="46">
        <f>+' Inv Frotas'!F292</f>
        <v>1</v>
      </c>
      <c r="U401" s="327">
        <f t="shared" ref="U401:AH401" si="167">+T401</f>
        <v>1</v>
      </c>
      <c r="V401" s="327">
        <f t="shared" si="167"/>
        <v>1</v>
      </c>
      <c r="W401" s="327">
        <f t="shared" si="167"/>
        <v>1</v>
      </c>
      <c r="X401" s="327">
        <f t="shared" si="167"/>
        <v>1</v>
      </c>
      <c r="Y401" s="327">
        <f t="shared" si="167"/>
        <v>1</v>
      </c>
      <c r="Z401" s="327">
        <f t="shared" si="167"/>
        <v>1</v>
      </c>
      <c r="AA401" s="327">
        <f t="shared" si="167"/>
        <v>1</v>
      </c>
      <c r="AB401" s="327">
        <f t="shared" si="167"/>
        <v>1</v>
      </c>
      <c r="AC401" s="327">
        <f t="shared" si="167"/>
        <v>1</v>
      </c>
      <c r="AD401" s="327">
        <f t="shared" si="167"/>
        <v>1</v>
      </c>
      <c r="AE401" s="327">
        <f t="shared" si="167"/>
        <v>1</v>
      </c>
      <c r="AF401" s="327">
        <f t="shared" si="167"/>
        <v>1</v>
      </c>
      <c r="AG401" s="327">
        <f t="shared" si="167"/>
        <v>1</v>
      </c>
      <c r="AH401" s="327">
        <f t="shared" si="167"/>
        <v>1</v>
      </c>
      <c r="AI401" s="46">
        <f>+' Inv Frotas'!G292</f>
        <v>1</v>
      </c>
    </row>
    <row r="402" spans="1:35" x14ac:dyDescent="0.25">
      <c r="A402" s="47" t="s">
        <v>121</v>
      </c>
      <c r="B402" s="63" t="s">
        <v>119</v>
      </c>
      <c r="C402" s="350"/>
      <c r="D402" s="65">
        <f>+ROUNDDOWN((D400+D401),0)</f>
        <v>0</v>
      </c>
      <c r="E402" s="65">
        <f>+ROUNDDOWN((E400+E401),0)</f>
        <v>17</v>
      </c>
      <c r="F402" s="65">
        <f t="shared" ref="F402:AH402" si="168">+ROUNDDOWN((F400+F401),0)</f>
        <v>17</v>
      </c>
      <c r="G402" s="327">
        <f t="shared" si="168"/>
        <v>17</v>
      </c>
      <c r="H402" s="327">
        <f t="shared" si="168"/>
        <v>17</v>
      </c>
      <c r="I402" s="327">
        <f t="shared" si="168"/>
        <v>17</v>
      </c>
      <c r="J402" s="327">
        <f t="shared" si="168"/>
        <v>17</v>
      </c>
      <c r="K402" s="327">
        <f t="shared" si="168"/>
        <v>18</v>
      </c>
      <c r="L402" s="327">
        <f t="shared" si="168"/>
        <v>18</v>
      </c>
      <c r="M402" s="327">
        <f t="shared" si="168"/>
        <v>18</v>
      </c>
      <c r="N402" s="327">
        <f t="shared" si="168"/>
        <v>18</v>
      </c>
      <c r="O402" s="327">
        <f t="shared" si="168"/>
        <v>19</v>
      </c>
      <c r="P402" s="327">
        <f t="shared" si="168"/>
        <v>19</v>
      </c>
      <c r="Q402" s="327">
        <f t="shared" si="168"/>
        <v>19</v>
      </c>
      <c r="R402" s="327">
        <f t="shared" si="168"/>
        <v>19</v>
      </c>
      <c r="S402" s="327">
        <f t="shared" si="168"/>
        <v>19</v>
      </c>
      <c r="T402" s="340">
        <f t="shared" si="168"/>
        <v>20</v>
      </c>
      <c r="U402" s="327">
        <f t="shared" si="168"/>
        <v>20</v>
      </c>
      <c r="V402" s="327">
        <f t="shared" si="168"/>
        <v>20</v>
      </c>
      <c r="W402" s="327">
        <f t="shared" si="168"/>
        <v>20</v>
      </c>
      <c r="X402" s="327">
        <f t="shared" si="168"/>
        <v>20</v>
      </c>
      <c r="Y402" s="327">
        <f t="shared" si="168"/>
        <v>21</v>
      </c>
      <c r="Z402" s="327">
        <f t="shared" si="168"/>
        <v>21</v>
      </c>
      <c r="AA402" s="327">
        <f t="shared" si="168"/>
        <v>21</v>
      </c>
      <c r="AB402" s="327">
        <f t="shared" si="168"/>
        <v>22</v>
      </c>
      <c r="AC402" s="327">
        <f t="shared" si="168"/>
        <v>22</v>
      </c>
      <c r="AD402" s="327">
        <f t="shared" si="168"/>
        <v>22</v>
      </c>
      <c r="AE402" s="327">
        <f t="shared" si="168"/>
        <v>22</v>
      </c>
      <c r="AF402" s="327">
        <f t="shared" si="168"/>
        <v>22</v>
      </c>
      <c r="AG402" s="327">
        <f t="shared" si="168"/>
        <v>23</v>
      </c>
      <c r="AH402" s="327">
        <f t="shared" si="168"/>
        <v>23</v>
      </c>
      <c r="AI402" s="340">
        <f>+AI400</f>
        <v>23</v>
      </c>
    </row>
    <row r="403" spans="1:35" x14ac:dyDescent="0.25">
      <c r="A403" s="47" t="s">
        <v>123</v>
      </c>
      <c r="B403" s="63" t="s">
        <v>119</v>
      </c>
      <c r="C403" s="351">
        <f>SUM(E403:AI403)</f>
        <v>23</v>
      </c>
      <c r="D403" s="64">
        <v>0</v>
      </c>
      <c r="E403" s="65">
        <f>+E400-D400</f>
        <v>16</v>
      </c>
      <c r="F403" s="65">
        <f>+F400-E400</f>
        <v>0.17277646092745158</v>
      </c>
      <c r="G403" s="65">
        <f t="shared" ref="G403:AI404" si="169">+G400-F400</f>
        <v>0.17464219251811386</v>
      </c>
      <c r="H403" s="65">
        <f t="shared" si="169"/>
        <v>0.17652807126510695</v>
      </c>
      <c r="I403" s="65">
        <f t="shared" si="169"/>
        <v>0.17843431472807936</v>
      </c>
      <c r="J403" s="65">
        <f t="shared" si="169"/>
        <v>0.18036114281600035</v>
      </c>
      <c r="K403" s="65">
        <f t="shared" si="169"/>
        <v>0.18230877781253341</v>
      </c>
      <c r="L403" s="65">
        <f t="shared" si="169"/>
        <v>0.18427744440169036</v>
      </c>
      <c r="M403" s="65">
        <f t="shared" si="169"/>
        <v>0.18626736969372004</v>
      </c>
      <c r="N403" s="65">
        <f t="shared" si="169"/>
        <v>0.18827878325133796</v>
      </c>
      <c r="O403" s="65">
        <f t="shared" si="169"/>
        <v>0.38267892295189654</v>
      </c>
      <c r="P403" s="65">
        <f t="shared" si="169"/>
        <v>0.19444428648990808</v>
      </c>
      <c r="Q403" s="65">
        <f t="shared" si="169"/>
        <v>0.1965439987191111</v>
      </c>
      <c r="R403" s="65">
        <f t="shared" si="169"/>
        <v>0.19866638475131282</v>
      </c>
      <c r="S403" s="65">
        <f t="shared" si="169"/>
        <v>0.20081168943022476</v>
      </c>
      <c r="T403" s="65">
        <f t="shared" si="169"/>
        <v>0.20298016024351284</v>
      </c>
      <c r="U403" s="65">
        <f t="shared" si="169"/>
        <v>0.24355106414314065</v>
      </c>
      <c r="V403" s="65">
        <f t="shared" si="169"/>
        <v>0.24667301787184215</v>
      </c>
      <c r="W403" s="65">
        <f t="shared" si="169"/>
        <v>0.24983499029278988</v>
      </c>
      <c r="X403" s="65">
        <f t="shared" si="169"/>
        <v>0.2530374943846887</v>
      </c>
      <c r="Y403" s="65">
        <f t="shared" si="169"/>
        <v>0.25628104970181909</v>
      </c>
      <c r="Z403" s="65">
        <f t="shared" si="169"/>
        <v>0.25956618245837504</v>
      </c>
      <c r="AA403" s="65">
        <f t="shared" si="169"/>
        <v>0.26289342561381801</v>
      </c>
      <c r="AB403" s="65">
        <f t="shared" si="169"/>
        <v>0.26626331895931088</v>
      </c>
      <c r="AC403" s="65">
        <f t="shared" si="169"/>
        <v>0.26967640920535629</v>
      </c>
      <c r="AD403" s="65">
        <f t="shared" si="169"/>
        <v>0.27313325007042266</v>
      </c>
      <c r="AE403" s="65">
        <f t="shared" si="169"/>
        <v>8.6070052522053686E-2</v>
      </c>
      <c r="AF403" s="65">
        <f t="shared" si="169"/>
        <v>0.26027525221364911</v>
      </c>
      <c r="AG403" s="65">
        <f t="shared" si="169"/>
        <v>0.26340181651181638</v>
      </c>
      <c r="AH403" s="65">
        <f t="shared" si="169"/>
        <v>0.51824908024728344</v>
      </c>
      <c r="AI403" s="65">
        <f t="shared" si="169"/>
        <v>0.29109359580363403</v>
      </c>
    </row>
    <row r="404" spans="1:35" x14ac:dyDescent="0.25">
      <c r="A404" s="66" t="s">
        <v>497</v>
      </c>
      <c r="B404" s="67" t="s">
        <v>119</v>
      </c>
      <c r="C404" s="351">
        <f>SUM(E404:AI404)</f>
        <v>1</v>
      </c>
      <c r="D404" s="329">
        <v>0</v>
      </c>
      <c r="E404" s="331">
        <f>+E401-D401</f>
        <v>1</v>
      </c>
      <c r="F404" s="331">
        <f>+F401-E401</f>
        <v>0</v>
      </c>
      <c r="G404" s="331">
        <f t="shared" si="169"/>
        <v>0</v>
      </c>
      <c r="H404" s="331">
        <f t="shared" si="169"/>
        <v>0</v>
      </c>
      <c r="I404" s="331">
        <f t="shared" si="169"/>
        <v>0</v>
      </c>
      <c r="J404" s="331">
        <f t="shared" si="169"/>
        <v>0</v>
      </c>
      <c r="K404" s="331">
        <f t="shared" si="169"/>
        <v>0</v>
      </c>
      <c r="L404" s="331">
        <f t="shared" si="169"/>
        <v>0</v>
      </c>
      <c r="M404" s="331">
        <f t="shared" si="169"/>
        <v>0</v>
      </c>
      <c r="N404" s="331">
        <f t="shared" si="169"/>
        <v>0</v>
      </c>
      <c r="O404" s="331">
        <f t="shared" si="169"/>
        <v>0</v>
      </c>
      <c r="P404" s="331">
        <f t="shared" si="169"/>
        <v>0</v>
      </c>
      <c r="Q404" s="331">
        <f t="shared" si="169"/>
        <v>0</v>
      </c>
      <c r="R404" s="331">
        <f t="shared" si="169"/>
        <v>0</v>
      </c>
      <c r="S404" s="331">
        <f t="shared" si="169"/>
        <v>0</v>
      </c>
      <c r="T404" s="331">
        <f t="shared" si="169"/>
        <v>0</v>
      </c>
      <c r="U404" s="331">
        <f t="shared" si="169"/>
        <v>0</v>
      </c>
      <c r="V404" s="331">
        <f t="shared" si="169"/>
        <v>0</v>
      </c>
      <c r="W404" s="331">
        <f t="shared" si="169"/>
        <v>0</v>
      </c>
      <c r="X404" s="331">
        <f t="shared" si="169"/>
        <v>0</v>
      </c>
      <c r="Y404" s="331">
        <f t="shared" si="169"/>
        <v>0</v>
      </c>
      <c r="Z404" s="331">
        <f t="shared" si="169"/>
        <v>0</v>
      </c>
      <c r="AA404" s="331">
        <f t="shared" si="169"/>
        <v>0</v>
      </c>
      <c r="AB404" s="331">
        <f t="shared" si="169"/>
        <v>0</v>
      </c>
      <c r="AC404" s="331">
        <f t="shared" si="169"/>
        <v>0</v>
      </c>
      <c r="AD404" s="331">
        <f t="shared" si="169"/>
        <v>0</v>
      </c>
      <c r="AE404" s="331">
        <f t="shared" si="169"/>
        <v>0</v>
      </c>
      <c r="AF404" s="331">
        <f t="shared" si="169"/>
        <v>0</v>
      </c>
      <c r="AG404" s="331">
        <f t="shared" si="169"/>
        <v>0</v>
      </c>
      <c r="AH404" s="331">
        <f t="shared" si="169"/>
        <v>0</v>
      </c>
      <c r="AI404" s="331">
        <f t="shared" si="169"/>
        <v>0</v>
      </c>
    </row>
    <row r="405" spans="1:35" x14ac:dyDescent="0.25">
      <c r="A405" s="68" t="s">
        <v>235</v>
      </c>
      <c r="B405" s="69"/>
      <c r="C405" s="352"/>
      <c r="D405" s="69"/>
      <c r="E405" s="70"/>
      <c r="F405" s="70"/>
      <c r="G405" s="52"/>
      <c r="H405" s="52"/>
      <c r="I405" s="52"/>
      <c r="J405" s="52"/>
      <c r="K405" s="52"/>
      <c r="L405" s="52"/>
      <c r="M405" s="52"/>
      <c r="N405" s="52"/>
      <c r="O405" s="52"/>
      <c r="P405" s="52"/>
      <c r="Q405" s="52"/>
      <c r="R405" s="52"/>
      <c r="S405" s="52"/>
      <c r="T405" s="52"/>
      <c r="U405" s="52"/>
      <c r="V405" s="52"/>
      <c r="W405" s="52"/>
      <c r="X405" s="52"/>
      <c r="Y405" s="52"/>
      <c r="Z405" s="52"/>
      <c r="AA405" s="52"/>
      <c r="AB405" s="52"/>
      <c r="AC405" s="52"/>
      <c r="AD405" s="52"/>
      <c r="AE405" s="52"/>
      <c r="AF405" s="52"/>
      <c r="AG405" s="52"/>
      <c r="AH405" s="52"/>
      <c r="AI405" s="52"/>
    </row>
    <row r="406" spans="1:35" x14ac:dyDescent="0.25">
      <c r="A406" s="36" t="s">
        <v>121</v>
      </c>
      <c r="B406" s="255" t="s">
        <v>124</v>
      </c>
      <c r="C406" s="334"/>
      <c r="D406" s="53">
        <f>+' Inv Frotas'!D297</f>
        <v>0</v>
      </c>
      <c r="E406" s="53">
        <f>+' Inv Frotas'!E297</f>
        <v>85</v>
      </c>
      <c r="F406" s="53">
        <f>+($T406/$E406)^(1/16)*$E406</f>
        <v>85.759427387030456</v>
      </c>
      <c r="G406" s="53">
        <f>+($T406/$E406)^(2/16)*$E406</f>
        <v>86.525639832368825</v>
      </c>
      <c r="H406" s="53">
        <f>+($T406/$E406)^(3/16)*$E406</f>
        <v>87.298697956710427</v>
      </c>
      <c r="I406" s="53">
        <f>+($T406/$E406)^(4/16)*$E406</f>
        <v>88.078662922362483</v>
      </c>
      <c r="J406" s="53">
        <f>+($T406/$E406)^(5/16)*$E406</f>
        <v>88.865596438083259</v>
      </c>
      <c r="K406" s="53">
        <f>+($T406/$E406)^(6/16)*$E406</f>
        <v>89.65956076396418</v>
      </c>
      <c r="L406" s="53">
        <f>+($T406/$E406)^(7/16)*$E406</f>
        <v>90.460618716355668</v>
      </c>
      <c r="M406" s="53">
        <f>+($T406/$E406)^(8/16)*$E406</f>
        <v>91.26883367283709</v>
      </c>
      <c r="N406" s="53">
        <f>+($T406/$E406)^(9/16)*$E406</f>
        <v>92.08426957723097</v>
      </c>
      <c r="O406" s="53">
        <f>+($T406/$E406)^(11/16)*$E406</f>
        <v>93.737062866661702</v>
      </c>
      <c r="P406" s="53">
        <f>+($T406/$E406)^(12/16)*$E406</f>
        <v>94.574551016317457</v>
      </c>
      <c r="Q406" s="53">
        <f>+($T406/$E406)^(13/16)*$E406</f>
        <v>95.419521653469232</v>
      </c>
      <c r="R406" s="53">
        <f>+($T406/$E406)^(14/16)*$E406</f>
        <v>96.272041629951488</v>
      </c>
      <c r="S406" s="53">
        <f>+($T406/$E406)^(15/16)*$E406</f>
        <v>97.132178394882331</v>
      </c>
      <c r="T406" s="53">
        <f>+' Inv Frotas'!F297</f>
        <v>98</v>
      </c>
      <c r="U406" s="53">
        <f>+($AI406/$T406)^(1/15)*$T406</f>
        <v>99.050694888259628</v>
      </c>
      <c r="V406" s="53">
        <f>+($AI406/$T406)^(2/15)*$T406</f>
        <v>100.11265467190921</v>
      </c>
      <c r="W406" s="53">
        <f>+($AI406/$T406)^(3/15)*$T406</f>
        <v>101.18600012613243</v>
      </c>
      <c r="X406" s="53">
        <f>+($AI406/$T406)^(4/15)*$T406</f>
        <v>102.27085332098923</v>
      </c>
      <c r="Y406" s="53">
        <f>+($AI406/$T406)^(5/15)*$T406</f>
        <v>103.36733763529857</v>
      </c>
      <c r="Z406" s="53">
        <f>+($AI406/$T406)^(6/15)*$T406</f>
        <v>104.47557777067014</v>
      </c>
      <c r="AA406" s="53">
        <f>+($AI406/$T406)^(7/15)*$T406</f>
        <v>105.59569976568665</v>
      </c>
      <c r="AB406" s="53">
        <f>+($AI406/$T406)^(8/15)*$T406</f>
        <v>106.72783101023772</v>
      </c>
      <c r="AC406" s="53">
        <f>+($AI406/$T406)^(9/15)*$T406</f>
        <v>107.87210026000807</v>
      </c>
      <c r="AD406" s="53">
        <f>+($AI406/$T406)^(10/15)*$T406</f>
        <v>109.02863765112053</v>
      </c>
      <c r="AE406" s="53">
        <f>+($AI406/$T406)^(11/16)*$T406</f>
        <v>109.39259226770581</v>
      </c>
      <c r="AF406" s="53">
        <f>+($AI406/$T406)^(12/16)*$T406</f>
        <v>110.49176197763794</v>
      </c>
      <c r="AG406" s="53">
        <f>+($AI406/$T406)^(13/16)*$T406</f>
        <v>111.60197607390545</v>
      </c>
      <c r="AH406" s="53">
        <f>+($AI406/$T406)^(14/15)*$T406</f>
        <v>113.78012050005134</v>
      </c>
      <c r="AI406" s="53">
        <f>+' Inv Frotas'!G297</f>
        <v>115</v>
      </c>
    </row>
    <row r="407" spans="1:35" x14ac:dyDescent="0.25">
      <c r="A407" s="52" t="s">
        <v>125</v>
      </c>
      <c r="B407" s="51" t="s">
        <v>124</v>
      </c>
      <c r="C407" s="335">
        <f>SUM(E407:AI407)</f>
        <v>115</v>
      </c>
      <c r="D407" s="54">
        <v>0</v>
      </c>
      <c r="E407" s="54">
        <f>+E406-D406</f>
        <v>85</v>
      </c>
      <c r="F407" s="54">
        <f t="shared" ref="F407:AI407" si="170">+F406-E406</f>
        <v>0.7594273870304562</v>
      </c>
      <c r="G407" s="54">
        <f t="shared" si="170"/>
        <v>0.7662124453383683</v>
      </c>
      <c r="H407" s="54">
        <f t="shared" si="170"/>
        <v>0.77305812434160259</v>
      </c>
      <c r="I407" s="54">
        <f t="shared" si="170"/>
        <v>0.77996496565205575</v>
      </c>
      <c r="J407" s="54">
        <f t="shared" si="170"/>
        <v>0.78693351572077574</v>
      </c>
      <c r="K407" s="54">
        <f t="shared" si="170"/>
        <v>0.79396432588092125</v>
      </c>
      <c r="L407" s="54">
        <f t="shared" si="170"/>
        <v>0.80105795239148847</v>
      </c>
      <c r="M407" s="54">
        <f t="shared" si="170"/>
        <v>0.80821495648142161</v>
      </c>
      <c r="N407" s="54">
        <f t="shared" si="170"/>
        <v>0.8154359043938797</v>
      </c>
      <c r="O407" s="54">
        <f t="shared" si="170"/>
        <v>1.6527932894307327</v>
      </c>
      <c r="P407" s="54">
        <f t="shared" si="170"/>
        <v>0.83748814965575491</v>
      </c>
      <c r="Q407" s="54">
        <f t="shared" si="170"/>
        <v>0.84497063715177489</v>
      </c>
      <c r="R407" s="54">
        <f t="shared" si="170"/>
        <v>0.85251997648225597</v>
      </c>
      <c r="S407" s="54">
        <f t="shared" si="170"/>
        <v>0.8601367649308429</v>
      </c>
      <c r="T407" s="54">
        <f t="shared" si="170"/>
        <v>0.86782160511766904</v>
      </c>
      <c r="U407" s="54">
        <f t="shared" si="170"/>
        <v>1.0506948882596276</v>
      </c>
      <c r="V407" s="54">
        <f t="shared" si="170"/>
        <v>1.0619597836495842</v>
      </c>
      <c r="W407" s="54">
        <f t="shared" si="170"/>
        <v>1.0733454542232153</v>
      </c>
      <c r="X407" s="54">
        <f t="shared" si="170"/>
        <v>1.0848531948568052</v>
      </c>
      <c r="Y407" s="54">
        <f t="shared" si="170"/>
        <v>1.0964843143093361</v>
      </c>
      <c r="Z407" s="54">
        <f t="shared" si="170"/>
        <v>1.1082401353715738</v>
      </c>
      <c r="AA407" s="54">
        <f t="shared" si="170"/>
        <v>1.120121995016504</v>
      </c>
      <c r="AB407" s="54">
        <f t="shared" si="170"/>
        <v>1.1321312445510756</v>
      </c>
      <c r="AC407" s="54">
        <f t="shared" si="170"/>
        <v>1.1442692497703462</v>
      </c>
      <c r="AD407" s="54">
        <f t="shared" si="170"/>
        <v>1.1565373911124652</v>
      </c>
      <c r="AE407" s="54">
        <f t="shared" si="170"/>
        <v>0.36395461658527495</v>
      </c>
      <c r="AF407" s="54">
        <f t="shared" si="170"/>
        <v>1.0991697099321271</v>
      </c>
      <c r="AG407" s="54">
        <f t="shared" si="170"/>
        <v>1.1102140962675122</v>
      </c>
      <c r="AH407" s="54">
        <f t="shared" si="170"/>
        <v>2.1781444261458915</v>
      </c>
      <c r="AI407" s="54">
        <f t="shared" si="170"/>
        <v>1.2198794999486609</v>
      </c>
    </row>
    <row r="408" spans="1:35" x14ac:dyDescent="0.25">
      <c r="A408" s="49" t="s">
        <v>488</v>
      </c>
      <c r="O408" s="36"/>
      <c r="P408" s="36"/>
      <c r="Q408" s="36"/>
      <c r="R408" s="36"/>
      <c r="S408" s="36"/>
      <c r="T408" s="36"/>
      <c r="U408" s="36"/>
      <c r="V408" s="36"/>
      <c r="W408" s="36"/>
      <c r="X408" s="36"/>
      <c r="Y408" s="36"/>
      <c r="Z408" s="36"/>
      <c r="AA408" s="36"/>
      <c r="AB408" s="36"/>
      <c r="AC408" s="36"/>
      <c r="AD408" s="36"/>
      <c r="AE408" s="36"/>
      <c r="AF408" s="36"/>
      <c r="AG408" s="36"/>
      <c r="AH408" s="36"/>
      <c r="AI408" s="36"/>
    </row>
    <row r="409" spans="1:35" x14ac:dyDescent="0.25">
      <c r="A409" s="36" t="s">
        <v>118</v>
      </c>
      <c r="B409" s="255" t="s">
        <v>127</v>
      </c>
      <c r="C409" s="255"/>
      <c r="D409" s="266">
        <f>+' Inv Frotas'!E300</f>
        <v>1700000</v>
      </c>
      <c r="E409" s="341">
        <f>+D409</f>
        <v>1700000</v>
      </c>
      <c r="F409" s="341">
        <f t="shared" ref="F409:AI409" si="171">+E409</f>
        <v>1700000</v>
      </c>
      <c r="G409" s="341">
        <f t="shared" si="171"/>
        <v>1700000</v>
      </c>
      <c r="H409" s="341">
        <f t="shared" si="171"/>
        <v>1700000</v>
      </c>
      <c r="I409" s="341">
        <f t="shared" si="171"/>
        <v>1700000</v>
      </c>
      <c r="J409" s="341">
        <f t="shared" si="171"/>
        <v>1700000</v>
      </c>
      <c r="K409" s="341">
        <f t="shared" si="171"/>
        <v>1700000</v>
      </c>
      <c r="L409" s="341">
        <f t="shared" si="171"/>
        <v>1700000</v>
      </c>
      <c r="M409" s="341">
        <f t="shared" si="171"/>
        <v>1700000</v>
      </c>
      <c r="N409" s="341">
        <f t="shared" si="171"/>
        <v>1700000</v>
      </c>
      <c r="O409" s="341">
        <f t="shared" si="171"/>
        <v>1700000</v>
      </c>
      <c r="P409" s="341">
        <f t="shared" si="171"/>
        <v>1700000</v>
      </c>
      <c r="Q409" s="341">
        <f t="shared" si="171"/>
        <v>1700000</v>
      </c>
      <c r="R409" s="341">
        <f t="shared" si="171"/>
        <v>1700000</v>
      </c>
      <c r="S409" s="341">
        <f t="shared" si="171"/>
        <v>1700000</v>
      </c>
      <c r="T409" s="341">
        <f t="shared" si="171"/>
        <v>1700000</v>
      </c>
      <c r="U409" s="341">
        <f t="shared" si="171"/>
        <v>1700000</v>
      </c>
      <c r="V409" s="341">
        <f t="shared" si="171"/>
        <v>1700000</v>
      </c>
      <c r="W409" s="341">
        <f t="shared" si="171"/>
        <v>1700000</v>
      </c>
      <c r="X409" s="341">
        <f t="shared" si="171"/>
        <v>1700000</v>
      </c>
      <c r="Y409" s="341">
        <f t="shared" si="171"/>
        <v>1700000</v>
      </c>
      <c r="Z409" s="341">
        <f t="shared" si="171"/>
        <v>1700000</v>
      </c>
      <c r="AA409" s="341">
        <f t="shared" si="171"/>
        <v>1700000</v>
      </c>
      <c r="AB409" s="341">
        <f t="shared" si="171"/>
        <v>1700000</v>
      </c>
      <c r="AC409" s="341">
        <f t="shared" si="171"/>
        <v>1700000</v>
      </c>
      <c r="AD409" s="341">
        <f t="shared" si="171"/>
        <v>1700000</v>
      </c>
      <c r="AE409" s="341">
        <f t="shared" si="171"/>
        <v>1700000</v>
      </c>
      <c r="AF409" s="341">
        <f t="shared" si="171"/>
        <v>1700000</v>
      </c>
      <c r="AG409" s="341">
        <f t="shared" si="171"/>
        <v>1700000</v>
      </c>
      <c r="AH409" s="341">
        <f t="shared" si="171"/>
        <v>1700000</v>
      </c>
      <c r="AI409" s="341">
        <f t="shared" si="171"/>
        <v>1700000</v>
      </c>
    </row>
    <row r="410" spans="1:35" x14ac:dyDescent="0.25">
      <c r="A410" s="36" t="s">
        <v>120</v>
      </c>
      <c r="B410" s="255" t="s">
        <v>127</v>
      </c>
      <c r="C410" s="255"/>
      <c r="D410" s="266">
        <f>+' Inv Frotas'!E301</f>
        <v>1400000</v>
      </c>
      <c r="E410" s="341">
        <f t="shared" ref="E410:AI411" si="172">+D410</f>
        <v>1400000</v>
      </c>
      <c r="F410" s="341">
        <f t="shared" si="172"/>
        <v>1400000</v>
      </c>
      <c r="G410" s="341">
        <f t="shared" si="172"/>
        <v>1400000</v>
      </c>
      <c r="H410" s="341">
        <f t="shared" si="172"/>
        <v>1400000</v>
      </c>
      <c r="I410" s="341">
        <f t="shared" si="172"/>
        <v>1400000</v>
      </c>
      <c r="J410" s="341">
        <f t="shared" si="172"/>
        <v>1400000</v>
      </c>
      <c r="K410" s="341">
        <f t="shared" si="172"/>
        <v>1400000</v>
      </c>
      <c r="L410" s="341">
        <f t="shared" si="172"/>
        <v>1400000</v>
      </c>
      <c r="M410" s="341">
        <f t="shared" si="172"/>
        <v>1400000</v>
      </c>
      <c r="N410" s="341">
        <f t="shared" si="172"/>
        <v>1400000</v>
      </c>
      <c r="O410" s="341">
        <f t="shared" si="172"/>
        <v>1400000</v>
      </c>
      <c r="P410" s="341">
        <f t="shared" si="172"/>
        <v>1400000</v>
      </c>
      <c r="Q410" s="341">
        <f t="shared" si="172"/>
        <v>1400000</v>
      </c>
      <c r="R410" s="341">
        <f t="shared" si="172"/>
        <v>1400000</v>
      </c>
      <c r="S410" s="341">
        <f t="shared" si="172"/>
        <v>1400000</v>
      </c>
      <c r="T410" s="341">
        <f t="shared" si="172"/>
        <v>1400000</v>
      </c>
      <c r="U410" s="341">
        <f t="shared" si="172"/>
        <v>1400000</v>
      </c>
      <c r="V410" s="341">
        <f t="shared" si="172"/>
        <v>1400000</v>
      </c>
      <c r="W410" s="341">
        <f t="shared" si="172"/>
        <v>1400000</v>
      </c>
      <c r="X410" s="341">
        <f t="shared" si="172"/>
        <v>1400000</v>
      </c>
      <c r="Y410" s="341">
        <f t="shared" si="172"/>
        <v>1400000</v>
      </c>
      <c r="Z410" s="341">
        <f t="shared" si="172"/>
        <v>1400000</v>
      </c>
      <c r="AA410" s="341">
        <f t="shared" si="172"/>
        <v>1400000</v>
      </c>
      <c r="AB410" s="341">
        <f t="shared" si="172"/>
        <v>1400000</v>
      </c>
      <c r="AC410" s="341">
        <f t="shared" si="172"/>
        <v>1400000</v>
      </c>
      <c r="AD410" s="341">
        <f t="shared" si="172"/>
        <v>1400000</v>
      </c>
      <c r="AE410" s="341">
        <f t="shared" si="172"/>
        <v>1400000</v>
      </c>
      <c r="AF410" s="341">
        <f t="shared" si="172"/>
        <v>1400000</v>
      </c>
      <c r="AG410" s="341">
        <f t="shared" si="172"/>
        <v>1400000</v>
      </c>
      <c r="AH410" s="341">
        <f t="shared" si="172"/>
        <v>1400000</v>
      </c>
      <c r="AI410" s="341">
        <f t="shared" si="172"/>
        <v>1400000</v>
      </c>
    </row>
    <row r="411" spans="1:35" x14ac:dyDescent="0.25">
      <c r="A411" s="52" t="s">
        <v>128</v>
      </c>
      <c r="B411" s="51" t="s">
        <v>129</v>
      </c>
      <c r="C411" s="51"/>
      <c r="D411" s="336">
        <f>+' Inv Frotas'!E302</f>
        <v>120000</v>
      </c>
      <c r="E411" s="336">
        <f t="shared" si="172"/>
        <v>120000</v>
      </c>
      <c r="F411" s="336">
        <f t="shared" si="172"/>
        <v>120000</v>
      </c>
      <c r="G411" s="336">
        <f t="shared" si="172"/>
        <v>120000</v>
      </c>
      <c r="H411" s="336">
        <f t="shared" si="172"/>
        <v>120000</v>
      </c>
      <c r="I411" s="336">
        <f t="shared" si="172"/>
        <v>120000</v>
      </c>
      <c r="J411" s="336">
        <f t="shared" si="172"/>
        <v>120000</v>
      </c>
      <c r="K411" s="336">
        <f t="shared" si="172"/>
        <v>120000</v>
      </c>
      <c r="L411" s="336">
        <f t="shared" si="172"/>
        <v>120000</v>
      </c>
      <c r="M411" s="336">
        <f t="shared" si="172"/>
        <v>120000</v>
      </c>
      <c r="N411" s="336">
        <f t="shared" si="172"/>
        <v>120000</v>
      </c>
      <c r="O411" s="336">
        <f t="shared" si="172"/>
        <v>120000</v>
      </c>
      <c r="P411" s="336">
        <f t="shared" si="172"/>
        <v>120000</v>
      </c>
      <c r="Q411" s="336">
        <f t="shared" si="172"/>
        <v>120000</v>
      </c>
      <c r="R411" s="336">
        <f t="shared" si="172"/>
        <v>120000</v>
      </c>
      <c r="S411" s="336">
        <f t="shared" si="172"/>
        <v>120000</v>
      </c>
      <c r="T411" s="336">
        <f t="shared" si="172"/>
        <v>120000</v>
      </c>
      <c r="U411" s="336">
        <f t="shared" si="172"/>
        <v>120000</v>
      </c>
      <c r="V411" s="336">
        <f t="shared" si="172"/>
        <v>120000</v>
      </c>
      <c r="W411" s="336">
        <f t="shared" si="172"/>
        <v>120000</v>
      </c>
      <c r="X411" s="336">
        <f t="shared" si="172"/>
        <v>120000</v>
      </c>
      <c r="Y411" s="336">
        <f t="shared" si="172"/>
        <v>120000</v>
      </c>
      <c r="Z411" s="336">
        <f t="shared" si="172"/>
        <v>120000</v>
      </c>
      <c r="AA411" s="336">
        <f t="shared" si="172"/>
        <v>120000</v>
      </c>
      <c r="AB411" s="336">
        <f t="shared" si="172"/>
        <v>120000</v>
      </c>
      <c r="AC411" s="336">
        <f t="shared" si="172"/>
        <v>120000</v>
      </c>
      <c r="AD411" s="336">
        <f t="shared" si="172"/>
        <v>120000</v>
      </c>
      <c r="AE411" s="336">
        <f t="shared" si="172"/>
        <v>120000</v>
      </c>
      <c r="AF411" s="336">
        <f t="shared" si="172"/>
        <v>120000</v>
      </c>
      <c r="AG411" s="336">
        <f t="shared" si="172"/>
        <v>120000</v>
      </c>
      <c r="AH411" s="336">
        <f t="shared" si="172"/>
        <v>120000</v>
      </c>
      <c r="AI411" s="336">
        <f t="shared" si="172"/>
        <v>120000</v>
      </c>
    </row>
    <row r="412" spans="1:35" x14ac:dyDescent="0.25">
      <c r="A412" s="49" t="s">
        <v>499</v>
      </c>
      <c r="O412" s="36"/>
      <c r="P412" s="36"/>
      <c r="Q412" s="36"/>
      <c r="R412" s="36"/>
      <c r="S412" s="36"/>
      <c r="T412" s="36"/>
      <c r="U412" s="36"/>
      <c r="V412" s="36"/>
      <c r="W412" s="36"/>
      <c r="X412" s="36"/>
      <c r="Y412" s="36"/>
      <c r="Z412" s="36"/>
      <c r="AA412" s="36"/>
      <c r="AB412" s="36"/>
      <c r="AC412" s="36"/>
      <c r="AD412" s="36"/>
      <c r="AE412" s="36"/>
      <c r="AF412" s="36"/>
      <c r="AG412" s="36"/>
      <c r="AH412" s="36"/>
      <c r="AI412" s="36"/>
    </row>
    <row r="413" spans="1:35" x14ac:dyDescent="0.25">
      <c r="A413" s="49" t="s">
        <v>130</v>
      </c>
      <c r="B413" s="326" t="s">
        <v>367</v>
      </c>
      <c r="C413" s="337">
        <f>SUM(D413:AI413)</f>
        <v>40499999.999999993</v>
      </c>
      <c r="D413" s="337">
        <f>+D403*D409+D404*D410</f>
        <v>0</v>
      </c>
      <c r="E413" s="337">
        <f>+E403*E409+E404*E410</f>
        <v>28600000</v>
      </c>
      <c r="F413" s="337">
        <f t="shared" ref="F413:AI413" si="173">+F403*F409+F404*F410</f>
        <v>293719.98357666767</v>
      </c>
      <c r="G413" s="337">
        <f t="shared" si="173"/>
        <v>296891.72728079354</v>
      </c>
      <c r="H413" s="337">
        <f t="shared" si="173"/>
        <v>300097.72115068178</v>
      </c>
      <c r="I413" s="337">
        <f t="shared" si="173"/>
        <v>303338.33503773488</v>
      </c>
      <c r="J413" s="337">
        <f t="shared" si="173"/>
        <v>306613.94278720062</v>
      </c>
      <c r="K413" s="337">
        <f t="shared" si="173"/>
        <v>309924.92228130682</v>
      </c>
      <c r="L413" s="337">
        <f t="shared" si="173"/>
        <v>313271.65548287361</v>
      </c>
      <c r="M413" s="337">
        <f t="shared" si="173"/>
        <v>316654.52847932407</v>
      </c>
      <c r="N413" s="337">
        <f t="shared" si="173"/>
        <v>320073.93152727454</v>
      </c>
      <c r="O413" s="337">
        <f t="shared" si="173"/>
        <v>650554.16901822411</v>
      </c>
      <c r="P413" s="337">
        <f t="shared" si="173"/>
        <v>330555.28703284374</v>
      </c>
      <c r="Q413" s="337">
        <f t="shared" si="173"/>
        <v>334124.79782248888</v>
      </c>
      <c r="R413" s="337">
        <f t="shared" si="173"/>
        <v>337732.85407723178</v>
      </c>
      <c r="S413" s="337">
        <f t="shared" si="173"/>
        <v>341379.87203138211</v>
      </c>
      <c r="T413" s="337">
        <f t="shared" si="173"/>
        <v>345066.27241397183</v>
      </c>
      <c r="U413" s="337">
        <f t="shared" si="173"/>
        <v>414036.8090433391</v>
      </c>
      <c r="V413" s="337">
        <f t="shared" si="173"/>
        <v>419344.13038213167</v>
      </c>
      <c r="W413" s="337">
        <f t="shared" si="173"/>
        <v>424719.4834977428</v>
      </c>
      <c r="X413" s="337">
        <f t="shared" si="173"/>
        <v>430163.74045397079</v>
      </c>
      <c r="Y413" s="337">
        <f t="shared" si="173"/>
        <v>435677.78449309245</v>
      </c>
      <c r="Z413" s="337">
        <f t="shared" si="173"/>
        <v>441262.51017923758</v>
      </c>
      <c r="AA413" s="337">
        <f t="shared" si="173"/>
        <v>446918.82354349061</v>
      </c>
      <c r="AB413" s="337">
        <f t="shared" si="173"/>
        <v>452647.64223082847</v>
      </c>
      <c r="AC413" s="337">
        <f t="shared" si="173"/>
        <v>458449.89564910572</v>
      </c>
      <c r="AD413" s="337">
        <f t="shared" si="173"/>
        <v>464326.52511971851</v>
      </c>
      <c r="AE413" s="337">
        <f t="shared" si="173"/>
        <v>146319.08928749125</v>
      </c>
      <c r="AF413" s="337">
        <f t="shared" si="173"/>
        <v>442467.9287632035</v>
      </c>
      <c r="AG413" s="337">
        <f t="shared" si="173"/>
        <v>447783.08807008783</v>
      </c>
      <c r="AH413" s="337">
        <f t="shared" si="173"/>
        <v>881023.43642038188</v>
      </c>
      <c r="AI413" s="337">
        <f t="shared" si="173"/>
        <v>494859.11286617786</v>
      </c>
    </row>
    <row r="414" spans="1:35" x14ac:dyDescent="0.25">
      <c r="A414" s="49" t="s">
        <v>131</v>
      </c>
      <c r="B414" s="326" t="s">
        <v>367</v>
      </c>
      <c r="C414" s="337">
        <f>SUM(D414:AI414)</f>
        <v>13799999.999999998</v>
      </c>
      <c r="D414" s="337">
        <f>+D407*D411</f>
        <v>0</v>
      </c>
      <c r="E414" s="337">
        <f>+E407*E411</f>
        <v>10200000</v>
      </c>
      <c r="F414" s="337">
        <f t="shared" ref="F414:AI414" si="174">+F407*F411</f>
        <v>91131.286443654739</v>
      </c>
      <c r="G414" s="337">
        <f t="shared" si="174"/>
        <v>91945.493440604201</v>
      </c>
      <c r="H414" s="337">
        <f t="shared" si="174"/>
        <v>92766.974920992317</v>
      </c>
      <c r="I414" s="337">
        <f t="shared" si="174"/>
        <v>93595.795878246689</v>
      </c>
      <c r="J414" s="337">
        <f t="shared" si="174"/>
        <v>94432.021886493094</v>
      </c>
      <c r="K414" s="337">
        <f t="shared" si="174"/>
        <v>95275.719105710552</v>
      </c>
      <c r="L414" s="337">
        <f t="shared" si="174"/>
        <v>96126.954286978609</v>
      </c>
      <c r="M414" s="337">
        <f t="shared" si="174"/>
        <v>96985.794777770599</v>
      </c>
      <c r="N414" s="337">
        <f t="shared" si="174"/>
        <v>97852.308527265559</v>
      </c>
      <c r="O414" s="337">
        <f t="shared" si="174"/>
        <v>198335.19473168792</v>
      </c>
      <c r="P414" s="337">
        <f t="shared" si="174"/>
        <v>100498.57795869058</v>
      </c>
      <c r="Q414" s="337">
        <f t="shared" si="174"/>
        <v>101396.47645821299</v>
      </c>
      <c r="R414" s="337">
        <f t="shared" si="174"/>
        <v>102302.39717787072</v>
      </c>
      <c r="S414" s="337">
        <f t="shared" si="174"/>
        <v>103216.41179170115</v>
      </c>
      <c r="T414" s="337">
        <f t="shared" si="174"/>
        <v>104138.59261412028</v>
      </c>
      <c r="U414" s="337">
        <f t="shared" si="174"/>
        <v>126083.38659115531</v>
      </c>
      <c r="V414" s="337">
        <f t="shared" si="174"/>
        <v>127435.1740379501</v>
      </c>
      <c r="W414" s="337">
        <f t="shared" si="174"/>
        <v>128801.45450678583</v>
      </c>
      <c r="X414" s="337">
        <f t="shared" si="174"/>
        <v>130182.38338281662</v>
      </c>
      <c r="Y414" s="337">
        <f t="shared" si="174"/>
        <v>131578.11771712033</v>
      </c>
      <c r="Z414" s="337">
        <f t="shared" si="174"/>
        <v>132988.81624458887</v>
      </c>
      <c r="AA414" s="337">
        <f t="shared" si="174"/>
        <v>134414.63940198047</v>
      </c>
      <c r="AB414" s="337">
        <f t="shared" si="174"/>
        <v>135855.74934612907</v>
      </c>
      <c r="AC414" s="337">
        <f t="shared" si="174"/>
        <v>137312.30997244155</v>
      </c>
      <c r="AD414" s="337">
        <f t="shared" si="174"/>
        <v>138784.48693349582</v>
      </c>
      <c r="AE414" s="337">
        <f t="shared" si="174"/>
        <v>43674.553990232991</v>
      </c>
      <c r="AF414" s="337">
        <f t="shared" si="174"/>
        <v>131900.36519185526</v>
      </c>
      <c r="AG414" s="337">
        <f t="shared" si="174"/>
        <v>133225.69155210146</v>
      </c>
      <c r="AH414" s="337">
        <f t="shared" si="174"/>
        <v>261377.33113750699</v>
      </c>
      <c r="AI414" s="337">
        <f t="shared" si="174"/>
        <v>146385.53999383931</v>
      </c>
    </row>
    <row r="415" spans="1:35" ht="16.5" thickBot="1" x14ac:dyDescent="0.3">
      <c r="A415" s="55" t="s">
        <v>121</v>
      </c>
      <c r="B415" s="282" t="s">
        <v>367</v>
      </c>
      <c r="C415" s="319">
        <f>SUM(E415:AI415)</f>
        <v>54300000</v>
      </c>
      <c r="D415" s="319">
        <f>SUM(D413:D414)</f>
        <v>0</v>
      </c>
      <c r="E415" s="319">
        <f>SUM(E413:E414)</f>
        <v>38800000</v>
      </c>
      <c r="F415" s="319">
        <f t="shared" ref="F415:S415" si="175">SUM(F413:F414)</f>
        <v>384851.27002032241</v>
      </c>
      <c r="G415" s="319">
        <f t="shared" si="175"/>
        <v>388837.22072139772</v>
      </c>
      <c r="H415" s="319">
        <f t="shared" si="175"/>
        <v>392864.69607167412</v>
      </c>
      <c r="I415" s="319">
        <f t="shared" si="175"/>
        <v>396934.1309159816</v>
      </c>
      <c r="J415" s="319">
        <f t="shared" si="175"/>
        <v>401045.9646736937</v>
      </c>
      <c r="K415" s="319">
        <f t="shared" si="175"/>
        <v>405200.64138701739</v>
      </c>
      <c r="L415" s="319">
        <f t="shared" si="175"/>
        <v>409398.60976985225</v>
      </c>
      <c r="M415" s="319">
        <f t="shared" si="175"/>
        <v>413640.32325709466</v>
      </c>
      <c r="N415" s="319">
        <f t="shared" si="175"/>
        <v>417926.2400545401</v>
      </c>
      <c r="O415" s="319">
        <f t="shared" si="175"/>
        <v>848889.36374991201</v>
      </c>
      <c r="P415" s="319">
        <f t="shared" si="175"/>
        <v>431053.86499153433</v>
      </c>
      <c r="Q415" s="319">
        <f t="shared" si="175"/>
        <v>435521.27428070188</v>
      </c>
      <c r="R415" s="319">
        <f t="shared" si="175"/>
        <v>440035.25125510251</v>
      </c>
      <c r="S415" s="319">
        <f t="shared" si="175"/>
        <v>444596.28382308327</v>
      </c>
      <c r="T415" s="319">
        <f>SUM(T413:T414)</f>
        <v>449204.86502809211</v>
      </c>
      <c r="U415" s="319">
        <f t="shared" ref="U415:AH415" si="176">SUM(U413:U414)</f>
        <v>540120.19563449442</v>
      </c>
      <c r="V415" s="319">
        <f t="shared" si="176"/>
        <v>546779.30442008178</v>
      </c>
      <c r="W415" s="319">
        <f t="shared" si="176"/>
        <v>553520.93800452864</v>
      </c>
      <c r="X415" s="319">
        <f t="shared" si="176"/>
        <v>560346.12383678742</v>
      </c>
      <c r="Y415" s="319">
        <f t="shared" si="176"/>
        <v>567255.90221021278</v>
      </c>
      <c r="Z415" s="319">
        <f t="shared" si="176"/>
        <v>574251.32642382639</v>
      </c>
      <c r="AA415" s="319">
        <f t="shared" si="176"/>
        <v>581333.46294547105</v>
      </c>
      <c r="AB415" s="319">
        <f t="shared" si="176"/>
        <v>588503.39157695754</v>
      </c>
      <c r="AC415" s="319">
        <f t="shared" si="176"/>
        <v>595762.2056215473</v>
      </c>
      <c r="AD415" s="319">
        <f t="shared" si="176"/>
        <v>603111.01205321436</v>
      </c>
      <c r="AE415" s="319">
        <f t="shared" si="176"/>
        <v>189993.64327772424</v>
      </c>
      <c r="AF415" s="319">
        <f t="shared" si="176"/>
        <v>574368.29395505879</v>
      </c>
      <c r="AG415" s="319">
        <f t="shared" si="176"/>
        <v>581008.77962218923</v>
      </c>
      <c r="AH415" s="319">
        <f t="shared" si="176"/>
        <v>1142400.7675578888</v>
      </c>
      <c r="AI415" s="319">
        <f>SUM(AI413:AI414)</f>
        <v>641244.65286001714</v>
      </c>
    </row>
    <row r="416" spans="1:35" x14ac:dyDescent="0.25">
      <c r="A416" s="56" t="s">
        <v>165</v>
      </c>
      <c r="B416" s="338"/>
      <c r="O416" s="247"/>
      <c r="P416" s="247"/>
      <c r="Q416" s="247"/>
      <c r="R416" s="247"/>
      <c r="S416" s="247"/>
      <c r="T416" s="247"/>
      <c r="U416" s="247"/>
      <c r="V416" s="247"/>
      <c r="W416" s="247"/>
      <c r="X416" s="247"/>
      <c r="Y416" s="247"/>
      <c r="Z416" s="247"/>
      <c r="AA416" s="247"/>
      <c r="AB416" s="247"/>
      <c r="AC416" s="247"/>
      <c r="AD416" s="247"/>
      <c r="AE416" s="247"/>
      <c r="AF416" s="247"/>
      <c r="AG416" s="247"/>
      <c r="AH416" s="247"/>
      <c r="AI416" s="247"/>
    </row>
    <row r="417" spans="1:35" x14ac:dyDescent="0.25">
      <c r="A417" s="66" t="s">
        <v>489</v>
      </c>
      <c r="O417" s="247"/>
      <c r="P417" s="247"/>
      <c r="Q417" s="247"/>
      <c r="R417" s="247"/>
      <c r="S417" s="247"/>
      <c r="T417" s="247"/>
      <c r="U417" s="247"/>
      <c r="V417" s="247"/>
      <c r="W417" s="247"/>
      <c r="X417" s="247"/>
      <c r="Y417" s="247"/>
      <c r="Z417" s="247"/>
      <c r="AA417" s="247"/>
      <c r="AB417" s="247"/>
      <c r="AC417" s="247"/>
      <c r="AD417" s="247"/>
      <c r="AE417" s="247"/>
      <c r="AF417" s="247"/>
      <c r="AG417" s="247"/>
      <c r="AH417" s="247"/>
      <c r="AI417" s="247"/>
    </row>
    <row r="418" spans="1:35" x14ac:dyDescent="0.25">
      <c r="A418" s="57" t="s">
        <v>152</v>
      </c>
    </row>
    <row r="419" spans="1:35" x14ac:dyDescent="0.25">
      <c r="A419" s="66"/>
    </row>
    <row r="420" spans="1:35" x14ac:dyDescent="0.25">
      <c r="A420" s="66"/>
    </row>
    <row r="421" spans="1:35" x14ac:dyDescent="0.25">
      <c r="A421" s="49" t="s">
        <v>426</v>
      </c>
      <c r="O421" s="36"/>
      <c r="P421" s="36"/>
      <c r="Q421" s="36"/>
      <c r="R421" s="36"/>
      <c r="S421" s="36"/>
      <c r="T421" s="36"/>
      <c r="U421" s="36"/>
      <c r="V421" s="36"/>
      <c r="W421" s="36"/>
      <c r="X421" s="36"/>
      <c r="Y421" s="36"/>
      <c r="Z421" s="36"/>
      <c r="AA421" s="36"/>
      <c r="AB421" s="36"/>
      <c r="AC421" s="36"/>
      <c r="AD421" s="36"/>
      <c r="AE421" s="36"/>
      <c r="AF421" s="36"/>
      <c r="AG421" s="36"/>
      <c r="AH421" s="36"/>
      <c r="AI421" s="36"/>
    </row>
    <row r="422" spans="1:35" ht="16.5" thickBot="1" x14ac:dyDescent="0.3">
      <c r="A422" s="343" t="s">
        <v>502</v>
      </c>
      <c r="B422" s="343"/>
      <c r="C422" s="343"/>
      <c r="D422" s="343"/>
      <c r="E422" s="344"/>
      <c r="F422" s="66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  <c r="AA422" s="40"/>
      <c r="AB422" s="40"/>
      <c r="AC422" s="40"/>
      <c r="AD422" s="36"/>
      <c r="AE422" s="36"/>
      <c r="AF422" s="36"/>
      <c r="AG422" s="36"/>
      <c r="AH422" s="36"/>
      <c r="AI422" s="36"/>
    </row>
    <row r="423" spans="1:35" x14ac:dyDescent="0.25">
      <c r="A423" s="1256" t="s">
        <v>162</v>
      </c>
      <c r="B423" s="1256" t="s">
        <v>29</v>
      </c>
      <c r="C423" s="1256" t="s">
        <v>15</v>
      </c>
      <c r="D423" s="345">
        <v>2010</v>
      </c>
      <c r="E423" s="346">
        <v>2015</v>
      </c>
      <c r="F423" s="42">
        <f t="shared" ref="F423:AI423" si="177">E423+1</f>
        <v>2016</v>
      </c>
      <c r="G423" s="295">
        <f t="shared" si="177"/>
        <v>2017</v>
      </c>
      <c r="H423" s="295">
        <f t="shared" si="177"/>
        <v>2018</v>
      </c>
      <c r="I423" s="295">
        <f t="shared" si="177"/>
        <v>2019</v>
      </c>
      <c r="J423" s="295">
        <f t="shared" si="177"/>
        <v>2020</v>
      </c>
      <c r="K423" s="295">
        <f t="shared" si="177"/>
        <v>2021</v>
      </c>
      <c r="L423" s="295">
        <f t="shared" si="177"/>
        <v>2022</v>
      </c>
      <c r="M423" s="295">
        <f t="shared" si="177"/>
        <v>2023</v>
      </c>
      <c r="N423" s="295">
        <f t="shared" si="177"/>
        <v>2024</v>
      </c>
      <c r="O423" s="42">
        <f t="shared" si="177"/>
        <v>2025</v>
      </c>
      <c r="P423" s="295">
        <f t="shared" si="177"/>
        <v>2026</v>
      </c>
      <c r="Q423" s="295">
        <f t="shared" si="177"/>
        <v>2027</v>
      </c>
      <c r="R423" s="42">
        <f t="shared" si="177"/>
        <v>2028</v>
      </c>
      <c r="S423" s="295">
        <f t="shared" si="177"/>
        <v>2029</v>
      </c>
      <c r="T423" s="294">
        <f t="shared" si="177"/>
        <v>2030</v>
      </c>
      <c r="U423" s="295">
        <f t="shared" si="177"/>
        <v>2031</v>
      </c>
      <c r="V423" s="295">
        <f t="shared" si="177"/>
        <v>2032</v>
      </c>
      <c r="W423" s="295">
        <f t="shared" si="177"/>
        <v>2033</v>
      </c>
      <c r="X423" s="295">
        <f t="shared" si="177"/>
        <v>2034</v>
      </c>
      <c r="Y423" s="295">
        <f t="shared" si="177"/>
        <v>2035</v>
      </c>
      <c r="Z423" s="295">
        <f t="shared" si="177"/>
        <v>2036</v>
      </c>
      <c r="AA423" s="295">
        <f t="shared" si="177"/>
        <v>2037</v>
      </c>
      <c r="AB423" s="295">
        <f t="shared" si="177"/>
        <v>2038</v>
      </c>
      <c r="AC423" s="295">
        <f t="shared" si="177"/>
        <v>2039</v>
      </c>
      <c r="AD423" s="295">
        <f t="shared" si="177"/>
        <v>2040</v>
      </c>
      <c r="AE423" s="295">
        <f t="shared" si="177"/>
        <v>2041</v>
      </c>
      <c r="AF423" s="295">
        <f t="shared" si="177"/>
        <v>2042</v>
      </c>
      <c r="AG423" s="295">
        <f t="shared" si="177"/>
        <v>2043</v>
      </c>
      <c r="AH423" s="295">
        <f t="shared" si="177"/>
        <v>2044</v>
      </c>
      <c r="AI423" s="294">
        <f t="shared" si="177"/>
        <v>2045</v>
      </c>
    </row>
    <row r="424" spans="1:35" ht="16.5" thickBot="1" x14ac:dyDescent="0.3">
      <c r="A424" s="1257"/>
      <c r="B424" s="1257"/>
      <c r="C424" s="1257"/>
      <c r="D424" s="347"/>
      <c r="E424" s="44" t="s">
        <v>112</v>
      </c>
      <c r="F424" s="44" t="s">
        <v>427</v>
      </c>
      <c r="G424" s="43" t="s">
        <v>428</v>
      </c>
      <c r="H424" s="43" t="s">
        <v>429</v>
      </c>
      <c r="I424" s="43" t="s">
        <v>430</v>
      </c>
      <c r="J424" s="43" t="s">
        <v>431</v>
      </c>
      <c r="K424" s="43" t="s">
        <v>432</v>
      </c>
      <c r="L424" s="43" t="s">
        <v>433</v>
      </c>
      <c r="M424" s="43" t="s">
        <v>434</v>
      </c>
      <c r="N424" s="43" t="s">
        <v>435</v>
      </c>
      <c r="O424" s="44" t="s">
        <v>436</v>
      </c>
      <c r="P424" s="43" t="s">
        <v>437</v>
      </c>
      <c r="Q424" s="43" t="s">
        <v>438</v>
      </c>
      <c r="R424" s="44" t="s">
        <v>439</v>
      </c>
      <c r="S424" s="43" t="s">
        <v>440</v>
      </c>
      <c r="T424" s="297" t="s">
        <v>113</v>
      </c>
      <c r="U424" s="43" t="s">
        <v>441</v>
      </c>
      <c r="V424" s="43" t="s">
        <v>442</v>
      </c>
      <c r="W424" s="43" t="s">
        <v>443</v>
      </c>
      <c r="X424" s="43" t="s">
        <v>444</v>
      </c>
      <c r="Y424" s="43" t="s">
        <v>445</v>
      </c>
      <c r="Z424" s="43" t="s">
        <v>446</v>
      </c>
      <c r="AA424" s="43" t="s">
        <v>447</v>
      </c>
      <c r="AB424" s="43" t="s">
        <v>448</v>
      </c>
      <c r="AC424" s="43" t="s">
        <v>449</v>
      </c>
      <c r="AD424" s="43" t="s">
        <v>450</v>
      </c>
      <c r="AE424" s="43" t="s">
        <v>451</v>
      </c>
      <c r="AF424" s="43" t="s">
        <v>452</v>
      </c>
      <c r="AG424" s="43" t="s">
        <v>453</v>
      </c>
      <c r="AH424" s="43" t="s">
        <v>454</v>
      </c>
      <c r="AI424" s="297" t="s">
        <v>114</v>
      </c>
    </row>
    <row r="425" spans="1:35" x14ac:dyDescent="0.25">
      <c r="A425" s="348" t="s">
        <v>115</v>
      </c>
      <c r="B425" s="349"/>
      <c r="C425" s="349"/>
      <c r="D425" s="349"/>
      <c r="E425" s="46"/>
      <c r="F425" s="46"/>
      <c r="G425" s="46"/>
      <c r="H425" s="46"/>
      <c r="I425" s="46"/>
      <c r="J425" s="46"/>
      <c r="K425" s="46"/>
      <c r="L425" s="252"/>
      <c r="M425" s="252"/>
      <c r="N425" s="252"/>
      <c r="O425" s="252"/>
      <c r="P425" s="252"/>
      <c r="Q425" s="252"/>
      <c r="R425" s="46"/>
      <c r="S425" s="252"/>
      <c r="T425" s="321"/>
      <c r="U425" s="252"/>
      <c r="V425" s="252"/>
      <c r="W425" s="252"/>
      <c r="X425" s="252"/>
      <c r="Y425" s="252"/>
      <c r="Z425" s="252"/>
      <c r="AA425" s="252"/>
      <c r="AB425" s="252"/>
      <c r="AC425" s="252"/>
      <c r="AD425" s="36"/>
      <c r="AE425" s="36"/>
      <c r="AF425" s="36"/>
      <c r="AG425" s="36"/>
      <c r="AH425" s="36"/>
      <c r="AI425" s="261"/>
    </row>
    <row r="426" spans="1:35" ht="15" x14ac:dyDescent="0.25">
      <c r="A426" s="58" t="s">
        <v>116</v>
      </c>
      <c r="B426" s="59" t="s">
        <v>117</v>
      </c>
      <c r="C426" s="59"/>
      <c r="D426" s="60">
        <f>+D342+D370+D398</f>
        <v>338928</v>
      </c>
      <c r="E426" s="60">
        <f t="shared" ref="E426:AI426" si="178">+E342+E370+E398</f>
        <v>2371512</v>
      </c>
      <c r="F426" s="60">
        <f t="shared" si="178"/>
        <v>2404726.7124157129</v>
      </c>
      <c r="G426" s="60">
        <f t="shared" si="178"/>
        <v>2438414.3179982849</v>
      </c>
      <c r="H426" s="60">
        <f t="shared" si="178"/>
        <v>2472581.6289910879</v>
      </c>
      <c r="I426" s="60">
        <f t="shared" si="178"/>
        <v>2507235.5565816718</v>
      </c>
      <c r="J426" s="60">
        <f t="shared" si="178"/>
        <v>2542383.1123471078</v>
      </c>
      <c r="K426" s="60">
        <f t="shared" si="178"/>
        <v>2578031.4097205321</v>
      </c>
      <c r="L426" s="60">
        <f t="shared" si="178"/>
        <v>2614187.6654791906</v>
      </c>
      <c r="M426" s="60">
        <f t="shared" si="178"/>
        <v>2650859.2012543208</v>
      </c>
      <c r="N426" s="60">
        <f t="shared" si="178"/>
        <v>2688053.4450631621</v>
      </c>
      <c r="O426" s="60">
        <f t="shared" si="178"/>
        <v>2764040.3101307349</v>
      </c>
      <c r="P426" s="60">
        <f t="shared" si="178"/>
        <v>2802848.3334587561</v>
      </c>
      <c r="Q426" s="60">
        <f t="shared" si="178"/>
        <v>2842209.8721834095</v>
      </c>
      <c r="R426" s="60">
        <f t="shared" si="178"/>
        <v>2882132.9100304507</v>
      </c>
      <c r="S426" s="60">
        <f t="shared" si="178"/>
        <v>2922625.5467874045</v>
      </c>
      <c r="T426" s="60">
        <f t="shared" si="178"/>
        <v>2963696</v>
      </c>
      <c r="U426" s="60">
        <f t="shared" si="178"/>
        <v>3011396.741653196</v>
      </c>
      <c r="V426" s="60">
        <f t="shared" si="178"/>
        <v>3060123.1046704962</v>
      </c>
      <c r="W426" s="60">
        <f t="shared" si="178"/>
        <v>3109904.3823474566</v>
      </c>
      <c r="X426" s="60">
        <f t="shared" si="178"/>
        <v>3160770.8608395802</v>
      </c>
      <c r="Y426" s="60">
        <f t="shared" si="178"/>
        <v>3212753.855388978</v>
      </c>
      <c r="Z426" s="60">
        <f t="shared" si="178"/>
        <v>3265885.7479089606</v>
      </c>
      <c r="AA426" s="60">
        <f t="shared" si="178"/>
        <v>3320200.0259779501</v>
      </c>
      <c r="AB426" s="60">
        <f t="shared" si="178"/>
        <v>3375731.3232960305</v>
      </c>
      <c r="AC426" s="60">
        <f t="shared" si="178"/>
        <v>3432515.4616594831</v>
      </c>
      <c r="AD426" s="60">
        <f t="shared" si="178"/>
        <v>3490589.4945107726</v>
      </c>
      <c r="AE426" s="60">
        <f t="shared" si="178"/>
        <v>3509008.1826830716</v>
      </c>
      <c r="AF426" s="60">
        <f t="shared" si="178"/>
        <v>3565054.4688246562</v>
      </c>
      <c r="AG426" s="60">
        <f t="shared" si="178"/>
        <v>3622311.8796610381</v>
      </c>
      <c r="AH426" s="60">
        <f t="shared" si="178"/>
        <v>3736571.3256541668</v>
      </c>
      <c r="AI426" s="60">
        <f t="shared" si="178"/>
        <v>3801697</v>
      </c>
    </row>
    <row r="427" spans="1:35" x14ac:dyDescent="0.25">
      <c r="A427" s="37" t="s">
        <v>228</v>
      </c>
      <c r="B427" s="47"/>
      <c r="C427" s="62"/>
      <c r="D427" s="62"/>
      <c r="E427" s="47"/>
      <c r="F427" s="47"/>
      <c r="O427" s="36"/>
      <c r="P427" s="36"/>
      <c r="Q427" s="36"/>
      <c r="R427" s="36"/>
      <c r="S427" s="36"/>
      <c r="T427" s="36"/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F427" s="36"/>
      <c r="AG427" s="36"/>
      <c r="AH427" s="36"/>
      <c r="AI427" s="36"/>
    </row>
    <row r="428" spans="1:35" x14ac:dyDescent="0.25">
      <c r="A428" s="47" t="s">
        <v>118</v>
      </c>
      <c r="B428" s="63" t="s">
        <v>119</v>
      </c>
      <c r="C428" s="350"/>
      <c r="D428" s="64">
        <f>+D344+D372+D400</f>
        <v>9</v>
      </c>
      <c r="E428" s="64">
        <f t="shared" ref="E428:AI429" si="179">+E344+E372+E400</f>
        <v>57</v>
      </c>
      <c r="F428" s="64">
        <f t="shared" si="179"/>
        <v>57.785895693316192</v>
      </c>
      <c r="G428" s="64">
        <f t="shared" si="179"/>
        <v>58.582888557130076</v>
      </c>
      <c r="H428" s="64">
        <f t="shared" si="179"/>
        <v>59.39113855894864</v>
      </c>
      <c r="I428" s="64">
        <f t="shared" si="179"/>
        <v>60.210808012394452</v>
      </c>
      <c r="J428" s="64">
        <f t="shared" si="179"/>
        <v>61.042061612099829</v>
      </c>
      <c r="K428" s="64">
        <f t="shared" si="179"/>
        <v>61.885066469125817</v>
      </c>
      <c r="L428" s="64">
        <f t="shared" si="179"/>
        <v>62.739992146913899</v>
      </c>
      <c r="M428" s="64">
        <f t="shared" si="179"/>
        <v>63.607010697778563</v>
      </c>
      <c r="N428" s="64">
        <f t="shared" si="179"/>
        <v>64.486296699948866</v>
      </c>
      <c r="O428" s="64">
        <f t="shared" si="179"/>
        <v>66.282382226855404</v>
      </c>
      <c r="P428" s="64">
        <f t="shared" si="179"/>
        <v>67.199543878851173</v>
      </c>
      <c r="Q428" s="64">
        <f t="shared" si="179"/>
        <v>68.129697314733363</v>
      </c>
      <c r="R428" s="64">
        <f t="shared" si="179"/>
        <v>69.073030317734762</v>
      </c>
      <c r="S428" s="64">
        <f t="shared" si="179"/>
        <v>70.02973343125781</v>
      </c>
      <c r="T428" s="64">
        <f t="shared" si="179"/>
        <v>71</v>
      </c>
      <c r="U428" s="64">
        <f t="shared" si="179"/>
        <v>72.329034574964453</v>
      </c>
      <c r="V428" s="64">
        <f t="shared" si="179"/>
        <v>73.691344102873074</v>
      </c>
      <c r="W428" s="64">
        <f t="shared" si="179"/>
        <v>75.088037985282995</v>
      </c>
      <c r="X428" s="64">
        <f t="shared" si="179"/>
        <v>76.520269449801773</v>
      </c>
      <c r="Y428" s="64">
        <f t="shared" si="179"/>
        <v>77.989237409039362</v>
      </c>
      <c r="Z428" s="64">
        <f t="shared" si="179"/>
        <v>79.496188400428551</v>
      </c>
      <c r="AA428" s="64">
        <f t="shared" si="179"/>
        <v>81.042418610461723</v>
      </c>
      <c r="AB428" s="64">
        <f t="shared" si="179"/>
        <v>82.629275987047578</v>
      </c>
      <c r="AC428" s="64">
        <f t="shared" si="179"/>
        <v>84.258162443854843</v>
      </c>
      <c r="AD428" s="64">
        <f t="shared" si="179"/>
        <v>85.930536160679722</v>
      </c>
      <c r="AE428" s="64">
        <f t="shared" si="179"/>
        <v>86.462309379095558</v>
      </c>
      <c r="AF428" s="64">
        <f t="shared" si="179"/>
        <v>88.08447387460204</v>
      </c>
      <c r="AG428" s="64">
        <f t="shared" si="179"/>
        <v>89.747934519765252</v>
      </c>
      <c r="AH428" s="64">
        <f t="shared" si="179"/>
        <v>93.086173939287946</v>
      </c>
      <c r="AI428" s="64">
        <f t="shared" si="179"/>
        <v>95</v>
      </c>
    </row>
    <row r="429" spans="1:35" x14ac:dyDescent="0.25">
      <c r="A429" s="47" t="s">
        <v>120</v>
      </c>
      <c r="B429" s="63" t="s">
        <v>119</v>
      </c>
      <c r="C429" s="350"/>
      <c r="D429" s="64">
        <f>+D345+D373+D401</f>
        <v>2</v>
      </c>
      <c r="E429" s="64">
        <f t="shared" si="179"/>
        <v>3</v>
      </c>
      <c r="F429" s="64">
        <f t="shared" si="179"/>
        <v>3</v>
      </c>
      <c r="G429" s="64">
        <f t="shared" si="179"/>
        <v>3</v>
      </c>
      <c r="H429" s="64">
        <f t="shared" si="179"/>
        <v>3</v>
      </c>
      <c r="I429" s="64">
        <f t="shared" si="179"/>
        <v>3</v>
      </c>
      <c r="J429" s="64">
        <f t="shared" si="179"/>
        <v>3</v>
      </c>
      <c r="K429" s="64">
        <f t="shared" si="179"/>
        <v>3</v>
      </c>
      <c r="L429" s="64">
        <f t="shared" si="179"/>
        <v>3</v>
      </c>
      <c r="M429" s="64">
        <f t="shared" si="179"/>
        <v>3</v>
      </c>
      <c r="N429" s="64">
        <f t="shared" si="179"/>
        <v>3</v>
      </c>
      <c r="O429" s="64">
        <f t="shared" si="179"/>
        <v>3</v>
      </c>
      <c r="P429" s="64">
        <f t="shared" si="179"/>
        <v>3</v>
      </c>
      <c r="Q429" s="64">
        <f t="shared" si="179"/>
        <v>3</v>
      </c>
      <c r="R429" s="64">
        <f t="shared" si="179"/>
        <v>3</v>
      </c>
      <c r="S429" s="64">
        <f t="shared" si="179"/>
        <v>3</v>
      </c>
      <c r="T429" s="64">
        <f t="shared" si="179"/>
        <v>4</v>
      </c>
      <c r="U429" s="64">
        <f t="shared" si="179"/>
        <v>4</v>
      </c>
      <c r="V429" s="64">
        <f t="shared" si="179"/>
        <v>4</v>
      </c>
      <c r="W429" s="64">
        <f t="shared" si="179"/>
        <v>4</v>
      </c>
      <c r="X429" s="64">
        <f t="shared" si="179"/>
        <v>4</v>
      </c>
      <c r="Y429" s="64">
        <f t="shared" si="179"/>
        <v>4</v>
      </c>
      <c r="Z429" s="64">
        <f t="shared" si="179"/>
        <v>4</v>
      </c>
      <c r="AA429" s="64">
        <f t="shared" si="179"/>
        <v>4</v>
      </c>
      <c r="AB429" s="64">
        <f t="shared" si="179"/>
        <v>4</v>
      </c>
      <c r="AC429" s="64">
        <f t="shared" si="179"/>
        <v>4</v>
      </c>
      <c r="AD429" s="64">
        <f t="shared" si="179"/>
        <v>4</v>
      </c>
      <c r="AE429" s="64">
        <f t="shared" si="179"/>
        <v>4</v>
      </c>
      <c r="AF429" s="64">
        <f t="shared" si="179"/>
        <v>4</v>
      </c>
      <c r="AG429" s="64">
        <f t="shared" si="179"/>
        <v>4</v>
      </c>
      <c r="AH429" s="64">
        <f t="shared" si="179"/>
        <v>4</v>
      </c>
      <c r="AI429" s="64">
        <f t="shared" si="179"/>
        <v>4</v>
      </c>
    </row>
    <row r="430" spans="1:35" x14ac:dyDescent="0.25">
      <c r="A430" s="47" t="s">
        <v>121</v>
      </c>
      <c r="B430" s="63" t="s">
        <v>119</v>
      </c>
      <c r="C430" s="350"/>
      <c r="D430" s="65">
        <f>+ROUNDDOWN((D428+D429),0)</f>
        <v>11</v>
      </c>
      <c r="E430" s="65">
        <f>+ROUNDDOWN((E428+E429),0)</f>
        <v>60</v>
      </c>
      <c r="F430" s="65">
        <f t="shared" ref="F430:AH430" si="180">+ROUNDDOWN((F428+F429),0)</f>
        <v>60</v>
      </c>
      <c r="G430" s="327">
        <f t="shared" si="180"/>
        <v>61</v>
      </c>
      <c r="H430" s="327">
        <f t="shared" si="180"/>
        <v>62</v>
      </c>
      <c r="I430" s="327">
        <f t="shared" si="180"/>
        <v>63</v>
      </c>
      <c r="J430" s="327">
        <f t="shared" si="180"/>
        <v>64</v>
      </c>
      <c r="K430" s="327">
        <f t="shared" si="180"/>
        <v>64</v>
      </c>
      <c r="L430" s="327">
        <f t="shared" si="180"/>
        <v>65</v>
      </c>
      <c r="M430" s="327">
        <f t="shared" si="180"/>
        <v>66</v>
      </c>
      <c r="N430" s="327">
        <f t="shared" si="180"/>
        <v>67</v>
      </c>
      <c r="O430" s="327">
        <f t="shared" si="180"/>
        <v>69</v>
      </c>
      <c r="P430" s="327">
        <f t="shared" si="180"/>
        <v>70</v>
      </c>
      <c r="Q430" s="327">
        <f t="shared" si="180"/>
        <v>71</v>
      </c>
      <c r="R430" s="327">
        <f t="shared" si="180"/>
        <v>72</v>
      </c>
      <c r="S430" s="327">
        <f t="shared" si="180"/>
        <v>73</v>
      </c>
      <c r="T430" s="327">
        <f t="shared" si="180"/>
        <v>75</v>
      </c>
      <c r="U430" s="327">
        <f t="shared" si="180"/>
        <v>76</v>
      </c>
      <c r="V430" s="327">
        <f t="shared" si="180"/>
        <v>77</v>
      </c>
      <c r="W430" s="327">
        <f t="shared" si="180"/>
        <v>79</v>
      </c>
      <c r="X430" s="327">
        <f t="shared" si="180"/>
        <v>80</v>
      </c>
      <c r="Y430" s="327">
        <f t="shared" si="180"/>
        <v>81</v>
      </c>
      <c r="Z430" s="327">
        <f t="shared" si="180"/>
        <v>83</v>
      </c>
      <c r="AA430" s="327">
        <f t="shared" si="180"/>
        <v>85</v>
      </c>
      <c r="AB430" s="327">
        <f t="shared" si="180"/>
        <v>86</v>
      </c>
      <c r="AC430" s="327">
        <f t="shared" si="180"/>
        <v>88</v>
      </c>
      <c r="AD430" s="327">
        <f t="shared" si="180"/>
        <v>89</v>
      </c>
      <c r="AE430" s="327">
        <f t="shared" si="180"/>
        <v>90</v>
      </c>
      <c r="AF430" s="327">
        <f t="shared" si="180"/>
        <v>92</v>
      </c>
      <c r="AG430" s="327">
        <f t="shared" si="180"/>
        <v>93</v>
      </c>
      <c r="AH430" s="327">
        <f t="shared" si="180"/>
        <v>97</v>
      </c>
      <c r="AI430" s="327">
        <f>+AI428</f>
        <v>95</v>
      </c>
    </row>
    <row r="431" spans="1:35" x14ac:dyDescent="0.25">
      <c r="A431" s="47" t="s">
        <v>123</v>
      </c>
      <c r="B431" s="63" t="s">
        <v>119</v>
      </c>
      <c r="C431" s="351">
        <f>SUM(E431:AI431)</f>
        <v>95.000000000000028</v>
      </c>
      <c r="D431" s="64">
        <f>+D347+D375+D406</f>
        <v>0</v>
      </c>
      <c r="E431" s="64">
        <f>+E347+E375+E403</f>
        <v>57</v>
      </c>
      <c r="F431" s="64">
        <f t="shared" ref="F431:AI432" si="181">+F347+F375+F403</f>
        <v>0.78589569331619202</v>
      </c>
      <c r="G431" s="64">
        <f t="shared" si="181"/>
        <v>0.79699286381388212</v>
      </c>
      <c r="H431" s="64">
        <f t="shared" si="181"/>
        <v>0.80825000181856765</v>
      </c>
      <c r="I431" s="64">
        <f t="shared" si="181"/>
        <v>0.81966945344581177</v>
      </c>
      <c r="J431" s="64">
        <f t="shared" si="181"/>
        <v>0.83125359970537538</v>
      </c>
      <c r="K431" s="64">
        <f t="shared" si="181"/>
        <v>0.84300485702598493</v>
      </c>
      <c r="L431" s="64">
        <f t="shared" si="181"/>
        <v>0.85492567778808315</v>
      </c>
      <c r="M431" s="64">
        <f t="shared" si="181"/>
        <v>0.86701855086466928</v>
      </c>
      <c r="N431" s="64">
        <f t="shared" si="181"/>
        <v>0.87928600217031061</v>
      </c>
      <c r="O431" s="64">
        <f t="shared" si="181"/>
        <v>1.7960855269065252</v>
      </c>
      <c r="P431" s="64">
        <f t="shared" si="181"/>
        <v>0.91716165199577837</v>
      </c>
      <c r="Q431" s="64">
        <f t="shared" si="181"/>
        <v>0.93015343588218435</v>
      </c>
      <c r="R431" s="64">
        <f t="shared" si="181"/>
        <v>0.94333300300139733</v>
      </c>
      <c r="S431" s="64">
        <f t="shared" si="181"/>
        <v>0.95670311352304438</v>
      </c>
      <c r="T431" s="64">
        <f t="shared" si="181"/>
        <v>0.97026656874219341</v>
      </c>
      <c r="U431" s="64">
        <f t="shared" si="181"/>
        <v>1.3290345749644583</v>
      </c>
      <c r="V431" s="64">
        <f t="shared" si="181"/>
        <v>1.3623095279086197</v>
      </c>
      <c r="W431" s="64">
        <f t="shared" si="181"/>
        <v>1.3966938824099184</v>
      </c>
      <c r="X431" s="64">
        <f t="shared" si="181"/>
        <v>1.432231464518777</v>
      </c>
      <c r="Y431" s="64">
        <f t="shared" si="181"/>
        <v>1.4689679592375828</v>
      </c>
      <c r="Z431" s="64">
        <f t="shared" si="181"/>
        <v>1.5069509913891945</v>
      </c>
      <c r="AA431" s="64">
        <f t="shared" si="181"/>
        <v>1.5462302100331744</v>
      </c>
      <c r="AB431" s="64">
        <f t="shared" si="181"/>
        <v>1.5868573765858489</v>
      </c>
      <c r="AC431" s="64">
        <f t="shared" si="181"/>
        <v>1.6288864568072619</v>
      </c>
      <c r="AD431" s="64">
        <f t="shared" si="181"/>
        <v>1.6723737168248825</v>
      </c>
      <c r="AE431" s="64">
        <f t="shared" si="181"/>
        <v>0.53177321841583591</v>
      </c>
      <c r="AF431" s="64">
        <f t="shared" si="181"/>
        <v>1.6221644955064924</v>
      </c>
      <c r="AG431" s="64">
        <f t="shared" si="181"/>
        <v>1.6634606451632123</v>
      </c>
      <c r="AH431" s="64">
        <f t="shared" si="181"/>
        <v>3.3382394195226794</v>
      </c>
      <c r="AI431" s="64">
        <f t="shared" si="181"/>
        <v>1.9138260607120614</v>
      </c>
    </row>
    <row r="432" spans="1:35" x14ac:dyDescent="0.25">
      <c r="A432" s="66" t="s">
        <v>497</v>
      </c>
      <c r="B432" s="67" t="s">
        <v>119</v>
      </c>
      <c r="C432" s="351">
        <f>SUM(E432:AI432)</f>
        <v>2</v>
      </c>
      <c r="D432" s="64">
        <f>+D348+D376+D407</f>
        <v>0</v>
      </c>
      <c r="E432" s="64">
        <f>+E348+E376+E404</f>
        <v>1</v>
      </c>
      <c r="F432" s="64">
        <f t="shared" si="181"/>
        <v>0</v>
      </c>
      <c r="G432" s="64">
        <f t="shared" si="181"/>
        <v>0</v>
      </c>
      <c r="H432" s="64">
        <f t="shared" si="181"/>
        <v>0</v>
      </c>
      <c r="I432" s="64">
        <f t="shared" si="181"/>
        <v>0</v>
      </c>
      <c r="J432" s="64">
        <f t="shared" si="181"/>
        <v>0</v>
      </c>
      <c r="K432" s="64">
        <f t="shared" si="181"/>
        <v>0</v>
      </c>
      <c r="L432" s="64">
        <f t="shared" si="181"/>
        <v>0</v>
      </c>
      <c r="M432" s="64">
        <f t="shared" si="181"/>
        <v>0</v>
      </c>
      <c r="N432" s="64">
        <f t="shared" si="181"/>
        <v>0</v>
      </c>
      <c r="O432" s="64">
        <f t="shared" si="181"/>
        <v>0</v>
      </c>
      <c r="P432" s="64">
        <f t="shared" si="181"/>
        <v>0</v>
      </c>
      <c r="Q432" s="64">
        <f t="shared" si="181"/>
        <v>0</v>
      </c>
      <c r="R432" s="64">
        <f t="shared" si="181"/>
        <v>0</v>
      </c>
      <c r="S432" s="64">
        <f t="shared" si="181"/>
        <v>0</v>
      </c>
      <c r="T432" s="64">
        <f t="shared" si="181"/>
        <v>1</v>
      </c>
      <c r="U432" s="64">
        <f t="shared" si="181"/>
        <v>0</v>
      </c>
      <c r="V432" s="64">
        <f t="shared" si="181"/>
        <v>0</v>
      </c>
      <c r="W432" s="64">
        <f t="shared" si="181"/>
        <v>0</v>
      </c>
      <c r="X432" s="64">
        <f t="shared" si="181"/>
        <v>0</v>
      </c>
      <c r="Y432" s="64">
        <f t="shared" si="181"/>
        <v>0</v>
      </c>
      <c r="Z432" s="64">
        <f t="shared" si="181"/>
        <v>0</v>
      </c>
      <c r="AA432" s="64">
        <f t="shared" si="181"/>
        <v>0</v>
      </c>
      <c r="AB432" s="64">
        <f t="shared" si="181"/>
        <v>0</v>
      </c>
      <c r="AC432" s="64">
        <f t="shared" si="181"/>
        <v>0</v>
      </c>
      <c r="AD432" s="64">
        <f t="shared" si="181"/>
        <v>0</v>
      </c>
      <c r="AE432" s="64">
        <f t="shared" si="181"/>
        <v>0</v>
      </c>
      <c r="AF432" s="64">
        <f t="shared" si="181"/>
        <v>0</v>
      </c>
      <c r="AG432" s="64">
        <f t="shared" si="181"/>
        <v>0</v>
      </c>
      <c r="AH432" s="64">
        <f t="shared" si="181"/>
        <v>0</v>
      </c>
      <c r="AI432" s="64">
        <f t="shared" si="181"/>
        <v>0</v>
      </c>
    </row>
    <row r="433" spans="1:35" x14ac:dyDescent="0.25">
      <c r="A433" s="292" t="s">
        <v>235</v>
      </c>
      <c r="B433" s="51"/>
      <c r="C433" s="333"/>
      <c r="D433" s="51"/>
      <c r="E433" s="52"/>
      <c r="F433" s="52"/>
      <c r="G433" s="52"/>
      <c r="H433" s="52"/>
      <c r="I433" s="52"/>
      <c r="J433" s="52"/>
      <c r="K433" s="52"/>
      <c r="L433" s="52"/>
      <c r="M433" s="52"/>
      <c r="N433" s="52"/>
      <c r="O433" s="52"/>
      <c r="P433" s="52"/>
      <c r="Q433" s="52"/>
      <c r="R433" s="52"/>
      <c r="S433" s="52"/>
      <c r="T433" s="52"/>
      <c r="U433" s="52"/>
      <c r="V433" s="52"/>
      <c r="W433" s="52"/>
      <c r="X433" s="52"/>
      <c r="Y433" s="52"/>
      <c r="Z433" s="52"/>
      <c r="AA433" s="52"/>
      <c r="AB433" s="52"/>
      <c r="AC433" s="52"/>
      <c r="AD433" s="52"/>
      <c r="AE433" s="52"/>
      <c r="AF433" s="52"/>
      <c r="AG433" s="52"/>
      <c r="AH433" s="52"/>
      <c r="AI433" s="52"/>
    </row>
    <row r="434" spans="1:35" x14ac:dyDescent="0.25">
      <c r="A434" s="36" t="s">
        <v>121</v>
      </c>
      <c r="B434" s="255" t="s">
        <v>124</v>
      </c>
      <c r="C434" s="334"/>
      <c r="D434" s="53">
        <f>+D350+D378+D406</f>
        <v>113</v>
      </c>
      <c r="E434" s="53">
        <f>+E350+E378+E406</f>
        <v>745</v>
      </c>
      <c r="F434" s="53">
        <f t="shared" ref="F434:AI434" si="182">+F350+F378+F406</f>
        <v>755.58238827618743</v>
      </c>
      <c r="G434" s="53">
        <f t="shared" si="182"/>
        <v>766.31782217724481</v>
      </c>
      <c r="H434" s="53">
        <f t="shared" si="182"/>
        <v>777.20854105498813</v>
      </c>
      <c r="I434" s="53">
        <f t="shared" si="182"/>
        <v>788.25681727243079</v>
      </c>
      <c r="J434" s="53">
        <f t="shared" si="182"/>
        <v>799.46495669273963</v>
      </c>
      <c r="K434" s="53">
        <f t="shared" si="182"/>
        <v>810.83529917545866</v>
      </c>
      <c r="L434" s="53">
        <f t="shared" si="182"/>
        <v>822.3702190801032</v>
      </c>
      <c r="M434" s="53">
        <f t="shared" si="182"/>
        <v>834.07212577723874</v>
      </c>
      <c r="N434" s="53">
        <f t="shared" si="182"/>
        <v>845.9434641671528</v>
      </c>
      <c r="O434" s="53">
        <f t="shared" si="182"/>
        <v>870.2043964411763</v>
      </c>
      <c r="P434" s="53">
        <f t="shared" si="182"/>
        <v>882.599062551114</v>
      </c>
      <c r="Q434" s="53">
        <f t="shared" si="182"/>
        <v>895.17330589782398</v>
      </c>
      <c r="R434" s="53">
        <f t="shared" si="182"/>
        <v>907.92975708409494</v>
      </c>
      <c r="S434" s="53">
        <f t="shared" si="182"/>
        <v>920.87108552040252</v>
      </c>
      <c r="T434" s="53">
        <f t="shared" si="182"/>
        <v>934</v>
      </c>
      <c r="U434" s="53">
        <f t="shared" si="182"/>
        <v>950.16976216600369</v>
      </c>
      <c r="V434" s="53">
        <f t="shared" si="182"/>
        <v>966.71019409899475</v>
      </c>
      <c r="W434" s="53">
        <f t="shared" si="182"/>
        <v>983.63224148538995</v>
      </c>
      <c r="X434" s="53">
        <f t="shared" si="182"/>
        <v>1000.9472233923728</v>
      </c>
      <c r="Y434" s="53">
        <f t="shared" si="182"/>
        <v>1018.6668458052137</v>
      </c>
      <c r="Z434" s="53">
        <f t="shared" si="182"/>
        <v>1036.8032156664881</v>
      </c>
      <c r="AA434" s="53">
        <f t="shared" si="182"/>
        <v>1055.3688554359499</v>
      </c>
      <c r="AB434" s="53">
        <f t="shared" si="182"/>
        <v>1074.3767181905098</v>
      </c>
      <c r="AC434" s="53">
        <f t="shared" si="182"/>
        <v>1093.8402032845104</v>
      </c>
      <c r="AD434" s="53">
        <f t="shared" si="182"/>
        <v>1113.7731725912308</v>
      </c>
      <c r="AE434" s="53">
        <f t="shared" si="182"/>
        <v>1120.1007601838469</v>
      </c>
      <c r="AF434" s="53">
        <f t="shared" si="182"/>
        <v>1139.3714914264201</v>
      </c>
      <c r="AG434" s="53">
        <f t="shared" si="182"/>
        <v>1159.0838269463623</v>
      </c>
      <c r="AH434" s="53">
        <f t="shared" si="182"/>
        <v>1198.4942785655567</v>
      </c>
      <c r="AI434" s="53">
        <f t="shared" si="182"/>
        <v>1221</v>
      </c>
    </row>
    <row r="435" spans="1:35" x14ac:dyDescent="0.25">
      <c r="A435" s="52" t="s">
        <v>125</v>
      </c>
      <c r="B435" s="51" t="s">
        <v>124</v>
      </c>
      <c r="C435" s="335">
        <f>SUM(E435:AI435)</f>
        <v>1108</v>
      </c>
      <c r="D435" s="54">
        <f>+D351+D379+D407</f>
        <v>0</v>
      </c>
      <c r="E435" s="54">
        <f t="shared" ref="E435:AI435" si="183">+E351+E379+E407</f>
        <v>632</v>
      </c>
      <c r="F435" s="54">
        <f t="shared" si="183"/>
        <v>10.582388276187402</v>
      </c>
      <c r="G435" s="54">
        <f t="shared" si="183"/>
        <v>10.735433901057434</v>
      </c>
      <c r="H435" s="54">
        <f t="shared" si="183"/>
        <v>10.890718877743339</v>
      </c>
      <c r="I435" s="54">
        <f t="shared" si="183"/>
        <v>11.048276217442634</v>
      </c>
      <c r="J435" s="54">
        <f t="shared" si="183"/>
        <v>11.20813942030891</v>
      </c>
      <c r="K435" s="54">
        <f t="shared" si="183"/>
        <v>11.370342482718996</v>
      </c>
      <c r="L435" s="54">
        <f t="shared" si="183"/>
        <v>11.534919904644568</v>
      </c>
      <c r="M435" s="54">
        <f t="shared" si="183"/>
        <v>11.70190669713547</v>
      </c>
      <c r="N435" s="54">
        <f t="shared" si="183"/>
        <v>11.871338389913987</v>
      </c>
      <c r="O435" s="54">
        <f t="shared" si="183"/>
        <v>24.260932274023489</v>
      </c>
      <c r="P435" s="54">
        <f t="shared" si="183"/>
        <v>12.394666109937859</v>
      </c>
      <c r="Q435" s="54">
        <f t="shared" si="183"/>
        <v>12.574243346709878</v>
      </c>
      <c r="R435" s="54">
        <f t="shared" si="183"/>
        <v>12.756451186271079</v>
      </c>
      <c r="S435" s="54">
        <f t="shared" si="183"/>
        <v>12.94132843630743</v>
      </c>
      <c r="T435" s="54">
        <f t="shared" si="183"/>
        <v>13.128914479597526</v>
      </c>
      <c r="U435" s="54">
        <f t="shared" si="183"/>
        <v>16.16976216600365</v>
      </c>
      <c r="V435" s="54">
        <f t="shared" si="183"/>
        <v>16.540431932991069</v>
      </c>
      <c r="W435" s="54">
        <f t="shared" si="183"/>
        <v>16.922047386395207</v>
      </c>
      <c r="X435" s="54">
        <f t="shared" si="183"/>
        <v>17.314981906983007</v>
      </c>
      <c r="Y435" s="54">
        <f t="shared" si="183"/>
        <v>17.719622412840764</v>
      </c>
      <c r="Z435" s="54">
        <f t="shared" si="183"/>
        <v>18.136369861274432</v>
      </c>
      <c r="AA435" s="54">
        <f t="shared" si="183"/>
        <v>18.565639769461583</v>
      </c>
      <c r="AB435" s="54">
        <f t="shared" si="183"/>
        <v>19.007862754560179</v>
      </c>
      <c r="AC435" s="54">
        <f t="shared" si="183"/>
        <v>19.463485094000518</v>
      </c>
      <c r="AD435" s="54">
        <f t="shared" si="183"/>
        <v>19.932969306720395</v>
      </c>
      <c r="AE435" s="54">
        <f t="shared" si="183"/>
        <v>6.3275875926161262</v>
      </c>
      <c r="AF435" s="54">
        <f t="shared" si="183"/>
        <v>19.270731242573262</v>
      </c>
      <c r="AG435" s="54">
        <f t="shared" si="183"/>
        <v>19.712335519942044</v>
      </c>
      <c r="AH435" s="54">
        <f t="shared" si="183"/>
        <v>39.41045161919449</v>
      </c>
      <c r="AI435" s="54">
        <f t="shared" si="183"/>
        <v>22.505721434443274</v>
      </c>
    </row>
    <row r="436" spans="1:35" x14ac:dyDescent="0.25">
      <c r="A436" s="49" t="s">
        <v>488</v>
      </c>
      <c r="O436" s="36"/>
      <c r="P436" s="36"/>
      <c r="Q436" s="36"/>
      <c r="R436" s="36"/>
      <c r="S436" s="36"/>
      <c r="T436" s="36"/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F436" s="36"/>
      <c r="AG436" s="36"/>
      <c r="AH436" s="36"/>
      <c r="AI436" s="36"/>
    </row>
    <row r="437" spans="1:35" x14ac:dyDescent="0.25">
      <c r="A437" s="36" t="s">
        <v>118</v>
      </c>
      <c r="B437" s="255" t="s">
        <v>127</v>
      </c>
      <c r="C437" s="255"/>
      <c r="D437" s="341"/>
      <c r="E437" s="341"/>
      <c r="F437" s="341"/>
      <c r="G437" s="341"/>
      <c r="H437" s="341"/>
      <c r="I437" s="341"/>
      <c r="J437" s="341"/>
      <c r="K437" s="341"/>
      <c r="L437" s="341"/>
      <c r="M437" s="341"/>
      <c r="N437" s="341"/>
      <c r="O437" s="341"/>
      <c r="P437" s="341"/>
      <c r="Q437" s="341"/>
      <c r="R437" s="341"/>
      <c r="S437" s="341"/>
      <c r="T437" s="341"/>
      <c r="U437" s="341"/>
      <c r="V437" s="341"/>
      <c r="W437" s="341"/>
      <c r="X437" s="341"/>
      <c r="Y437" s="341"/>
      <c r="Z437" s="341"/>
      <c r="AA437" s="341"/>
      <c r="AB437" s="341"/>
      <c r="AC437" s="341"/>
      <c r="AD437" s="341"/>
      <c r="AE437" s="341"/>
      <c r="AF437" s="341"/>
      <c r="AG437" s="341"/>
      <c r="AH437" s="341"/>
      <c r="AI437" s="341"/>
    </row>
    <row r="438" spans="1:35" x14ac:dyDescent="0.25">
      <c r="A438" s="36" t="s">
        <v>120</v>
      </c>
      <c r="B438" s="255" t="s">
        <v>127</v>
      </c>
      <c r="C438" s="255"/>
      <c r="D438" s="341"/>
      <c r="E438" s="341"/>
      <c r="F438" s="341"/>
      <c r="G438" s="341"/>
      <c r="H438" s="341"/>
      <c r="I438" s="341"/>
      <c r="J438" s="341"/>
      <c r="K438" s="341"/>
      <c r="L438" s="341"/>
      <c r="M438" s="341"/>
      <c r="N438" s="341"/>
      <c r="O438" s="341"/>
      <c r="P438" s="341"/>
      <c r="Q438" s="341"/>
      <c r="R438" s="341"/>
      <c r="S438" s="341"/>
      <c r="T438" s="341"/>
      <c r="U438" s="341"/>
      <c r="V438" s="341"/>
      <c r="W438" s="341"/>
      <c r="X438" s="341"/>
      <c r="Y438" s="341"/>
      <c r="Z438" s="341"/>
      <c r="AA438" s="341"/>
      <c r="AB438" s="341"/>
      <c r="AC438" s="341"/>
      <c r="AD438" s="341"/>
      <c r="AE438" s="341"/>
      <c r="AF438" s="341"/>
      <c r="AG438" s="341"/>
      <c r="AH438" s="341"/>
      <c r="AI438" s="341"/>
    </row>
    <row r="439" spans="1:35" x14ac:dyDescent="0.25">
      <c r="A439" s="52" t="s">
        <v>128</v>
      </c>
      <c r="B439" s="51" t="s">
        <v>129</v>
      </c>
      <c r="C439" s="51"/>
      <c r="D439" s="336"/>
      <c r="E439" s="336"/>
      <c r="F439" s="336"/>
      <c r="G439" s="336"/>
      <c r="H439" s="336"/>
      <c r="I439" s="336"/>
      <c r="J439" s="336"/>
      <c r="K439" s="336"/>
      <c r="L439" s="336"/>
      <c r="M439" s="336"/>
      <c r="N439" s="336"/>
      <c r="O439" s="336"/>
      <c r="P439" s="336"/>
      <c r="Q439" s="336"/>
      <c r="R439" s="336"/>
      <c r="S439" s="336"/>
      <c r="T439" s="336"/>
      <c r="U439" s="336"/>
      <c r="V439" s="336"/>
      <c r="W439" s="336"/>
      <c r="X439" s="336"/>
      <c r="Y439" s="336"/>
      <c r="Z439" s="336"/>
      <c r="AA439" s="336"/>
      <c r="AB439" s="336"/>
      <c r="AC439" s="336"/>
      <c r="AD439" s="336"/>
      <c r="AE439" s="336"/>
      <c r="AF439" s="336"/>
      <c r="AG439" s="336"/>
      <c r="AH439" s="336"/>
      <c r="AI439" s="336"/>
    </row>
    <row r="440" spans="1:35" x14ac:dyDescent="0.25">
      <c r="A440" s="49" t="s">
        <v>499</v>
      </c>
      <c r="O440" s="36"/>
      <c r="P440" s="36"/>
      <c r="Q440" s="36"/>
      <c r="R440" s="36"/>
      <c r="S440" s="36"/>
      <c r="T440" s="36"/>
      <c r="U440" s="36"/>
      <c r="V440" s="36"/>
      <c r="W440" s="36"/>
      <c r="X440" s="36"/>
      <c r="Y440" s="36"/>
      <c r="Z440" s="36"/>
      <c r="AA440" s="36"/>
      <c r="AB440" s="36"/>
      <c r="AC440" s="36"/>
      <c r="AD440" s="36"/>
      <c r="AE440" s="36"/>
      <c r="AF440" s="36"/>
      <c r="AG440" s="36"/>
      <c r="AH440" s="36"/>
      <c r="AI440" s="36"/>
    </row>
    <row r="441" spans="1:35" x14ac:dyDescent="0.25">
      <c r="A441" s="49" t="s">
        <v>130</v>
      </c>
      <c r="B441" s="326" t="s">
        <v>367</v>
      </c>
      <c r="C441" s="337">
        <f>SUM(D441:AI441)</f>
        <v>229399999.99999997</v>
      </c>
      <c r="D441" s="353">
        <f>+D413+D385+D357</f>
        <v>0</v>
      </c>
      <c r="E441" s="353">
        <f t="shared" ref="E441:AI442" si="184">+E413+E385+E357</f>
        <v>135200000</v>
      </c>
      <c r="F441" s="353">
        <f t="shared" si="184"/>
        <v>1887829.9877873929</v>
      </c>
      <c r="G441" s="353">
        <f t="shared" si="184"/>
        <v>1915003.4726497913</v>
      </c>
      <c r="H441" s="353">
        <f t="shared" si="184"/>
        <v>1942574.7405896797</v>
      </c>
      <c r="I441" s="353">
        <f t="shared" si="184"/>
        <v>1970549.695703839</v>
      </c>
      <c r="J441" s="353">
        <f t="shared" si="184"/>
        <v>1998934.3306995758</v>
      </c>
      <c r="K441" s="353">
        <f t="shared" si="184"/>
        <v>2027734.7282362808</v>
      </c>
      <c r="L441" s="353">
        <f t="shared" si="184"/>
        <v>2056957.0622874948</v>
      </c>
      <c r="M441" s="353">
        <f t="shared" si="184"/>
        <v>2086607.599523792</v>
      </c>
      <c r="N441" s="353">
        <f t="shared" si="184"/>
        <v>2116692.7007166035</v>
      </c>
      <c r="O441" s="353">
        <f t="shared" si="184"/>
        <v>4325411.3393002581</v>
      </c>
      <c r="P441" s="353">
        <f t="shared" si="184"/>
        <v>2209620.4373481064</v>
      </c>
      <c r="Q441" s="353">
        <f t="shared" si="184"/>
        <v>2241509.3344464796</v>
      </c>
      <c r="R441" s="353">
        <f t="shared" si="184"/>
        <v>2273866.0615274515</v>
      </c>
      <c r="S441" s="353">
        <f t="shared" si="184"/>
        <v>2306697.5746727129</v>
      </c>
      <c r="T441" s="353">
        <f t="shared" si="184"/>
        <v>4040010.9345105411</v>
      </c>
      <c r="U441" s="353">
        <f t="shared" si="184"/>
        <v>3236293.9371787654</v>
      </c>
      <c r="V441" s="353">
        <f t="shared" si="184"/>
        <v>3319999.0564777534</v>
      </c>
      <c r="W441" s="353">
        <f t="shared" si="184"/>
        <v>3406552.6030022772</v>
      </c>
      <c r="X441" s="353">
        <f t="shared" si="184"/>
        <v>3496068.0628026007</v>
      </c>
      <c r="Y441" s="353">
        <f t="shared" si="184"/>
        <v>3588663.7492860779</v>
      </c>
      <c r="Z441" s="353">
        <f t="shared" si="184"/>
        <v>3684463.0133993682</v>
      </c>
      <c r="AA441" s="353">
        <f t="shared" si="184"/>
        <v>3783594.4630338172</v>
      </c>
      <c r="AB441" s="353">
        <f t="shared" si="184"/>
        <v>3886192.1920598275</v>
      </c>
      <c r="AC441" s="353">
        <f t="shared" si="184"/>
        <v>3992396.0194140598</v>
      </c>
      <c r="AD441" s="353">
        <f t="shared" si="184"/>
        <v>4102351.738681314</v>
      </c>
      <c r="AE441" s="353">
        <f t="shared" si="184"/>
        <v>1305147.3206113251</v>
      </c>
      <c r="AF441" s="353">
        <f t="shared" si="184"/>
        <v>3983379.9613245958</v>
      </c>
      <c r="AG441" s="353">
        <f t="shared" si="184"/>
        <v>4087936.0425637178</v>
      </c>
      <c r="AH441" s="353">
        <f t="shared" si="184"/>
        <v>8212998.318536412</v>
      </c>
      <c r="AI441" s="353">
        <f t="shared" si="184"/>
        <v>4713963.5216280892</v>
      </c>
    </row>
    <row r="442" spans="1:35" x14ac:dyDescent="0.25">
      <c r="A442" s="49" t="s">
        <v>131</v>
      </c>
      <c r="B442" s="326" t="s">
        <v>367</v>
      </c>
      <c r="C442" s="337">
        <f>SUM(D442:AI442)</f>
        <v>132960000</v>
      </c>
      <c r="D442" s="353">
        <f>+D414+D386+D358</f>
        <v>0</v>
      </c>
      <c r="E442" s="353">
        <f t="shared" si="184"/>
        <v>75840000</v>
      </c>
      <c r="F442" s="353">
        <f t="shared" si="184"/>
        <v>1269886.5931424883</v>
      </c>
      <c r="G442" s="353">
        <f t="shared" si="184"/>
        <v>1288252.0681268922</v>
      </c>
      <c r="H442" s="353">
        <f t="shared" si="184"/>
        <v>1306886.2653292008</v>
      </c>
      <c r="I442" s="353">
        <f t="shared" si="184"/>
        <v>1325793.1460931161</v>
      </c>
      <c r="J442" s="353">
        <f t="shared" si="184"/>
        <v>1344976.7304370692</v>
      </c>
      <c r="K442" s="353">
        <f t="shared" si="184"/>
        <v>1364441.0979262795</v>
      </c>
      <c r="L442" s="353">
        <f t="shared" si="184"/>
        <v>1384190.3885573479</v>
      </c>
      <c r="M442" s="353">
        <f t="shared" si="184"/>
        <v>1404228.8036562563</v>
      </c>
      <c r="N442" s="353">
        <f t="shared" si="184"/>
        <v>1424560.6067896783</v>
      </c>
      <c r="O442" s="353">
        <f t="shared" si="184"/>
        <v>2911311.8728828183</v>
      </c>
      <c r="P442" s="353">
        <f t="shared" si="184"/>
        <v>1487359.933192543</v>
      </c>
      <c r="Q442" s="353">
        <f t="shared" si="184"/>
        <v>1508909.2016051854</v>
      </c>
      <c r="R442" s="353">
        <f t="shared" si="184"/>
        <v>1530774.1423525293</v>
      </c>
      <c r="S442" s="353">
        <f t="shared" si="184"/>
        <v>1552959.4123568917</v>
      </c>
      <c r="T442" s="353">
        <f t="shared" si="184"/>
        <v>1575469.7375517031</v>
      </c>
      <c r="U442" s="353">
        <f t="shared" si="184"/>
        <v>1940371.459920438</v>
      </c>
      <c r="V442" s="353">
        <f t="shared" si="184"/>
        <v>1984851.8319589281</v>
      </c>
      <c r="W442" s="353">
        <f t="shared" si="184"/>
        <v>2030645.6863674247</v>
      </c>
      <c r="X442" s="353">
        <f t="shared" si="184"/>
        <v>2077797.828837961</v>
      </c>
      <c r="Y442" s="353">
        <f t="shared" si="184"/>
        <v>2126354.6895408919</v>
      </c>
      <c r="Z442" s="353">
        <f t="shared" si="184"/>
        <v>2176364.3833529316</v>
      </c>
      <c r="AA442" s="353">
        <f t="shared" si="184"/>
        <v>2227876.7723353901</v>
      </c>
      <c r="AB442" s="353">
        <f t="shared" si="184"/>
        <v>2280943.5305472217</v>
      </c>
      <c r="AC442" s="353">
        <f t="shared" si="184"/>
        <v>2335618.2112800619</v>
      </c>
      <c r="AD442" s="353">
        <f t="shared" si="184"/>
        <v>2391956.3168064477</v>
      </c>
      <c r="AE442" s="353">
        <f t="shared" si="184"/>
        <v>759310.51111393515</v>
      </c>
      <c r="AF442" s="353">
        <f t="shared" si="184"/>
        <v>2312487.7491087914</v>
      </c>
      <c r="AG442" s="353">
        <f t="shared" si="184"/>
        <v>2365480.2623930452</v>
      </c>
      <c r="AH442" s="353">
        <f t="shared" si="184"/>
        <v>4729254.1943033393</v>
      </c>
      <c r="AI442" s="353">
        <f t="shared" si="184"/>
        <v>2700686.5721331928</v>
      </c>
    </row>
    <row r="443" spans="1:35" ht="16.5" thickBot="1" x14ac:dyDescent="0.3">
      <c r="A443" s="55" t="s">
        <v>121</v>
      </c>
      <c r="B443" s="282" t="s">
        <v>367</v>
      </c>
      <c r="C443" s="319">
        <f>SUM(E443:AI443)</f>
        <v>362359999.99999988</v>
      </c>
      <c r="D443" s="319">
        <f>SUM(D441:D442)</f>
        <v>0</v>
      </c>
      <c r="E443" s="319">
        <f>SUM(E441:E442)</f>
        <v>211040000</v>
      </c>
      <c r="F443" s="319">
        <f t="shared" ref="F443:S443" si="185">SUM(F441:F442)</f>
        <v>3157716.580929881</v>
      </c>
      <c r="G443" s="319">
        <f t="shared" si="185"/>
        <v>3203255.5407766835</v>
      </c>
      <c r="H443" s="319">
        <f t="shared" si="185"/>
        <v>3249461.0059188805</v>
      </c>
      <c r="I443" s="319">
        <f t="shared" si="185"/>
        <v>3296342.8417969551</v>
      </c>
      <c r="J443" s="319">
        <f t="shared" si="185"/>
        <v>3343911.0611366453</v>
      </c>
      <c r="K443" s="319">
        <f t="shared" si="185"/>
        <v>3392175.8261625604</v>
      </c>
      <c r="L443" s="319">
        <f t="shared" si="185"/>
        <v>3441147.4508448429</v>
      </c>
      <c r="M443" s="319">
        <f t="shared" si="185"/>
        <v>3490836.4031800483</v>
      </c>
      <c r="N443" s="319">
        <f t="shared" si="185"/>
        <v>3541253.3075062819</v>
      </c>
      <c r="O443" s="319">
        <f t="shared" si="185"/>
        <v>7236723.2121830769</v>
      </c>
      <c r="P443" s="319">
        <f t="shared" si="185"/>
        <v>3696980.3705406496</v>
      </c>
      <c r="Q443" s="319">
        <f t="shared" si="185"/>
        <v>3750418.536051665</v>
      </c>
      <c r="R443" s="319">
        <f t="shared" si="185"/>
        <v>3804640.2038799808</v>
      </c>
      <c r="S443" s="319">
        <f t="shared" si="185"/>
        <v>3859656.9870296046</v>
      </c>
      <c r="T443" s="319">
        <f>SUM(T441:T442)</f>
        <v>5615480.6720622443</v>
      </c>
      <c r="U443" s="319">
        <f t="shared" ref="U443:AH443" si="186">SUM(U441:U442)</f>
        <v>5176665.3970992034</v>
      </c>
      <c r="V443" s="319">
        <f t="shared" si="186"/>
        <v>5304850.8884366816</v>
      </c>
      <c r="W443" s="319">
        <f t="shared" si="186"/>
        <v>5437198.2893697023</v>
      </c>
      <c r="X443" s="319">
        <f t="shared" si="186"/>
        <v>5573865.8916405616</v>
      </c>
      <c r="Y443" s="319">
        <f t="shared" si="186"/>
        <v>5715018.4388269698</v>
      </c>
      <c r="Z443" s="319">
        <f t="shared" si="186"/>
        <v>5860827.3967522997</v>
      </c>
      <c r="AA443" s="319">
        <f t="shared" si="186"/>
        <v>6011471.2353692073</v>
      </c>
      <c r="AB443" s="319">
        <f t="shared" si="186"/>
        <v>6167135.7226070492</v>
      </c>
      <c r="AC443" s="319">
        <f t="shared" si="186"/>
        <v>6328014.2306941217</v>
      </c>
      <c r="AD443" s="319">
        <f t="shared" si="186"/>
        <v>6494308.0554877613</v>
      </c>
      <c r="AE443" s="319">
        <f t="shared" si="186"/>
        <v>2064457.8317252602</v>
      </c>
      <c r="AF443" s="319">
        <f t="shared" si="186"/>
        <v>6295867.7104333872</v>
      </c>
      <c r="AG443" s="319">
        <f t="shared" si="186"/>
        <v>6453416.3049567631</v>
      </c>
      <c r="AH443" s="319">
        <f t="shared" si="186"/>
        <v>12942252.512839751</v>
      </c>
      <c r="AI443" s="319">
        <f>SUM(AI441:AI442)</f>
        <v>7414650.093761282</v>
      </c>
    </row>
    <row r="444" spans="1:35" x14ac:dyDescent="0.25">
      <c r="A444" s="56" t="s">
        <v>165</v>
      </c>
      <c r="B444" s="338"/>
      <c r="O444" s="247"/>
      <c r="P444" s="247"/>
      <c r="Q444" s="247"/>
      <c r="R444" s="247"/>
      <c r="S444" s="247"/>
      <c r="T444" s="247"/>
      <c r="U444" s="247"/>
      <c r="V444" s="247"/>
      <c r="W444" s="247"/>
      <c r="X444" s="247"/>
      <c r="Y444" s="247"/>
      <c r="Z444" s="247"/>
      <c r="AA444" s="247"/>
      <c r="AB444" s="247"/>
      <c r="AC444" s="247"/>
      <c r="AD444" s="247"/>
      <c r="AE444" s="247"/>
      <c r="AF444" s="247"/>
      <c r="AG444" s="247"/>
      <c r="AH444" s="247"/>
      <c r="AI444" s="247"/>
    </row>
    <row r="445" spans="1:35" x14ac:dyDescent="0.25">
      <c r="A445" s="66" t="s">
        <v>489</v>
      </c>
      <c r="O445" s="247"/>
      <c r="P445" s="247"/>
      <c r="Q445" s="247"/>
      <c r="R445" s="247"/>
      <c r="S445" s="247"/>
      <c r="T445" s="247"/>
      <c r="U445" s="247"/>
      <c r="V445" s="247"/>
      <c r="W445" s="247"/>
      <c r="X445" s="247"/>
      <c r="Y445" s="247"/>
      <c r="Z445" s="247"/>
      <c r="AA445" s="247"/>
      <c r="AB445" s="247"/>
      <c r="AC445" s="247"/>
      <c r="AD445" s="247"/>
      <c r="AE445" s="247"/>
      <c r="AF445" s="247"/>
      <c r="AG445" s="247"/>
      <c r="AH445" s="247"/>
      <c r="AI445" s="247"/>
    </row>
    <row r="446" spans="1:35" x14ac:dyDescent="0.25">
      <c r="A446" s="57" t="s">
        <v>152</v>
      </c>
    </row>
    <row r="449" spans="1:35" x14ac:dyDescent="0.25">
      <c r="A449" s="49" t="s">
        <v>426</v>
      </c>
      <c r="O449" s="36"/>
      <c r="P449" s="36"/>
      <c r="Q449" s="36"/>
      <c r="R449" s="36"/>
      <c r="S449" s="36"/>
      <c r="T449" s="36"/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F449" s="36"/>
      <c r="AG449" s="36"/>
      <c r="AH449" s="36"/>
      <c r="AI449" s="36"/>
    </row>
    <row r="450" spans="1:35" ht="16.5" thickBot="1" x14ac:dyDescent="0.3">
      <c r="A450" s="38" t="s">
        <v>503</v>
      </c>
      <c r="B450" s="38"/>
      <c r="C450" s="38"/>
      <c r="D450" s="38"/>
      <c r="E450" s="39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  <c r="AA450" s="40"/>
      <c r="AB450" s="40"/>
      <c r="AC450" s="40"/>
      <c r="AD450" s="36"/>
      <c r="AE450" s="36"/>
      <c r="AF450" s="36"/>
      <c r="AG450" s="36"/>
      <c r="AH450" s="36"/>
      <c r="AI450" s="36"/>
    </row>
    <row r="451" spans="1:35" x14ac:dyDescent="0.25">
      <c r="A451" s="1177" t="s">
        <v>162</v>
      </c>
      <c r="B451" s="1177" t="s">
        <v>29</v>
      </c>
      <c r="C451" s="1177" t="s">
        <v>15</v>
      </c>
      <c r="D451" s="41">
        <v>2010</v>
      </c>
      <c r="E451" s="248">
        <v>2015</v>
      </c>
      <c r="F451" s="295">
        <f t="shared" ref="F451:AI451" si="187">E451+1</f>
        <v>2016</v>
      </c>
      <c r="G451" s="295">
        <f t="shared" si="187"/>
        <v>2017</v>
      </c>
      <c r="H451" s="295">
        <f t="shared" si="187"/>
        <v>2018</v>
      </c>
      <c r="I451" s="295">
        <f t="shared" si="187"/>
        <v>2019</v>
      </c>
      <c r="J451" s="295">
        <f t="shared" si="187"/>
        <v>2020</v>
      </c>
      <c r="K451" s="295">
        <f t="shared" si="187"/>
        <v>2021</v>
      </c>
      <c r="L451" s="295">
        <f t="shared" si="187"/>
        <v>2022</v>
      </c>
      <c r="M451" s="295">
        <f t="shared" si="187"/>
        <v>2023</v>
      </c>
      <c r="N451" s="295">
        <f t="shared" si="187"/>
        <v>2024</v>
      </c>
      <c r="O451" s="42">
        <f t="shared" si="187"/>
        <v>2025</v>
      </c>
      <c r="P451" s="295">
        <f t="shared" si="187"/>
        <v>2026</v>
      </c>
      <c r="Q451" s="295">
        <f t="shared" si="187"/>
        <v>2027</v>
      </c>
      <c r="R451" s="42">
        <f t="shared" si="187"/>
        <v>2028</v>
      </c>
      <c r="S451" s="295">
        <f t="shared" si="187"/>
        <v>2029</v>
      </c>
      <c r="T451" s="294">
        <f t="shared" si="187"/>
        <v>2030</v>
      </c>
      <c r="U451" s="295">
        <f t="shared" si="187"/>
        <v>2031</v>
      </c>
      <c r="V451" s="295">
        <f t="shared" si="187"/>
        <v>2032</v>
      </c>
      <c r="W451" s="295">
        <f t="shared" si="187"/>
        <v>2033</v>
      </c>
      <c r="X451" s="295">
        <f t="shared" si="187"/>
        <v>2034</v>
      </c>
      <c r="Y451" s="295">
        <f t="shared" si="187"/>
        <v>2035</v>
      </c>
      <c r="Z451" s="295">
        <f t="shared" si="187"/>
        <v>2036</v>
      </c>
      <c r="AA451" s="295">
        <f t="shared" si="187"/>
        <v>2037</v>
      </c>
      <c r="AB451" s="295">
        <f t="shared" si="187"/>
        <v>2038</v>
      </c>
      <c r="AC451" s="295">
        <f t="shared" si="187"/>
        <v>2039</v>
      </c>
      <c r="AD451" s="295">
        <f t="shared" si="187"/>
        <v>2040</v>
      </c>
      <c r="AE451" s="295">
        <f t="shared" si="187"/>
        <v>2041</v>
      </c>
      <c r="AF451" s="295">
        <f t="shared" si="187"/>
        <v>2042</v>
      </c>
      <c r="AG451" s="295">
        <f t="shared" si="187"/>
        <v>2043</v>
      </c>
      <c r="AH451" s="295">
        <f t="shared" si="187"/>
        <v>2044</v>
      </c>
      <c r="AI451" s="294">
        <f t="shared" si="187"/>
        <v>2045</v>
      </c>
    </row>
    <row r="452" spans="1:35" ht="16.5" thickBot="1" x14ac:dyDescent="0.3">
      <c r="A452" s="1183"/>
      <c r="B452" s="1183"/>
      <c r="C452" s="1183"/>
      <c r="D452" s="242"/>
      <c r="E452" s="43" t="s">
        <v>112</v>
      </c>
      <c r="F452" s="43" t="s">
        <v>427</v>
      </c>
      <c r="G452" s="43" t="s">
        <v>428</v>
      </c>
      <c r="H452" s="43" t="s">
        <v>429</v>
      </c>
      <c r="I452" s="43" t="s">
        <v>430</v>
      </c>
      <c r="J452" s="43" t="s">
        <v>431</v>
      </c>
      <c r="K452" s="43" t="s">
        <v>432</v>
      </c>
      <c r="L452" s="43" t="s">
        <v>433</v>
      </c>
      <c r="M452" s="43" t="s">
        <v>434</v>
      </c>
      <c r="N452" s="43" t="s">
        <v>435</v>
      </c>
      <c r="O452" s="44" t="s">
        <v>436</v>
      </c>
      <c r="P452" s="43" t="s">
        <v>437</v>
      </c>
      <c r="Q452" s="43" t="s">
        <v>438</v>
      </c>
      <c r="R452" s="44" t="s">
        <v>439</v>
      </c>
      <c r="S452" s="43" t="s">
        <v>440</v>
      </c>
      <c r="T452" s="297" t="s">
        <v>113</v>
      </c>
      <c r="U452" s="43" t="s">
        <v>441</v>
      </c>
      <c r="V452" s="43" t="s">
        <v>442</v>
      </c>
      <c r="W452" s="43" t="s">
        <v>443</v>
      </c>
      <c r="X452" s="43" t="s">
        <v>444</v>
      </c>
      <c r="Y452" s="43" t="s">
        <v>445</v>
      </c>
      <c r="Z452" s="43" t="s">
        <v>446</v>
      </c>
      <c r="AA452" s="43" t="s">
        <v>447</v>
      </c>
      <c r="AB452" s="43" t="s">
        <v>448</v>
      </c>
      <c r="AC452" s="43" t="s">
        <v>449</v>
      </c>
      <c r="AD452" s="43" t="s">
        <v>450</v>
      </c>
      <c r="AE452" s="43" t="s">
        <v>451</v>
      </c>
      <c r="AF452" s="43" t="s">
        <v>452</v>
      </c>
      <c r="AG452" s="43" t="s">
        <v>453</v>
      </c>
      <c r="AH452" s="43" t="s">
        <v>454</v>
      </c>
      <c r="AI452" s="297" t="s">
        <v>114</v>
      </c>
    </row>
    <row r="453" spans="1:35" x14ac:dyDescent="0.25">
      <c r="A453" s="45" t="s">
        <v>115</v>
      </c>
      <c r="B453" s="241"/>
      <c r="C453" s="241"/>
      <c r="D453" s="241"/>
      <c r="E453" s="46"/>
      <c r="F453" s="46"/>
      <c r="G453" s="46"/>
      <c r="H453" s="46"/>
      <c r="I453" s="46"/>
      <c r="J453" s="46"/>
      <c r="K453" s="46"/>
      <c r="L453" s="252"/>
      <c r="M453" s="252"/>
      <c r="N453" s="252"/>
      <c r="O453" s="252"/>
      <c r="P453" s="252"/>
      <c r="Q453" s="252"/>
      <c r="R453" s="46"/>
      <c r="S453" s="252"/>
      <c r="T453" s="46"/>
      <c r="U453" s="252"/>
      <c r="V453" s="252"/>
      <c r="W453" s="252"/>
      <c r="X453" s="252"/>
      <c r="Y453" s="252"/>
      <c r="Z453" s="252"/>
      <c r="AA453" s="252"/>
      <c r="AB453" s="252"/>
      <c r="AC453" s="252"/>
      <c r="AD453" s="36"/>
      <c r="AE453" s="36"/>
      <c r="AF453" s="36"/>
      <c r="AG453" s="36"/>
      <c r="AH453" s="36"/>
      <c r="AI453" s="47"/>
    </row>
    <row r="454" spans="1:35" x14ac:dyDescent="0.25">
      <c r="A454" s="322" t="s">
        <v>116</v>
      </c>
      <c r="B454" s="323" t="s">
        <v>117</v>
      </c>
      <c r="C454" s="323"/>
      <c r="D454" s="356">
        <f>+' Inv Frotas'!D317</f>
        <v>217200</v>
      </c>
      <c r="E454" s="356">
        <f>+' Inv Frotas'!E317</f>
        <v>325800</v>
      </c>
      <c r="F454" s="48">
        <f>+($T454/$E454)^(1/16)*$E454</f>
        <v>326902.8060455317</v>
      </c>
      <c r="G454" s="48">
        <f>+($T454/$E454)^(2/16)*$E454</f>
        <v>328009.34499828896</v>
      </c>
      <c r="H454" s="48">
        <f>+($T454/$E454)^(3/16)*$E454</f>
        <v>329119.62949385383</v>
      </c>
      <c r="I454" s="48">
        <f>+($T454/$E454)^(4/16)*$E454</f>
        <v>330233.67221057875</v>
      </c>
      <c r="J454" s="48">
        <f>+($T454/$E454)^(5/16)*$E454</f>
        <v>331351.48586973158</v>
      </c>
      <c r="K454" s="48">
        <f>+($T454/$E454)^(6/16)*$E454</f>
        <v>332473.08323564025</v>
      </c>
      <c r="L454" s="48">
        <f>+($T454/$E454)^(7/16)*$E454</f>
        <v>333598.47711583937</v>
      </c>
      <c r="M454" s="48">
        <f>+($T454/$E454)^(8/16)*$E454</f>
        <v>334727.68036121543</v>
      </c>
      <c r="N454" s="48">
        <f>+($T454/$E454)^(9/16)*$E454</f>
        <v>335860.70586615457</v>
      </c>
      <c r="O454" s="48">
        <f>+($T454/$E454)^(11/16)*$E454</f>
        <v>338138.2754506456</v>
      </c>
      <c r="P454" s="48">
        <f>+($T454/$E454)^(12/16)*$E454</f>
        <v>339282.84553779307</v>
      </c>
      <c r="Q454" s="48">
        <f>+($T454/$E454)^(13/16)*$E454</f>
        <v>340431.28989999171</v>
      </c>
      <c r="R454" s="48">
        <f>+($T454/$E454)^(14/16)*$E454</f>
        <v>341583.62165134185</v>
      </c>
      <c r="S454" s="48">
        <f>+($T454/$E454)^(15/16)*$E454</f>
        <v>342739.85395033425</v>
      </c>
      <c r="T454" s="48">
        <f>+' Inv Frotas'!F317</f>
        <v>343900</v>
      </c>
      <c r="U454" s="48">
        <f>+($AI454/$T454)^(1/15)*$T454</f>
        <v>345077.99722671637</v>
      </c>
      <c r="V454" s="48">
        <f>+($AI454/$T454)^(2/15)*$T454</f>
        <v>346260.02957255486</v>
      </c>
      <c r="W454" s="48">
        <f>+($AI454/$T454)^(3/15)*$T454</f>
        <v>347446.11085943819</v>
      </c>
      <c r="X454" s="48">
        <f>+($AI454/$T454)^(4/15)*$T454</f>
        <v>348636.25495663448</v>
      </c>
      <c r="Y454" s="48">
        <f>+($AI454/$T454)^(5/15)*$T454</f>
        <v>349830.4757809196</v>
      </c>
      <c r="Z454" s="48">
        <f>+($AI454/$T454)^(6/15)*$T454</f>
        <v>351028.78729674045</v>
      </c>
      <c r="AA454" s="48">
        <f>+($AI454/$T454)^(7/15)*$T454</f>
        <v>352231.20351637737</v>
      </c>
      <c r="AB454" s="48">
        <f>+($AI454/$T454)^(8/15)*$T454</f>
        <v>353437.73850010883</v>
      </c>
      <c r="AC454" s="48">
        <f>+($AI454/$T454)^(9/15)*$T454</f>
        <v>354648.4063563752</v>
      </c>
      <c r="AD454" s="48">
        <f>+($AI454/$T454)^(10/15)*$T454</f>
        <v>355863.22124194412</v>
      </c>
      <c r="AE454" s="48">
        <f>+($AI454/$T454)^(11/16)*$T454</f>
        <v>356243.70360294014</v>
      </c>
      <c r="AF454" s="48">
        <f>+($AI454/$T454)^(12/16)*$T454</f>
        <v>357387.59325431904</v>
      </c>
      <c r="AG454" s="48">
        <f>+($AI454/$T454)^(13/16)*$T454</f>
        <v>358535.15590685216</v>
      </c>
      <c r="AH454" s="48">
        <f>+($AI454/$T454)^(14/15)*$T454</f>
        <v>360764.2359133343</v>
      </c>
      <c r="AI454" s="48">
        <f>+' Inv Frotas'!G317</f>
        <v>362000</v>
      </c>
    </row>
    <row r="455" spans="1:35" x14ac:dyDescent="0.25">
      <c r="A455" s="49" t="s">
        <v>228</v>
      </c>
      <c r="C455" s="326"/>
      <c r="D455" s="355"/>
      <c r="E455" s="355"/>
      <c r="O455" s="36"/>
      <c r="P455" s="36"/>
      <c r="Q455" s="36"/>
      <c r="R455" s="36"/>
      <c r="S455" s="36"/>
      <c r="T455" s="46"/>
      <c r="U455" s="36"/>
      <c r="V455" s="36"/>
      <c r="W455" s="36"/>
      <c r="X455" s="36"/>
      <c r="Y455" s="36"/>
      <c r="Z455" s="36"/>
      <c r="AA455" s="36"/>
      <c r="AB455" s="36"/>
      <c r="AC455" s="36"/>
      <c r="AD455" s="36"/>
      <c r="AE455" s="36"/>
      <c r="AF455" s="36"/>
      <c r="AG455" s="36"/>
      <c r="AH455" s="36"/>
      <c r="AI455" s="46"/>
    </row>
    <row r="456" spans="1:35" x14ac:dyDescent="0.25">
      <c r="A456" s="36" t="s">
        <v>118</v>
      </c>
      <c r="B456" s="255" t="s">
        <v>119</v>
      </c>
      <c r="C456" s="276"/>
      <c r="D456" s="355">
        <f>+' Inv Frotas'!D319</f>
        <v>10</v>
      </c>
      <c r="E456" s="355">
        <f>+' Inv Frotas'!E319</f>
        <v>15</v>
      </c>
      <c r="F456" s="46">
        <f>+($T456/$E456)^(1/16)*$E456</f>
        <v>15.060627055755557</v>
      </c>
      <c r="G456" s="46">
        <f>+($T456/$E456)^(2/16)*$E456</f>
        <v>15.121499154170417</v>
      </c>
      <c r="H456" s="46">
        <f>+($T456/$E456)^(3/16)*$E456</f>
        <v>15.182617285658914</v>
      </c>
      <c r="I456" s="46">
        <f>+($T456/$E456)^(4/16)*$E456</f>
        <v>15.243982444638442</v>
      </c>
      <c r="J456" s="46">
        <f>+($T456/$E456)^(5/16)*$E456</f>
        <v>15.305595629545628</v>
      </c>
      <c r="K456" s="46">
        <f>+($T456/$E456)^(6/16)*$E456</f>
        <v>15.367457842852593</v>
      </c>
      <c r="L456" s="46">
        <f>+($T456/$E456)^(7/16)*$E456</f>
        <v>15.429570091083244</v>
      </c>
      <c r="M456" s="46">
        <f>+($T456/$E456)^(8/16)*$E456</f>
        <v>15.491933384829666</v>
      </c>
      <c r="N456" s="46">
        <f>+($T456/$E456)^(9/16)*$E456</f>
        <v>15.554548738768563</v>
      </c>
      <c r="O456" s="46">
        <f>+($T456/$E456)^(11/16)*$E456</f>
        <v>15.680539706452754</v>
      </c>
      <c r="P456" s="46">
        <f>+($T456/$E456)^(12/16)*$E456</f>
        <v>15.743917370123444</v>
      </c>
      <c r="Q456" s="46">
        <f>+($T456/$E456)^(13/16)*$E456</f>
        <v>15.807551193870733</v>
      </c>
      <c r="R456" s="46">
        <f>+($T456/$E456)^(14/16)*$E456</f>
        <v>15.871442213043371</v>
      </c>
      <c r="S456" s="46">
        <f>+($T456/$E456)^(15/16)*$E456</f>
        <v>15.935591467174788</v>
      </c>
      <c r="T456" s="46">
        <f>+' Inv Frotas'!F319</f>
        <v>16</v>
      </c>
      <c r="U456" s="46">
        <f>+($AI456/$T456)^(1/15)*$T456</f>
        <v>16.184361007072667</v>
      </c>
      <c r="V456" s="46">
        <f>+($AI456/$T456)^(2/15)*$T456</f>
        <v>16.370846325453385</v>
      </c>
      <c r="W456" s="46">
        <f>+($AI456/$T456)^(3/15)*$T456</f>
        <v>16.559480432652911</v>
      </c>
      <c r="X456" s="46">
        <f>+($AI456/$T456)^(4/15)*$T456</f>
        <v>16.750288088225663</v>
      </c>
      <c r="Y456" s="46">
        <f>+($AI456/$T456)^(5/15)*$T456</f>
        <v>16.943294337019573</v>
      </c>
      <c r="Z456" s="46">
        <f>+($AI456/$T456)^(6/15)*$T456</f>
        <v>17.13852451246342</v>
      </c>
      <c r="AA456" s="46">
        <f>+($AI456/$T456)^(7/15)*$T456</f>
        <v>17.336004239892002</v>
      </c>
      <c r="AB456" s="46">
        <f>+($AI456/$T456)^(8/15)*$T456</f>
        <v>17.535759439909658</v>
      </c>
      <c r="AC456" s="46">
        <f>+($AI456/$T456)^(9/15)*$T456</f>
        <v>17.737816331792516</v>
      </c>
      <c r="AD456" s="46">
        <f>+($AI456/$T456)^(10/15)*$T456</f>
        <v>17.94220143692997</v>
      </c>
      <c r="AE456" s="46">
        <f>+($AI456/$T456)^(11/16)*$T456</f>
        <v>18.00655348036593</v>
      </c>
      <c r="AF456" s="46">
        <f>+($AI456/$T456)^(12/16)*$T456</f>
        <v>18.200997766855838</v>
      </c>
      <c r="AG456" s="46">
        <f>+($AI456/$T456)^(13/16)*$T456</f>
        <v>18.39754176557495</v>
      </c>
      <c r="AH456" s="46">
        <f>+($AI456/$T456)^(14/15)*$T456</f>
        <v>18.783565187847088</v>
      </c>
      <c r="AI456" s="46">
        <f>+' Inv Frotas'!G319</f>
        <v>19</v>
      </c>
    </row>
    <row r="457" spans="1:35" x14ac:dyDescent="0.25">
      <c r="A457" s="36" t="s">
        <v>120</v>
      </c>
      <c r="B457" s="255" t="s">
        <v>119</v>
      </c>
      <c r="C457" s="276"/>
      <c r="D457" s="355">
        <f>+' Inv Frotas'!D320</f>
        <v>1</v>
      </c>
      <c r="E457" s="355">
        <f>+' Inv Frotas'!E320</f>
        <v>2</v>
      </c>
      <c r="F457" s="327">
        <f t="shared" ref="F457:S457" si="188">+E457</f>
        <v>2</v>
      </c>
      <c r="G457" s="327">
        <f t="shared" si="188"/>
        <v>2</v>
      </c>
      <c r="H457" s="327">
        <f t="shared" si="188"/>
        <v>2</v>
      </c>
      <c r="I457" s="327">
        <f t="shared" si="188"/>
        <v>2</v>
      </c>
      <c r="J457" s="327">
        <f t="shared" si="188"/>
        <v>2</v>
      </c>
      <c r="K457" s="327">
        <f t="shared" si="188"/>
        <v>2</v>
      </c>
      <c r="L457" s="327">
        <f t="shared" si="188"/>
        <v>2</v>
      </c>
      <c r="M457" s="327">
        <f t="shared" si="188"/>
        <v>2</v>
      </c>
      <c r="N457" s="327">
        <f t="shared" si="188"/>
        <v>2</v>
      </c>
      <c r="O457" s="327">
        <f t="shared" si="188"/>
        <v>2</v>
      </c>
      <c r="P457" s="327">
        <f t="shared" si="188"/>
        <v>2</v>
      </c>
      <c r="Q457" s="327">
        <f t="shared" si="188"/>
        <v>2</v>
      </c>
      <c r="R457" s="327">
        <f t="shared" si="188"/>
        <v>2</v>
      </c>
      <c r="S457" s="327">
        <f t="shared" si="188"/>
        <v>2</v>
      </c>
      <c r="T457" s="46">
        <f>+' Inv Frotas'!F320</f>
        <v>2</v>
      </c>
      <c r="U457" s="327">
        <f t="shared" ref="U457:AH457" si="189">+T457</f>
        <v>2</v>
      </c>
      <c r="V457" s="327">
        <f t="shared" si="189"/>
        <v>2</v>
      </c>
      <c r="W457" s="327">
        <f t="shared" si="189"/>
        <v>2</v>
      </c>
      <c r="X457" s="327">
        <f t="shared" si="189"/>
        <v>2</v>
      </c>
      <c r="Y457" s="327">
        <f t="shared" si="189"/>
        <v>2</v>
      </c>
      <c r="Z457" s="327">
        <f t="shared" si="189"/>
        <v>2</v>
      </c>
      <c r="AA457" s="327">
        <f t="shared" si="189"/>
        <v>2</v>
      </c>
      <c r="AB457" s="327">
        <f t="shared" si="189"/>
        <v>2</v>
      </c>
      <c r="AC457" s="327">
        <f t="shared" si="189"/>
        <v>2</v>
      </c>
      <c r="AD457" s="327">
        <f t="shared" si="189"/>
        <v>2</v>
      </c>
      <c r="AE457" s="327">
        <f t="shared" si="189"/>
        <v>2</v>
      </c>
      <c r="AF457" s="327">
        <f t="shared" si="189"/>
        <v>2</v>
      </c>
      <c r="AG457" s="327">
        <f t="shared" si="189"/>
        <v>2</v>
      </c>
      <c r="AH457" s="327">
        <f t="shared" si="189"/>
        <v>2</v>
      </c>
      <c r="AI457" s="46">
        <f>+' Inv Frotas'!G320</f>
        <v>2</v>
      </c>
    </row>
    <row r="458" spans="1:35" x14ac:dyDescent="0.25">
      <c r="A458" s="36" t="s">
        <v>121</v>
      </c>
      <c r="B458" s="255" t="s">
        <v>119</v>
      </c>
      <c r="C458" s="276"/>
      <c r="D458" s="327">
        <f>+ROUNDDOWN((D456+D457),0)</f>
        <v>11</v>
      </c>
      <c r="E458" s="327">
        <f>+ROUNDDOWN((E456+E457),0)</f>
        <v>17</v>
      </c>
      <c r="F458" s="327">
        <f t="shared" ref="F458:AI458" si="190">+ROUNDDOWN((F456+F457),0)</f>
        <v>17</v>
      </c>
      <c r="G458" s="327">
        <f t="shared" si="190"/>
        <v>17</v>
      </c>
      <c r="H458" s="327">
        <f t="shared" si="190"/>
        <v>17</v>
      </c>
      <c r="I458" s="327">
        <f t="shared" si="190"/>
        <v>17</v>
      </c>
      <c r="J458" s="327">
        <f t="shared" si="190"/>
        <v>17</v>
      </c>
      <c r="K458" s="327">
        <f t="shared" si="190"/>
        <v>17</v>
      </c>
      <c r="L458" s="327">
        <f t="shared" si="190"/>
        <v>17</v>
      </c>
      <c r="M458" s="327">
        <f t="shared" si="190"/>
        <v>17</v>
      </c>
      <c r="N458" s="327">
        <f t="shared" si="190"/>
        <v>17</v>
      </c>
      <c r="O458" s="327">
        <f t="shared" si="190"/>
        <v>17</v>
      </c>
      <c r="P458" s="327">
        <f t="shared" si="190"/>
        <v>17</v>
      </c>
      <c r="Q458" s="327">
        <f t="shared" si="190"/>
        <v>17</v>
      </c>
      <c r="R458" s="327">
        <f t="shared" si="190"/>
        <v>17</v>
      </c>
      <c r="S458" s="327">
        <f t="shared" si="190"/>
        <v>17</v>
      </c>
      <c r="T458" s="340">
        <f t="shared" si="190"/>
        <v>18</v>
      </c>
      <c r="U458" s="327">
        <f t="shared" si="190"/>
        <v>18</v>
      </c>
      <c r="V458" s="327">
        <f t="shared" si="190"/>
        <v>18</v>
      </c>
      <c r="W458" s="327">
        <f t="shared" si="190"/>
        <v>18</v>
      </c>
      <c r="X458" s="327">
        <f t="shared" si="190"/>
        <v>18</v>
      </c>
      <c r="Y458" s="327">
        <f t="shared" si="190"/>
        <v>18</v>
      </c>
      <c r="Z458" s="327">
        <f t="shared" si="190"/>
        <v>19</v>
      </c>
      <c r="AA458" s="327">
        <f t="shared" si="190"/>
        <v>19</v>
      </c>
      <c r="AB458" s="327">
        <f t="shared" si="190"/>
        <v>19</v>
      </c>
      <c r="AC458" s="327">
        <f t="shared" si="190"/>
        <v>19</v>
      </c>
      <c r="AD458" s="327">
        <f t="shared" si="190"/>
        <v>19</v>
      </c>
      <c r="AE458" s="327">
        <f t="shared" si="190"/>
        <v>20</v>
      </c>
      <c r="AF458" s="327">
        <f t="shared" si="190"/>
        <v>20</v>
      </c>
      <c r="AG458" s="327">
        <f t="shared" si="190"/>
        <v>20</v>
      </c>
      <c r="AH458" s="327">
        <f t="shared" si="190"/>
        <v>20</v>
      </c>
      <c r="AI458" s="340">
        <f t="shared" si="190"/>
        <v>21</v>
      </c>
    </row>
    <row r="459" spans="1:35" x14ac:dyDescent="0.25">
      <c r="A459" s="36" t="s">
        <v>123</v>
      </c>
      <c r="B459" s="255" t="s">
        <v>119</v>
      </c>
      <c r="C459" s="328">
        <f>SUM(E459:AI459)</f>
        <v>9</v>
      </c>
      <c r="D459" s="277">
        <v>0</v>
      </c>
      <c r="E459" s="327">
        <f t="shared" ref="E459:AI460" si="191">+E456-D456</f>
        <v>5</v>
      </c>
      <c r="F459" s="327">
        <f t="shared" si="191"/>
        <v>6.0627055755556825E-2</v>
      </c>
      <c r="G459" s="327">
        <f t="shared" si="191"/>
        <v>6.0872098414860076E-2</v>
      </c>
      <c r="H459" s="327">
        <f t="shared" si="191"/>
        <v>6.1118131488496985E-2</v>
      </c>
      <c r="I459" s="327">
        <f t="shared" si="191"/>
        <v>6.1365158979528545E-2</v>
      </c>
      <c r="J459" s="327">
        <f t="shared" si="191"/>
        <v>6.1613184907185925E-2</v>
      </c>
      <c r="K459" s="327">
        <f t="shared" si="191"/>
        <v>6.186221330696462E-2</v>
      </c>
      <c r="L459" s="327">
        <f t="shared" si="191"/>
        <v>6.211224823065109E-2</v>
      </c>
      <c r="M459" s="327">
        <f t="shared" si="191"/>
        <v>6.2363293746422244E-2</v>
      </c>
      <c r="N459" s="327">
        <f t="shared" si="191"/>
        <v>6.2615353938896945E-2</v>
      </c>
      <c r="O459" s="327">
        <f t="shared" si="191"/>
        <v>0.12599096768419038</v>
      </c>
      <c r="P459" s="327">
        <f t="shared" si="191"/>
        <v>6.3377663670690865E-2</v>
      </c>
      <c r="Q459" s="327">
        <f t="shared" si="191"/>
        <v>6.3633823747288432E-2</v>
      </c>
      <c r="R459" s="327">
        <f t="shared" si="191"/>
        <v>6.3891019172638508E-2</v>
      </c>
      <c r="S459" s="327">
        <f t="shared" si="191"/>
        <v>6.4149254131416811E-2</v>
      </c>
      <c r="T459" s="327">
        <f t="shared" si="191"/>
        <v>6.4408532825211751E-2</v>
      </c>
      <c r="U459" s="327">
        <f t="shared" si="191"/>
        <v>0.18436100707266689</v>
      </c>
      <c r="V459" s="327">
        <f t="shared" si="191"/>
        <v>0.18648531838071847</v>
      </c>
      <c r="W459" s="327">
        <f t="shared" si="191"/>
        <v>0.18863410719952611</v>
      </c>
      <c r="X459" s="327">
        <f t="shared" si="191"/>
        <v>0.19080765557275114</v>
      </c>
      <c r="Y459" s="327">
        <f t="shared" si="191"/>
        <v>0.19300624879391037</v>
      </c>
      <c r="Z459" s="327">
        <f t="shared" si="191"/>
        <v>0.19523017544384658</v>
      </c>
      <c r="AA459" s="327">
        <f t="shared" si="191"/>
        <v>0.19747972742858266</v>
      </c>
      <c r="AB459" s="327">
        <f t="shared" si="191"/>
        <v>0.19975520001765545</v>
      </c>
      <c r="AC459" s="327">
        <f t="shared" si="191"/>
        <v>0.20205689188285803</v>
      </c>
      <c r="AD459" s="327">
        <f t="shared" si="191"/>
        <v>0.20438510513745456</v>
      </c>
      <c r="AE459" s="327">
        <f t="shared" si="191"/>
        <v>6.4352043435960127E-2</v>
      </c>
      <c r="AF459" s="327">
        <f t="shared" si="191"/>
        <v>0.19444428648990808</v>
      </c>
      <c r="AG459" s="327">
        <f t="shared" si="191"/>
        <v>0.1965439987191111</v>
      </c>
      <c r="AH459" s="327">
        <f t="shared" si="191"/>
        <v>0.38602342227213882</v>
      </c>
      <c r="AI459" s="327">
        <f t="shared" si="191"/>
        <v>0.2164348121529116</v>
      </c>
    </row>
    <row r="460" spans="1:35" x14ac:dyDescent="0.25">
      <c r="A460" s="40" t="s">
        <v>497</v>
      </c>
      <c r="B460" s="312" t="s">
        <v>119</v>
      </c>
      <c r="C460" s="328">
        <f>SUM(E460:AI460)</f>
        <v>1</v>
      </c>
      <c r="D460" s="277">
        <v>0</v>
      </c>
      <c r="E460" s="340">
        <f t="shared" si="191"/>
        <v>1</v>
      </c>
      <c r="F460" s="340">
        <f t="shared" si="191"/>
        <v>0</v>
      </c>
      <c r="G460" s="340">
        <f t="shared" si="191"/>
        <v>0</v>
      </c>
      <c r="H460" s="340">
        <f t="shared" si="191"/>
        <v>0</v>
      </c>
      <c r="I460" s="340">
        <f t="shared" si="191"/>
        <v>0</v>
      </c>
      <c r="J460" s="340">
        <f t="shared" si="191"/>
        <v>0</v>
      </c>
      <c r="K460" s="340">
        <f t="shared" si="191"/>
        <v>0</v>
      </c>
      <c r="L460" s="340">
        <f t="shared" si="191"/>
        <v>0</v>
      </c>
      <c r="M460" s="340">
        <f t="shared" si="191"/>
        <v>0</v>
      </c>
      <c r="N460" s="340">
        <f t="shared" si="191"/>
        <v>0</v>
      </c>
      <c r="O460" s="340">
        <f t="shared" si="191"/>
        <v>0</v>
      </c>
      <c r="P460" s="340">
        <f t="shared" si="191"/>
        <v>0</v>
      </c>
      <c r="Q460" s="340">
        <f t="shared" si="191"/>
        <v>0</v>
      </c>
      <c r="R460" s="340">
        <f t="shared" si="191"/>
        <v>0</v>
      </c>
      <c r="S460" s="340">
        <f t="shared" si="191"/>
        <v>0</v>
      </c>
      <c r="T460" s="340">
        <f t="shared" si="191"/>
        <v>0</v>
      </c>
      <c r="U460" s="340">
        <f t="shared" si="191"/>
        <v>0</v>
      </c>
      <c r="V460" s="340">
        <f t="shared" si="191"/>
        <v>0</v>
      </c>
      <c r="W460" s="340">
        <f t="shared" si="191"/>
        <v>0</v>
      </c>
      <c r="X460" s="340">
        <f t="shared" si="191"/>
        <v>0</v>
      </c>
      <c r="Y460" s="340">
        <f t="shared" si="191"/>
        <v>0</v>
      </c>
      <c r="Z460" s="340">
        <f t="shared" si="191"/>
        <v>0</v>
      </c>
      <c r="AA460" s="340">
        <f t="shared" si="191"/>
        <v>0</v>
      </c>
      <c r="AB460" s="340">
        <f t="shared" si="191"/>
        <v>0</v>
      </c>
      <c r="AC460" s="340">
        <f t="shared" si="191"/>
        <v>0</v>
      </c>
      <c r="AD460" s="340">
        <f t="shared" si="191"/>
        <v>0</v>
      </c>
      <c r="AE460" s="340">
        <f t="shared" si="191"/>
        <v>0</v>
      </c>
      <c r="AF460" s="340">
        <f t="shared" si="191"/>
        <v>0</v>
      </c>
      <c r="AG460" s="340">
        <f t="shared" si="191"/>
        <v>0</v>
      </c>
      <c r="AH460" s="340">
        <f t="shared" si="191"/>
        <v>0</v>
      </c>
      <c r="AI460" s="340">
        <f t="shared" si="191"/>
        <v>0</v>
      </c>
    </row>
    <row r="461" spans="1:35" x14ac:dyDescent="0.25">
      <c r="A461" s="292" t="s">
        <v>235</v>
      </c>
      <c r="B461" s="51"/>
      <c r="C461" s="333"/>
      <c r="D461" s="354"/>
      <c r="E461" s="52"/>
      <c r="F461" s="52"/>
      <c r="G461" s="52"/>
      <c r="H461" s="52"/>
      <c r="I461" s="52"/>
      <c r="J461" s="52"/>
      <c r="K461" s="52"/>
      <c r="L461" s="52"/>
      <c r="M461" s="52"/>
      <c r="N461" s="52"/>
      <c r="O461" s="52"/>
      <c r="P461" s="52"/>
      <c r="Q461" s="52"/>
      <c r="R461" s="52"/>
      <c r="S461" s="52"/>
      <c r="T461" s="52"/>
      <c r="U461" s="52"/>
      <c r="V461" s="52"/>
      <c r="W461" s="52"/>
      <c r="X461" s="52"/>
      <c r="Y461" s="52"/>
      <c r="Z461" s="52"/>
      <c r="AA461" s="52"/>
      <c r="AB461" s="52"/>
      <c r="AC461" s="52"/>
      <c r="AD461" s="52"/>
      <c r="AE461" s="52"/>
      <c r="AF461" s="52"/>
      <c r="AG461" s="52"/>
      <c r="AH461" s="52"/>
      <c r="AI461" s="52"/>
    </row>
    <row r="462" spans="1:35" x14ac:dyDescent="0.25">
      <c r="A462" s="36" t="s">
        <v>121</v>
      </c>
      <c r="B462" s="255" t="s">
        <v>124</v>
      </c>
      <c r="C462" s="334"/>
      <c r="D462" s="53">
        <f>+' Inv Frotas'!D325</f>
        <v>68</v>
      </c>
      <c r="E462" s="53">
        <f>+' Inv Frotas'!E325</f>
        <v>105</v>
      </c>
      <c r="F462" s="53">
        <f>+($T462/$E462)^(1/16)*$E462</f>
        <v>105.3057318450462</v>
      </c>
      <c r="G462" s="53">
        <f>+($T462/$E462)^(2/16)*$E462</f>
        <v>105.61235389924551</v>
      </c>
      <c r="H462" s="53">
        <f>+($T462/$E462)^(3/16)*$E462</f>
        <v>105.91986875464825</v>
      </c>
      <c r="I462" s="53">
        <f>+($T462/$E462)^(4/16)*$E462</f>
        <v>106.22827901085218</v>
      </c>
      <c r="J462" s="53">
        <f>+($T462/$E462)^(5/16)*$E462</f>
        <v>106.53758727502428</v>
      </c>
      <c r="K462" s="53">
        <f>+($T462/$E462)^(6/16)*$E462</f>
        <v>106.84779616192299</v>
      </c>
      <c r="L462" s="53">
        <f>+($T462/$E462)^(7/16)*$E462</f>
        <v>107.15890829392018</v>
      </c>
      <c r="M462" s="53">
        <f>+($T462/$E462)^(8/16)*$E462</f>
        <v>107.47092630102338</v>
      </c>
      <c r="N462" s="53">
        <f>+($T462/$E462)^(9/16)*$E462</f>
        <v>107.78385282089803</v>
      </c>
      <c r="O462" s="53">
        <f>+($T462/$E462)^(11/16)*$E462</f>
        <v>108.4124419880464</v>
      </c>
      <c r="P462" s="53">
        <f>+($T462/$E462)^(12/16)*$E462</f>
        <v>108.72810994914137</v>
      </c>
      <c r="Q462" s="53">
        <f>+($T462/$E462)^(13/16)*$E462</f>
        <v>109.04469705069506</v>
      </c>
      <c r="R462" s="53">
        <f>+($T462/$E462)^(14/16)*$E462</f>
        <v>109.36220596899805</v>
      </c>
      <c r="S462" s="53">
        <f>+($T462/$E462)^(15/16)*$E462</f>
        <v>109.6806393881335</v>
      </c>
      <c r="T462" s="53">
        <f>+' Inv Frotas'!F325</f>
        <v>110</v>
      </c>
      <c r="U462" s="53">
        <f>+($AI462/$T462)^(1/15)*$T462</f>
        <v>110.32646308191532</v>
      </c>
      <c r="V462" s="53">
        <f>+($AI462/$T462)^(2/15)*$T462</f>
        <v>110.65389505604749</v>
      </c>
      <c r="W462" s="53">
        <f>+($AI462/$T462)^(3/15)*$T462</f>
        <v>110.98229879791958</v>
      </c>
      <c r="X462" s="53">
        <f>+($AI462/$T462)^(4/15)*$T462</f>
        <v>111.31167719158884</v>
      </c>
      <c r="Y462" s="53">
        <f>+($AI462/$T462)^(5/15)*$T462</f>
        <v>111.64203312967182</v>
      </c>
      <c r="Z462" s="53">
        <f>+($AI462/$T462)^(6/15)*$T462</f>
        <v>111.97336951337006</v>
      </c>
      <c r="AA462" s="53">
        <f>+($AI462/$T462)^(7/15)*$T462</f>
        <v>112.3056892524953</v>
      </c>
      <c r="AB462" s="53">
        <f>+($AI462/$T462)^(8/15)*$T462</f>
        <v>112.63899526549525</v>
      </c>
      <c r="AC462" s="53">
        <f>+($AI462/$T462)^(9/15)*$T462</f>
        <v>112.97329047947905</v>
      </c>
      <c r="AD462" s="53">
        <f>+($AI462/$T462)^(10/15)*$T462</f>
        <v>113.30857783024311</v>
      </c>
      <c r="AE462" s="53">
        <f>+($AI462/$T462)^(11/16)*$T462</f>
        <v>113.41355905814146</v>
      </c>
      <c r="AF462" s="53">
        <f>+($AI462/$T462)^(12/16)*$T462</f>
        <v>113.72908669765307</v>
      </c>
      <c r="AG462" s="53">
        <f>+($AI462/$T462)^(13/16)*$T462</f>
        <v>114.04549216598978</v>
      </c>
      <c r="AH462" s="53">
        <f>+($AI462/$T462)^(14/15)*$T462</f>
        <v>114.65970762252763</v>
      </c>
      <c r="AI462" s="53">
        <f>+' Inv Frotas'!G325</f>
        <v>115</v>
      </c>
    </row>
    <row r="463" spans="1:35" x14ac:dyDescent="0.25">
      <c r="A463" s="52" t="s">
        <v>125</v>
      </c>
      <c r="B463" s="51" t="s">
        <v>124</v>
      </c>
      <c r="C463" s="335">
        <f>SUM(E463:AI463)</f>
        <v>47</v>
      </c>
      <c r="D463" s="54">
        <v>0</v>
      </c>
      <c r="E463" s="54">
        <f t="shared" ref="E463:AI463" si="192">+E462-D462</f>
        <v>37</v>
      </c>
      <c r="F463" s="54">
        <f t="shared" si="192"/>
        <v>0.30573184504619633</v>
      </c>
      <c r="G463" s="54">
        <f t="shared" si="192"/>
        <v>0.30662205419930899</v>
      </c>
      <c r="H463" s="54">
        <f t="shared" si="192"/>
        <v>0.30751485540274359</v>
      </c>
      <c r="I463" s="54">
        <f t="shared" si="192"/>
        <v>0.3084102562039277</v>
      </c>
      <c r="J463" s="54">
        <f t="shared" si="192"/>
        <v>0.30930826417210255</v>
      </c>
      <c r="K463" s="54">
        <f t="shared" si="192"/>
        <v>0.31020888689870674</v>
      </c>
      <c r="L463" s="54">
        <f t="shared" si="192"/>
        <v>0.31111213199719145</v>
      </c>
      <c r="M463" s="54">
        <f t="shared" si="192"/>
        <v>0.31201800710320526</v>
      </c>
      <c r="N463" s="54">
        <f t="shared" si="192"/>
        <v>0.31292651987465092</v>
      </c>
      <c r="O463" s="54">
        <f t="shared" si="192"/>
        <v>0.62858916714836255</v>
      </c>
      <c r="P463" s="54">
        <f t="shared" si="192"/>
        <v>0.31566796109497375</v>
      </c>
      <c r="Q463" s="54">
        <f t="shared" si="192"/>
        <v>0.31658710155369363</v>
      </c>
      <c r="R463" s="54">
        <f t="shared" si="192"/>
        <v>0.31750891830299111</v>
      </c>
      <c r="S463" s="54">
        <f t="shared" si="192"/>
        <v>0.31843341913544521</v>
      </c>
      <c r="T463" s="54">
        <f t="shared" si="192"/>
        <v>0.31936061186650022</v>
      </c>
      <c r="U463" s="54">
        <f t="shared" si="192"/>
        <v>0.32646308191532114</v>
      </c>
      <c r="V463" s="54">
        <f t="shared" si="192"/>
        <v>0.32743197413216762</v>
      </c>
      <c r="W463" s="54">
        <f t="shared" si="192"/>
        <v>0.3284037418720942</v>
      </c>
      <c r="X463" s="54">
        <f t="shared" si="192"/>
        <v>0.32937839366925914</v>
      </c>
      <c r="Y463" s="54">
        <f t="shared" si="192"/>
        <v>0.33035593808297392</v>
      </c>
      <c r="Z463" s="54">
        <f t="shared" si="192"/>
        <v>0.33133638369824325</v>
      </c>
      <c r="AA463" s="54">
        <f t="shared" si="192"/>
        <v>0.33231973912523927</v>
      </c>
      <c r="AB463" s="54">
        <f t="shared" si="192"/>
        <v>0.33330601299995521</v>
      </c>
      <c r="AC463" s="54">
        <f t="shared" si="192"/>
        <v>0.33429521398379336</v>
      </c>
      <c r="AD463" s="54">
        <f t="shared" si="192"/>
        <v>0.33528735076406235</v>
      </c>
      <c r="AE463" s="54">
        <f t="shared" si="192"/>
        <v>0.10498122789834952</v>
      </c>
      <c r="AF463" s="54">
        <f t="shared" si="192"/>
        <v>0.31552763951161467</v>
      </c>
      <c r="AG463" s="54">
        <f t="shared" si="192"/>
        <v>0.31640546833671124</v>
      </c>
      <c r="AH463" s="54">
        <f t="shared" si="192"/>
        <v>0.61421545653784904</v>
      </c>
      <c r="AI463" s="54">
        <f t="shared" si="192"/>
        <v>0.34029237747236607</v>
      </c>
    </row>
    <row r="464" spans="1:35" x14ac:dyDescent="0.25">
      <c r="A464" s="49" t="s">
        <v>126</v>
      </c>
      <c r="O464" s="36"/>
      <c r="P464" s="36"/>
      <c r="Q464" s="36"/>
      <c r="R464" s="36"/>
      <c r="S464" s="36"/>
      <c r="T464" s="36"/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F464" s="36"/>
      <c r="AG464" s="36"/>
      <c r="AH464" s="36"/>
      <c r="AI464" s="36"/>
    </row>
    <row r="465" spans="1:35" x14ac:dyDescent="0.25">
      <c r="A465" s="36" t="s">
        <v>118</v>
      </c>
      <c r="B465" s="255" t="s">
        <v>127</v>
      </c>
      <c r="C465" s="255"/>
      <c r="D465" s="341">
        <f>+' Inv Frotas'!E328</f>
        <v>1700000</v>
      </c>
      <c r="E465" s="341">
        <f>+D465</f>
        <v>1700000</v>
      </c>
      <c r="F465" s="341">
        <f t="shared" ref="F465:U465" si="193">+E465</f>
        <v>1700000</v>
      </c>
      <c r="G465" s="341">
        <f t="shared" si="193"/>
        <v>1700000</v>
      </c>
      <c r="H465" s="341">
        <f t="shared" si="193"/>
        <v>1700000</v>
      </c>
      <c r="I465" s="341">
        <f t="shared" si="193"/>
        <v>1700000</v>
      </c>
      <c r="J465" s="341">
        <f t="shared" si="193"/>
        <v>1700000</v>
      </c>
      <c r="K465" s="341">
        <f t="shared" si="193"/>
        <v>1700000</v>
      </c>
      <c r="L465" s="341">
        <f t="shared" si="193"/>
        <v>1700000</v>
      </c>
      <c r="M465" s="341">
        <f t="shared" si="193"/>
        <v>1700000</v>
      </c>
      <c r="N465" s="341">
        <f t="shared" si="193"/>
        <v>1700000</v>
      </c>
      <c r="O465" s="341">
        <f t="shared" si="193"/>
        <v>1700000</v>
      </c>
      <c r="P465" s="341">
        <f t="shared" si="193"/>
        <v>1700000</v>
      </c>
      <c r="Q465" s="341">
        <f t="shared" si="193"/>
        <v>1700000</v>
      </c>
      <c r="R465" s="341">
        <f t="shared" si="193"/>
        <v>1700000</v>
      </c>
      <c r="S465" s="341">
        <f t="shared" si="193"/>
        <v>1700000</v>
      </c>
      <c r="T465" s="341">
        <f t="shared" si="193"/>
        <v>1700000</v>
      </c>
      <c r="U465" s="341">
        <f t="shared" si="193"/>
        <v>1700000</v>
      </c>
      <c r="V465" s="341">
        <f t="shared" ref="U465:AI467" si="194">+U465</f>
        <v>1700000</v>
      </c>
      <c r="W465" s="341">
        <f t="shared" si="194"/>
        <v>1700000</v>
      </c>
      <c r="X465" s="341">
        <f t="shared" si="194"/>
        <v>1700000</v>
      </c>
      <c r="Y465" s="341">
        <f t="shared" si="194"/>
        <v>1700000</v>
      </c>
      <c r="Z465" s="341">
        <f t="shared" si="194"/>
        <v>1700000</v>
      </c>
      <c r="AA465" s="341">
        <f t="shared" si="194"/>
        <v>1700000</v>
      </c>
      <c r="AB465" s="341">
        <f t="shared" si="194"/>
        <v>1700000</v>
      </c>
      <c r="AC465" s="341">
        <f t="shared" si="194"/>
        <v>1700000</v>
      </c>
      <c r="AD465" s="341">
        <f t="shared" si="194"/>
        <v>1700000</v>
      </c>
      <c r="AE465" s="341">
        <f t="shared" si="194"/>
        <v>1700000</v>
      </c>
      <c r="AF465" s="341">
        <f t="shared" si="194"/>
        <v>1700000</v>
      </c>
      <c r="AG465" s="341">
        <f t="shared" si="194"/>
        <v>1700000</v>
      </c>
      <c r="AH465" s="341">
        <f t="shared" si="194"/>
        <v>1700000</v>
      </c>
      <c r="AI465" s="341">
        <f t="shared" si="194"/>
        <v>1700000</v>
      </c>
    </row>
    <row r="466" spans="1:35" x14ac:dyDescent="0.25">
      <c r="A466" s="36" t="s">
        <v>120</v>
      </c>
      <c r="B466" s="255" t="s">
        <v>127</v>
      </c>
      <c r="C466" s="255"/>
      <c r="D466" s="341">
        <f>+' Inv Frotas'!E329</f>
        <v>1400000</v>
      </c>
      <c r="E466" s="341">
        <f t="shared" ref="E466:T467" si="195">+D466</f>
        <v>1400000</v>
      </c>
      <c r="F466" s="341">
        <f t="shared" si="195"/>
        <v>1400000</v>
      </c>
      <c r="G466" s="341">
        <f t="shared" si="195"/>
        <v>1400000</v>
      </c>
      <c r="H466" s="341">
        <f t="shared" si="195"/>
        <v>1400000</v>
      </c>
      <c r="I466" s="341">
        <f t="shared" si="195"/>
        <v>1400000</v>
      </c>
      <c r="J466" s="341">
        <f t="shared" si="195"/>
        <v>1400000</v>
      </c>
      <c r="K466" s="341">
        <f t="shared" si="195"/>
        <v>1400000</v>
      </c>
      <c r="L466" s="341">
        <f t="shared" si="195"/>
        <v>1400000</v>
      </c>
      <c r="M466" s="341">
        <f t="shared" si="195"/>
        <v>1400000</v>
      </c>
      <c r="N466" s="341">
        <f t="shared" si="195"/>
        <v>1400000</v>
      </c>
      <c r="O466" s="341">
        <f t="shared" si="195"/>
        <v>1400000</v>
      </c>
      <c r="P466" s="341">
        <f t="shared" si="195"/>
        <v>1400000</v>
      </c>
      <c r="Q466" s="341">
        <f t="shared" si="195"/>
        <v>1400000</v>
      </c>
      <c r="R466" s="341">
        <f t="shared" si="195"/>
        <v>1400000</v>
      </c>
      <c r="S466" s="341">
        <f t="shared" si="195"/>
        <v>1400000</v>
      </c>
      <c r="T466" s="341">
        <f t="shared" si="195"/>
        <v>1400000</v>
      </c>
      <c r="U466" s="341">
        <f t="shared" si="194"/>
        <v>1400000</v>
      </c>
      <c r="V466" s="341">
        <f t="shared" si="194"/>
        <v>1400000</v>
      </c>
      <c r="W466" s="341">
        <f t="shared" si="194"/>
        <v>1400000</v>
      </c>
      <c r="X466" s="341">
        <f t="shared" si="194"/>
        <v>1400000</v>
      </c>
      <c r="Y466" s="341">
        <f t="shared" si="194"/>
        <v>1400000</v>
      </c>
      <c r="Z466" s="341">
        <f t="shared" si="194"/>
        <v>1400000</v>
      </c>
      <c r="AA466" s="341">
        <f t="shared" si="194"/>
        <v>1400000</v>
      </c>
      <c r="AB466" s="341">
        <f t="shared" si="194"/>
        <v>1400000</v>
      </c>
      <c r="AC466" s="341">
        <f t="shared" si="194"/>
        <v>1400000</v>
      </c>
      <c r="AD466" s="341">
        <f t="shared" si="194"/>
        <v>1400000</v>
      </c>
      <c r="AE466" s="341">
        <f t="shared" si="194"/>
        <v>1400000</v>
      </c>
      <c r="AF466" s="341">
        <f t="shared" si="194"/>
        <v>1400000</v>
      </c>
      <c r="AG466" s="341">
        <f t="shared" si="194"/>
        <v>1400000</v>
      </c>
      <c r="AH466" s="341">
        <f t="shared" si="194"/>
        <v>1400000</v>
      </c>
      <c r="AI466" s="341">
        <f t="shared" si="194"/>
        <v>1400000</v>
      </c>
    </row>
    <row r="467" spans="1:35" x14ac:dyDescent="0.25">
      <c r="A467" s="52" t="s">
        <v>128</v>
      </c>
      <c r="B467" s="51" t="s">
        <v>129</v>
      </c>
      <c r="C467" s="51"/>
      <c r="D467" s="336">
        <f>+' Inv Frotas'!E330</f>
        <v>120000</v>
      </c>
      <c r="E467" s="336">
        <f t="shared" si="195"/>
        <v>120000</v>
      </c>
      <c r="F467" s="336">
        <f t="shared" si="195"/>
        <v>120000</v>
      </c>
      <c r="G467" s="336">
        <f t="shared" si="195"/>
        <v>120000</v>
      </c>
      <c r="H467" s="336">
        <f t="shared" si="195"/>
        <v>120000</v>
      </c>
      <c r="I467" s="336">
        <f t="shared" si="195"/>
        <v>120000</v>
      </c>
      <c r="J467" s="336">
        <f t="shared" si="195"/>
        <v>120000</v>
      </c>
      <c r="K467" s="336">
        <f t="shared" si="195"/>
        <v>120000</v>
      </c>
      <c r="L467" s="336">
        <f t="shared" si="195"/>
        <v>120000</v>
      </c>
      <c r="M467" s="336">
        <f t="shared" si="195"/>
        <v>120000</v>
      </c>
      <c r="N467" s="336">
        <f t="shared" si="195"/>
        <v>120000</v>
      </c>
      <c r="O467" s="336">
        <f t="shared" si="195"/>
        <v>120000</v>
      </c>
      <c r="P467" s="336">
        <f t="shared" si="195"/>
        <v>120000</v>
      </c>
      <c r="Q467" s="336">
        <f t="shared" si="195"/>
        <v>120000</v>
      </c>
      <c r="R467" s="336">
        <f t="shared" si="195"/>
        <v>120000</v>
      </c>
      <c r="S467" s="336">
        <f t="shared" si="195"/>
        <v>120000</v>
      </c>
      <c r="T467" s="336">
        <f t="shared" si="195"/>
        <v>120000</v>
      </c>
      <c r="U467" s="336">
        <f t="shared" si="194"/>
        <v>120000</v>
      </c>
      <c r="V467" s="336">
        <f t="shared" si="194"/>
        <v>120000</v>
      </c>
      <c r="W467" s="336">
        <f t="shared" si="194"/>
        <v>120000</v>
      </c>
      <c r="X467" s="336">
        <f t="shared" si="194"/>
        <v>120000</v>
      </c>
      <c r="Y467" s="336">
        <f t="shared" si="194"/>
        <v>120000</v>
      </c>
      <c r="Z467" s="336">
        <f t="shared" si="194"/>
        <v>120000</v>
      </c>
      <c r="AA467" s="336">
        <f t="shared" si="194"/>
        <v>120000</v>
      </c>
      <c r="AB467" s="336">
        <f t="shared" si="194"/>
        <v>120000</v>
      </c>
      <c r="AC467" s="336">
        <f t="shared" si="194"/>
        <v>120000</v>
      </c>
      <c r="AD467" s="336">
        <f t="shared" si="194"/>
        <v>120000</v>
      </c>
      <c r="AE467" s="336">
        <f t="shared" si="194"/>
        <v>120000</v>
      </c>
      <c r="AF467" s="336">
        <f t="shared" si="194"/>
        <v>120000</v>
      </c>
      <c r="AG467" s="336">
        <f t="shared" si="194"/>
        <v>120000</v>
      </c>
      <c r="AH467" s="336">
        <f t="shared" si="194"/>
        <v>120000</v>
      </c>
      <c r="AI467" s="336">
        <f t="shared" si="194"/>
        <v>120000</v>
      </c>
    </row>
    <row r="468" spans="1:35" x14ac:dyDescent="0.25">
      <c r="A468" s="49" t="s">
        <v>488</v>
      </c>
      <c r="O468" s="36"/>
      <c r="P468" s="36"/>
      <c r="Q468" s="36"/>
      <c r="R468" s="36"/>
      <c r="S468" s="36"/>
      <c r="T468" s="36"/>
      <c r="U468" s="36"/>
      <c r="V468" s="36"/>
      <c r="W468" s="36"/>
      <c r="X468" s="36"/>
      <c r="Y468" s="36"/>
      <c r="Z468" s="36"/>
      <c r="AA468" s="36"/>
      <c r="AB468" s="36"/>
      <c r="AC468" s="36"/>
      <c r="AD468" s="36"/>
      <c r="AE468" s="36"/>
      <c r="AF468" s="36"/>
      <c r="AG468" s="36"/>
      <c r="AH468" s="36"/>
      <c r="AI468" s="36"/>
    </row>
    <row r="469" spans="1:35" x14ac:dyDescent="0.25">
      <c r="A469" s="49" t="s">
        <v>130</v>
      </c>
      <c r="B469" s="326" t="s">
        <v>367</v>
      </c>
      <c r="C469" s="337">
        <f>SUM(D469:AI469)</f>
        <v>16699999.999999998</v>
      </c>
      <c r="D469" s="337">
        <f>+D459*D465+D460*D466</f>
        <v>0</v>
      </c>
      <c r="E469" s="337">
        <f>+E459*E465+E460*E466</f>
        <v>9900000</v>
      </c>
      <c r="F469" s="337">
        <f t="shared" ref="F469:AI469" si="196">+F459*F465+F460*F466</f>
        <v>103065.99478444661</v>
      </c>
      <c r="G469" s="337">
        <f t="shared" si="196"/>
        <v>103482.56730526213</v>
      </c>
      <c r="H469" s="337">
        <f t="shared" si="196"/>
        <v>103900.82353044488</v>
      </c>
      <c r="I469" s="337">
        <f t="shared" si="196"/>
        <v>104320.77026519853</v>
      </c>
      <c r="J469" s="337">
        <f t="shared" si="196"/>
        <v>104742.41434221607</v>
      </c>
      <c r="K469" s="337">
        <f t="shared" si="196"/>
        <v>105165.76262183985</v>
      </c>
      <c r="L469" s="337">
        <f t="shared" si="196"/>
        <v>105590.82199210685</v>
      </c>
      <c r="M469" s="337">
        <f t="shared" si="196"/>
        <v>106017.59936891781</v>
      </c>
      <c r="N469" s="337">
        <f t="shared" si="196"/>
        <v>106446.10169612481</v>
      </c>
      <c r="O469" s="337">
        <f t="shared" si="196"/>
        <v>214184.64506312364</v>
      </c>
      <c r="P469" s="337">
        <f t="shared" si="196"/>
        <v>107742.02824017448</v>
      </c>
      <c r="Q469" s="337">
        <f t="shared" si="196"/>
        <v>108177.50037039033</v>
      </c>
      <c r="R469" s="337">
        <f t="shared" si="196"/>
        <v>108614.73259348546</v>
      </c>
      <c r="S469" s="337">
        <f t="shared" si="196"/>
        <v>109053.73202340858</v>
      </c>
      <c r="T469" s="337">
        <f t="shared" si="196"/>
        <v>109494.50580285997</v>
      </c>
      <c r="U469" s="337">
        <f t="shared" si="196"/>
        <v>313413.71202353371</v>
      </c>
      <c r="V469" s="337">
        <f t="shared" si="196"/>
        <v>317025.04124722141</v>
      </c>
      <c r="W469" s="337">
        <f t="shared" si="196"/>
        <v>320677.98223919439</v>
      </c>
      <c r="X469" s="337">
        <f t="shared" si="196"/>
        <v>324373.01447367697</v>
      </c>
      <c r="Y469" s="337">
        <f t="shared" si="196"/>
        <v>328110.62294964766</v>
      </c>
      <c r="Z469" s="337">
        <f t="shared" si="196"/>
        <v>331891.2982545392</v>
      </c>
      <c r="AA469" s="337">
        <f t="shared" si="196"/>
        <v>335715.53662859055</v>
      </c>
      <c r="AB469" s="337">
        <f t="shared" si="196"/>
        <v>339583.84003001428</v>
      </c>
      <c r="AC469" s="337">
        <f t="shared" si="196"/>
        <v>343496.71620085865</v>
      </c>
      <c r="AD469" s="337">
        <f t="shared" si="196"/>
        <v>347454.67873367277</v>
      </c>
      <c r="AE469" s="337">
        <f t="shared" si="196"/>
        <v>109398.47384113222</v>
      </c>
      <c r="AF469" s="337">
        <f t="shared" si="196"/>
        <v>330555.28703284374</v>
      </c>
      <c r="AG469" s="337">
        <f t="shared" si="196"/>
        <v>334124.79782248888</v>
      </c>
      <c r="AH469" s="337">
        <f t="shared" si="196"/>
        <v>656239.81786263594</v>
      </c>
      <c r="AI469" s="337">
        <f t="shared" si="196"/>
        <v>367939.18065994972</v>
      </c>
    </row>
    <row r="470" spans="1:35" x14ac:dyDescent="0.25">
      <c r="A470" s="49" t="s">
        <v>131</v>
      </c>
      <c r="B470" s="326" t="s">
        <v>367</v>
      </c>
      <c r="C470" s="337">
        <f>SUM(D470:AI470)</f>
        <v>5639999.9999999991</v>
      </c>
      <c r="D470" s="337">
        <f>+D463*D467</f>
        <v>0</v>
      </c>
      <c r="E470" s="337">
        <f>+E463*E467</f>
        <v>4440000</v>
      </c>
      <c r="F470" s="337">
        <f t="shared" ref="F470:AI470" si="197">+F463*F467</f>
        <v>36687.82140554356</v>
      </c>
      <c r="G470" s="337">
        <f t="shared" si="197"/>
        <v>36794.64650391708</v>
      </c>
      <c r="H470" s="337">
        <f t="shared" si="197"/>
        <v>36901.78264832923</v>
      </c>
      <c r="I470" s="337">
        <f t="shared" si="197"/>
        <v>37009.230744471322</v>
      </c>
      <c r="J470" s="337">
        <f t="shared" si="197"/>
        <v>37116.991700652303</v>
      </c>
      <c r="K470" s="337">
        <f t="shared" si="197"/>
        <v>37225.066427844809</v>
      </c>
      <c r="L470" s="337">
        <f t="shared" si="197"/>
        <v>37333.455839662973</v>
      </c>
      <c r="M470" s="337">
        <f t="shared" si="197"/>
        <v>37442.16085238463</v>
      </c>
      <c r="N470" s="337">
        <f t="shared" si="197"/>
        <v>37551.182384958112</v>
      </c>
      <c r="O470" s="337">
        <f t="shared" si="197"/>
        <v>75430.700057803508</v>
      </c>
      <c r="P470" s="337">
        <f t="shared" si="197"/>
        <v>37880.155331396847</v>
      </c>
      <c r="Q470" s="337">
        <f t="shared" si="197"/>
        <v>37990.452186443232</v>
      </c>
      <c r="R470" s="337">
        <f t="shared" si="197"/>
        <v>38101.070196358931</v>
      </c>
      <c r="S470" s="337">
        <f t="shared" si="197"/>
        <v>38212.010296253422</v>
      </c>
      <c r="T470" s="337">
        <f t="shared" si="197"/>
        <v>38323.273423980027</v>
      </c>
      <c r="U470" s="337">
        <f t="shared" si="197"/>
        <v>39175.56982983854</v>
      </c>
      <c r="V470" s="337">
        <f t="shared" si="197"/>
        <v>39291.836895860113</v>
      </c>
      <c r="W470" s="337">
        <f t="shared" si="197"/>
        <v>39408.449024651301</v>
      </c>
      <c r="X470" s="337">
        <f t="shared" si="197"/>
        <v>39525.407240311099</v>
      </c>
      <c r="Y470" s="337">
        <f t="shared" si="197"/>
        <v>39642.712569956871</v>
      </c>
      <c r="Z470" s="337">
        <f t="shared" si="197"/>
        <v>39760.366043789189</v>
      </c>
      <c r="AA470" s="337">
        <f t="shared" si="197"/>
        <v>39878.368695028708</v>
      </c>
      <c r="AB470" s="337">
        <f t="shared" si="197"/>
        <v>39996.721559994628</v>
      </c>
      <c r="AC470" s="337">
        <f t="shared" si="197"/>
        <v>40115.425678055202</v>
      </c>
      <c r="AD470" s="337">
        <f t="shared" si="197"/>
        <v>40234.482091687481</v>
      </c>
      <c r="AE470" s="337">
        <f t="shared" si="197"/>
        <v>12597.747347801942</v>
      </c>
      <c r="AF470" s="337">
        <f t="shared" si="197"/>
        <v>37863.316741393763</v>
      </c>
      <c r="AG470" s="337">
        <f t="shared" si="197"/>
        <v>37968.656200405348</v>
      </c>
      <c r="AH470" s="337">
        <f t="shared" si="197"/>
        <v>73705.85478454188</v>
      </c>
      <c r="AI470" s="337">
        <f t="shared" si="197"/>
        <v>40835.08529668393</v>
      </c>
    </row>
    <row r="471" spans="1:35" ht="16.5" thickBot="1" x14ac:dyDescent="0.3">
      <c r="A471" s="55" t="s">
        <v>121</v>
      </c>
      <c r="B471" s="282" t="s">
        <v>367</v>
      </c>
      <c r="C471" s="319">
        <f>SUM(E471:AI471)</f>
        <v>22340000.000000004</v>
      </c>
      <c r="D471" s="319">
        <f>SUM(D469:D470)</f>
        <v>0</v>
      </c>
      <c r="E471" s="319">
        <f>SUM(E469:E470)</f>
        <v>14340000</v>
      </c>
      <c r="F471" s="319">
        <f t="shared" ref="F471:S471" si="198">SUM(F469:F470)</f>
        <v>139753.81618999018</v>
      </c>
      <c r="G471" s="319">
        <f t="shared" si="198"/>
        <v>140277.2138091792</v>
      </c>
      <c r="H471" s="319">
        <f t="shared" si="198"/>
        <v>140802.60617877409</v>
      </c>
      <c r="I471" s="319">
        <f t="shared" si="198"/>
        <v>141330.00100966985</v>
      </c>
      <c r="J471" s="319">
        <f t="shared" si="198"/>
        <v>141859.40604286839</v>
      </c>
      <c r="K471" s="319">
        <f t="shared" si="198"/>
        <v>142390.82904968466</v>
      </c>
      <c r="L471" s="319">
        <f t="shared" si="198"/>
        <v>142924.27783176984</v>
      </c>
      <c r="M471" s="319">
        <f t="shared" si="198"/>
        <v>143459.76022130245</v>
      </c>
      <c r="N471" s="319">
        <f t="shared" si="198"/>
        <v>143997.28408108291</v>
      </c>
      <c r="O471" s="319">
        <f t="shared" si="198"/>
        <v>289615.34512092714</v>
      </c>
      <c r="P471" s="319">
        <f t="shared" si="198"/>
        <v>145622.18357157131</v>
      </c>
      <c r="Q471" s="319">
        <f t="shared" si="198"/>
        <v>146167.95255683357</v>
      </c>
      <c r="R471" s="319">
        <f t="shared" si="198"/>
        <v>146715.8027898444</v>
      </c>
      <c r="S471" s="319">
        <f t="shared" si="198"/>
        <v>147265.74231966201</v>
      </c>
      <c r="T471" s="319">
        <f>SUM(T469:T470)</f>
        <v>147817.77922684001</v>
      </c>
      <c r="U471" s="319">
        <f t="shared" ref="U471:AH471" si="199">SUM(U469:U470)</f>
        <v>352589.28185337223</v>
      </c>
      <c r="V471" s="319">
        <f t="shared" si="199"/>
        <v>356316.8781430815</v>
      </c>
      <c r="W471" s="319">
        <f t="shared" si="199"/>
        <v>360086.4312638457</v>
      </c>
      <c r="X471" s="319">
        <f t="shared" si="199"/>
        <v>363898.42171398806</v>
      </c>
      <c r="Y471" s="319">
        <f t="shared" si="199"/>
        <v>367753.3355196045</v>
      </c>
      <c r="Z471" s="319">
        <f t="shared" si="199"/>
        <v>371651.6642983284</v>
      </c>
      <c r="AA471" s="319">
        <f t="shared" si="199"/>
        <v>375593.90532361926</v>
      </c>
      <c r="AB471" s="319">
        <f t="shared" si="199"/>
        <v>379580.5615900089</v>
      </c>
      <c r="AC471" s="319">
        <f t="shared" si="199"/>
        <v>383612.14187891386</v>
      </c>
      <c r="AD471" s="319">
        <f t="shared" si="199"/>
        <v>387689.16082536028</v>
      </c>
      <c r="AE471" s="319">
        <f t="shared" si="199"/>
        <v>121996.22118893416</v>
      </c>
      <c r="AF471" s="319">
        <f t="shared" si="199"/>
        <v>368418.6037742375</v>
      </c>
      <c r="AG471" s="319">
        <f t="shared" si="199"/>
        <v>372093.45402289421</v>
      </c>
      <c r="AH471" s="319">
        <f t="shared" si="199"/>
        <v>729945.67264717782</v>
      </c>
      <c r="AI471" s="319">
        <f>SUM(AI469:AI470)</f>
        <v>408774.26595663367</v>
      </c>
    </row>
    <row r="472" spans="1:35" x14ac:dyDescent="0.25">
      <c r="A472" s="56" t="s">
        <v>165</v>
      </c>
      <c r="B472" s="338"/>
      <c r="O472" s="247"/>
      <c r="P472" s="247"/>
      <c r="Q472" s="247"/>
      <c r="R472" s="247"/>
      <c r="S472" s="247"/>
      <c r="T472" s="247"/>
      <c r="U472" s="247"/>
      <c r="V472" s="247"/>
      <c r="W472" s="247"/>
      <c r="X472" s="247"/>
      <c r="Y472" s="247"/>
      <c r="Z472" s="247"/>
      <c r="AA472" s="247"/>
      <c r="AB472" s="247"/>
      <c r="AC472" s="247"/>
      <c r="AD472" s="247"/>
      <c r="AE472" s="247"/>
      <c r="AF472" s="247"/>
      <c r="AG472" s="247"/>
      <c r="AH472" s="247"/>
      <c r="AI472" s="247"/>
    </row>
    <row r="473" spans="1:35" x14ac:dyDescent="0.25">
      <c r="A473" s="66" t="s">
        <v>489</v>
      </c>
      <c r="O473" s="247"/>
      <c r="P473" s="247"/>
      <c r="Q473" s="247"/>
      <c r="R473" s="247"/>
      <c r="S473" s="247"/>
      <c r="T473" s="247"/>
      <c r="U473" s="247"/>
      <c r="V473" s="247"/>
      <c r="W473" s="247"/>
      <c r="X473" s="247"/>
      <c r="Y473" s="247"/>
      <c r="Z473" s="247"/>
      <c r="AA473" s="247"/>
      <c r="AB473" s="247"/>
      <c r="AC473" s="247"/>
      <c r="AD473" s="247"/>
      <c r="AE473" s="247"/>
      <c r="AF473" s="247"/>
      <c r="AG473" s="247"/>
      <c r="AH473" s="247"/>
      <c r="AI473" s="247"/>
    </row>
    <row r="474" spans="1:35" x14ac:dyDescent="0.25">
      <c r="A474" s="57" t="s">
        <v>152</v>
      </c>
    </row>
    <row r="478" spans="1:35" x14ac:dyDescent="0.25">
      <c r="A478" s="49" t="s">
        <v>426</v>
      </c>
      <c r="O478" s="36"/>
      <c r="P478" s="36"/>
      <c r="Q478" s="36"/>
      <c r="R478" s="36"/>
      <c r="S478" s="36"/>
      <c r="T478" s="36"/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F478" s="36"/>
      <c r="AG478" s="36"/>
      <c r="AH478" s="36"/>
      <c r="AI478" s="36"/>
    </row>
    <row r="479" spans="1:35" ht="16.5" thickBot="1" x14ac:dyDescent="0.3">
      <c r="A479" s="38" t="s">
        <v>504</v>
      </c>
      <c r="B479" s="38"/>
      <c r="C479" s="38"/>
      <c r="D479" s="38"/>
      <c r="E479" s="39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  <c r="AA479" s="40"/>
      <c r="AB479" s="40"/>
      <c r="AC479" s="40"/>
      <c r="AD479" s="36"/>
      <c r="AE479" s="36"/>
      <c r="AF479" s="36"/>
      <c r="AG479" s="36"/>
      <c r="AH479" s="36"/>
      <c r="AI479" s="36"/>
    </row>
    <row r="480" spans="1:35" x14ac:dyDescent="0.25">
      <c r="A480" s="1177" t="s">
        <v>162</v>
      </c>
      <c r="B480" s="1177" t="s">
        <v>29</v>
      </c>
      <c r="C480" s="1177" t="s">
        <v>15</v>
      </c>
      <c r="D480" s="41">
        <v>2010</v>
      </c>
      <c r="E480" s="248">
        <v>2015</v>
      </c>
      <c r="F480" s="295">
        <f t="shared" ref="F480:AI480" si="200">E480+1</f>
        <v>2016</v>
      </c>
      <c r="G480" s="295">
        <f t="shared" si="200"/>
        <v>2017</v>
      </c>
      <c r="H480" s="295">
        <f t="shared" si="200"/>
        <v>2018</v>
      </c>
      <c r="I480" s="295">
        <f t="shared" si="200"/>
        <v>2019</v>
      </c>
      <c r="J480" s="295">
        <f t="shared" si="200"/>
        <v>2020</v>
      </c>
      <c r="K480" s="295">
        <f t="shared" si="200"/>
        <v>2021</v>
      </c>
      <c r="L480" s="295">
        <f t="shared" si="200"/>
        <v>2022</v>
      </c>
      <c r="M480" s="295">
        <f t="shared" si="200"/>
        <v>2023</v>
      </c>
      <c r="N480" s="295">
        <f t="shared" si="200"/>
        <v>2024</v>
      </c>
      <c r="O480" s="42">
        <f t="shared" si="200"/>
        <v>2025</v>
      </c>
      <c r="P480" s="295">
        <f t="shared" si="200"/>
        <v>2026</v>
      </c>
      <c r="Q480" s="295">
        <f t="shared" si="200"/>
        <v>2027</v>
      </c>
      <c r="R480" s="42">
        <f t="shared" si="200"/>
        <v>2028</v>
      </c>
      <c r="S480" s="295">
        <f t="shared" si="200"/>
        <v>2029</v>
      </c>
      <c r="T480" s="294">
        <f t="shared" si="200"/>
        <v>2030</v>
      </c>
      <c r="U480" s="295">
        <f t="shared" si="200"/>
        <v>2031</v>
      </c>
      <c r="V480" s="295">
        <f t="shared" si="200"/>
        <v>2032</v>
      </c>
      <c r="W480" s="295">
        <f t="shared" si="200"/>
        <v>2033</v>
      </c>
      <c r="X480" s="295">
        <f t="shared" si="200"/>
        <v>2034</v>
      </c>
      <c r="Y480" s="295">
        <f t="shared" si="200"/>
        <v>2035</v>
      </c>
      <c r="Z480" s="295">
        <f t="shared" si="200"/>
        <v>2036</v>
      </c>
      <c r="AA480" s="295">
        <f t="shared" si="200"/>
        <v>2037</v>
      </c>
      <c r="AB480" s="295">
        <f t="shared" si="200"/>
        <v>2038</v>
      </c>
      <c r="AC480" s="295">
        <f t="shared" si="200"/>
        <v>2039</v>
      </c>
      <c r="AD480" s="295">
        <f t="shared" si="200"/>
        <v>2040</v>
      </c>
      <c r="AE480" s="295">
        <f t="shared" si="200"/>
        <v>2041</v>
      </c>
      <c r="AF480" s="295">
        <f t="shared" si="200"/>
        <v>2042</v>
      </c>
      <c r="AG480" s="295">
        <f t="shared" si="200"/>
        <v>2043</v>
      </c>
      <c r="AH480" s="295">
        <f t="shared" si="200"/>
        <v>2044</v>
      </c>
      <c r="AI480" s="294">
        <f t="shared" si="200"/>
        <v>2045</v>
      </c>
    </row>
    <row r="481" spans="1:35" ht="16.5" thickBot="1" x14ac:dyDescent="0.3">
      <c r="A481" s="1183"/>
      <c r="B481" s="1183"/>
      <c r="C481" s="1183"/>
      <c r="D481" s="242"/>
      <c r="E481" s="43" t="s">
        <v>112</v>
      </c>
      <c r="F481" s="43" t="s">
        <v>427</v>
      </c>
      <c r="G481" s="43" t="s">
        <v>428</v>
      </c>
      <c r="H481" s="43" t="s">
        <v>429</v>
      </c>
      <c r="I481" s="43" t="s">
        <v>430</v>
      </c>
      <c r="J481" s="43" t="s">
        <v>431</v>
      </c>
      <c r="K481" s="43" t="s">
        <v>432</v>
      </c>
      <c r="L481" s="43" t="s">
        <v>433</v>
      </c>
      <c r="M481" s="43" t="s">
        <v>434</v>
      </c>
      <c r="N481" s="43" t="s">
        <v>435</v>
      </c>
      <c r="O481" s="44" t="s">
        <v>436</v>
      </c>
      <c r="P481" s="43" t="s">
        <v>437</v>
      </c>
      <c r="Q481" s="43" t="s">
        <v>438</v>
      </c>
      <c r="R481" s="44" t="s">
        <v>439</v>
      </c>
      <c r="S481" s="43" t="s">
        <v>440</v>
      </c>
      <c r="T481" s="297" t="s">
        <v>113</v>
      </c>
      <c r="U481" s="43" t="s">
        <v>441</v>
      </c>
      <c r="V481" s="43" t="s">
        <v>442</v>
      </c>
      <c r="W481" s="43" t="s">
        <v>443</v>
      </c>
      <c r="X481" s="43" t="s">
        <v>444</v>
      </c>
      <c r="Y481" s="43" t="s">
        <v>445</v>
      </c>
      <c r="Z481" s="43" t="s">
        <v>446</v>
      </c>
      <c r="AA481" s="43" t="s">
        <v>447</v>
      </c>
      <c r="AB481" s="43" t="s">
        <v>448</v>
      </c>
      <c r="AC481" s="43" t="s">
        <v>449</v>
      </c>
      <c r="AD481" s="43" t="s">
        <v>450</v>
      </c>
      <c r="AE481" s="43" t="s">
        <v>451</v>
      </c>
      <c r="AF481" s="43" t="s">
        <v>452</v>
      </c>
      <c r="AG481" s="43" t="s">
        <v>453</v>
      </c>
      <c r="AH481" s="43" t="s">
        <v>454</v>
      </c>
      <c r="AI481" s="297" t="s">
        <v>114</v>
      </c>
    </row>
    <row r="482" spans="1:35" x14ac:dyDescent="0.25">
      <c r="A482" s="45" t="s">
        <v>115</v>
      </c>
      <c r="B482" s="241"/>
      <c r="C482" s="241"/>
      <c r="D482" s="241"/>
      <c r="E482" s="46"/>
      <c r="F482" s="46"/>
      <c r="G482" s="46"/>
      <c r="H482" s="46"/>
      <c r="I482" s="46"/>
      <c r="J482" s="46"/>
      <c r="K482" s="46"/>
      <c r="L482" s="252"/>
      <c r="M482" s="252"/>
      <c r="N482" s="252"/>
      <c r="O482" s="252"/>
      <c r="P482" s="252"/>
      <c r="Q482" s="252"/>
      <c r="R482" s="46"/>
      <c r="S482" s="252"/>
      <c r="T482" s="46"/>
      <c r="U482" s="252"/>
      <c r="V482" s="252"/>
      <c r="W482" s="252"/>
      <c r="X482" s="252"/>
      <c r="Y482" s="252"/>
      <c r="Z482" s="252"/>
      <c r="AA482" s="252"/>
      <c r="AB482" s="252"/>
      <c r="AC482" s="252"/>
      <c r="AD482" s="36"/>
      <c r="AE482" s="36"/>
      <c r="AF482" s="36"/>
      <c r="AG482" s="36"/>
      <c r="AH482" s="36"/>
      <c r="AI482" s="47"/>
    </row>
    <row r="483" spans="1:35" x14ac:dyDescent="0.25">
      <c r="A483" s="322" t="s">
        <v>116</v>
      </c>
      <c r="B483" s="323" t="s">
        <v>117</v>
      </c>
      <c r="C483" s="323"/>
      <c r="D483" s="356">
        <f>+' Inv Frotas'!D344</f>
        <v>238500</v>
      </c>
      <c r="E483" s="356">
        <f>+' Inv Frotas'!E344</f>
        <v>310050</v>
      </c>
      <c r="F483" s="48">
        <f>+($T483/$E483)^(1/16)*$E483</f>
        <v>310782.19999958738</v>
      </c>
      <c r="G483" s="48">
        <f>+($T483/$E483)^(2/16)*$E483</f>
        <v>311516.12912944215</v>
      </c>
      <c r="H483" s="48">
        <f>+($T483/$E483)^(3/16)*$E483</f>
        <v>312251.79147299979</v>
      </c>
      <c r="I483" s="48">
        <f>+($T483/$E483)^(4/16)*$E483</f>
        <v>312989.19112333906</v>
      </c>
      <c r="J483" s="48">
        <f>+($T483/$E483)^(5/16)*$E483</f>
        <v>313728.33218320471</v>
      </c>
      <c r="K483" s="48">
        <f>+($T483/$E483)^(6/16)*$E483</f>
        <v>314469.21876503056</v>
      </c>
      <c r="L483" s="48">
        <f>+($T483/$E483)^(7/16)*$E483</f>
        <v>315211.85499096185</v>
      </c>
      <c r="M483" s="48">
        <f>+($T483/$E483)^(8/16)*$E483</f>
        <v>315956.24499287875</v>
      </c>
      <c r="N483" s="48">
        <f>+($T483/$E483)^(9/16)*$E483</f>
        <v>316702.39291241887</v>
      </c>
      <c r="O483" s="48">
        <f>+($T483/$E483)^(11/16)*$E483</f>
        <v>318199.97911984648</v>
      </c>
      <c r="P483" s="48">
        <f>+($T483/$E483)^(12/16)*$E483</f>
        <v>318951.42574000533</v>
      </c>
      <c r="Q483" s="48">
        <f>+($T483/$E483)^(13/16)*$E483</f>
        <v>319704.64694237668</v>
      </c>
      <c r="R483" s="48">
        <f>+($T483/$E483)^(14/16)*$E483</f>
        <v>320459.64691773319</v>
      </c>
      <c r="S483" s="48">
        <f>+($T483/$E483)^(15/16)*$E483</f>
        <v>321216.4298667445</v>
      </c>
      <c r="T483" s="48">
        <f>+' Inv Frotas'!F344</f>
        <v>321975</v>
      </c>
      <c r="U483" s="48">
        <f>+($AI483/$T483)^(1/15)*$T483</f>
        <v>322756.57857164805</v>
      </c>
      <c r="V483" s="48">
        <f>+($AI483/$T483)^(2/15)*$T483</f>
        <v>323540.05438706861</v>
      </c>
      <c r="W483" s="48">
        <f>+($AI483/$T483)^(3/15)*$T483</f>
        <v>324325.43205172825</v>
      </c>
      <c r="X483" s="48">
        <f>+($AI483/$T483)^(4/15)*$T483</f>
        <v>325112.71618227294</v>
      </c>
      <c r="Y483" s="48">
        <f>+($AI483/$T483)^(5/15)*$T483</f>
        <v>325901.91140655545</v>
      </c>
      <c r="Z483" s="48">
        <f>+($AI483/$T483)^(6/15)*$T483</f>
        <v>326693.02236366243</v>
      </c>
      <c r="AA483" s="48">
        <f>+($AI483/$T483)^(7/15)*$T483</f>
        <v>327486.05370394158</v>
      </c>
      <c r="AB483" s="48">
        <f>+($AI483/$T483)^(8/15)*$T483</f>
        <v>328281.01008902921</v>
      </c>
      <c r="AC483" s="48">
        <f>+($AI483/$T483)^(9/15)*$T483</f>
        <v>329077.89619187743</v>
      </c>
      <c r="AD483" s="48">
        <f>+($AI483/$T483)^(10/15)*$T483</f>
        <v>329876.7166967818</v>
      </c>
      <c r="AE483" s="48">
        <f>+($AI483/$T483)^(11/16)*$T483</f>
        <v>330126.74555009755</v>
      </c>
      <c r="AF483" s="48">
        <f>+($AI483/$T483)^(12/16)*$T483</f>
        <v>330877.96973544307</v>
      </c>
      <c r="AG483" s="48">
        <f>+($AI483/$T483)^(13/16)*$T483</f>
        <v>331630.90337869897</v>
      </c>
      <c r="AH483" s="48">
        <f>+($AI483/$T483)^(14/15)*$T483</f>
        <v>333091.43682143302</v>
      </c>
      <c r="AI483" s="48">
        <f>+' Inv Frotas'!G344</f>
        <v>333900</v>
      </c>
    </row>
    <row r="484" spans="1:35" x14ac:dyDescent="0.25">
      <c r="A484" s="49" t="s">
        <v>228</v>
      </c>
      <c r="C484" s="326"/>
      <c r="D484" s="355"/>
      <c r="E484" s="355"/>
      <c r="O484" s="36"/>
      <c r="P484" s="36"/>
      <c r="Q484" s="36"/>
      <c r="R484" s="36"/>
      <c r="S484" s="36"/>
      <c r="T484" s="46"/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F484" s="36"/>
      <c r="AG484" s="36"/>
      <c r="AH484" s="36"/>
      <c r="AI484" s="46"/>
    </row>
    <row r="485" spans="1:35" x14ac:dyDescent="0.25">
      <c r="A485" s="36" t="s">
        <v>118</v>
      </c>
      <c r="B485" s="255" t="s">
        <v>119</v>
      </c>
      <c r="C485" s="276"/>
      <c r="D485" s="355">
        <f>+' Inv Frotas'!D346</f>
        <v>29</v>
      </c>
      <c r="E485" s="355">
        <f>+' Inv Frotas'!E346</f>
        <v>22</v>
      </c>
      <c r="F485" s="46">
        <f>+($T485/$E485)^(1/16)*$E485</f>
        <v>22.061206156714448</v>
      </c>
      <c r="G485" s="46">
        <f>+($T485/$E485)^(2/16)*$E485</f>
        <v>22.122582594957063</v>
      </c>
      <c r="H485" s="46">
        <f>+($T485/$E485)^(3/16)*$E485</f>
        <v>22.184129788467754</v>
      </c>
      <c r="I485" s="46">
        <f>+($T485/$E485)^(4/16)*$E485</f>
        <v>22.245848212304416</v>
      </c>
      <c r="J485" s="46">
        <f>+($T485/$E485)^(5/16)*$E485</f>
        <v>22.307738342846601</v>
      </c>
      <c r="K485" s="46">
        <f>+($T485/$E485)^(6/16)*$E485</f>
        <v>22.369800657799203</v>
      </c>
      <c r="L485" s="46">
        <f>+($T485/$E485)^(7/16)*$E485</f>
        <v>22.432035636196119</v>
      </c>
      <c r="M485" s="46">
        <f>+($T485/$E485)^(8/16)*$E485</f>
        <v>22.494443758403982</v>
      </c>
      <c r="N485" s="46">
        <f>+($T485/$E485)^(9/16)*$E485</f>
        <v>22.557025506125857</v>
      </c>
      <c r="O485" s="46">
        <f>+($T485/$E485)^(11/16)*$E485</f>
        <v>22.682711811628291</v>
      </c>
      <c r="P485" s="46">
        <f>+($T485/$E485)^(12/16)*$E485</f>
        <v>22.745817339530614</v>
      </c>
      <c r="Q485" s="46">
        <f>+($T485/$E485)^(13/16)*$E485</f>
        <v>22.809098433197956</v>
      </c>
      <c r="R485" s="46">
        <f>+($T485/$E485)^(14/16)*$E485</f>
        <v>22.872555581071481</v>
      </c>
      <c r="S485" s="46">
        <f>+($T485/$E485)^(15/16)*$E485</f>
        <v>22.936189272951253</v>
      </c>
      <c r="T485" s="46">
        <f>+' Inv Frotas'!F346</f>
        <v>23</v>
      </c>
      <c r="U485" s="46">
        <f>+($AI485/$T485)^(1/15)*$T485</f>
        <v>23.247177479532578</v>
      </c>
      <c r="V485" s="46">
        <f>+($AI485/$T485)^(2/15)*$T485</f>
        <v>23.497011337603773</v>
      </c>
      <c r="W485" s="46">
        <f>+($AI485/$T485)^(3/15)*$T485</f>
        <v>23.749530121907142</v>
      </c>
      <c r="X485" s="46">
        <f>+($AI485/$T485)^(4/15)*$T485</f>
        <v>24.00476268693393</v>
      </c>
      <c r="Y485" s="46">
        <f>+($AI485/$T485)^(5/15)*$T485</f>
        <v>24.262738197270192</v>
      </c>
      <c r="Z485" s="46">
        <f>+($AI485/$T485)^(6/15)*$T485</f>
        <v>24.523486130929331</v>
      </c>
      <c r="AA485" s="46">
        <f>+($AI485/$T485)^(7/15)*$T485</f>
        <v>24.787036282720432</v>
      </c>
      <c r="AB485" s="46">
        <f>+($AI485/$T485)^(8/15)*$T485</f>
        <v>25.053418767652847</v>
      </c>
      <c r="AC485" s="46">
        <f>+($AI485/$T485)^(9/15)*$T485</f>
        <v>25.322664024377307</v>
      </c>
      <c r="AD485" s="46">
        <f>+($AI485/$T485)^(10/15)*$T485</f>
        <v>25.594802818664093</v>
      </c>
      <c r="AE485" s="46">
        <f>+($AI485/$T485)^(11/16)*$T485</f>
        <v>25.680444499841972</v>
      </c>
      <c r="AF485" s="46">
        <f>+($AI485/$T485)^(12/16)*$T485</f>
        <v>25.939092753918054</v>
      </c>
      <c r="AG485" s="46">
        <f>+($AI485/$T485)^(13/16)*$T485</f>
        <v>26.200346061007806</v>
      </c>
      <c r="AH485" s="46">
        <f>+($AI485/$T485)^(14/15)*$T485</f>
        <v>26.712920333952134</v>
      </c>
      <c r="AI485" s="46">
        <f>+' Inv Frotas'!G346</f>
        <v>27</v>
      </c>
    </row>
    <row r="486" spans="1:35" x14ac:dyDescent="0.25">
      <c r="A486" s="36" t="s">
        <v>120</v>
      </c>
      <c r="B486" s="255" t="s">
        <v>119</v>
      </c>
      <c r="C486" s="276"/>
      <c r="D486" s="355">
        <f>+' Inv Frotas'!D347</f>
        <v>2</v>
      </c>
      <c r="E486" s="355">
        <f>+' Inv Frotas'!E347</f>
        <v>2</v>
      </c>
      <c r="F486" s="327">
        <f t="shared" ref="F486:S486" si="201">+E486</f>
        <v>2</v>
      </c>
      <c r="G486" s="327">
        <f t="shared" si="201"/>
        <v>2</v>
      </c>
      <c r="H486" s="327">
        <f t="shared" si="201"/>
        <v>2</v>
      </c>
      <c r="I486" s="327">
        <f t="shared" si="201"/>
        <v>2</v>
      </c>
      <c r="J486" s="327">
        <f t="shared" si="201"/>
        <v>2</v>
      </c>
      <c r="K486" s="327">
        <f t="shared" si="201"/>
        <v>2</v>
      </c>
      <c r="L486" s="327">
        <f t="shared" si="201"/>
        <v>2</v>
      </c>
      <c r="M486" s="327">
        <f t="shared" si="201"/>
        <v>2</v>
      </c>
      <c r="N486" s="327">
        <f t="shared" si="201"/>
        <v>2</v>
      </c>
      <c r="O486" s="327">
        <f t="shared" si="201"/>
        <v>2</v>
      </c>
      <c r="P486" s="327">
        <f t="shared" si="201"/>
        <v>2</v>
      </c>
      <c r="Q486" s="327">
        <f t="shared" si="201"/>
        <v>2</v>
      </c>
      <c r="R486" s="327">
        <f t="shared" si="201"/>
        <v>2</v>
      </c>
      <c r="S486" s="327">
        <f t="shared" si="201"/>
        <v>2</v>
      </c>
      <c r="T486" s="46">
        <f>+' Inv Frotas'!F347</f>
        <v>3</v>
      </c>
      <c r="U486" s="327">
        <f t="shared" ref="U486:AH486" si="202">+T486</f>
        <v>3</v>
      </c>
      <c r="V486" s="327">
        <f t="shared" si="202"/>
        <v>3</v>
      </c>
      <c r="W486" s="327">
        <f t="shared" si="202"/>
        <v>3</v>
      </c>
      <c r="X486" s="327">
        <f t="shared" si="202"/>
        <v>3</v>
      </c>
      <c r="Y486" s="327">
        <f t="shared" si="202"/>
        <v>3</v>
      </c>
      <c r="Z486" s="327">
        <f t="shared" si="202"/>
        <v>3</v>
      </c>
      <c r="AA486" s="327">
        <f t="shared" si="202"/>
        <v>3</v>
      </c>
      <c r="AB486" s="327">
        <f t="shared" si="202"/>
        <v>3</v>
      </c>
      <c r="AC486" s="327">
        <f t="shared" si="202"/>
        <v>3</v>
      </c>
      <c r="AD486" s="327">
        <f t="shared" si="202"/>
        <v>3</v>
      </c>
      <c r="AE486" s="327">
        <f t="shared" si="202"/>
        <v>3</v>
      </c>
      <c r="AF486" s="327">
        <f t="shared" si="202"/>
        <v>3</v>
      </c>
      <c r="AG486" s="327">
        <f t="shared" si="202"/>
        <v>3</v>
      </c>
      <c r="AH486" s="327">
        <f t="shared" si="202"/>
        <v>3</v>
      </c>
      <c r="AI486" s="46">
        <f>+' Inv Frotas'!G347</f>
        <v>3</v>
      </c>
    </row>
    <row r="487" spans="1:35" x14ac:dyDescent="0.25">
      <c r="A487" s="36" t="s">
        <v>121</v>
      </c>
      <c r="B487" s="255" t="s">
        <v>119</v>
      </c>
      <c r="C487" s="276"/>
      <c r="D487" s="327">
        <f>+ROUNDDOWN((D485+D486),0)</f>
        <v>31</v>
      </c>
      <c r="E487" s="327">
        <f>+ROUNDDOWN((E485+E486),0)</f>
        <v>24</v>
      </c>
      <c r="F487" s="327">
        <f t="shared" ref="F487:AH487" si="203">+ROUNDDOWN((F485+F486),0)</f>
        <v>24</v>
      </c>
      <c r="G487" s="327">
        <f t="shared" si="203"/>
        <v>24</v>
      </c>
      <c r="H487" s="327">
        <f t="shared" si="203"/>
        <v>24</v>
      </c>
      <c r="I487" s="327">
        <f t="shared" si="203"/>
        <v>24</v>
      </c>
      <c r="J487" s="327">
        <f t="shared" si="203"/>
        <v>24</v>
      </c>
      <c r="K487" s="327">
        <f t="shared" si="203"/>
        <v>24</v>
      </c>
      <c r="L487" s="327">
        <f t="shared" si="203"/>
        <v>24</v>
      </c>
      <c r="M487" s="327">
        <f t="shared" si="203"/>
        <v>24</v>
      </c>
      <c r="N487" s="327">
        <f t="shared" si="203"/>
        <v>24</v>
      </c>
      <c r="O487" s="327">
        <f t="shared" si="203"/>
        <v>24</v>
      </c>
      <c r="P487" s="327">
        <f t="shared" si="203"/>
        <v>24</v>
      </c>
      <c r="Q487" s="327">
        <f t="shared" si="203"/>
        <v>24</v>
      </c>
      <c r="R487" s="327">
        <f t="shared" si="203"/>
        <v>24</v>
      </c>
      <c r="S487" s="327">
        <f t="shared" si="203"/>
        <v>24</v>
      </c>
      <c r="T487" s="340">
        <f t="shared" si="203"/>
        <v>26</v>
      </c>
      <c r="U487" s="327">
        <f t="shared" si="203"/>
        <v>26</v>
      </c>
      <c r="V487" s="327">
        <f t="shared" si="203"/>
        <v>26</v>
      </c>
      <c r="W487" s="327">
        <f t="shared" si="203"/>
        <v>26</v>
      </c>
      <c r="X487" s="327">
        <f t="shared" si="203"/>
        <v>27</v>
      </c>
      <c r="Y487" s="327">
        <f t="shared" si="203"/>
        <v>27</v>
      </c>
      <c r="Z487" s="327">
        <f t="shared" si="203"/>
        <v>27</v>
      </c>
      <c r="AA487" s="327">
        <f t="shared" si="203"/>
        <v>27</v>
      </c>
      <c r="AB487" s="327">
        <f t="shared" si="203"/>
        <v>28</v>
      </c>
      <c r="AC487" s="327">
        <f t="shared" si="203"/>
        <v>28</v>
      </c>
      <c r="AD487" s="327">
        <f t="shared" si="203"/>
        <v>28</v>
      </c>
      <c r="AE487" s="327">
        <f t="shared" si="203"/>
        <v>28</v>
      </c>
      <c r="AF487" s="327">
        <f t="shared" si="203"/>
        <v>28</v>
      </c>
      <c r="AG487" s="327">
        <f t="shared" si="203"/>
        <v>29</v>
      </c>
      <c r="AH487" s="327">
        <f t="shared" si="203"/>
        <v>29</v>
      </c>
      <c r="AI487" s="340">
        <f>+AI485</f>
        <v>27</v>
      </c>
    </row>
    <row r="488" spans="1:35" x14ac:dyDescent="0.25">
      <c r="A488" s="36" t="s">
        <v>123</v>
      </c>
      <c r="B488" s="255" t="s">
        <v>119</v>
      </c>
      <c r="C488" s="328">
        <f>SUM(D488:AI488)</f>
        <v>5</v>
      </c>
      <c r="D488" s="277">
        <v>0</v>
      </c>
      <c r="E488" s="327">
        <v>0</v>
      </c>
      <c r="F488" s="327">
        <f t="shared" ref="F488:AI489" si="204">+F485-E485</f>
        <v>6.1206156714447957E-2</v>
      </c>
      <c r="G488" s="327">
        <f t="shared" si="204"/>
        <v>6.1376438242614739E-2</v>
      </c>
      <c r="H488" s="327">
        <f t="shared" si="204"/>
        <v>6.1547193510691045E-2</v>
      </c>
      <c r="I488" s="327">
        <f t="shared" si="204"/>
        <v>6.1718423836662595E-2</v>
      </c>
      <c r="J488" s="327">
        <f t="shared" si="204"/>
        <v>6.1890130542185062E-2</v>
      </c>
      <c r="K488" s="327">
        <f t="shared" si="204"/>
        <v>6.2062314952601838E-2</v>
      </c>
      <c r="L488" s="327">
        <f t="shared" si="204"/>
        <v>6.2234978396915608E-2</v>
      </c>
      <c r="M488" s="327">
        <f t="shared" si="204"/>
        <v>6.2408122207862959E-2</v>
      </c>
      <c r="N488" s="327">
        <f t="shared" si="204"/>
        <v>6.2581747721875303E-2</v>
      </c>
      <c r="O488" s="327">
        <f t="shared" si="204"/>
        <v>0.12568630550243398</v>
      </c>
      <c r="P488" s="327">
        <f t="shared" si="204"/>
        <v>6.3105527902322933E-2</v>
      </c>
      <c r="Q488" s="327">
        <f t="shared" si="204"/>
        <v>6.3281093667342247E-2</v>
      </c>
      <c r="R488" s="327">
        <f t="shared" si="204"/>
        <v>6.3457147873524633E-2</v>
      </c>
      <c r="S488" s="327">
        <f t="shared" si="204"/>
        <v>6.3633691879772414E-2</v>
      </c>
      <c r="T488" s="327">
        <f t="shared" si="204"/>
        <v>6.3810727048746685E-2</v>
      </c>
      <c r="U488" s="327">
        <f t="shared" si="204"/>
        <v>0.24717747953257785</v>
      </c>
      <c r="V488" s="327">
        <f t="shared" si="204"/>
        <v>0.24983385807119518</v>
      </c>
      <c r="W488" s="327">
        <f t="shared" si="204"/>
        <v>0.25251878430336916</v>
      </c>
      <c r="X488" s="327">
        <f t="shared" si="204"/>
        <v>0.25523256502678748</v>
      </c>
      <c r="Y488" s="327">
        <f t="shared" si="204"/>
        <v>0.2579755103362622</v>
      </c>
      <c r="Z488" s="327">
        <f t="shared" si="204"/>
        <v>0.26074793365913962</v>
      </c>
      <c r="AA488" s="327">
        <f t="shared" si="204"/>
        <v>0.26355015179110097</v>
      </c>
      <c r="AB488" s="327">
        <f t="shared" si="204"/>
        <v>0.26638248493241434</v>
      </c>
      <c r="AC488" s="327">
        <f t="shared" si="204"/>
        <v>0.26924525672446009</v>
      </c>
      <c r="AD488" s="327">
        <f t="shared" si="204"/>
        <v>0.27213879428678567</v>
      </c>
      <c r="AE488" s="327">
        <f t="shared" si="204"/>
        <v>8.5641681177879292E-2</v>
      </c>
      <c r="AF488" s="327">
        <f t="shared" si="204"/>
        <v>0.25864825407608194</v>
      </c>
      <c r="AG488" s="327">
        <f t="shared" si="204"/>
        <v>0.2612533070897527</v>
      </c>
      <c r="AH488" s="327">
        <f t="shared" si="204"/>
        <v>0.51257427294432745</v>
      </c>
      <c r="AI488" s="327">
        <f t="shared" si="204"/>
        <v>0.28707966604786606</v>
      </c>
    </row>
    <row r="489" spans="1:35" x14ac:dyDescent="0.25">
      <c r="A489" s="40" t="s">
        <v>497</v>
      </c>
      <c r="B489" s="312" t="s">
        <v>119</v>
      </c>
      <c r="C489" s="328">
        <f>SUM(E489:AI489)</f>
        <v>1</v>
      </c>
      <c r="D489" s="277">
        <v>0</v>
      </c>
      <c r="E489" s="340">
        <f>+E486-D486</f>
        <v>0</v>
      </c>
      <c r="F489" s="340">
        <f t="shared" si="204"/>
        <v>0</v>
      </c>
      <c r="G489" s="340">
        <f t="shared" si="204"/>
        <v>0</v>
      </c>
      <c r="H489" s="340">
        <f t="shared" si="204"/>
        <v>0</v>
      </c>
      <c r="I489" s="340">
        <f t="shared" si="204"/>
        <v>0</v>
      </c>
      <c r="J489" s="340">
        <f t="shared" si="204"/>
        <v>0</v>
      </c>
      <c r="K489" s="340">
        <f t="shared" si="204"/>
        <v>0</v>
      </c>
      <c r="L489" s="340">
        <f t="shared" si="204"/>
        <v>0</v>
      </c>
      <c r="M489" s="340">
        <f t="shared" si="204"/>
        <v>0</v>
      </c>
      <c r="N489" s="340">
        <f t="shared" si="204"/>
        <v>0</v>
      </c>
      <c r="O489" s="340">
        <f t="shared" si="204"/>
        <v>0</v>
      </c>
      <c r="P489" s="340">
        <f t="shared" si="204"/>
        <v>0</v>
      </c>
      <c r="Q489" s="340">
        <f t="shared" si="204"/>
        <v>0</v>
      </c>
      <c r="R489" s="340">
        <f t="shared" si="204"/>
        <v>0</v>
      </c>
      <c r="S489" s="340">
        <f t="shared" si="204"/>
        <v>0</v>
      </c>
      <c r="T489" s="340">
        <f t="shared" si="204"/>
        <v>1</v>
      </c>
      <c r="U489" s="340">
        <f t="shared" si="204"/>
        <v>0</v>
      </c>
      <c r="V489" s="340">
        <f t="shared" si="204"/>
        <v>0</v>
      </c>
      <c r="W489" s="340">
        <f t="shared" si="204"/>
        <v>0</v>
      </c>
      <c r="X489" s="340">
        <f t="shared" si="204"/>
        <v>0</v>
      </c>
      <c r="Y489" s="340">
        <f t="shared" si="204"/>
        <v>0</v>
      </c>
      <c r="Z489" s="340">
        <f t="shared" si="204"/>
        <v>0</v>
      </c>
      <c r="AA489" s="340">
        <f t="shared" si="204"/>
        <v>0</v>
      </c>
      <c r="AB489" s="340">
        <f t="shared" si="204"/>
        <v>0</v>
      </c>
      <c r="AC489" s="340">
        <f t="shared" si="204"/>
        <v>0</v>
      </c>
      <c r="AD489" s="340">
        <f t="shared" si="204"/>
        <v>0</v>
      </c>
      <c r="AE489" s="340">
        <f t="shared" si="204"/>
        <v>0</v>
      </c>
      <c r="AF489" s="340">
        <f t="shared" si="204"/>
        <v>0</v>
      </c>
      <c r="AG489" s="340">
        <f t="shared" si="204"/>
        <v>0</v>
      </c>
      <c r="AH489" s="340">
        <f t="shared" si="204"/>
        <v>0</v>
      </c>
      <c r="AI489" s="340">
        <f t="shared" si="204"/>
        <v>0</v>
      </c>
    </row>
    <row r="490" spans="1:35" x14ac:dyDescent="0.25">
      <c r="A490" s="292" t="s">
        <v>235</v>
      </c>
      <c r="B490" s="51"/>
      <c r="C490" s="333"/>
      <c r="D490" s="51"/>
      <c r="E490" s="52"/>
      <c r="F490" s="52"/>
      <c r="G490" s="52"/>
      <c r="H490" s="52"/>
      <c r="I490" s="52"/>
      <c r="J490" s="52"/>
      <c r="K490" s="52"/>
      <c r="L490" s="52"/>
      <c r="M490" s="52"/>
      <c r="N490" s="52"/>
      <c r="O490" s="52"/>
      <c r="P490" s="52"/>
      <c r="Q490" s="52"/>
      <c r="R490" s="52"/>
      <c r="S490" s="52"/>
      <c r="T490" s="52"/>
      <c r="U490" s="52"/>
      <c r="V490" s="52"/>
      <c r="W490" s="52"/>
      <c r="X490" s="52"/>
      <c r="Y490" s="52"/>
      <c r="Z490" s="52"/>
      <c r="AA490" s="52"/>
      <c r="AB490" s="52"/>
      <c r="AC490" s="52"/>
      <c r="AD490" s="52"/>
      <c r="AE490" s="52"/>
      <c r="AF490" s="52"/>
      <c r="AG490" s="52"/>
      <c r="AH490" s="52"/>
      <c r="AI490" s="52"/>
    </row>
    <row r="491" spans="1:35" x14ac:dyDescent="0.25">
      <c r="A491" s="36" t="s">
        <v>121</v>
      </c>
      <c r="B491" s="255" t="s">
        <v>124</v>
      </c>
      <c r="C491" s="334"/>
      <c r="D491" s="53">
        <f>+' Inv Frotas'!D352</f>
        <v>204</v>
      </c>
      <c r="E491" s="53">
        <f>+' Inv Frotas'!E352</f>
        <v>173</v>
      </c>
      <c r="F491" s="53">
        <f>+($T491/$E491)^(1/16)*$E491</f>
        <v>173.48947492594411</v>
      </c>
      <c r="G491" s="53">
        <f>+($T491/$E491)^(2/16)*$E491</f>
        <v>173.98033474034563</v>
      </c>
      <c r="H491" s="53">
        <f>+($T491/$E491)^(3/16)*$E491</f>
        <v>174.47258336151768</v>
      </c>
      <c r="I491" s="53">
        <f>+($T491/$E491)^(4/16)*$E491</f>
        <v>174.96622471885959</v>
      </c>
      <c r="J491" s="53">
        <f>+($T491/$E491)^(5/16)*$E491</f>
        <v>175.46126275288842</v>
      </c>
      <c r="K491" s="53">
        <f>+($T491/$E491)^(6/16)*$E491</f>
        <v>175.95770141527009</v>
      </c>
      <c r="L491" s="53">
        <f>+($T491/$E491)^(7/16)*$E491</f>
        <v>176.45554466885122</v>
      </c>
      <c r="M491" s="53">
        <f>+($T491/$E491)^(8/16)*$E491</f>
        <v>176.9547964876906</v>
      </c>
      <c r="N491" s="53">
        <f>+($T491/$E491)^(9/16)*$E491</f>
        <v>177.455460857091</v>
      </c>
      <c r="O491" s="53">
        <f>+($T491/$E491)^(11/16)*$E491</f>
        <v>178.46104324519646</v>
      </c>
      <c r="P491" s="53">
        <f>+($T491/$E491)^(12/16)*$E491</f>
        <v>178.96596929101352</v>
      </c>
      <c r="Q491" s="53">
        <f>+($T491/$E491)^(13/16)*$E491</f>
        <v>179.47232394167966</v>
      </c>
      <c r="R491" s="53">
        <f>+($T491/$E491)^(14/16)*$E491</f>
        <v>179.98011123919625</v>
      </c>
      <c r="S491" s="53">
        <f>+($T491/$E491)^(15/16)*$E491</f>
        <v>180.48933523700097</v>
      </c>
      <c r="T491" s="53">
        <f>+' Inv Frotas'!F352</f>
        <v>181</v>
      </c>
      <c r="U491" s="53">
        <f>+($AI491/$T491)^(1/15)*$T491</f>
        <v>181.26395505659846</v>
      </c>
      <c r="V491" s="53">
        <f>+($AI491/$T491)^(2/15)*$T491</f>
        <v>181.52829504287598</v>
      </c>
      <c r="W491" s="53">
        <f>+($AI491/$T491)^(3/15)*$T491</f>
        <v>181.79302052018133</v>
      </c>
      <c r="X491" s="53">
        <f>+($AI491/$T491)^(4/15)*$T491</f>
        <v>182.05813205068196</v>
      </c>
      <c r="Y491" s="53">
        <f>+($AI491/$T491)^(5/15)*$T491</f>
        <v>182.32363019736513</v>
      </c>
      <c r="Z491" s="53">
        <f>+($AI491/$T491)^(6/15)*$T491</f>
        <v>182.58951552403909</v>
      </c>
      <c r="AA491" s="53">
        <f>+($AI491/$T491)^(7/15)*$T491</f>
        <v>182.8557885953343</v>
      </c>
      <c r="AB491" s="53">
        <f>+($AI491/$T491)^(8/15)*$T491</f>
        <v>183.1224499767047</v>
      </c>
      <c r="AC491" s="53">
        <f>+($AI491/$T491)^(9/15)*$T491</f>
        <v>183.38950023442877</v>
      </c>
      <c r="AD491" s="53">
        <f>+($AI491/$T491)^(10/15)*$T491</f>
        <v>183.65693993561078</v>
      </c>
      <c r="AE491" s="53">
        <f>+($AI491/$T491)^(11/16)*$T491</f>
        <v>183.74059479832101</v>
      </c>
      <c r="AF491" s="53">
        <f>+($AI491/$T491)^(12/16)*$T491</f>
        <v>183.99178808223778</v>
      </c>
      <c r="AG491" s="53">
        <f>+($AI491/$T491)^(13/16)*$T491</f>
        <v>184.24332477456662</v>
      </c>
      <c r="AH491" s="53">
        <f>+($AI491/$T491)^(14/15)*$T491</f>
        <v>184.73060454597564</v>
      </c>
      <c r="AI491" s="53">
        <f>+' Inv Frotas'!G352</f>
        <v>185</v>
      </c>
    </row>
    <row r="492" spans="1:35" x14ac:dyDescent="0.25">
      <c r="A492" s="52" t="s">
        <v>125</v>
      </c>
      <c r="B492" s="51" t="s">
        <v>124</v>
      </c>
      <c r="C492" s="335">
        <f>SUM(E492:AI492)</f>
        <v>12</v>
      </c>
      <c r="D492" s="54">
        <v>0</v>
      </c>
      <c r="E492" s="54">
        <v>0</v>
      </c>
      <c r="F492" s="54">
        <f t="shared" ref="F492:AI492" si="205">+F491-E491</f>
        <v>0.48947492594410846</v>
      </c>
      <c r="G492" s="54">
        <f t="shared" si="205"/>
        <v>0.49085981440151727</v>
      </c>
      <c r="H492" s="54">
        <f t="shared" si="205"/>
        <v>0.49224862117205248</v>
      </c>
      <c r="I492" s="54">
        <f t="shared" si="205"/>
        <v>0.4936413573419145</v>
      </c>
      <c r="J492" s="54">
        <f t="shared" si="205"/>
        <v>0.4950380340288234</v>
      </c>
      <c r="K492" s="54">
        <f t="shared" si="205"/>
        <v>0.49643866238167789</v>
      </c>
      <c r="L492" s="54">
        <f t="shared" si="205"/>
        <v>0.49784325358112369</v>
      </c>
      <c r="M492" s="54">
        <f t="shared" si="205"/>
        <v>0.49925181883938308</v>
      </c>
      <c r="N492" s="54">
        <f t="shared" si="205"/>
        <v>0.50066436940039694</v>
      </c>
      <c r="O492" s="54">
        <f t="shared" si="205"/>
        <v>1.0055823881054664</v>
      </c>
      <c r="P492" s="54">
        <f t="shared" si="205"/>
        <v>0.50492604581705791</v>
      </c>
      <c r="Q492" s="54">
        <f t="shared" si="205"/>
        <v>0.50635465066613961</v>
      </c>
      <c r="R492" s="54">
        <f t="shared" si="205"/>
        <v>0.50778729751658602</v>
      </c>
      <c r="S492" s="54">
        <f t="shared" si="205"/>
        <v>0.5092239978047246</v>
      </c>
      <c r="T492" s="54">
        <f t="shared" si="205"/>
        <v>0.51066476299902774</v>
      </c>
      <c r="U492" s="54">
        <f t="shared" si="205"/>
        <v>0.26395505659846208</v>
      </c>
      <c r="V492" s="54">
        <f t="shared" si="205"/>
        <v>0.26433998627751976</v>
      </c>
      <c r="W492" s="54">
        <f t="shared" si="205"/>
        <v>0.26472547730534757</v>
      </c>
      <c r="X492" s="54">
        <f t="shared" si="205"/>
        <v>0.26511153050063285</v>
      </c>
      <c r="Y492" s="54">
        <f t="shared" si="205"/>
        <v>0.2654981466831714</v>
      </c>
      <c r="Z492" s="54">
        <f t="shared" si="205"/>
        <v>0.2658853266739527</v>
      </c>
      <c r="AA492" s="54">
        <f t="shared" si="205"/>
        <v>0.26627307129521682</v>
      </c>
      <c r="AB492" s="54">
        <f t="shared" si="205"/>
        <v>0.26666138137039752</v>
      </c>
      <c r="AC492" s="54">
        <f t="shared" si="205"/>
        <v>0.26705025772406543</v>
      </c>
      <c r="AD492" s="54">
        <f t="shared" si="205"/>
        <v>0.26743970118201332</v>
      </c>
      <c r="AE492" s="54">
        <f t="shared" si="205"/>
        <v>8.3654862710233147E-2</v>
      </c>
      <c r="AF492" s="54">
        <f t="shared" si="205"/>
        <v>0.25119328391676277</v>
      </c>
      <c r="AG492" s="54">
        <f t="shared" si="205"/>
        <v>0.25153669232884113</v>
      </c>
      <c r="AH492" s="54">
        <f t="shared" si="205"/>
        <v>0.48727977140902112</v>
      </c>
      <c r="AI492" s="54">
        <f t="shared" si="205"/>
        <v>0.26939545402436238</v>
      </c>
    </row>
    <row r="493" spans="1:35" x14ac:dyDescent="0.25">
      <c r="A493" s="49" t="s">
        <v>126</v>
      </c>
      <c r="O493" s="36"/>
      <c r="P493" s="36"/>
      <c r="Q493" s="36"/>
      <c r="R493" s="36"/>
      <c r="S493" s="36"/>
      <c r="T493" s="36"/>
      <c r="U493" s="36"/>
      <c r="V493" s="36"/>
      <c r="W493" s="36"/>
      <c r="X493" s="36"/>
      <c r="Y493" s="36"/>
      <c r="Z493" s="36"/>
      <c r="AA493" s="36"/>
      <c r="AB493" s="36"/>
      <c r="AC493" s="36"/>
      <c r="AD493" s="36"/>
      <c r="AE493" s="36"/>
      <c r="AF493" s="36"/>
      <c r="AG493" s="36"/>
      <c r="AH493" s="36"/>
      <c r="AI493" s="36"/>
    </row>
    <row r="494" spans="1:35" x14ac:dyDescent="0.25">
      <c r="A494" s="36" t="s">
        <v>118</v>
      </c>
      <c r="B494" s="255" t="s">
        <v>127</v>
      </c>
      <c r="C494" s="255"/>
      <c r="D494" s="266">
        <f>+' Inv Frotas'!E355</f>
        <v>1700000</v>
      </c>
      <c r="E494" s="341">
        <f>+D494</f>
        <v>1700000</v>
      </c>
      <c r="F494" s="341">
        <f t="shared" ref="F494:AI494" si="206">+E494</f>
        <v>1700000</v>
      </c>
      <c r="G494" s="341">
        <f t="shared" si="206"/>
        <v>1700000</v>
      </c>
      <c r="H494" s="341">
        <f t="shared" si="206"/>
        <v>1700000</v>
      </c>
      <c r="I494" s="341">
        <f t="shared" si="206"/>
        <v>1700000</v>
      </c>
      <c r="J494" s="341">
        <f t="shared" si="206"/>
        <v>1700000</v>
      </c>
      <c r="K494" s="341">
        <f t="shared" si="206"/>
        <v>1700000</v>
      </c>
      <c r="L494" s="341">
        <f t="shared" si="206"/>
        <v>1700000</v>
      </c>
      <c r="M494" s="341">
        <f t="shared" si="206"/>
        <v>1700000</v>
      </c>
      <c r="N494" s="341">
        <f t="shared" si="206"/>
        <v>1700000</v>
      </c>
      <c r="O494" s="341">
        <f t="shared" si="206"/>
        <v>1700000</v>
      </c>
      <c r="P494" s="341">
        <f t="shared" si="206"/>
        <v>1700000</v>
      </c>
      <c r="Q494" s="341">
        <f t="shared" si="206"/>
        <v>1700000</v>
      </c>
      <c r="R494" s="341">
        <f t="shared" si="206"/>
        <v>1700000</v>
      </c>
      <c r="S494" s="341">
        <f t="shared" si="206"/>
        <v>1700000</v>
      </c>
      <c r="T494" s="341">
        <f t="shared" si="206"/>
        <v>1700000</v>
      </c>
      <c r="U494" s="341">
        <f t="shared" si="206"/>
        <v>1700000</v>
      </c>
      <c r="V494" s="341">
        <f t="shared" si="206"/>
        <v>1700000</v>
      </c>
      <c r="W494" s="341">
        <f t="shared" si="206"/>
        <v>1700000</v>
      </c>
      <c r="X494" s="341">
        <f t="shared" si="206"/>
        <v>1700000</v>
      </c>
      <c r="Y494" s="341">
        <f t="shared" si="206"/>
        <v>1700000</v>
      </c>
      <c r="Z494" s="341">
        <f t="shared" si="206"/>
        <v>1700000</v>
      </c>
      <c r="AA494" s="341">
        <f t="shared" si="206"/>
        <v>1700000</v>
      </c>
      <c r="AB494" s="341">
        <f t="shared" si="206"/>
        <v>1700000</v>
      </c>
      <c r="AC494" s="341">
        <f t="shared" si="206"/>
        <v>1700000</v>
      </c>
      <c r="AD494" s="341">
        <f t="shared" si="206"/>
        <v>1700000</v>
      </c>
      <c r="AE494" s="341">
        <f t="shared" si="206"/>
        <v>1700000</v>
      </c>
      <c r="AF494" s="341">
        <f t="shared" si="206"/>
        <v>1700000</v>
      </c>
      <c r="AG494" s="341">
        <f t="shared" si="206"/>
        <v>1700000</v>
      </c>
      <c r="AH494" s="341">
        <f t="shared" si="206"/>
        <v>1700000</v>
      </c>
      <c r="AI494" s="341">
        <f t="shared" si="206"/>
        <v>1700000</v>
      </c>
    </row>
    <row r="495" spans="1:35" x14ac:dyDescent="0.25">
      <c r="A495" s="36" t="s">
        <v>120</v>
      </c>
      <c r="B495" s="255" t="s">
        <v>127</v>
      </c>
      <c r="C495" s="255"/>
      <c r="D495" s="266">
        <f>+' Inv Frotas'!E356</f>
        <v>1400000</v>
      </c>
      <c r="E495" s="341">
        <f t="shared" ref="E495:AI496" si="207">+D495</f>
        <v>1400000</v>
      </c>
      <c r="F495" s="341">
        <f t="shared" si="207"/>
        <v>1400000</v>
      </c>
      <c r="G495" s="341">
        <f t="shared" si="207"/>
        <v>1400000</v>
      </c>
      <c r="H495" s="341">
        <f t="shared" si="207"/>
        <v>1400000</v>
      </c>
      <c r="I495" s="341">
        <f t="shared" si="207"/>
        <v>1400000</v>
      </c>
      <c r="J495" s="341">
        <f t="shared" si="207"/>
        <v>1400000</v>
      </c>
      <c r="K495" s="341">
        <f t="shared" si="207"/>
        <v>1400000</v>
      </c>
      <c r="L495" s="341">
        <f t="shared" si="207"/>
        <v>1400000</v>
      </c>
      <c r="M495" s="341">
        <f t="shared" si="207"/>
        <v>1400000</v>
      </c>
      <c r="N495" s="341">
        <f t="shared" si="207"/>
        <v>1400000</v>
      </c>
      <c r="O495" s="341">
        <f t="shared" si="207"/>
        <v>1400000</v>
      </c>
      <c r="P495" s="341">
        <f t="shared" si="207"/>
        <v>1400000</v>
      </c>
      <c r="Q495" s="341">
        <f t="shared" si="207"/>
        <v>1400000</v>
      </c>
      <c r="R495" s="341">
        <f t="shared" si="207"/>
        <v>1400000</v>
      </c>
      <c r="S495" s="341">
        <f t="shared" si="207"/>
        <v>1400000</v>
      </c>
      <c r="T495" s="341">
        <f t="shared" si="207"/>
        <v>1400000</v>
      </c>
      <c r="U495" s="341">
        <f t="shared" si="207"/>
        <v>1400000</v>
      </c>
      <c r="V495" s="341">
        <f t="shared" si="207"/>
        <v>1400000</v>
      </c>
      <c r="W495" s="341">
        <f t="shared" si="207"/>
        <v>1400000</v>
      </c>
      <c r="X495" s="341">
        <f t="shared" si="207"/>
        <v>1400000</v>
      </c>
      <c r="Y495" s="341">
        <f t="shared" si="207"/>
        <v>1400000</v>
      </c>
      <c r="Z495" s="341">
        <f t="shared" si="207"/>
        <v>1400000</v>
      </c>
      <c r="AA495" s="341">
        <f t="shared" si="207"/>
        <v>1400000</v>
      </c>
      <c r="AB495" s="341">
        <f t="shared" si="207"/>
        <v>1400000</v>
      </c>
      <c r="AC495" s="341">
        <f t="shared" si="207"/>
        <v>1400000</v>
      </c>
      <c r="AD495" s="341">
        <f t="shared" si="207"/>
        <v>1400000</v>
      </c>
      <c r="AE495" s="341">
        <f t="shared" si="207"/>
        <v>1400000</v>
      </c>
      <c r="AF495" s="341">
        <f t="shared" si="207"/>
        <v>1400000</v>
      </c>
      <c r="AG495" s="341">
        <f t="shared" si="207"/>
        <v>1400000</v>
      </c>
      <c r="AH495" s="341">
        <f t="shared" si="207"/>
        <v>1400000</v>
      </c>
      <c r="AI495" s="341">
        <f t="shared" si="207"/>
        <v>1400000</v>
      </c>
    </row>
    <row r="496" spans="1:35" x14ac:dyDescent="0.25">
      <c r="A496" s="52" t="s">
        <v>128</v>
      </c>
      <c r="B496" s="51" t="s">
        <v>129</v>
      </c>
      <c r="C496" s="51"/>
      <c r="D496" s="336">
        <f>+' Inv Frotas'!E357</f>
        <v>120000</v>
      </c>
      <c r="E496" s="336">
        <f t="shared" si="207"/>
        <v>120000</v>
      </c>
      <c r="F496" s="336">
        <f t="shared" si="207"/>
        <v>120000</v>
      </c>
      <c r="G496" s="336">
        <f t="shared" si="207"/>
        <v>120000</v>
      </c>
      <c r="H496" s="336">
        <f t="shared" si="207"/>
        <v>120000</v>
      </c>
      <c r="I496" s="336">
        <f t="shared" si="207"/>
        <v>120000</v>
      </c>
      <c r="J496" s="336">
        <f t="shared" si="207"/>
        <v>120000</v>
      </c>
      <c r="K496" s="336">
        <f t="shared" si="207"/>
        <v>120000</v>
      </c>
      <c r="L496" s="336">
        <f t="shared" si="207"/>
        <v>120000</v>
      </c>
      <c r="M496" s="336">
        <f t="shared" si="207"/>
        <v>120000</v>
      </c>
      <c r="N496" s="336">
        <f t="shared" si="207"/>
        <v>120000</v>
      </c>
      <c r="O496" s="336">
        <f t="shared" si="207"/>
        <v>120000</v>
      </c>
      <c r="P496" s="336">
        <f t="shared" si="207"/>
        <v>120000</v>
      </c>
      <c r="Q496" s="336">
        <f t="shared" si="207"/>
        <v>120000</v>
      </c>
      <c r="R496" s="336">
        <f t="shared" si="207"/>
        <v>120000</v>
      </c>
      <c r="S496" s="336">
        <f t="shared" si="207"/>
        <v>120000</v>
      </c>
      <c r="T496" s="336">
        <f t="shared" si="207"/>
        <v>120000</v>
      </c>
      <c r="U496" s="336">
        <f t="shared" si="207"/>
        <v>120000</v>
      </c>
      <c r="V496" s="336">
        <f t="shared" si="207"/>
        <v>120000</v>
      </c>
      <c r="W496" s="336">
        <f t="shared" si="207"/>
        <v>120000</v>
      </c>
      <c r="X496" s="336">
        <f t="shared" si="207"/>
        <v>120000</v>
      </c>
      <c r="Y496" s="336">
        <f t="shared" si="207"/>
        <v>120000</v>
      </c>
      <c r="Z496" s="336">
        <f t="shared" si="207"/>
        <v>120000</v>
      </c>
      <c r="AA496" s="336">
        <f t="shared" si="207"/>
        <v>120000</v>
      </c>
      <c r="AB496" s="336">
        <f t="shared" si="207"/>
        <v>120000</v>
      </c>
      <c r="AC496" s="336">
        <f t="shared" si="207"/>
        <v>120000</v>
      </c>
      <c r="AD496" s="336">
        <f t="shared" si="207"/>
        <v>120000</v>
      </c>
      <c r="AE496" s="336">
        <f t="shared" si="207"/>
        <v>120000</v>
      </c>
      <c r="AF496" s="336">
        <f t="shared" si="207"/>
        <v>120000</v>
      </c>
      <c r="AG496" s="336">
        <f t="shared" si="207"/>
        <v>120000</v>
      </c>
      <c r="AH496" s="336">
        <f t="shared" si="207"/>
        <v>120000</v>
      </c>
      <c r="AI496" s="336">
        <f t="shared" si="207"/>
        <v>120000</v>
      </c>
    </row>
    <row r="497" spans="1:35" x14ac:dyDescent="0.25">
      <c r="A497" s="49" t="s">
        <v>499</v>
      </c>
      <c r="O497" s="36"/>
      <c r="P497" s="36"/>
      <c r="Q497" s="36"/>
      <c r="R497" s="36"/>
      <c r="S497" s="36"/>
      <c r="T497" s="36"/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F497" s="36"/>
      <c r="AG497" s="36"/>
      <c r="AH497" s="36"/>
      <c r="AI497" s="36"/>
    </row>
    <row r="498" spans="1:35" x14ac:dyDescent="0.25">
      <c r="A498" s="49" t="s">
        <v>130</v>
      </c>
      <c r="B498" s="326" t="s">
        <v>367</v>
      </c>
      <c r="C498" s="337">
        <f>SUM(D498:AI498)</f>
        <v>9900000</v>
      </c>
      <c r="D498" s="337"/>
      <c r="E498" s="337">
        <f>+E488*E494+E489*E495</f>
        <v>0</v>
      </c>
      <c r="F498" s="337">
        <f t="shared" ref="F498:AI498" si="208">+F488*F494+F489*F495</f>
        <v>104050.46641456152</v>
      </c>
      <c r="G498" s="337">
        <f t="shared" si="208"/>
        <v>104339.94501244505</v>
      </c>
      <c r="H498" s="337">
        <f t="shared" si="208"/>
        <v>104630.22896817478</v>
      </c>
      <c r="I498" s="337">
        <f t="shared" si="208"/>
        <v>104921.32052232641</v>
      </c>
      <c r="J498" s="337">
        <f t="shared" si="208"/>
        <v>105213.2219217146</v>
      </c>
      <c r="K498" s="337">
        <f t="shared" si="208"/>
        <v>105505.93541942313</v>
      </c>
      <c r="L498" s="337">
        <f t="shared" si="208"/>
        <v>105799.46327475653</v>
      </c>
      <c r="M498" s="337">
        <f t="shared" si="208"/>
        <v>106093.80775336703</v>
      </c>
      <c r="N498" s="337">
        <f t="shared" si="208"/>
        <v>106388.97112718801</v>
      </c>
      <c r="O498" s="337">
        <f t="shared" si="208"/>
        <v>213666.71935413778</v>
      </c>
      <c r="P498" s="337">
        <f t="shared" si="208"/>
        <v>107279.39743394898</v>
      </c>
      <c r="Q498" s="337">
        <f t="shared" si="208"/>
        <v>107577.85923448182</v>
      </c>
      <c r="R498" s="337">
        <f t="shared" si="208"/>
        <v>107877.15138499187</v>
      </c>
      <c r="S498" s="337">
        <f t="shared" si="208"/>
        <v>108177.2761956131</v>
      </c>
      <c r="T498" s="337">
        <f t="shared" si="208"/>
        <v>1508478.2359828693</v>
      </c>
      <c r="U498" s="337">
        <f t="shared" si="208"/>
        <v>420201.71520538232</v>
      </c>
      <c r="V498" s="337">
        <f t="shared" si="208"/>
        <v>424717.55872103182</v>
      </c>
      <c r="W498" s="337">
        <f t="shared" si="208"/>
        <v>429281.93331572757</v>
      </c>
      <c r="X498" s="337">
        <f t="shared" si="208"/>
        <v>433895.36054553872</v>
      </c>
      <c r="Y498" s="337">
        <f t="shared" si="208"/>
        <v>438558.36757164577</v>
      </c>
      <c r="Z498" s="337">
        <f t="shared" si="208"/>
        <v>443271.48722053732</v>
      </c>
      <c r="AA498" s="337">
        <f t="shared" si="208"/>
        <v>448035.25804487168</v>
      </c>
      <c r="AB498" s="337">
        <f t="shared" si="208"/>
        <v>452850.22438510437</v>
      </c>
      <c r="AC498" s="337">
        <f t="shared" si="208"/>
        <v>457716.93643158214</v>
      </c>
      <c r="AD498" s="337">
        <f t="shared" si="208"/>
        <v>462635.95028753561</v>
      </c>
      <c r="AE498" s="337">
        <f t="shared" si="208"/>
        <v>145590.85800239479</v>
      </c>
      <c r="AF498" s="337">
        <f t="shared" si="208"/>
        <v>439702.03192933928</v>
      </c>
      <c r="AG498" s="337">
        <f t="shared" si="208"/>
        <v>444130.62205257959</v>
      </c>
      <c r="AH498" s="337">
        <f t="shared" si="208"/>
        <v>871376.2640053567</v>
      </c>
      <c r="AI498" s="337">
        <f t="shared" si="208"/>
        <v>488035.43228137231</v>
      </c>
    </row>
    <row r="499" spans="1:35" x14ac:dyDescent="0.25">
      <c r="A499" s="49" t="s">
        <v>131</v>
      </c>
      <c r="B499" s="326" t="s">
        <v>367</v>
      </c>
      <c r="C499" s="337">
        <f>SUM(D499:AI499)</f>
        <v>1440000</v>
      </c>
      <c r="D499" s="337"/>
      <c r="E499" s="337">
        <f>+E492*E496</f>
        <v>0</v>
      </c>
      <c r="F499" s="337">
        <f t="shared" ref="F499:AI499" si="209">+F492*F496</f>
        <v>58736.991113293014</v>
      </c>
      <c r="G499" s="337">
        <f t="shared" si="209"/>
        <v>58903.177728182069</v>
      </c>
      <c r="H499" s="337">
        <f t="shared" si="209"/>
        <v>59069.834540646298</v>
      </c>
      <c r="I499" s="337">
        <f t="shared" si="209"/>
        <v>59236.962881029744</v>
      </c>
      <c r="J499" s="337">
        <f t="shared" si="209"/>
        <v>59404.564083458812</v>
      </c>
      <c r="K499" s="337">
        <f t="shared" si="209"/>
        <v>59572.639485801345</v>
      </c>
      <c r="L499" s="337">
        <f t="shared" si="209"/>
        <v>59741.190429734845</v>
      </c>
      <c r="M499" s="337">
        <f t="shared" si="209"/>
        <v>59910.218260725967</v>
      </c>
      <c r="N499" s="337">
        <f t="shared" si="209"/>
        <v>60079.724328047632</v>
      </c>
      <c r="O499" s="337">
        <f t="shared" si="209"/>
        <v>120669.88657265597</v>
      </c>
      <c r="P499" s="337">
        <f t="shared" si="209"/>
        <v>60591.125498046953</v>
      </c>
      <c r="Q499" s="337">
        <f t="shared" si="209"/>
        <v>60762.558079936753</v>
      </c>
      <c r="R499" s="337">
        <f t="shared" si="209"/>
        <v>60934.475701990319</v>
      </c>
      <c r="S499" s="337">
        <f t="shared" si="209"/>
        <v>61106.879736566952</v>
      </c>
      <c r="T499" s="337">
        <f t="shared" si="209"/>
        <v>61279.771559883331</v>
      </c>
      <c r="U499" s="337">
        <f t="shared" si="209"/>
        <v>31674.606791815451</v>
      </c>
      <c r="V499" s="337">
        <f t="shared" si="209"/>
        <v>31720.798353302373</v>
      </c>
      <c r="W499" s="337">
        <f t="shared" si="209"/>
        <v>31767.05727664171</v>
      </c>
      <c r="X499" s="337">
        <f t="shared" si="209"/>
        <v>31813.383660075942</v>
      </c>
      <c r="Y499" s="337">
        <f t="shared" si="209"/>
        <v>31859.777601980568</v>
      </c>
      <c r="Z499" s="337">
        <f t="shared" si="209"/>
        <v>31906.239200874326</v>
      </c>
      <c r="AA499" s="337">
        <f t="shared" si="209"/>
        <v>31952.768555426017</v>
      </c>
      <c r="AB499" s="337">
        <f t="shared" si="209"/>
        <v>31999.365764447703</v>
      </c>
      <c r="AC499" s="337">
        <f t="shared" si="209"/>
        <v>32046.030926887852</v>
      </c>
      <c r="AD499" s="337">
        <f t="shared" si="209"/>
        <v>32092.764141841599</v>
      </c>
      <c r="AE499" s="337">
        <f t="shared" si="209"/>
        <v>10038.583525227978</v>
      </c>
      <c r="AF499" s="337">
        <f t="shared" si="209"/>
        <v>30143.19407001153</v>
      </c>
      <c r="AG499" s="337">
        <f t="shared" si="209"/>
        <v>30184.403079460935</v>
      </c>
      <c r="AH499" s="337">
        <f t="shared" si="209"/>
        <v>58473.572569082535</v>
      </c>
      <c r="AI499" s="337">
        <f t="shared" si="209"/>
        <v>32327.454482923487</v>
      </c>
    </row>
    <row r="500" spans="1:35" ht="16.5" thickBot="1" x14ac:dyDescent="0.3">
      <c r="A500" s="55" t="s">
        <v>121</v>
      </c>
      <c r="B500" s="282" t="s">
        <v>367</v>
      </c>
      <c r="C500" s="319">
        <f>SUM(E500:AI500)</f>
        <v>11340000</v>
      </c>
      <c r="D500" s="319"/>
      <c r="E500" s="319">
        <f>SUM(E498:E499)</f>
        <v>0</v>
      </c>
      <c r="F500" s="319">
        <f t="shared" ref="F500:S500" si="210">SUM(F498:F499)</f>
        <v>162787.45752785454</v>
      </c>
      <c r="G500" s="319">
        <f t="shared" si="210"/>
        <v>163243.12274062712</v>
      </c>
      <c r="H500" s="319">
        <f t="shared" si="210"/>
        <v>163700.06350882107</v>
      </c>
      <c r="I500" s="319">
        <f t="shared" si="210"/>
        <v>164158.28340335615</v>
      </c>
      <c r="J500" s="319">
        <f t="shared" si="210"/>
        <v>164617.7860051734</v>
      </c>
      <c r="K500" s="319">
        <f t="shared" si="210"/>
        <v>165078.57490522446</v>
      </c>
      <c r="L500" s="319">
        <f t="shared" si="210"/>
        <v>165540.65370449139</v>
      </c>
      <c r="M500" s="319">
        <f t="shared" si="210"/>
        <v>166004.02601409299</v>
      </c>
      <c r="N500" s="319">
        <f t="shared" si="210"/>
        <v>166468.69545523563</v>
      </c>
      <c r="O500" s="319">
        <f t="shared" si="210"/>
        <v>334336.60592679377</v>
      </c>
      <c r="P500" s="319">
        <f t="shared" si="210"/>
        <v>167870.52293199592</v>
      </c>
      <c r="Q500" s="319">
        <f t="shared" si="210"/>
        <v>168340.41731441856</v>
      </c>
      <c r="R500" s="319">
        <f t="shared" si="210"/>
        <v>168811.62708698219</v>
      </c>
      <c r="S500" s="319">
        <f t="shared" si="210"/>
        <v>169284.15593218006</v>
      </c>
      <c r="T500" s="319">
        <f>SUM(T498:T499)</f>
        <v>1569758.0075427527</v>
      </c>
      <c r="U500" s="319">
        <f t="shared" ref="U500:AH500" si="211">SUM(U498:U499)</f>
        <v>451876.32199719775</v>
      </c>
      <c r="V500" s="319">
        <f t="shared" si="211"/>
        <v>456438.35707433417</v>
      </c>
      <c r="W500" s="319">
        <f t="shared" si="211"/>
        <v>461048.99059236929</v>
      </c>
      <c r="X500" s="319">
        <f t="shared" si="211"/>
        <v>465708.74420561467</v>
      </c>
      <c r="Y500" s="319">
        <f t="shared" si="211"/>
        <v>470418.14517362631</v>
      </c>
      <c r="Z500" s="319">
        <f t="shared" si="211"/>
        <v>475177.72642141167</v>
      </c>
      <c r="AA500" s="319">
        <f t="shared" si="211"/>
        <v>479988.02660029772</v>
      </c>
      <c r="AB500" s="319">
        <f t="shared" si="211"/>
        <v>484849.5901495521</v>
      </c>
      <c r="AC500" s="319">
        <f t="shared" si="211"/>
        <v>489762.96735847002</v>
      </c>
      <c r="AD500" s="319">
        <f t="shared" si="211"/>
        <v>494728.71442937723</v>
      </c>
      <c r="AE500" s="319">
        <f t="shared" si="211"/>
        <v>155629.44152762275</v>
      </c>
      <c r="AF500" s="319">
        <f t="shared" si="211"/>
        <v>469845.22599935083</v>
      </c>
      <c r="AG500" s="319">
        <f t="shared" si="211"/>
        <v>474315.02513204055</v>
      </c>
      <c r="AH500" s="319">
        <f t="shared" si="211"/>
        <v>929849.83657443919</v>
      </c>
      <c r="AI500" s="319">
        <f>SUM(AI498:AI499)</f>
        <v>520362.88676429581</v>
      </c>
    </row>
    <row r="501" spans="1:35" x14ac:dyDescent="0.25">
      <c r="A501" s="56" t="s">
        <v>165</v>
      </c>
      <c r="B501" s="338"/>
      <c r="O501" s="247"/>
      <c r="P501" s="247"/>
      <c r="Q501" s="247"/>
      <c r="R501" s="247"/>
      <c r="S501" s="247"/>
      <c r="T501" s="247"/>
      <c r="U501" s="247"/>
      <c r="V501" s="247"/>
      <c r="W501" s="247"/>
      <c r="X501" s="247"/>
      <c r="Y501" s="247"/>
      <c r="Z501" s="247"/>
      <c r="AA501" s="247"/>
      <c r="AB501" s="247"/>
      <c r="AC501" s="247"/>
      <c r="AD501" s="247"/>
      <c r="AE501" s="247"/>
      <c r="AF501" s="247"/>
      <c r="AG501" s="247"/>
      <c r="AH501" s="247"/>
      <c r="AI501" s="247"/>
    </row>
    <row r="502" spans="1:35" x14ac:dyDescent="0.25">
      <c r="A502" s="66" t="s">
        <v>489</v>
      </c>
      <c r="O502" s="247"/>
      <c r="P502" s="247"/>
      <c r="Q502" s="247"/>
      <c r="R502" s="247"/>
      <c r="S502" s="247"/>
      <c r="T502" s="247"/>
      <c r="U502" s="247"/>
      <c r="V502" s="247"/>
      <c r="W502" s="247"/>
      <c r="X502" s="247"/>
      <c r="Y502" s="247"/>
      <c r="Z502" s="247"/>
      <c r="AA502" s="247"/>
      <c r="AB502" s="247"/>
      <c r="AC502" s="247"/>
      <c r="AD502" s="247"/>
      <c r="AE502" s="247"/>
      <c r="AF502" s="247"/>
      <c r="AG502" s="247"/>
      <c r="AH502" s="247"/>
      <c r="AI502" s="247"/>
    </row>
    <row r="503" spans="1:35" x14ac:dyDescent="0.25">
      <c r="A503" s="57" t="s">
        <v>152</v>
      </c>
    </row>
    <row r="506" spans="1:35" x14ac:dyDescent="0.25">
      <c r="A506" s="49" t="s">
        <v>426</v>
      </c>
      <c r="O506" s="36"/>
      <c r="P506" s="36"/>
      <c r="Q506" s="36"/>
      <c r="R506" s="36"/>
      <c r="S506" s="36"/>
      <c r="T506" s="36"/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F506" s="36"/>
      <c r="AG506" s="36"/>
      <c r="AH506" s="36"/>
      <c r="AI506" s="36"/>
    </row>
    <row r="507" spans="1:35" ht="16.5" thickBot="1" x14ac:dyDescent="0.3">
      <c r="A507" s="38" t="s">
        <v>505</v>
      </c>
      <c r="B507" s="38"/>
      <c r="C507" s="38"/>
      <c r="D507" s="38"/>
      <c r="E507" s="39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  <c r="AA507" s="40"/>
      <c r="AB507" s="40"/>
      <c r="AC507" s="40"/>
      <c r="AD507" s="36"/>
      <c r="AE507" s="36"/>
      <c r="AF507" s="36"/>
      <c r="AG507" s="36"/>
      <c r="AH507" s="36"/>
      <c r="AI507" s="36"/>
    </row>
    <row r="508" spans="1:35" x14ac:dyDescent="0.25">
      <c r="A508" s="1177" t="s">
        <v>162</v>
      </c>
      <c r="B508" s="1177" t="s">
        <v>29</v>
      </c>
      <c r="C508" s="1177" t="s">
        <v>15</v>
      </c>
      <c r="D508" s="41">
        <v>2010</v>
      </c>
      <c r="E508" s="248">
        <v>2015</v>
      </c>
      <c r="F508" s="295">
        <f t="shared" ref="F508:AI508" si="212">E508+1</f>
        <v>2016</v>
      </c>
      <c r="G508" s="295">
        <f t="shared" si="212"/>
        <v>2017</v>
      </c>
      <c r="H508" s="295">
        <f t="shared" si="212"/>
        <v>2018</v>
      </c>
      <c r="I508" s="295">
        <f t="shared" si="212"/>
        <v>2019</v>
      </c>
      <c r="J508" s="295">
        <f t="shared" si="212"/>
        <v>2020</v>
      </c>
      <c r="K508" s="295">
        <f t="shared" si="212"/>
        <v>2021</v>
      </c>
      <c r="L508" s="295">
        <f t="shared" si="212"/>
        <v>2022</v>
      </c>
      <c r="M508" s="295">
        <f t="shared" si="212"/>
        <v>2023</v>
      </c>
      <c r="N508" s="295">
        <f t="shared" si="212"/>
        <v>2024</v>
      </c>
      <c r="O508" s="42">
        <f t="shared" si="212"/>
        <v>2025</v>
      </c>
      <c r="P508" s="295">
        <f t="shared" si="212"/>
        <v>2026</v>
      </c>
      <c r="Q508" s="295">
        <f t="shared" si="212"/>
        <v>2027</v>
      </c>
      <c r="R508" s="42">
        <f t="shared" si="212"/>
        <v>2028</v>
      </c>
      <c r="S508" s="295">
        <f t="shared" si="212"/>
        <v>2029</v>
      </c>
      <c r="T508" s="294">
        <f t="shared" si="212"/>
        <v>2030</v>
      </c>
      <c r="U508" s="295">
        <f t="shared" si="212"/>
        <v>2031</v>
      </c>
      <c r="V508" s="295">
        <f t="shared" si="212"/>
        <v>2032</v>
      </c>
      <c r="W508" s="295">
        <f t="shared" si="212"/>
        <v>2033</v>
      </c>
      <c r="X508" s="295">
        <f t="shared" si="212"/>
        <v>2034</v>
      </c>
      <c r="Y508" s="295">
        <f t="shared" si="212"/>
        <v>2035</v>
      </c>
      <c r="Z508" s="295">
        <f t="shared" si="212"/>
        <v>2036</v>
      </c>
      <c r="AA508" s="295">
        <f t="shared" si="212"/>
        <v>2037</v>
      </c>
      <c r="AB508" s="295">
        <f t="shared" si="212"/>
        <v>2038</v>
      </c>
      <c r="AC508" s="295">
        <f t="shared" si="212"/>
        <v>2039</v>
      </c>
      <c r="AD508" s="295">
        <f t="shared" si="212"/>
        <v>2040</v>
      </c>
      <c r="AE508" s="295">
        <f t="shared" si="212"/>
        <v>2041</v>
      </c>
      <c r="AF508" s="295">
        <f t="shared" si="212"/>
        <v>2042</v>
      </c>
      <c r="AG508" s="295">
        <f t="shared" si="212"/>
        <v>2043</v>
      </c>
      <c r="AH508" s="295">
        <f t="shared" si="212"/>
        <v>2044</v>
      </c>
      <c r="AI508" s="294">
        <f t="shared" si="212"/>
        <v>2045</v>
      </c>
    </row>
    <row r="509" spans="1:35" ht="16.5" thickBot="1" x14ac:dyDescent="0.3">
      <c r="A509" s="1183"/>
      <c r="B509" s="1183"/>
      <c r="C509" s="1183"/>
      <c r="D509" s="242"/>
      <c r="E509" s="43" t="s">
        <v>112</v>
      </c>
      <c r="F509" s="43" t="s">
        <v>427</v>
      </c>
      <c r="G509" s="43" t="s">
        <v>428</v>
      </c>
      <c r="H509" s="43" t="s">
        <v>429</v>
      </c>
      <c r="I509" s="43" t="s">
        <v>430</v>
      </c>
      <c r="J509" s="43" t="s">
        <v>431</v>
      </c>
      <c r="K509" s="43" t="s">
        <v>432</v>
      </c>
      <c r="L509" s="43" t="s">
        <v>433</v>
      </c>
      <c r="M509" s="43" t="s">
        <v>434</v>
      </c>
      <c r="N509" s="43" t="s">
        <v>435</v>
      </c>
      <c r="O509" s="44" t="s">
        <v>436</v>
      </c>
      <c r="P509" s="43" t="s">
        <v>437</v>
      </c>
      <c r="Q509" s="43" t="s">
        <v>438</v>
      </c>
      <c r="R509" s="44" t="s">
        <v>439</v>
      </c>
      <c r="S509" s="43" t="s">
        <v>440</v>
      </c>
      <c r="T509" s="297" t="s">
        <v>113</v>
      </c>
      <c r="U509" s="43" t="s">
        <v>441</v>
      </c>
      <c r="V509" s="43" t="s">
        <v>442</v>
      </c>
      <c r="W509" s="43" t="s">
        <v>443</v>
      </c>
      <c r="X509" s="43" t="s">
        <v>444</v>
      </c>
      <c r="Y509" s="43" t="s">
        <v>445</v>
      </c>
      <c r="Z509" s="43" t="s">
        <v>446</v>
      </c>
      <c r="AA509" s="43" t="s">
        <v>447</v>
      </c>
      <c r="AB509" s="43" t="s">
        <v>448</v>
      </c>
      <c r="AC509" s="43" t="s">
        <v>449</v>
      </c>
      <c r="AD509" s="43" t="s">
        <v>450</v>
      </c>
      <c r="AE509" s="43" t="s">
        <v>451</v>
      </c>
      <c r="AF509" s="43" t="s">
        <v>452</v>
      </c>
      <c r="AG509" s="43" t="s">
        <v>453</v>
      </c>
      <c r="AH509" s="43" t="s">
        <v>454</v>
      </c>
      <c r="AI509" s="297" t="s">
        <v>114</v>
      </c>
    </row>
    <row r="510" spans="1:35" x14ac:dyDescent="0.25">
      <c r="A510" s="45" t="s">
        <v>115</v>
      </c>
      <c r="B510" s="241"/>
      <c r="C510" s="241"/>
      <c r="D510" s="241"/>
      <c r="E510" s="46"/>
      <c r="F510" s="46"/>
      <c r="G510" s="46"/>
      <c r="H510" s="46"/>
      <c r="I510" s="46"/>
      <c r="J510" s="46"/>
      <c r="K510" s="46"/>
      <c r="L510" s="252"/>
      <c r="M510" s="252"/>
      <c r="N510" s="252"/>
      <c r="O510" s="252"/>
      <c r="P510" s="252"/>
      <c r="Q510" s="252"/>
      <c r="R510" s="46"/>
      <c r="S510" s="252"/>
      <c r="T510" s="321"/>
      <c r="U510" s="252"/>
      <c r="V510" s="252"/>
      <c r="W510" s="252"/>
      <c r="X510" s="252"/>
      <c r="Y510" s="252"/>
      <c r="Z510" s="252"/>
      <c r="AA510" s="252"/>
      <c r="AB510" s="252"/>
      <c r="AC510" s="252"/>
      <c r="AD510" s="36"/>
      <c r="AE510" s="36"/>
      <c r="AF510" s="36"/>
      <c r="AG510" s="36"/>
      <c r="AH510" s="36"/>
      <c r="AI510" s="261"/>
    </row>
    <row r="511" spans="1:35" ht="15" x14ac:dyDescent="0.25">
      <c r="A511" s="322" t="s">
        <v>116</v>
      </c>
      <c r="B511" s="323" t="s">
        <v>117</v>
      </c>
      <c r="C511" s="323"/>
      <c r="D511" s="324">
        <f>+D454+D483</f>
        <v>455700</v>
      </c>
      <c r="E511" s="324">
        <f t="shared" ref="E511:AI511" si="213">+E454+E483</f>
        <v>635850</v>
      </c>
      <c r="F511" s="324">
        <f t="shared" si="213"/>
        <v>637685.00604511914</v>
      </c>
      <c r="G511" s="324">
        <f t="shared" si="213"/>
        <v>639525.47412773105</v>
      </c>
      <c r="H511" s="324">
        <f t="shared" si="213"/>
        <v>641371.42096685362</v>
      </c>
      <c r="I511" s="324">
        <f t="shared" si="213"/>
        <v>643222.8633339178</v>
      </c>
      <c r="J511" s="324">
        <f t="shared" si="213"/>
        <v>645079.81805293635</v>
      </c>
      <c r="K511" s="324">
        <f t="shared" si="213"/>
        <v>646942.30200067081</v>
      </c>
      <c r="L511" s="324">
        <f t="shared" si="213"/>
        <v>648810.33210680122</v>
      </c>
      <c r="M511" s="324">
        <f t="shared" si="213"/>
        <v>650683.92535409424</v>
      </c>
      <c r="N511" s="324">
        <f t="shared" si="213"/>
        <v>652563.09877857345</v>
      </c>
      <c r="O511" s="324">
        <f t="shared" si="213"/>
        <v>656338.25457049208</v>
      </c>
      <c r="P511" s="324">
        <f t="shared" si="213"/>
        <v>658234.27127779834</v>
      </c>
      <c r="Q511" s="324">
        <f t="shared" si="213"/>
        <v>660135.93684236845</v>
      </c>
      <c r="R511" s="324">
        <f t="shared" si="213"/>
        <v>662043.26856907504</v>
      </c>
      <c r="S511" s="324">
        <f t="shared" si="213"/>
        <v>663956.28381707869</v>
      </c>
      <c r="T511" s="324">
        <f t="shared" si="213"/>
        <v>665875</v>
      </c>
      <c r="U511" s="324">
        <f t="shared" si="213"/>
        <v>667834.57579836436</v>
      </c>
      <c r="V511" s="324">
        <f t="shared" si="213"/>
        <v>669800.08395962347</v>
      </c>
      <c r="W511" s="324">
        <f t="shared" si="213"/>
        <v>671771.54291116644</v>
      </c>
      <c r="X511" s="324">
        <f t="shared" si="213"/>
        <v>673748.97113890736</v>
      </c>
      <c r="Y511" s="324">
        <f t="shared" si="213"/>
        <v>675732.38718747511</v>
      </c>
      <c r="Z511" s="324">
        <f t="shared" si="213"/>
        <v>677721.80966040283</v>
      </c>
      <c r="AA511" s="324">
        <f t="shared" si="213"/>
        <v>679717.25722031901</v>
      </c>
      <c r="AB511" s="324">
        <f t="shared" si="213"/>
        <v>681718.74858913803</v>
      </c>
      <c r="AC511" s="324">
        <f t="shared" si="213"/>
        <v>683726.30254825263</v>
      </c>
      <c r="AD511" s="324">
        <f t="shared" si="213"/>
        <v>685739.93793872593</v>
      </c>
      <c r="AE511" s="324">
        <f t="shared" si="213"/>
        <v>686370.44915303774</v>
      </c>
      <c r="AF511" s="324">
        <f t="shared" si="213"/>
        <v>688265.56298976205</v>
      </c>
      <c r="AG511" s="324">
        <f t="shared" si="213"/>
        <v>690166.05928555108</v>
      </c>
      <c r="AH511" s="324">
        <f t="shared" si="213"/>
        <v>693855.67273476731</v>
      </c>
      <c r="AI511" s="324">
        <f t="shared" si="213"/>
        <v>695900</v>
      </c>
    </row>
    <row r="512" spans="1:35" x14ac:dyDescent="0.25">
      <c r="A512" s="49" t="s">
        <v>228</v>
      </c>
      <c r="C512" s="326"/>
      <c r="D512" s="326"/>
      <c r="O512" s="36"/>
      <c r="P512" s="36"/>
      <c r="Q512" s="36"/>
      <c r="R512" s="36"/>
      <c r="S512" s="36"/>
      <c r="T512" s="36"/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F512" s="36"/>
      <c r="AG512" s="36"/>
      <c r="AH512" s="36"/>
      <c r="AI512" s="36"/>
    </row>
    <row r="513" spans="1:35" x14ac:dyDescent="0.25">
      <c r="A513" s="36" t="s">
        <v>118</v>
      </c>
      <c r="B513" s="255" t="s">
        <v>119</v>
      </c>
      <c r="C513" s="276"/>
      <c r="D513" s="277">
        <f>+D456+D485</f>
        <v>39</v>
      </c>
      <c r="E513" s="277">
        <f t="shared" ref="E513:AI514" si="214">+E456+E485</f>
        <v>37</v>
      </c>
      <c r="F513" s="277">
        <f t="shared" si="214"/>
        <v>37.121833212470008</v>
      </c>
      <c r="G513" s="277">
        <f t="shared" si="214"/>
        <v>37.244081749127481</v>
      </c>
      <c r="H513" s="277">
        <f t="shared" si="214"/>
        <v>37.366747074126664</v>
      </c>
      <c r="I513" s="277">
        <f t="shared" si="214"/>
        <v>37.489830656942857</v>
      </c>
      <c r="J513" s="277">
        <f t="shared" si="214"/>
        <v>37.613333972392226</v>
      </c>
      <c r="K513" s="277">
        <f t="shared" si="214"/>
        <v>37.737258500651798</v>
      </c>
      <c r="L513" s="277">
        <f t="shared" si="214"/>
        <v>37.861605727279361</v>
      </c>
      <c r="M513" s="277">
        <f t="shared" si="214"/>
        <v>37.986377143233646</v>
      </c>
      <c r="N513" s="277">
        <f t="shared" si="214"/>
        <v>38.11157424489442</v>
      </c>
      <c r="O513" s="277">
        <f t="shared" si="214"/>
        <v>38.363251518081043</v>
      </c>
      <c r="P513" s="277">
        <f t="shared" si="214"/>
        <v>38.489734709654059</v>
      </c>
      <c r="Q513" s="277">
        <f t="shared" si="214"/>
        <v>38.616649627068689</v>
      </c>
      <c r="R513" s="277">
        <f t="shared" si="214"/>
        <v>38.743997794114854</v>
      </c>
      <c r="S513" s="277">
        <f t="shared" si="214"/>
        <v>38.871780740126042</v>
      </c>
      <c r="T513" s="277">
        <f t="shared" si="214"/>
        <v>39</v>
      </c>
      <c r="U513" s="277">
        <f t="shared" si="214"/>
        <v>39.431538486605248</v>
      </c>
      <c r="V513" s="277">
        <f t="shared" si="214"/>
        <v>39.867857663057158</v>
      </c>
      <c r="W513" s="277">
        <f t="shared" si="214"/>
        <v>40.309010554560054</v>
      </c>
      <c r="X513" s="277">
        <f t="shared" si="214"/>
        <v>40.755050775159589</v>
      </c>
      <c r="Y513" s="277">
        <f t="shared" si="214"/>
        <v>41.206032534289761</v>
      </c>
      <c r="Z513" s="277">
        <f t="shared" si="214"/>
        <v>41.662010643392748</v>
      </c>
      <c r="AA513" s="277">
        <f t="shared" si="214"/>
        <v>42.123040522612435</v>
      </c>
      <c r="AB513" s="277">
        <f t="shared" si="214"/>
        <v>42.589178207562504</v>
      </c>
      <c r="AC513" s="277">
        <f t="shared" si="214"/>
        <v>43.060480356169819</v>
      </c>
      <c r="AD513" s="277">
        <f t="shared" si="214"/>
        <v>43.537004255594063</v>
      </c>
      <c r="AE513" s="277">
        <f t="shared" si="214"/>
        <v>43.686997980207906</v>
      </c>
      <c r="AF513" s="277">
        <f t="shared" si="214"/>
        <v>44.140090520773896</v>
      </c>
      <c r="AG513" s="277">
        <f t="shared" si="214"/>
        <v>44.597887826582756</v>
      </c>
      <c r="AH513" s="277">
        <f t="shared" si="214"/>
        <v>45.496485521799222</v>
      </c>
      <c r="AI513" s="277">
        <f t="shared" si="214"/>
        <v>46</v>
      </c>
    </row>
    <row r="514" spans="1:35" x14ac:dyDescent="0.25">
      <c r="A514" s="36" t="s">
        <v>120</v>
      </c>
      <c r="B514" s="255" t="s">
        <v>119</v>
      </c>
      <c r="C514" s="276"/>
      <c r="D514" s="277">
        <f>+D457+D486</f>
        <v>3</v>
      </c>
      <c r="E514" s="277">
        <f t="shared" si="214"/>
        <v>4</v>
      </c>
      <c r="F514" s="277">
        <f t="shared" si="214"/>
        <v>4</v>
      </c>
      <c r="G514" s="277">
        <f t="shared" si="214"/>
        <v>4</v>
      </c>
      <c r="H514" s="277">
        <f t="shared" si="214"/>
        <v>4</v>
      </c>
      <c r="I514" s="277">
        <f t="shared" si="214"/>
        <v>4</v>
      </c>
      <c r="J514" s="277">
        <f t="shared" si="214"/>
        <v>4</v>
      </c>
      <c r="K514" s="277">
        <f t="shared" si="214"/>
        <v>4</v>
      </c>
      <c r="L514" s="277">
        <f t="shared" si="214"/>
        <v>4</v>
      </c>
      <c r="M514" s="277">
        <f t="shared" si="214"/>
        <v>4</v>
      </c>
      <c r="N514" s="277">
        <f t="shared" si="214"/>
        <v>4</v>
      </c>
      <c r="O514" s="277">
        <f t="shared" si="214"/>
        <v>4</v>
      </c>
      <c r="P514" s="277">
        <f t="shared" si="214"/>
        <v>4</v>
      </c>
      <c r="Q514" s="277">
        <f t="shared" si="214"/>
        <v>4</v>
      </c>
      <c r="R514" s="277">
        <f t="shared" si="214"/>
        <v>4</v>
      </c>
      <c r="S514" s="277">
        <f t="shared" si="214"/>
        <v>4</v>
      </c>
      <c r="T514" s="277">
        <f t="shared" si="214"/>
        <v>5</v>
      </c>
      <c r="U514" s="277">
        <f t="shared" si="214"/>
        <v>5</v>
      </c>
      <c r="V514" s="277">
        <f t="shared" si="214"/>
        <v>5</v>
      </c>
      <c r="W514" s="277">
        <f t="shared" si="214"/>
        <v>5</v>
      </c>
      <c r="X514" s="277">
        <f t="shared" si="214"/>
        <v>5</v>
      </c>
      <c r="Y514" s="277">
        <f t="shared" si="214"/>
        <v>5</v>
      </c>
      <c r="Z514" s="277">
        <f t="shared" si="214"/>
        <v>5</v>
      </c>
      <c r="AA514" s="277">
        <f t="shared" si="214"/>
        <v>5</v>
      </c>
      <c r="AB514" s="277">
        <f t="shared" si="214"/>
        <v>5</v>
      </c>
      <c r="AC514" s="277">
        <f t="shared" si="214"/>
        <v>5</v>
      </c>
      <c r="AD514" s="277">
        <f t="shared" si="214"/>
        <v>5</v>
      </c>
      <c r="AE514" s="277">
        <f t="shared" si="214"/>
        <v>5</v>
      </c>
      <c r="AF514" s="277">
        <f t="shared" si="214"/>
        <v>5</v>
      </c>
      <c r="AG514" s="277">
        <f t="shared" si="214"/>
        <v>5</v>
      </c>
      <c r="AH514" s="277">
        <f t="shared" si="214"/>
        <v>5</v>
      </c>
      <c r="AI514" s="277">
        <f t="shared" si="214"/>
        <v>5</v>
      </c>
    </row>
    <row r="515" spans="1:35" x14ac:dyDescent="0.25">
      <c r="A515" s="36" t="s">
        <v>121</v>
      </c>
      <c r="B515" s="255" t="s">
        <v>119</v>
      </c>
      <c r="C515" s="276"/>
      <c r="D515" s="327">
        <f>+ROUNDDOWN((D513+D514),0)</f>
        <v>42</v>
      </c>
      <c r="E515" s="327">
        <f>+ROUNDDOWN((E513+E514),0)</f>
        <v>41</v>
      </c>
      <c r="F515" s="327">
        <f t="shared" ref="F515:AH515" si="215">+ROUNDDOWN((F513+F514),0)</f>
        <v>41</v>
      </c>
      <c r="G515" s="327">
        <f t="shared" si="215"/>
        <v>41</v>
      </c>
      <c r="H515" s="327">
        <f t="shared" si="215"/>
        <v>41</v>
      </c>
      <c r="I515" s="327">
        <f t="shared" si="215"/>
        <v>41</v>
      </c>
      <c r="J515" s="327">
        <f t="shared" si="215"/>
        <v>41</v>
      </c>
      <c r="K515" s="327">
        <f t="shared" si="215"/>
        <v>41</v>
      </c>
      <c r="L515" s="327">
        <f t="shared" si="215"/>
        <v>41</v>
      </c>
      <c r="M515" s="327">
        <f t="shared" si="215"/>
        <v>41</v>
      </c>
      <c r="N515" s="327">
        <f t="shared" si="215"/>
        <v>42</v>
      </c>
      <c r="O515" s="327">
        <f t="shared" si="215"/>
        <v>42</v>
      </c>
      <c r="P515" s="327">
        <f t="shared" si="215"/>
        <v>42</v>
      </c>
      <c r="Q515" s="327">
        <f t="shared" si="215"/>
        <v>42</v>
      </c>
      <c r="R515" s="327">
        <f t="shared" si="215"/>
        <v>42</v>
      </c>
      <c r="S515" s="327">
        <f t="shared" si="215"/>
        <v>42</v>
      </c>
      <c r="T515" s="327">
        <f t="shared" si="215"/>
        <v>44</v>
      </c>
      <c r="U515" s="327">
        <f t="shared" si="215"/>
        <v>44</v>
      </c>
      <c r="V515" s="327">
        <f t="shared" si="215"/>
        <v>44</v>
      </c>
      <c r="W515" s="327">
        <f t="shared" si="215"/>
        <v>45</v>
      </c>
      <c r="X515" s="327">
        <f t="shared" si="215"/>
        <v>45</v>
      </c>
      <c r="Y515" s="327">
        <f t="shared" si="215"/>
        <v>46</v>
      </c>
      <c r="Z515" s="327">
        <f t="shared" si="215"/>
        <v>46</v>
      </c>
      <c r="AA515" s="327">
        <f t="shared" si="215"/>
        <v>47</v>
      </c>
      <c r="AB515" s="327">
        <f t="shared" si="215"/>
        <v>47</v>
      </c>
      <c r="AC515" s="327">
        <f t="shared" si="215"/>
        <v>48</v>
      </c>
      <c r="AD515" s="327">
        <f t="shared" si="215"/>
        <v>48</v>
      </c>
      <c r="AE515" s="327">
        <f t="shared" si="215"/>
        <v>48</v>
      </c>
      <c r="AF515" s="327">
        <f t="shared" si="215"/>
        <v>49</v>
      </c>
      <c r="AG515" s="327">
        <f t="shared" si="215"/>
        <v>49</v>
      </c>
      <c r="AH515" s="327">
        <f t="shared" si="215"/>
        <v>50</v>
      </c>
      <c r="AI515" s="327">
        <f>+AI513</f>
        <v>46</v>
      </c>
    </row>
    <row r="516" spans="1:35" x14ac:dyDescent="0.25">
      <c r="A516" s="36" t="s">
        <v>123</v>
      </c>
      <c r="B516" s="255" t="s">
        <v>119</v>
      </c>
      <c r="C516" s="328">
        <f>SUM(E516:AI516)</f>
        <v>14</v>
      </c>
      <c r="D516" s="277">
        <f>+D459+D488</f>
        <v>0</v>
      </c>
      <c r="E516" s="277">
        <f>+E459+E488</f>
        <v>5</v>
      </c>
      <c r="F516" s="277">
        <f t="shared" ref="F516:AI517" si="216">+F459+F488</f>
        <v>0.12183321247000478</v>
      </c>
      <c r="G516" s="277">
        <f t="shared" si="216"/>
        <v>0.12224853665747482</v>
      </c>
      <c r="H516" s="277">
        <f t="shared" si="216"/>
        <v>0.12266532499918803</v>
      </c>
      <c r="I516" s="277">
        <f t="shared" si="216"/>
        <v>0.12308358281619114</v>
      </c>
      <c r="J516" s="277">
        <f t="shared" si="216"/>
        <v>0.12350331544937099</v>
      </c>
      <c r="K516" s="277">
        <f t="shared" si="216"/>
        <v>0.12392452825956646</v>
      </c>
      <c r="L516" s="277">
        <f t="shared" si="216"/>
        <v>0.1243472266275667</v>
      </c>
      <c r="M516" s="277">
        <f t="shared" si="216"/>
        <v>0.1247714159542852</v>
      </c>
      <c r="N516" s="277">
        <f t="shared" si="216"/>
        <v>0.12519710166077225</v>
      </c>
      <c r="O516" s="277">
        <f t="shared" si="216"/>
        <v>0.25167727318662436</v>
      </c>
      <c r="P516" s="277">
        <f t="shared" si="216"/>
        <v>0.1264831915730138</v>
      </c>
      <c r="Q516" s="277">
        <f t="shared" si="216"/>
        <v>0.12691491741463068</v>
      </c>
      <c r="R516" s="277">
        <f t="shared" si="216"/>
        <v>0.12734816704616314</v>
      </c>
      <c r="S516" s="277">
        <f t="shared" si="216"/>
        <v>0.12778294601118922</v>
      </c>
      <c r="T516" s="277">
        <f t="shared" si="216"/>
        <v>0.12821925987395844</v>
      </c>
      <c r="U516" s="277">
        <f t="shared" si="216"/>
        <v>0.43153848660524474</v>
      </c>
      <c r="V516" s="277">
        <f t="shared" si="216"/>
        <v>0.43631917645191365</v>
      </c>
      <c r="W516" s="277">
        <f t="shared" si="216"/>
        <v>0.44115289150289527</v>
      </c>
      <c r="X516" s="277">
        <f t="shared" si="216"/>
        <v>0.44604022059953863</v>
      </c>
      <c r="Y516" s="277">
        <f t="shared" si="216"/>
        <v>0.45098175913017258</v>
      </c>
      <c r="Z516" s="277">
        <f t="shared" si="216"/>
        <v>0.4559781091029862</v>
      </c>
      <c r="AA516" s="277">
        <f t="shared" si="216"/>
        <v>0.46102987921968364</v>
      </c>
      <c r="AB516" s="277">
        <f t="shared" si="216"/>
        <v>0.4661376849500698</v>
      </c>
      <c r="AC516" s="277">
        <f t="shared" si="216"/>
        <v>0.47130214860731812</v>
      </c>
      <c r="AD516" s="277">
        <f t="shared" si="216"/>
        <v>0.47652389942424023</v>
      </c>
      <c r="AE516" s="277">
        <f t="shared" si="216"/>
        <v>0.14999372461383942</v>
      </c>
      <c r="AF516" s="277">
        <f t="shared" si="216"/>
        <v>0.45309254056599002</v>
      </c>
      <c r="AG516" s="277">
        <f t="shared" si="216"/>
        <v>0.4577973058088638</v>
      </c>
      <c r="AH516" s="277">
        <f t="shared" si="216"/>
        <v>0.89859769521646626</v>
      </c>
      <c r="AI516" s="277">
        <f t="shared" si="216"/>
        <v>0.50351447820077766</v>
      </c>
    </row>
    <row r="517" spans="1:35" x14ac:dyDescent="0.25">
      <c r="A517" s="40" t="s">
        <v>497</v>
      </c>
      <c r="B517" s="312" t="s">
        <v>119</v>
      </c>
      <c r="C517" s="328">
        <f>SUM(E517:AI517)</f>
        <v>2</v>
      </c>
      <c r="D517" s="277">
        <f>+D460+D489</f>
        <v>0</v>
      </c>
      <c r="E517" s="277">
        <f>+E460+E489</f>
        <v>1</v>
      </c>
      <c r="F517" s="277">
        <f t="shared" si="216"/>
        <v>0</v>
      </c>
      <c r="G517" s="277">
        <f t="shared" si="216"/>
        <v>0</v>
      </c>
      <c r="H517" s="277">
        <f t="shared" si="216"/>
        <v>0</v>
      </c>
      <c r="I517" s="277">
        <f t="shared" si="216"/>
        <v>0</v>
      </c>
      <c r="J517" s="277">
        <f t="shared" si="216"/>
        <v>0</v>
      </c>
      <c r="K517" s="277">
        <f t="shared" si="216"/>
        <v>0</v>
      </c>
      <c r="L517" s="277">
        <f t="shared" si="216"/>
        <v>0</v>
      </c>
      <c r="M517" s="277">
        <f t="shared" si="216"/>
        <v>0</v>
      </c>
      <c r="N517" s="277">
        <f t="shared" si="216"/>
        <v>0</v>
      </c>
      <c r="O517" s="277">
        <f t="shared" si="216"/>
        <v>0</v>
      </c>
      <c r="P517" s="277">
        <f t="shared" si="216"/>
        <v>0</v>
      </c>
      <c r="Q517" s="277">
        <f t="shared" si="216"/>
        <v>0</v>
      </c>
      <c r="R517" s="277">
        <f t="shared" si="216"/>
        <v>0</v>
      </c>
      <c r="S517" s="277">
        <f t="shared" si="216"/>
        <v>0</v>
      </c>
      <c r="T517" s="277">
        <f t="shared" si="216"/>
        <v>1</v>
      </c>
      <c r="U517" s="277">
        <f t="shared" si="216"/>
        <v>0</v>
      </c>
      <c r="V517" s="277">
        <f t="shared" si="216"/>
        <v>0</v>
      </c>
      <c r="W517" s="277">
        <f t="shared" si="216"/>
        <v>0</v>
      </c>
      <c r="X517" s="277">
        <f t="shared" si="216"/>
        <v>0</v>
      </c>
      <c r="Y517" s="277">
        <f t="shared" si="216"/>
        <v>0</v>
      </c>
      <c r="Z517" s="277">
        <f t="shared" si="216"/>
        <v>0</v>
      </c>
      <c r="AA517" s="277">
        <f t="shared" si="216"/>
        <v>0</v>
      </c>
      <c r="AB517" s="277">
        <f t="shared" si="216"/>
        <v>0</v>
      </c>
      <c r="AC517" s="277">
        <f t="shared" si="216"/>
        <v>0</v>
      </c>
      <c r="AD517" s="277">
        <f t="shared" si="216"/>
        <v>0</v>
      </c>
      <c r="AE517" s="277">
        <f t="shared" si="216"/>
        <v>0</v>
      </c>
      <c r="AF517" s="277">
        <f t="shared" si="216"/>
        <v>0</v>
      </c>
      <c r="AG517" s="277">
        <f t="shared" si="216"/>
        <v>0</v>
      </c>
      <c r="AH517" s="277">
        <f t="shared" si="216"/>
        <v>0</v>
      </c>
      <c r="AI517" s="277">
        <f t="shared" si="216"/>
        <v>0</v>
      </c>
    </row>
    <row r="518" spans="1:35" x14ac:dyDescent="0.25">
      <c r="A518" s="292" t="s">
        <v>235</v>
      </c>
      <c r="B518" s="51"/>
      <c r="C518" s="333"/>
      <c r="D518" s="51"/>
      <c r="E518" s="52"/>
      <c r="F518" s="52"/>
      <c r="G518" s="52"/>
      <c r="H518" s="52"/>
      <c r="I518" s="52"/>
      <c r="J518" s="52"/>
      <c r="K518" s="52"/>
      <c r="L518" s="52"/>
      <c r="M518" s="52"/>
      <c r="N518" s="52"/>
      <c r="O518" s="52"/>
      <c r="P518" s="52"/>
      <c r="Q518" s="52"/>
      <c r="R518" s="52"/>
      <c r="S518" s="52"/>
      <c r="T518" s="52"/>
      <c r="U518" s="52"/>
      <c r="V518" s="52"/>
      <c r="W518" s="52"/>
      <c r="X518" s="52"/>
      <c r="Y518" s="52"/>
      <c r="Z518" s="52"/>
      <c r="AA518" s="52"/>
      <c r="AB518" s="52"/>
      <c r="AC518" s="52"/>
      <c r="AD518" s="52"/>
      <c r="AE518" s="52"/>
      <c r="AF518" s="52"/>
      <c r="AG518" s="52"/>
      <c r="AH518" s="52"/>
      <c r="AI518" s="52"/>
    </row>
    <row r="519" spans="1:35" x14ac:dyDescent="0.25">
      <c r="A519" s="36" t="s">
        <v>121</v>
      </c>
      <c r="B519" s="255" t="s">
        <v>124</v>
      </c>
      <c r="C519" s="334"/>
      <c r="D519" s="53">
        <f>+D462+D491</f>
        <v>272</v>
      </c>
      <c r="E519" s="53">
        <f t="shared" ref="E519:AI520" si="217">+E462+E491</f>
        <v>278</v>
      </c>
      <c r="F519" s="53">
        <f t="shared" si="217"/>
        <v>278.79520677099032</v>
      </c>
      <c r="G519" s="53">
        <f t="shared" si="217"/>
        <v>279.59268863959113</v>
      </c>
      <c r="H519" s="53">
        <f t="shared" si="217"/>
        <v>280.39245211616594</v>
      </c>
      <c r="I519" s="53">
        <f t="shared" si="217"/>
        <v>281.19450372971176</v>
      </c>
      <c r="J519" s="53">
        <f t="shared" si="217"/>
        <v>281.99885002791268</v>
      </c>
      <c r="K519" s="53">
        <f t="shared" si="217"/>
        <v>282.80549757719308</v>
      </c>
      <c r="L519" s="53">
        <f t="shared" si="217"/>
        <v>283.6144529627714</v>
      </c>
      <c r="M519" s="53">
        <f t="shared" si="217"/>
        <v>284.42572278871398</v>
      </c>
      <c r="N519" s="53">
        <f t="shared" si="217"/>
        <v>285.239313677989</v>
      </c>
      <c r="O519" s="53">
        <f t="shared" si="217"/>
        <v>286.87348523324283</v>
      </c>
      <c r="P519" s="53">
        <f t="shared" si="217"/>
        <v>287.69407924015491</v>
      </c>
      <c r="Q519" s="53">
        <f t="shared" si="217"/>
        <v>288.51702099237474</v>
      </c>
      <c r="R519" s="53">
        <f t="shared" si="217"/>
        <v>289.34231720819429</v>
      </c>
      <c r="S519" s="53">
        <f t="shared" si="217"/>
        <v>290.1699746251345</v>
      </c>
      <c r="T519" s="53">
        <f t="shared" si="217"/>
        <v>291</v>
      </c>
      <c r="U519" s="53">
        <f t="shared" si="217"/>
        <v>291.59041813851377</v>
      </c>
      <c r="V519" s="53">
        <f t="shared" si="217"/>
        <v>292.18219009892346</v>
      </c>
      <c r="W519" s="53">
        <f t="shared" si="217"/>
        <v>292.77531931810091</v>
      </c>
      <c r="X519" s="53">
        <f t="shared" si="217"/>
        <v>293.36980924227078</v>
      </c>
      <c r="Y519" s="53">
        <f t="shared" si="217"/>
        <v>293.96566332703696</v>
      </c>
      <c r="Z519" s="53">
        <f t="shared" si="217"/>
        <v>294.56288503740916</v>
      </c>
      <c r="AA519" s="53">
        <f t="shared" si="217"/>
        <v>295.16147784782959</v>
      </c>
      <c r="AB519" s="53">
        <f t="shared" si="217"/>
        <v>295.76144524219995</v>
      </c>
      <c r="AC519" s="53">
        <f t="shared" si="217"/>
        <v>296.36279071390783</v>
      </c>
      <c r="AD519" s="53">
        <f t="shared" si="217"/>
        <v>296.96551776585386</v>
      </c>
      <c r="AE519" s="53">
        <f t="shared" si="217"/>
        <v>297.15415385646247</v>
      </c>
      <c r="AF519" s="53">
        <f t="shared" si="217"/>
        <v>297.72087477989083</v>
      </c>
      <c r="AG519" s="53">
        <f t="shared" si="217"/>
        <v>298.28881694055639</v>
      </c>
      <c r="AH519" s="53">
        <f t="shared" si="217"/>
        <v>299.39031216850327</v>
      </c>
      <c r="AI519" s="53">
        <f t="shared" si="217"/>
        <v>300</v>
      </c>
    </row>
    <row r="520" spans="1:35" x14ac:dyDescent="0.25">
      <c r="A520" s="52" t="s">
        <v>125</v>
      </c>
      <c r="B520" s="51" t="s">
        <v>124</v>
      </c>
      <c r="C520" s="335">
        <f>SUM(E520:AI520)</f>
        <v>59</v>
      </c>
      <c r="D520" s="54">
        <f>+D463+D492</f>
        <v>0</v>
      </c>
      <c r="E520" s="54">
        <f t="shared" si="217"/>
        <v>37</v>
      </c>
      <c r="F520" s="54">
        <f t="shared" si="217"/>
        <v>0.79520677099030479</v>
      </c>
      <c r="G520" s="54">
        <f t="shared" si="217"/>
        <v>0.79748186860082626</v>
      </c>
      <c r="H520" s="54">
        <f t="shared" si="217"/>
        <v>0.79976347657479607</v>
      </c>
      <c r="I520" s="54">
        <f t="shared" si="217"/>
        <v>0.8020516135458422</v>
      </c>
      <c r="J520" s="54">
        <f t="shared" si="217"/>
        <v>0.80434629820092596</v>
      </c>
      <c r="K520" s="54">
        <f t="shared" si="217"/>
        <v>0.80664754928038462</v>
      </c>
      <c r="L520" s="54">
        <f t="shared" si="217"/>
        <v>0.80895538557831514</v>
      </c>
      <c r="M520" s="54">
        <f t="shared" si="217"/>
        <v>0.81126982594258834</v>
      </c>
      <c r="N520" s="54">
        <f t="shared" si="217"/>
        <v>0.81359088927504786</v>
      </c>
      <c r="O520" s="54">
        <f t="shared" si="217"/>
        <v>1.634171555253829</v>
      </c>
      <c r="P520" s="54">
        <f t="shared" si="217"/>
        <v>0.82059400691203166</v>
      </c>
      <c r="Q520" s="54">
        <f t="shared" si="217"/>
        <v>0.82294175221983323</v>
      </c>
      <c r="R520" s="54">
        <f t="shared" si="217"/>
        <v>0.82529621581957713</v>
      </c>
      <c r="S520" s="54">
        <f t="shared" si="217"/>
        <v>0.82765741694016981</v>
      </c>
      <c r="T520" s="54">
        <f t="shared" si="217"/>
        <v>0.83002537486552797</v>
      </c>
      <c r="U520" s="54">
        <f t="shared" si="217"/>
        <v>0.59041813851378322</v>
      </c>
      <c r="V520" s="54">
        <f t="shared" si="217"/>
        <v>0.59177196040968738</v>
      </c>
      <c r="W520" s="54">
        <f t="shared" si="217"/>
        <v>0.59312921917744177</v>
      </c>
      <c r="X520" s="54">
        <f t="shared" si="217"/>
        <v>0.59448992416989199</v>
      </c>
      <c r="Y520" s="54">
        <f t="shared" si="217"/>
        <v>0.59585408476614532</v>
      </c>
      <c r="Z520" s="54">
        <f t="shared" si="217"/>
        <v>0.59722171037219596</v>
      </c>
      <c r="AA520" s="54">
        <f t="shared" si="217"/>
        <v>0.59859281042045609</v>
      </c>
      <c r="AB520" s="54">
        <f t="shared" si="217"/>
        <v>0.59996739437035274</v>
      </c>
      <c r="AC520" s="54">
        <f t="shared" si="217"/>
        <v>0.60134547170785879</v>
      </c>
      <c r="AD520" s="54">
        <f t="shared" si="217"/>
        <v>0.60272705194607568</v>
      </c>
      <c r="AE520" s="54">
        <f t="shared" si="217"/>
        <v>0.18863609060858266</v>
      </c>
      <c r="AF520" s="54">
        <f t="shared" si="217"/>
        <v>0.56672092342837743</v>
      </c>
      <c r="AG520" s="54">
        <f t="shared" si="217"/>
        <v>0.56794216066555236</v>
      </c>
      <c r="AH520" s="54">
        <f t="shared" si="217"/>
        <v>1.1014952279468702</v>
      </c>
      <c r="AI520" s="54">
        <f t="shared" si="217"/>
        <v>0.60968783149672845</v>
      </c>
    </row>
    <row r="521" spans="1:35" x14ac:dyDescent="0.25">
      <c r="A521" s="49" t="s">
        <v>126</v>
      </c>
      <c r="O521" s="36"/>
      <c r="P521" s="36"/>
      <c r="Q521" s="36"/>
      <c r="R521" s="36"/>
      <c r="S521" s="36"/>
      <c r="T521" s="36"/>
      <c r="U521" s="36"/>
      <c r="V521" s="36"/>
      <c r="W521" s="36"/>
      <c r="X521" s="36"/>
      <c r="Y521" s="36"/>
      <c r="Z521" s="36"/>
      <c r="AA521" s="36"/>
      <c r="AB521" s="36"/>
      <c r="AC521" s="36"/>
      <c r="AD521" s="36"/>
      <c r="AE521" s="36"/>
      <c r="AF521" s="36"/>
      <c r="AG521" s="36"/>
      <c r="AH521" s="36"/>
      <c r="AI521" s="36"/>
    </row>
    <row r="522" spans="1:35" x14ac:dyDescent="0.25">
      <c r="A522" s="36" t="s">
        <v>118</v>
      </c>
      <c r="B522" s="255" t="s">
        <v>127</v>
      </c>
      <c r="C522" s="255"/>
      <c r="D522" s="341">
        <f>+D494</f>
        <v>1700000</v>
      </c>
      <c r="E522" s="341">
        <f t="shared" ref="E522:AI524" si="218">+E494</f>
        <v>1700000</v>
      </c>
      <c r="F522" s="341">
        <f t="shared" si="218"/>
        <v>1700000</v>
      </c>
      <c r="G522" s="341">
        <f t="shared" si="218"/>
        <v>1700000</v>
      </c>
      <c r="H522" s="341">
        <f t="shared" si="218"/>
        <v>1700000</v>
      </c>
      <c r="I522" s="341">
        <f t="shared" si="218"/>
        <v>1700000</v>
      </c>
      <c r="J522" s="341">
        <f t="shared" si="218"/>
        <v>1700000</v>
      </c>
      <c r="K522" s="341">
        <f t="shared" si="218"/>
        <v>1700000</v>
      </c>
      <c r="L522" s="341">
        <f t="shared" si="218"/>
        <v>1700000</v>
      </c>
      <c r="M522" s="341">
        <f t="shared" si="218"/>
        <v>1700000</v>
      </c>
      <c r="N522" s="341">
        <f t="shared" si="218"/>
        <v>1700000</v>
      </c>
      <c r="O522" s="341">
        <f t="shared" si="218"/>
        <v>1700000</v>
      </c>
      <c r="P522" s="341">
        <f t="shared" si="218"/>
        <v>1700000</v>
      </c>
      <c r="Q522" s="341">
        <f t="shared" si="218"/>
        <v>1700000</v>
      </c>
      <c r="R522" s="341">
        <f t="shared" si="218"/>
        <v>1700000</v>
      </c>
      <c r="S522" s="341">
        <f t="shared" si="218"/>
        <v>1700000</v>
      </c>
      <c r="T522" s="341">
        <f t="shared" si="218"/>
        <v>1700000</v>
      </c>
      <c r="U522" s="341">
        <f t="shared" si="218"/>
        <v>1700000</v>
      </c>
      <c r="V522" s="341">
        <f t="shared" si="218"/>
        <v>1700000</v>
      </c>
      <c r="W522" s="341">
        <f t="shared" si="218"/>
        <v>1700000</v>
      </c>
      <c r="X522" s="341">
        <f t="shared" si="218"/>
        <v>1700000</v>
      </c>
      <c r="Y522" s="341">
        <f t="shared" si="218"/>
        <v>1700000</v>
      </c>
      <c r="Z522" s="341">
        <f t="shared" si="218"/>
        <v>1700000</v>
      </c>
      <c r="AA522" s="341">
        <f t="shared" si="218"/>
        <v>1700000</v>
      </c>
      <c r="AB522" s="341">
        <f t="shared" si="218"/>
        <v>1700000</v>
      </c>
      <c r="AC522" s="341">
        <f t="shared" si="218"/>
        <v>1700000</v>
      </c>
      <c r="AD522" s="341">
        <f t="shared" si="218"/>
        <v>1700000</v>
      </c>
      <c r="AE522" s="341">
        <f t="shared" si="218"/>
        <v>1700000</v>
      </c>
      <c r="AF522" s="341">
        <f t="shared" si="218"/>
        <v>1700000</v>
      </c>
      <c r="AG522" s="341">
        <f t="shared" si="218"/>
        <v>1700000</v>
      </c>
      <c r="AH522" s="341">
        <f t="shared" si="218"/>
        <v>1700000</v>
      </c>
      <c r="AI522" s="341">
        <f t="shared" si="218"/>
        <v>1700000</v>
      </c>
    </row>
    <row r="523" spans="1:35" x14ac:dyDescent="0.25">
      <c r="A523" s="36" t="s">
        <v>120</v>
      </c>
      <c r="B523" s="255" t="s">
        <v>127</v>
      </c>
      <c r="C523" s="255"/>
      <c r="D523" s="341">
        <f t="shared" ref="D523:S524" si="219">+D495</f>
        <v>1400000</v>
      </c>
      <c r="E523" s="341">
        <f t="shared" si="219"/>
        <v>1400000</v>
      </c>
      <c r="F523" s="341">
        <f t="shared" si="219"/>
        <v>1400000</v>
      </c>
      <c r="G523" s="341">
        <f t="shared" si="219"/>
        <v>1400000</v>
      </c>
      <c r="H523" s="341">
        <f t="shared" si="219"/>
        <v>1400000</v>
      </c>
      <c r="I523" s="341">
        <f t="shared" si="219"/>
        <v>1400000</v>
      </c>
      <c r="J523" s="341">
        <f t="shared" si="219"/>
        <v>1400000</v>
      </c>
      <c r="K523" s="341">
        <f t="shared" si="219"/>
        <v>1400000</v>
      </c>
      <c r="L523" s="341">
        <f t="shared" si="219"/>
        <v>1400000</v>
      </c>
      <c r="M523" s="341">
        <f t="shared" si="219"/>
        <v>1400000</v>
      </c>
      <c r="N523" s="341">
        <f t="shared" si="219"/>
        <v>1400000</v>
      </c>
      <c r="O523" s="341">
        <f t="shared" si="219"/>
        <v>1400000</v>
      </c>
      <c r="P523" s="341">
        <f t="shared" si="219"/>
        <v>1400000</v>
      </c>
      <c r="Q523" s="341">
        <f t="shared" si="219"/>
        <v>1400000</v>
      </c>
      <c r="R523" s="341">
        <f t="shared" si="219"/>
        <v>1400000</v>
      </c>
      <c r="S523" s="341">
        <f t="shared" si="219"/>
        <v>1400000</v>
      </c>
      <c r="T523" s="341">
        <f t="shared" si="218"/>
        <v>1400000</v>
      </c>
      <c r="U523" s="341">
        <f t="shared" si="218"/>
        <v>1400000</v>
      </c>
      <c r="V523" s="341">
        <f t="shared" si="218"/>
        <v>1400000</v>
      </c>
      <c r="W523" s="341">
        <f t="shared" si="218"/>
        <v>1400000</v>
      </c>
      <c r="X523" s="341">
        <f t="shared" si="218"/>
        <v>1400000</v>
      </c>
      <c r="Y523" s="341">
        <f t="shared" si="218"/>
        <v>1400000</v>
      </c>
      <c r="Z523" s="341">
        <f t="shared" si="218"/>
        <v>1400000</v>
      </c>
      <c r="AA523" s="341">
        <f t="shared" si="218"/>
        <v>1400000</v>
      </c>
      <c r="AB523" s="341">
        <f t="shared" si="218"/>
        <v>1400000</v>
      </c>
      <c r="AC523" s="341">
        <f t="shared" si="218"/>
        <v>1400000</v>
      </c>
      <c r="AD523" s="341">
        <f t="shared" si="218"/>
        <v>1400000</v>
      </c>
      <c r="AE523" s="341">
        <f t="shared" si="218"/>
        <v>1400000</v>
      </c>
      <c r="AF523" s="341">
        <f t="shared" si="218"/>
        <v>1400000</v>
      </c>
      <c r="AG523" s="341">
        <f t="shared" si="218"/>
        <v>1400000</v>
      </c>
      <c r="AH523" s="341">
        <f t="shared" si="218"/>
        <v>1400000</v>
      </c>
      <c r="AI523" s="341">
        <f t="shared" si="218"/>
        <v>1400000</v>
      </c>
    </row>
    <row r="524" spans="1:35" x14ac:dyDescent="0.25">
      <c r="A524" s="52" t="s">
        <v>128</v>
      </c>
      <c r="B524" s="51" t="s">
        <v>129</v>
      </c>
      <c r="C524" s="51"/>
      <c r="D524" s="336">
        <f t="shared" si="219"/>
        <v>120000</v>
      </c>
      <c r="E524" s="336">
        <f t="shared" si="218"/>
        <v>120000</v>
      </c>
      <c r="F524" s="336">
        <f t="shared" si="218"/>
        <v>120000</v>
      </c>
      <c r="G524" s="336">
        <f t="shared" si="218"/>
        <v>120000</v>
      </c>
      <c r="H524" s="336">
        <f t="shared" si="218"/>
        <v>120000</v>
      </c>
      <c r="I524" s="336">
        <f t="shared" si="218"/>
        <v>120000</v>
      </c>
      <c r="J524" s="336">
        <f t="shared" si="218"/>
        <v>120000</v>
      </c>
      <c r="K524" s="336">
        <f t="shared" si="218"/>
        <v>120000</v>
      </c>
      <c r="L524" s="336">
        <f t="shared" si="218"/>
        <v>120000</v>
      </c>
      <c r="M524" s="336">
        <f t="shared" si="218"/>
        <v>120000</v>
      </c>
      <c r="N524" s="336">
        <f t="shared" si="218"/>
        <v>120000</v>
      </c>
      <c r="O524" s="336">
        <f t="shared" si="218"/>
        <v>120000</v>
      </c>
      <c r="P524" s="336">
        <f t="shared" si="218"/>
        <v>120000</v>
      </c>
      <c r="Q524" s="336">
        <f t="shared" si="218"/>
        <v>120000</v>
      </c>
      <c r="R524" s="336">
        <f t="shared" si="218"/>
        <v>120000</v>
      </c>
      <c r="S524" s="336">
        <f t="shared" si="218"/>
        <v>120000</v>
      </c>
      <c r="T524" s="336">
        <f t="shared" si="218"/>
        <v>120000</v>
      </c>
      <c r="U524" s="336">
        <f t="shared" si="218"/>
        <v>120000</v>
      </c>
      <c r="V524" s="336">
        <f t="shared" si="218"/>
        <v>120000</v>
      </c>
      <c r="W524" s="336">
        <f t="shared" si="218"/>
        <v>120000</v>
      </c>
      <c r="X524" s="336">
        <f t="shared" si="218"/>
        <v>120000</v>
      </c>
      <c r="Y524" s="336">
        <f t="shared" si="218"/>
        <v>120000</v>
      </c>
      <c r="Z524" s="336">
        <f t="shared" si="218"/>
        <v>120000</v>
      </c>
      <c r="AA524" s="336">
        <f t="shared" si="218"/>
        <v>120000</v>
      </c>
      <c r="AB524" s="336">
        <f t="shared" si="218"/>
        <v>120000</v>
      </c>
      <c r="AC524" s="336">
        <f t="shared" si="218"/>
        <v>120000</v>
      </c>
      <c r="AD524" s="336">
        <f t="shared" si="218"/>
        <v>120000</v>
      </c>
      <c r="AE524" s="336">
        <f t="shared" si="218"/>
        <v>120000</v>
      </c>
      <c r="AF524" s="336">
        <f t="shared" si="218"/>
        <v>120000</v>
      </c>
      <c r="AG524" s="336">
        <f t="shared" si="218"/>
        <v>120000</v>
      </c>
      <c r="AH524" s="336">
        <f t="shared" si="218"/>
        <v>120000</v>
      </c>
      <c r="AI524" s="336">
        <f t="shared" si="218"/>
        <v>120000</v>
      </c>
    </row>
    <row r="525" spans="1:35" x14ac:dyDescent="0.25">
      <c r="A525" s="49" t="s">
        <v>499</v>
      </c>
      <c r="O525" s="36"/>
      <c r="P525" s="36"/>
      <c r="Q525" s="36"/>
      <c r="R525" s="36"/>
      <c r="S525" s="36"/>
      <c r="T525" s="36"/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F525" s="36"/>
      <c r="AG525" s="36"/>
      <c r="AH525" s="36"/>
      <c r="AI525" s="36"/>
    </row>
    <row r="526" spans="1:35" x14ac:dyDescent="0.25">
      <c r="A526" s="49" t="s">
        <v>130</v>
      </c>
      <c r="B526" s="326" t="s">
        <v>367</v>
      </c>
      <c r="C526" s="337">
        <f>SUM(D526:AI526)</f>
        <v>26599999.999999993</v>
      </c>
      <c r="D526" s="337"/>
      <c r="E526" s="337">
        <f>+E516*E522+E517*E523</f>
        <v>9900000</v>
      </c>
      <c r="F526" s="337">
        <f t="shared" ref="F526:AI526" si="220">+F516*F522+F517*F523</f>
        <v>207116.46119900813</v>
      </c>
      <c r="G526" s="337">
        <f t="shared" si="220"/>
        <v>207822.51231770718</v>
      </c>
      <c r="H526" s="337">
        <f t="shared" si="220"/>
        <v>208531.05249861965</v>
      </c>
      <c r="I526" s="337">
        <f t="shared" si="220"/>
        <v>209242.09078752494</v>
      </c>
      <c r="J526" s="337">
        <f t="shared" si="220"/>
        <v>209955.63626393068</v>
      </c>
      <c r="K526" s="337">
        <f t="shared" si="220"/>
        <v>210671.69804126298</v>
      </c>
      <c r="L526" s="337">
        <f t="shared" si="220"/>
        <v>211390.28526686339</v>
      </c>
      <c r="M526" s="337">
        <f t="shared" si="220"/>
        <v>212111.40712228484</v>
      </c>
      <c r="N526" s="337">
        <f t="shared" si="220"/>
        <v>212835.07282331283</v>
      </c>
      <c r="O526" s="337">
        <f t="shared" si="220"/>
        <v>427851.36441726144</v>
      </c>
      <c r="P526" s="337">
        <f t="shared" si="220"/>
        <v>215021.42567412346</v>
      </c>
      <c r="Q526" s="337">
        <f t="shared" si="220"/>
        <v>215755.35960487215</v>
      </c>
      <c r="R526" s="337">
        <f t="shared" si="220"/>
        <v>216491.88397847733</v>
      </c>
      <c r="S526" s="337">
        <f t="shared" si="220"/>
        <v>217231.00821902169</v>
      </c>
      <c r="T526" s="337">
        <f t="shared" si="220"/>
        <v>1617972.7417857293</v>
      </c>
      <c r="U526" s="337">
        <f t="shared" si="220"/>
        <v>733615.42722891609</v>
      </c>
      <c r="V526" s="337">
        <f t="shared" si="220"/>
        <v>741742.59996825317</v>
      </c>
      <c r="W526" s="337">
        <f t="shared" si="220"/>
        <v>749959.91555492196</v>
      </c>
      <c r="X526" s="337">
        <f t="shared" si="220"/>
        <v>758268.37501921563</v>
      </c>
      <c r="Y526" s="337">
        <f t="shared" si="220"/>
        <v>766668.99052129337</v>
      </c>
      <c r="Z526" s="337">
        <f t="shared" si="220"/>
        <v>775162.78547507653</v>
      </c>
      <c r="AA526" s="337">
        <f t="shared" si="220"/>
        <v>783750.79467346217</v>
      </c>
      <c r="AB526" s="337">
        <f t="shared" si="220"/>
        <v>792434.06441511866</v>
      </c>
      <c r="AC526" s="337">
        <f t="shared" si="220"/>
        <v>801213.65263244079</v>
      </c>
      <c r="AD526" s="337">
        <f t="shared" si="220"/>
        <v>810090.62902120838</v>
      </c>
      <c r="AE526" s="337">
        <f t="shared" si="220"/>
        <v>254989.331843527</v>
      </c>
      <c r="AF526" s="337">
        <f t="shared" si="220"/>
        <v>770257.31896218308</v>
      </c>
      <c r="AG526" s="337">
        <f t="shared" si="220"/>
        <v>778255.41987506847</v>
      </c>
      <c r="AH526" s="337">
        <f t="shared" si="220"/>
        <v>1527616.0818679926</v>
      </c>
      <c r="AI526" s="337">
        <f t="shared" si="220"/>
        <v>855974.61294132203</v>
      </c>
    </row>
    <row r="527" spans="1:35" x14ac:dyDescent="0.25">
      <c r="A527" s="49" t="s">
        <v>131</v>
      </c>
      <c r="B527" s="326" t="s">
        <v>367</v>
      </c>
      <c r="C527" s="337">
        <f>SUM(D527:AI527)</f>
        <v>7080000.0000000009</v>
      </c>
      <c r="D527" s="337"/>
      <c r="E527" s="337">
        <f>+E520*E524</f>
        <v>4440000</v>
      </c>
      <c r="F527" s="337">
        <f t="shared" ref="F527:AI527" si="221">+F520*F524</f>
        <v>95424.812518836581</v>
      </c>
      <c r="G527" s="337">
        <f t="shared" si="221"/>
        <v>95697.824232099156</v>
      </c>
      <c r="H527" s="337">
        <f t="shared" si="221"/>
        <v>95971.617188975535</v>
      </c>
      <c r="I527" s="337">
        <f t="shared" si="221"/>
        <v>96246.193625501066</v>
      </c>
      <c r="J527" s="337">
        <f t="shared" si="221"/>
        <v>96521.555784111115</v>
      </c>
      <c r="K527" s="337">
        <f t="shared" si="221"/>
        <v>96797.705913646161</v>
      </c>
      <c r="L527" s="337">
        <f t="shared" si="221"/>
        <v>97074.64626939781</v>
      </c>
      <c r="M527" s="337">
        <f t="shared" si="221"/>
        <v>97352.379113110597</v>
      </c>
      <c r="N527" s="337">
        <f t="shared" si="221"/>
        <v>97630.906713005737</v>
      </c>
      <c r="O527" s="337">
        <f t="shared" si="221"/>
        <v>196100.58663045947</v>
      </c>
      <c r="P527" s="337">
        <f t="shared" si="221"/>
        <v>98471.2808294438</v>
      </c>
      <c r="Q527" s="337">
        <f t="shared" si="221"/>
        <v>98753.010266379992</v>
      </c>
      <c r="R527" s="337">
        <f t="shared" si="221"/>
        <v>99035.545898349257</v>
      </c>
      <c r="S527" s="337">
        <f t="shared" si="221"/>
        <v>99318.890032820374</v>
      </c>
      <c r="T527" s="337">
        <f t="shared" si="221"/>
        <v>99603.04498386335</v>
      </c>
      <c r="U527" s="337">
        <f t="shared" si="221"/>
        <v>70850.176621653984</v>
      </c>
      <c r="V527" s="337">
        <f t="shared" si="221"/>
        <v>71012.635249162486</v>
      </c>
      <c r="W527" s="337">
        <f t="shared" si="221"/>
        <v>71175.506301293019</v>
      </c>
      <c r="X527" s="337">
        <f t="shared" si="221"/>
        <v>71338.790900387045</v>
      </c>
      <c r="Y527" s="337">
        <f t="shared" si="221"/>
        <v>71502.490171937432</v>
      </c>
      <c r="Z527" s="337">
        <f t="shared" si="221"/>
        <v>71666.605244663515</v>
      </c>
      <c r="AA527" s="337">
        <f t="shared" si="221"/>
        <v>71831.137250454733</v>
      </c>
      <c r="AB527" s="337">
        <f t="shared" si="221"/>
        <v>71996.087324442327</v>
      </c>
      <c r="AC527" s="337">
        <f t="shared" si="221"/>
        <v>72161.456604943058</v>
      </c>
      <c r="AD527" s="337">
        <f t="shared" si="221"/>
        <v>72327.246233529077</v>
      </c>
      <c r="AE527" s="337">
        <f t="shared" si="221"/>
        <v>22636.330873029918</v>
      </c>
      <c r="AF527" s="337">
        <f t="shared" si="221"/>
        <v>68006.510811405285</v>
      </c>
      <c r="AG527" s="337">
        <f t="shared" si="221"/>
        <v>68153.059279866284</v>
      </c>
      <c r="AH527" s="337">
        <f t="shared" si="221"/>
        <v>132179.42735362443</v>
      </c>
      <c r="AI527" s="337">
        <f t="shared" si="221"/>
        <v>73162.53977960741</v>
      </c>
    </row>
    <row r="528" spans="1:35" ht="16.5" thickBot="1" x14ac:dyDescent="0.3">
      <c r="A528" s="55" t="s">
        <v>121</v>
      </c>
      <c r="B528" s="282" t="s">
        <v>367</v>
      </c>
      <c r="C528" s="319">
        <f>SUM(E528:AI528)</f>
        <v>33680000</v>
      </c>
      <c r="D528" s="319"/>
      <c r="E528" s="319">
        <f>SUM(E526:E527)</f>
        <v>14340000</v>
      </c>
      <c r="F528" s="319">
        <f t="shared" ref="F528:S528" si="222">SUM(F526:F527)</f>
        <v>302541.27371784474</v>
      </c>
      <c r="G528" s="319">
        <f t="shared" si="222"/>
        <v>303520.33654980635</v>
      </c>
      <c r="H528" s="319">
        <f t="shared" si="222"/>
        <v>304502.66968759522</v>
      </c>
      <c r="I528" s="319">
        <f t="shared" si="222"/>
        <v>305488.28441302601</v>
      </c>
      <c r="J528" s="319">
        <f t="shared" si="222"/>
        <v>306477.19204804179</v>
      </c>
      <c r="K528" s="319">
        <f t="shared" si="222"/>
        <v>307469.40395490912</v>
      </c>
      <c r="L528" s="319">
        <f t="shared" si="222"/>
        <v>308464.93153626123</v>
      </c>
      <c r="M528" s="319">
        <f t="shared" si="222"/>
        <v>309463.78623539547</v>
      </c>
      <c r="N528" s="319">
        <f t="shared" si="222"/>
        <v>310465.97953631857</v>
      </c>
      <c r="O528" s="319">
        <f t="shared" si="222"/>
        <v>623951.95104772085</v>
      </c>
      <c r="P528" s="319">
        <f t="shared" si="222"/>
        <v>313492.70650356729</v>
      </c>
      <c r="Q528" s="319">
        <f t="shared" si="222"/>
        <v>314508.36987125216</v>
      </c>
      <c r="R528" s="319">
        <f t="shared" si="222"/>
        <v>315527.42987682659</v>
      </c>
      <c r="S528" s="319">
        <f t="shared" si="222"/>
        <v>316549.89825184207</v>
      </c>
      <c r="T528" s="319">
        <f>SUM(T526:T527)</f>
        <v>1717575.7867695927</v>
      </c>
      <c r="U528" s="319">
        <f t="shared" ref="U528:AH528" si="223">SUM(U526:U527)</f>
        <v>804465.60385057004</v>
      </c>
      <c r="V528" s="319">
        <f t="shared" si="223"/>
        <v>812755.23521741561</v>
      </c>
      <c r="W528" s="319">
        <f t="shared" si="223"/>
        <v>821135.42185621499</v>
      </c>
      <c r="X528" s="319">
        <f t="shared" si="223"/>
        <v>829607.16591960262</v>
      </c>
      <c r="Y528" s="319">
        <f t="shared" si="223"/>
        <v>838171.48069323075</v>
      </c>
      <c r="Z528" s="319">
        <f t="shared" si="223"/>
        <v>846829.39071974007</v>
      </c>
      <c r="AA528" s="319">
        <f t="shared" si="223"/>
        <v>855581.93192391691</v>
      </c>
      <c r="AB528" s="319">
        <f t="shared" si="223"/>
        <v>864430.151739561</v>
      </c>
      <c r="AC528" s="319">
        <f t="shared" si="223"/>
        <v>873375.10923738382</v>
      </c>
      <c r="AD528" s="319">
        <f t="shared" si="223"/>
        <v>882417.87525473745</v>
      </c>
      <c r="AE528" s="319">
        <f t="shared" si="223"/>
        <v>277625.66271655692</v>
      </c>
      <c r="AF528" s="319">
        <f t="shared" si="223"/>
        <v>838263.82977358834</v>
      </c>
      <c r="AG528" s="319">
        <f t="shared" si="223"/>
        <v>846408.47915493476</v>
      </c>
      <c r="AH528" s="319">
        <f t="shared" si="223"/>
        <v>1659795.5092216171</v>
      </c>
      <c r="AI528" s="319">
        <f>SUM(AI526:AI527)</f>
        <v>929137.15272092947</v>
      </c>
    </row>
    <row r="529" spans="1:35" x14ac:dyDescent="0.25">
      <c r="A529" s="56" t="s">
        <v>165</v>
      </c>
      <c r="B529" s="338"/>
      <c r="O529" s="247"/>
      <c r="P529" s="247"/>
      <c r="Q529" s="247"/>
      <c r="R529" s="247"/>
      <c r="S529" s="247"/>
      <c r="T529" s="247"/>
      <c r="U529" s="247"/>
      <c r="V529" s="247"/>
      <c r="W529" s="247"/>
      <c r="X529" s="247"/>
      <c r="Y529" s="247"/>
      <c r="Z529" s="247"/>
      <c r="AA529" s="247"/>
      <c r="AB529" s="247"/>
      <c r="AC529" s="247"/>
      <c r="AD529" s="247"/>
      <c r="AE529" s="247"/>
      <c r="AF529" s="247"/>
      <c r="AG529" s="247"/>
      <c r="AH529" s="247"/>
      <c r="AI529" s="247"/>
    </row>
    <row r="530" spans="1:35" x14ac:dyDescent="0.25">
      <c r="A530" s="66" t="s">
        <v>489</v>
      </c>
      <c r="O530" s="247"/>
      <c r="P530" s="247"/>
      <c r="Q530" s="247"/>
      <c r="R530" s="247"/>
      <c r="S530" s="247"/>
      <c r="T530" s="247"/>
      <c r="U530" s="247"/>
      <c r="V530" s="247"/>
      <c r="W530" s="247"/>
      <c r="X530" s="247"/>
      <c r="Y530" s="247"/>
      <c r="Z530" s="247"/>
      <c r="AA530" s="247"/>
      <c r="AB530" s="247"/>
      <c r="AC530" s="247"/>
      <c r="AD530" s="247"/>
      <c r="AE530" s="247"/>
      <c r="AF530" s="247"/>
      <c r="AG530" s="247"/>
      <c r="AH530" s="247"/>
      <c r="AI530" s="247"/>
    </row>
    <row r="531" spans="1:35" x14ac:dyDescent="0.25">
      <c r="A531" s="57" t="s">
        <v>152</v>
      </c>
    </row>
    <row r="534" spans="1:35" x14ac:dyDescent="0.25">
      <c r="A534" s="49" t="s">
        <v>426</v>
      </c>
      <c r="O534" s="36"/>
      <c r="P534" s="36"/>
      <c r="Q534" s="36"/>
      <c r="R534" s="36"/>
      <c r="S534" s="36"/>
      <c r="T534" s="36"/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F534" s="36"/>
      <c r="AG534" s="36"/>
      <c r="AH534" s="36"/>
      <c r="AI534" s="36"/>
    </row>
    <row r="535" spans="1:35" ht="16.5" thickBot="1" x14ac:dyDescent="0.3">
      <c r="A535" s="38" t="s">
        <v>506</v>
      </c>
      <c r="B535" s="38"/>
      <c r="C535" s="38"/>
      <c r="D535" s="38"/>
      <c r="E535" s="39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  <c r="AA535" s="40"/>
      <c r="AB535" s="40"/>
      <c r="AC535" s="40"/>
      <c r="AD535" s="36"/>
      <c r="AE535" s="36"/>
      <c r="AF535" s="36"/>
      <c r="AG535" s="36"/>
      <c r="AH535" s="36"/>
      <c r="AI535" s="36"/>
    </row>
    <row r="536" spans="1:35" x14ac:dyDescent="0.25">
      <c r="A536" s="1177" t="s">
        <v>162</v>
      </c>
      <c r="B536" s="1177" t="s">
        <v>29</v>
      </c>
      <c r="C536" s="1177" t="s">
        <v>15</v>
      </c>
      <c r="D536" s="41">
        <v>2010</v>
      </c>
      <c r="E536" s="248">
        <v>2015</v>
      </c>
      <c r="F536" s="295">
        <f t="shared" ref="F536:AI536" si="224">E536+1</f>
        <v>2016</v>
      </c>
      <c r="G536" s="295">
        <f t="shared" si="224"/>
        <v>2017</v>
      </c>
      <c r="H536" s="295">
        <f t="shared" si="224"/>
        <v>2018</v>
      </c>
      <c r="I536" s="295">
        <f t="shared" si="224"/>
        <v>2019</v>
      </c>
      <c r="J536" s="295">
        <f t="shared" si="224"/>
        <v>2020</v>
      </c>
      <c r="K536" s="295">
        <f t="shared" si="224"/>
        <v>2021</v>
      </c>
      <c r="L536" s="295">
        <f t="shared" si="224"/>
        <v>2022</v>
      </c>
      <c r="M536" s="295">
        <f t="shared" si="224"/>
        <v>2023</v>
      </c>
      <c r="N536" s="295">
        <f t="shared" si="224"/>
        <v>2024</v>
      </c>
      <c r="O536" s="42">
        <f t="shared" si="224"/>
        <v>2025</v>
      </c>
      <c r="P536" s="295">
        <f t="shared" si="224"/>
        <v>2026</v>
      </c>
      <c r="Q536" s="295">
        <f t="shared" si="224"/>
        <v>2027</v>
      </c>
      <c r="R536" s="42">
        <f t="shared" si="224"/>
        <v>2028</v>
      </c>
      <c r="S536" s="295">
        <f t="shared" si="224"/>
        <v>2029</v>
      </c>
      <c r="T536" s="294">
        <f t="shared" si="224"/>
        <v>2030</v>
      </c>
      <c r="U536" s="295">
        <f t="shared" si="224"/>
        <v>2031</v>
      </c>
      <c r="V536" s="295">
        <f t="shared" si="224"/>
        <v>2032</v>
      </c>
      <c r="W536" s="295">
        <f t="shared" si="224"/>
        <v>2033</v>
      </c>
      <c r="X536" s="295">
        <f t="shared" si="224"/>
        <v>2034</v>
      </c>
      <c r="Y536" s="295">
        <f t="shared" si="224"/>
        <v>2035</v>
      </c>
      <c r="Z536" s="295">
        <f t="shared" si="224"/>
        <v>2036</v>
      </c>
      <c r="AA536" s="295">
        <f t="shared" si="224"/>
        <v>2037</v>
      </c>
      <c r="AB536" s="295">
        <f t="shared" si="224"/>
        <v>2038</v>
      </c>
      <c r="AC536" s="295">
        <f t="shared" si="224"/>
        <v>2039</v>
      </c>
      <c r="AD536" s="295">
        <f t="shared" si="224"/>
        <v>2040</v>
      </c>
      <c r="AE536" s="295">
        <f t="shared" si="224"/>
        <v>2041</v>
      </c>
      <c r="AF536" s="295">
        <f t="shared" si="224"/>
        <v>2042</v>
      </c>
      <c r="AG536" s="295">
        <f t="shared" si="224"/>
        <v>2043</v>
      </c>
      <c r="AH536" s="295">
        <f t="shared" si="224"/>
        <v>2044</v>
      </c>
      <c r="AI536" s="294">
        <f t="shared" si="224"/>
        <v>2045</v>
      </c>
    </row>
    <row r="537" spans="1:35" ht="16.5" thickBot="1" x14ac:dyDescent="0.3">
      <c r="A537" s="1183"/>
      <c r="B537" s="1183"/>
      <c r="C537" s="1183"/>
      <c r="D537" s="242"/>
      <c r="E537" s="43" t="s">
        <v>112</v>
      </c>
      <c r="F537" s="43" t="s">
        <v>427</v>
      </c>
      <c r="G537" s="43" t="s">
        <v>428</v>
      </c>
      <c r="H537" s="43" t="s">
        <v>429</v>
      </c>
      <c r="I537" s="43" t="s">
        <v>430</v>
      </c>
      <c r="J537" s="43" t="s">
        <v>431</v>
      </c>
      <c r="K537" s="43" t="s">
        <v>432</v>
      </c>
      <c r="L537" s="43" t="s">
        <v>433</v>
      </c>
      <c r="M537" s="43" t="s">
        <v>434</v>
      </c>
      <c r="N537" s="43" t="s">
        <v>435</v>
      </c>
      <c r="O537" s="44" t="s">
        <v>436</v>
      </c>
      <c r="P537" s="43" t="s">
        <v>437</v>
      </c>
      <c r="Q537" s="43" t="s">
        <v>438</v>
      </c>
      <c r="R537" s="44" t="s">
        <v>439</v>
      </c>
      <c r="S537" s="43" t="s">
        <v>440</v>
      </c>
      <c r="T537" s="297" t="s">
        <v>113</v>
      </c>
      <c r="U537" s="43" t="s">
        <v>441</v>
      </c>
      <c r="V537" s="43" t="s">
        <v>442</v>
      </c>
      <c r="W537" s="43" t="s">
        <v>443</v>
      </c>
      <c r="X537" s="43" t="s">
        <v>444</v>
      </c>
      <c r="Y537" s="43" t="s">
        <v>445</v>
      </c>
      <c r="Z537" s="43" t="s">
        <v>446</v>
      </c>
      <c r="AA537" s="43" t="s">
        <v>447</v>
      </c>
      <c r="AB537" s="43" t="s">
        <v>448</v>
      </c>
      <c r="AC537" s="43" t="s">
        <v>449</v>
      </c>
      <c r="AD537" s="43" t="s">
        <v>450</v>
      </c>
      <c r="AE537" s="43" t="s">
        <v>451</v>
      </c>
      <c r="AF537" s="43" t="s">
        <v>452</v>
      </c>
      <c r="AG537" s="43" t="s">
        <v>453</v>
      </c>
      <c r="AH537" s="43" t="s">
        <v>454</v>
      </c>
      <c r="AI537" s="297" t="s">
        <v>114</v>
      </c>
    </row>
    <row r="538" spans="1:35" x14ac:dyDescent="0.25">
      <c r="A538" s="45" t="s">
        <v>115</v>
      </c>
      <c r="B538" s="241"/>
      <c r="C538" s="241"/>
      <c r="D538" s="241"/>
      <c r="E538" s="46"/>
      <c r="F538" s="46"/>
      <c r="G538" s="46"/>
      <c r="H538" s="46"/>
      <c r="I538" s="46"/>
      <c r="J538" s="46"/>
      <c r="K538" s="46"/>
      <c r="L538" s="252"/>
      <c r="M538" s="252"/>
      <c r="N538" s="252"/>
      <c r="O538" s="252"/>
      <c r="P538" s="252"/>
      <c r="Q538" s="252"/>
      <c r="R538" s="46"/>
      <c r="S538" s="252"/>
      <c r="T538" s="321"/>
      <c r="U538" s="252"/>
      <c r="V538" s="252"/>
      <c r="W538" s="252"/>
      <c r="X538" s="252"/>
      <c r="Y538" s="252"/>
      <c r="Z538" s="252"/>
      <c r="AA538" s="252"/>
      <c r="AB538" s="252"/>
      <c r="AC538" s="252"/>
      <c r="AD538" s="36"/>
      <c r="AE538" s="36"/>
      <c r="AF538" s="36"/>
      <c r="AG538" s="36"/>
      <c r="AH538" s="36"/>
      <c r="AI538" s="261"/>
    </row>
    <row r="539" spans="1:35" ht="15" x14ac:dyDescent="0.25">
      <c r="A539" s="322" t="s">
        <v>116</v>
      </c>
      <c r="B539" s="323" t="s">
        <v>516</v>
      </c>
      <c r="C539" s="323"/>
      <c r="D539" s="324">
        <f t="shared" ref="D539:AI539" si="225">+D229+D314+D426+D511</f>
        <v>4759029</v>
      </c>
      <c r="E539" s="324">
        <f t="shared" si="225"/>
        <v>10867706</v>
      </c>
      <c r="F539" s="324">
        <f t="shared" si="225"/>
        <v>11061287.284381354</v>
      </c>
      <c r="G539" s="324">
        <f t="shared" si="225"/>
        <v>11258916.901654357</v>
      </c>
      <c r="H539" s="324">
        <f t="shared" si="225"/>
        <v>11460690.821368435</v>
      </c>
      <c r="I539" s="324">
        <f t="shared" si="225"/>
        <v>11666707.544598717</v>
      </c>
      <c r="J539" s="324">
        <f t="shared" si="225"/>
        <v>11877068.17674531</v>
      </c>
      <c r="K539" s="324">
        <f t="shared" si="225"/>
        <v>12091876.502569644</v>
      </c>
      <c r="L539" s="324">
        <f t="shared" si="225"/>
        <v>12311239.063540062</v>
      </c>
      <c r="M539" s="324">
        <f t="shared" si="225"/>
        <v>12535265.237561446</v>
      </c>
      <c r="N539" s="324">
        <f t="shared" si="225"/>
        <v>12764067.321165899</v>
      </c>
      <c r="O539" s="324">
        <f t="shared" si="225"/>
        <v>13236463.507401627</v>
      </c>
      <c r="P539" s="324">
        <f t="shared" si="225"/>
        <v>13480297.572019694</v>
      </c>
      <c r="Q539" s="324">
        <f t="shared" si="225"/>
        <v>13729387.653118042</v>
      </c>
      <c r="R539" s="324">
        <f t="shared" si="225"/>
        <v>13983861.965101371</v>
      </c>
      <c r="S539" s="324">
        <f t="shared" si="225"/>
        <v>14243852.190489218</v>
      </c>
      <c r="T539" s="324">
        <f t="shared" si="225"/>
        <v>14409950</v>
      </c>
      <c r="U539" s="324">
        <f t="shared" si="225"/>
        <v>14633020.279447218</v>
      </c>
      <c r="V539" s="324">
        <f t="shared" si="225"/>
        <v>14860013.004012808</v>
      </c>
      <c r="W539" s="324">
        <f t="shared" si="225"/>
        <v>15091007.118448282</v>
      </c>
      <c r="X539" s="324">
        <f t="shared" si="225"/>
        <v>15326083.43267508</v>
      </c>
      <c r="Y539" s="324">
        <f t="shared" si="225"/>
        <v>15565324.673619587</v>
      </c>
      <c r="Z539" s="324">
        <f t="shared" si="225"/>
        <v>15808815.538689306</v>
      </c>
      <c r="AA539" s="324">
        <f t="shared" si="225"/>
        <v>16056642.750946688</v>
      </c>
      <c r="AB539" s="324">
        <f t="shared" si="225"/>
        <v>16308895.116039278</v>
      </c>
      <c r="AC539" s="324">
        <f t="shared" si="225"/>
        <v>16565663.580946892</v>
      </c>
      <c r="AD539" s="324">
        <f t="shared" si="225"/>
        <v>16827041.294608787</v>
      </c>
      <c r="AE539" s="324">
        <f t="shared" si="225"/>
        <v>16909682.106602564</v>
      </c>
      <c r="AF539" s="324">
        <f t="shared" si="225"/>
        <v>17160390.770029817</v>
      </c>
      <c r="AG539" s="324">
        <f t="shared" si="225"/>
        <v>17415342.07898891</v>
      </c>
      <c r="AH539" s="324">
        <f t="shared" si="225"/>
        <v>17920588.245136365</v>
      </c>
      <c r="AI539" s="324">
        <f t="shared" si="225"/>
        <v>18206491</v>
      </c>
    </row>
    <row r="540" spans="1:35" x14ac:dyDescent="0.25">
      <c r="A540" s="49" t="s">
        <v>228</v>
      </c>
      <c r="C540" s="326"/>
      <c r="D540" s="326"/>
      <c r="O540" s="36"/>
      <c r="P540" s="36"/>
      <c r="Q540" s="36"/>
      <c r="R540" s="36"/>
      <c r="S540" s="36"/>
      <c r="T540" s="36"/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F540" s="36"/>
      <c r="AG540" s="36"/>
      <c r="AH540" s="36"/>
      <c r="AI540" s="36"/>
    </row>
    <row r="541" spans="1:35" x14ac:dyDescent="0.25">
      <c r="A541" s="36" t="s">
        <v>118</v>
      </c>
      <c r="B541" s="255" t="s">
        <v>119</v>
      </c>
      <c r="C541" s="276"/>
      <c r="D541" s="355">
        <f>+D231+D316+D428+D513</f>
        <v>165</v>
      </c>
      <c r="E541" s="355">
        <f t="shared" ref="E541:AI542" si="226">+E231+E316+E428+E513</f>
        <v>215</v>
      </c>
      <c r="F541" s="355">
        <f t="shared" si="226"/>
        <v>218.31616063890453</v>
      </c>
      <c r="G541" s="355">
        <f t="shared" si="226"/>
        <v>221.69866758344568</v>
      </c>
      <c r="H541" s="355">
        <f t="shared" si="226"/>
        <v>225.14911442407058</v>
      </c>
      <c r="I541" s="355">
        <f t="shared" si="226"/>
        <v>228.66913924987693</v>
      </c>
      <c r="J541" s="355">
        <f t="shared" si="226"/>
        <v>232.26042604034689</v>
      </c>
      <c r="K541" s="355">
        <f t="shared" si="226"/>
        <v>235.92470610403419</v>
      </c>
      <c r="L541" s="355">
        <f t="shared" si="226"/>
        <v>239.66375956586776</v>
      </c>
      <c r="M541" s="355">
        <f t="shared" si="226"/>
        <v>243.47941690479047</v>
      </c>
      <c r="N541" s="355">
        <f t="shared" si="226"/>
        <v>247.37356054351901</v>
      </c>
      <c r="O541" s="355">
        <f t="shared" si="226"/>
        <v>255.40510604839136</v>
      </c>
      <c r="P541" s="355">
        <f t="shared" si="226"/>
        <v>259.54654755381961</v>
      </c>
      <c r="Q541" s="355">
        <f t="shared" si="226"/>
        <v>263.77455821253153</v>
      </c>
      <c r="R541" s="355">
        <f t="shared" si="226"/>
        <v>268.09130597001575</v>
      </c>
      <c r="S541" s="355">
        <f t="shared" si="226"/>
        <v>272.49902145704198</v>
      </c>
      <c r="T541" s="355">
        <f t="shared" si="226"/>
        <v>277</v>
      </c>
      <c r="U541" s="355">
        <f t="shared" si="226"/>
        <v>282.45690620966735</v>
      </c>
      <c r="V541" s="355">
        <f t="shared" si="226"/>
        <v>288.03427534374623</v>
      </c>
      <c r="W541" s="355">
        <f t="shared" si="226"/>
        <v>293.73512059363509</v>
      </c>
      <c r="X541" s="355">
        <f t="shared" si="226"/>
        <v>299.56254144149347</v>
      </c>
      <c r="Y541" s="355">
        <f t="shared" si="226"/>
        <v>305.51972648034121</v>
      </c>
      <c r="Z541" s="355">
        <f t="shared" si="226"/>
        <v>311.60995633702328</v>
      </c>
      <c r="AA541" s="355">
        <f t="shared" si="226"/>
        <v>317.83660670209588</v>
      </c>
      <c r="AB541" s="355">
        <f t="shared" si="226"/>
        <v>324.20315147085779</v>
      </c>
      <c r="AC541" s="355">
        <f t="shared" si="226"/>
        <v>330.71316599992554</v>
      </c>
      <c r="AD541" s="355">
        <f t="shared" si="226"/>
        <v>337.37033048393391</v>
      </c>
      <c r="AE541" s="355">
        <f t="shared" si="226"/>
        <v>339.48146750922888</v>
      </c>
      <c r="AF541" s="355">
        <f t="shared" si="226"/>
        <v>345.90449791631772</v>
      </c>
      <c r="AG541" s="355">
        <f t="shared" si="226"/>
        <v>352.46448905530525</v>
      </c>
      <c r="AH541" s="355">
        <f t="shared" si="226"/>
        <v>365.5479609600701</v>
      </c>
      <c r="AI541" s="355">
        <f t="shared" si="226"/>
        <v>373</v>
      </c>
    </row>
    <row r="542" spans="1:35" x14ac:dyDescent="0.25">
      <c r="A542" s="36" t="s">
        <v>120</v>
      </c>
      <c r="B542" s="255" t="s">
        <v>119</v>
      </c>
      <c r="C542" s="276"/>
      <c r="D542" s="355">
        <f>+D232+D317+D429+D514</f>
        <v>16</v>
      </c>
      <c r="E542" s="355">
        <f t="shared" si="226"/>
        <v>21</v>
      </c>
      <c r="F542" s="355">
        <f t="shared" si="226"/>
        <v>21.256653964664324</v>
      </c>
      <c r="G542" s="355">
        <f t="shared" si="226"/>
        <v>21.51989505508644</v>
      </c>
      <c r="H542" s="355">
        <f t="shared" si="226"/>
        <v>21.789892332460497</v>
      </c>
      <c r="I542" s="355">
        <f t="shared" si="226"/>
        <v>22.066819197003216</v>
      </c>
      <c r="J542" s="355">
        <f t="shared" si="226"/>
        <v>22.350853499316628</v>
      </c>
      <c r="K542" s="355">
        <f t="shared" si="226"/>
        <v>22.642177654608982</v>
      </c>
      <c r="L542" s="355">
        <f t="shared" si="226"/>
        <v>22.940978759847162</v>
      </c>
      <c r="M542" s="355">
        <f t="shared" si="226"/>
        <v>23.24744871391589</v>
      </c>
      <c r="N542" s="355">
        <f t="shared" si="226"/>
        <v>23.561784340860839</v>
      </c>
      <c r="O542" s="355">
        <f t="shared" si="226"/>
        <v>24.214865297048423</v>
      </c>
      <c r="P542" s="355">
        <f t="shared" si="226"/>
        <v>24.554030054147674</v>
      </c>
      <c r="Q542" s="355">
        <f t="shared" si="226"/>
        <v>24.901899609205316</v>
      </c>
      <c r="R542" s="355">
        <f t="shared" si="226"/>
        <v>25.25869737431211</v>
      </c>
      <c r="S542" s="355">
        <f t="shared" si="226"/>
        <v>25.62465249551871</v>
      </c>
      <c r="T542" s="355">
        <f t="shared" si="226"/>
        <v>30</v>
      </c>
      <c r="U542" s="355">
        <f t="shared" si="226"/>
        <v>30</v>
      </c>
      <c r="V542" s="355">
        <f t="shared" si="226"/>
        <v>30</v>
      </c>
      <c r="W542" s="355">
        <f t="shared" si="226"/>
        <v>30</v>
      </c>
      <c r="X542" s="355">
        <f t="shared" si="226"/>
        <v>30</v>
      </c>
      <c r="Y542" s="355">
        <f t="shared" si="226"/>
        <v>30</v>
      </c>
      <c r="Z542" s="355">
        <f t="shared" si="226"/>
        <v>30</v>
      </c>
      <c r="AA542" s="355">
        <f t="shared" si="226"/>
        <v>30</v>
      </c>
      <c r="AB542" s="355">
        <f t="shared" si="226"/>
        <v>30</v>
      </c>
      <c r="AC542" s="355">
        <f t="shared" si="226"/>
        <v>30</v>
      </c>
      <c r="AD542" s="355">
        <f t="shared" si="226"/>
        <v>30</v>
      </c>
      <c r="AE542" s="355">
        <f t="shared" si="226"/>
        <v>30</v>
      </c>
      <c r="AF542" s="355">
        <f t="shared" si="226"/>
        <v>30</v>
      </c>
      <c r="AG542" s="355">
        <f t="shared" si="226"/>
        <v>30</v>
      </c>
      <c r="AH542" s="355">
        <f t="shared" si="226"/>
        <v>30</v>
      </c>
      <c r="AI542" s="355">
        <f t="shared" si="226"/>
        <v>30</v>
      </c>
    </row>
    <row r="543" spans="1:35" x14ac:dyDescent="0.25">
      <c r="A543" s="36" t="s">
        <v>121</v>
      </c>
      <c r="B543" s="255" t="s">
        <v>119</v>
      </c>
      <c r="C543" s="276"/>
      <c r="D543" s="327">
        <f>+ROUNDDOWN((D541+D542),0)</f>
        <v>181</v>
      </c>
      <c r="E543" s="327">
        <f>+ROUNDDOWN((E541+E542),0)</f>
        <v>236</v>
      </c>
      <c r="F543" s="327">
        <f t="shared" ref="F543:AH543" si="227">+ROUNDDOWN((F541+F542),0)</f>
        <v>239</v>
      </c>
      <c r="G543" s="327">
        <f t="shared" si="227"/>
        <v>243</v>
      </c>
      <c r="H543" s="327">
        <f t="shared" si="227"/>
        <v>246</v>
      </c>
      <c r="I543" s="327">
        <f t="shared" si="227"/>
        <v>250</v>
      </c>
      <c r="J543" s="327">
        <f t="shared" si="227"/>
        <v>254</v>
      </c>
      <c r="K543" s="327">
        <f t="shared" si="227"/>
        <v>258</v>
      </c>
      <c r="L543" s="327">
        <f t="shared" si="227"/>
        <v>262</v>
      </c>
      <c r="M543" s="327">
        <f t="shared" si="227"/>
        <v>266</v>
      </c>
      <c r="N543" s="327">
        <f t="shared" si="227"/>
        <v>270</v>
      </c>
      <c r="O543" s="327">
        <f t="shared" si="227"/>
        <v>279</v>
      </c>
      <c r="P543" s="327">
        <f t="shared" si="227"/>
        <v>284</v>
      </c>
      <c r="Q543" s="327">
        <f t="shared" si="227"/>
        <v>288</v>
      </c>
      <c r="R543" s="327">
        <f t="shared" si="227"/>
        <v>293</v>
      </c>
      <c r="S543" s="327">
        <f t="shared" si="227"/>
        <v>298</v>
      </c>
      <c r="T543" s="327">
        <f t="shared" si="227"/>
        <v>307</v>
      </c>
      <c r="U543" s="327">
        <f t="shared" si="227"/>
        <v>312</v>
      </c>
      <c r="V543" s="327">
        <f t="shared" si="227"/>
        <v>318</v>
      </c>
      <c r="W543" s="327">
        <f t="shared" si="227"/>
        <v>323</v>
      </c>
      <c r="X543" s="327">
        <f t="shared" si="227"/>
        <v>329</v>
      </c>
      <c r="Y543" s="327">
        <f t="shared" si="227"/>
        <v>335</v>
      </c>
      <c r="Z543" s="327">
        <f t="shared" si="227"/>
        <v>341</v>
      </c>
      <c r="AA543" s="327">
        <f t="shared" si="227"/>
        <v>347</v>
      </c>
      <c r="AB543" s="327">
        <f t="shared" si="227"/>
        <v>354</v>
      </c>
      <c r="AC543" s="327">
        <f t="shared" si="227"/>
        <v>360</v>
      </c>
      <c r="AD543" s="327">
        <f t="shared" si="227"/>
        <v>367</v>
      </c>
      <c r="AE543" s="327">
        <f t="shared" si="227"/>
        <v>369</v>
      </c>
      <c r="AF543" s="327">
        <f t="shared" si="227"/>
        <v>375</v>
      </c>
      <c r="AG543" s="327">
        <f t="shared" si="227"/>
        <v>382</v>
      </c>
      <c r="AH543" s="327">
        <f t="shared" si="227"/>
        <v>395</v>
      </c>
      <c r="AI543" s="327">
        <f>+AI541</f>
        <v>373</v>
      </c>
    </row>
    <row r="544" spans="1:35" x14ac:dyDescent="0.25">
      <c r="A544" s="36" t="s">
        <v>123</v>
      </c>
      <c r="B544" s="255" t="s">
        <v>119</v>
      </c>
      <c r="C544" s="328">
        <f>SUM(E544:AI544)</f>
        <v>312.99999999999994</v>
      </c>
      <c r="D544" s="355">
        <f>+D234+D319+D431+D516</f>
        <v>0</v>
      </c>
      <c r="E544" s="355">
        <f t="shared" ref="E544:AI545" si="228">+E234+E319+E431+E516</f>
        <v>155</v>
      </c>
      <c r="F544" s="355">
        <f t="shared" si="228"/>
        <v>3.3161606389045666</v>
      </c>
      <c r="G544" s="355">
        <f t="shared" si="228"/>
        <v>3.3825069445411202</v>
      </c>
      <c r="H544" s="355">
        <f t="shared" si="228"/>
        <v>3.4504468406248812</v>
      </c>
      <c r="I544" s="355">
        <f t="shared" si="228"/>
        <v>3.5200248258064057</v>
      </c>
      <c r="J544" s="355">
        <f t="shared" si="228"/>
        <v>3.5912867904698711</v>
      </c>
      <c r="K544" s="355">
        <f t="shared" si="228"/>
        <v>3.6642800636873396</v>
      </c>
      <c r="L544" s="355">
        <f t="shared" si="228"/>
        <v>3.7390534618335867</v>
      </c>
      <c r="M544" s="355">
        <f t="shared" si="228"/>
        <v>3.8156573389227191</v>
      </c>
      <c r="N544" s="355">
        <f t="shared" si="228"/>
        <v>3.8941436387285151</v>
      </c>
      <c r="O544" s="355">
        <f t="shared" si="228"/>
        <v>8.0315455048723638</v>
      </c>
      <c r="P544" s="355">
        <f t="shared" si="228"/>
        <v>4.1414415054282436</v>
      </c>
      <c r="Q544" s="355">
        <f t="shared" si="228"/>
        <v>4.2280106587119093</v>
      </c>
      <c r="R544" s="355">
        <f t="shared" si="228"/>
        <v>4.3167477574841904</v>
      </c>
      <c r="S544" s="355">
        <f t="shared" si="228"/>
        <v>4.4077154870262323</v>
      </c>
      <c r="T544" s="355">
        <f t="shared" si="228"/>
        <v>4.5009785429580553</v>
      </c>
      <c r="U544" s="355">
        <f t="shared" si="228"/>
        <v>5.4569062096673839</v>
      </c>
      <c r="V544" s="355">
        <f t="shared" si="228"/>
        <v>5.5773691340788556</v>
      </c>
      <c r="W544" s="355">
        <f t="shared" si="228"/>
        <v>5.700845249888852</v>
      </c>
      <c r="X544" s="355">
        <f t="shared" si="228"/>
        <v>5.8274208478583809</v>
      </c>
      <c r="Y544" s="355">
        <f t="shared" si="228"/>
        <v>5.9571850388477401</v>
      </c>
      <c r="Z544" s="355">
        <f t="shared" si="228"/>
        <v>6.0902298566820612</v>
      </c>
      <c r="AA544" s="355">
        <f t="shared" si="228"/>
        <v>6.2266503650725884</v>
      </c>
      <c r="AB544" s="355">
        <f t="shared" si="228"/>
        <v>6.3665447687618872</v>
      </c>
      <c r="AC544" s="355">
        <f t="shared" si="228"/>
        <v>6.5100145290677531</v>
      </c>
      <c r="AD544" s="355">
        <f t="shared" si="228"/>
        <v>6.6571644840084137</v>
      </c>
      <c r="AE544" s="355">
        <f t="shared" si="228"/>
        <v>2.1111370252948767</v>
      </c>
      <c r="AF544" s="355">
        <f t="shared" si="228"/>
        <v>6.4230304070889233</v>
      </c>
      <c r="AG544" s="355">
        <f t="shared" si="228"/>
        <v>6.5599911389875629</v>
      </c>
      <c r="AH544" s="355">
        <f t="shared" si="228"/>
        <v>13.083471904764799</v>
      </c>
      <c r="AI544" s="355">
        <f t="shared" si="228"/>
        <v>7.4520390399299217</v>
      </c>
    </row>
    <row r="545" spans="1:35" x14ac:dyDescent="0.25">
      <c r="A545" s="40" t="s">
        <v>497</v>
      </c>
      <c r="B545" s="312" t="s">
        <v>119</v>
      </c>
      <c r="C545" s="328">
        <f>SUM(E545:AI545)</f>
        <v>13.999999999999996</v>
      </c>
      <c r="D545" s="355">
        <f>+D235+D320+D432+D517</f>
        <v>0</v>
      </c>
      <c r="E545" s="355">
        <f t="shared" si="228"/>
        <v>5</v>
      </c>
      <c r="F545" s="355">
        <f t="shared" si="228"/>
        <v>0.256653964664324</v>
      </c>
      <c r="G545" s="355">
        <f t="shared" si="228"/>
        <v>0.26324109042211719</v>
      </c>
      <c r="H545" s="355">
        <f t="shared" si="228"/>
        <v>0.26999727737405665</v>
      </c>
      <c r="I545" s="355">
        <f t="shared" si="228"/>
        <v>0.2769268645427192</v>
      </c>
      <c r="J545" s="355">
        <f t="shared" si="228"/>
        <v>0.28403430231341176</v>
      </c>
      <c r="K545" s="355">
        <f t="shared" si="228"/>
        <v>0.291324155292354</v>
      </c>
      <c r="L545" s="355">
        <f t="shared" si="228"/>
        <v>0.29880110523818004</v>
      </c>
      <c r="M545" s="355">
        <f t="shared" si="228"/>
        <v>0.30646995406872657</v>
      </c>
      <c r="N545" s="355">
        <f t="shared" si="228"/>
        <v>0.31433562694495043</v>
      </c>
      <c r="O545" s="355">
        <f t="shared" si="228"/>
        <v>0.65308095618758388</v>
      </c>
      <c r="P545" s="355">
        <f t="shared" si="228"/>
        <v>0.33916475709924843</v>
      </c>
      <c r="Q545" s="355">
        <f t="shared" si="228"/>
        <v>0.34786955505764272</v>
      </c>
      <c r="R545" s="355">
        <f t="shared" si="228"/>
        <v>0.35679776510679551</v>
      </c>
      <c r="S545" s="355">
        <f t="shared" si="228"/>
        <v>0.36595512120660034</v>
      </c>
      <c r="T545" s="355">
        <f t="shared" si="228"/>
        <v>4.3753475044812893</v>
      </c>
      <c r="U545" s="355">
        <f t="shared" si="228"/>
        <v>0</v>
      </c>
      <c r="V545" s="355">
        <f t="shared" si="228"/>
        <v>0</v>
      </c>
      <c r="W545" s="355">
        <f t="shared" si="228"/>
        <v>0</v>
      </c>
      <c r="X545" s="355">
        <f t="shared" si="228"/>
        <v>0</v>
      </c>
      <c r="Y545" s="355">
        <f t="shared" si="228"/>
        <v>0</v>
      </c>
      <c r="Z545" s="355">
        <f t="shared" si="228"/>
        <v>0</v>
      </c>
      <c r="AA545" s="355">
        <f t="shared" si="228"/>
        <v>0</v>
      </c>
      <c r="AB545" s="355">
        <f t="shared" si="228"/>
        <v>0</v>
      </c>
      <c r="AC545" s="355">
        <f t="shared" si="228"/>
        <v>0</v>
      </c>
      <c r="AD545" s="355">
        <f t="shared" si="228"/>
        <v>0</v>
      </c>
      <c r="AE545" s="355">
        <f t="shared" si="228"/>
        <v>0</v>
      </c>
      <c r="AF545" s="355">
        <f t="shared" si="228"/>
        <v>0</v>
      </c>
      <c r="AG545" s="355">
        <f t="shared" si="228"/>
        <v>0</v>
      </c>
      <c r="AH545" s="355">
        <f t="shared" si="228"/>
        <v>0</v>
      </c>
      <c r="AI545" s="355">
        <f t="shared" si="228"/>
        <v>0</v>
      </c>
    </row>
    <row r="546" spans="1:35" x14ac:dyDescent="0.25">
      <c r="A546" s="292" t="s">
        <v>235</v>
      </c>
      <c r="B546" s="51"/>
      <c r="C546" s="333"/>
      <c r="D546" s="51"/>
      <c r="E546" s="52"/>
      <c r="F546" s="52"/>
      <c r="G546" s="52"/>
      <c r="H546" s="52"/>
      <c r="I546" s="52"/>
      <c r="J546" s="52"/>
      <c r="K546" s="52"/>
      <c r="L546" s="52"/>
      <c r="M546" s="52"/>
      <c r="N546" s="52"/>
      <c r="O546" s="52"/>
      <c r="P546" s="52"/>
      <c r="Q546" s="52"/>
      <c r="R546" s="52"/>
      <c r="S546" s="52"/>
      <c r="T546" s="52"/>
      <c r="U546" s="52"/>
      <c r="V546" s="52"/>
      <c r="W546" s="52"/>
      <c r="X546" s="52"/>
      <c r="Y546" s="52"/>
      <c r="Z546" s="52"/>
      <c r="AA546" s="52"/>
      <c r="AB546" s="52"/>
      <c r="AC546" s="52"/>
      <c r="AD546" s="52"/>
      <c r="AE546" s="52"/>
      <c r="AF546" s="52"/>
      <c r="AG546" s="52"/>
      <c r="AH546" s="52"/>
      <c r="AI546" s="52"/>
    </row>
    <row r="547" spans="1:35" x14ac:dyDescent="0.25">
      <c r="A547" s="36" t="s">
        <v>121</v>
      </c>
      <c r="B547" s="255" t="s">
        <v>124</v>
      </c>
      <c r="C547" s="334"/>
      <c r="D547" s="355">
        <f t="shared" ref="D547:AI548" si="229">+D237+D322+D434+D519</f>
        <v>2254</v>
      </c>
      <c r="E547" s="355">
        <f t="shared" si="229"/>
        <v>3727</v>
      </c>
      <c r="F547" s="355">
        <f t="shared" si="229"/>
        <v>3792.2207856874088</v>
      </c>
      <c r="G547" s="355">
        <f t="shared" si="229"/>
        <v>3858.8575897721021</v>
      </c>
      <c r="H547" s="355">
        <f t="shared" si="229"/>
        <v>3926.9468948920967</v>
      </c>
      <c r="I547" s="355">
        <f t="shared" si="229"/>
        <v>3996.5262572668221</v>
      </c>
      <c r="J547" s="355">
        <f t="shared" si="229"/>
        <v>4067.634341286639</v>
      </c>
      <c r="K547" s="355">
        <f t="shared" si="229"/>
        <v>4140.310955281574</v>
      </c>
      <c r="L547" s="355">
        <f t="shared" si="229"/>
        <v>4214.5970885108309</v>
      </c>
      <c r="M547" s="355">
        <f t="shared" si="229"/>
        <v>4290.5349494162128</v>
      </c>
      <c r="N547" s="355">
        <f t="shared" si="229"/>
        <v>4368.1680051840704</v>
      </c>
      <c r="O547" s="355">
        <f t="shared" si="229"/>
        <v>4528.7001106786083</v>
      </c>
      <c r="P547" s="355">
        <f t="shared" si="229"/>
        <v>4611.6927638147736</v>
      </c>
      <c r="Q547" s="355">
        <f t="shared" si="229"/>
        <v>4696.5679076799161</v>
      </c>
      <c r="R547" s="355">
        <f t="shared" si="229"/>
        <v>4783.3759457445003</v>
      </c>
      <c r="S547" s="355">
        <f t="shared" si="229"/>
        <v>4872.1688077852714</v>
      </c>
      <c r="T547" s="355">
        <f t="shared" si="229"/>
        <v>4963</v>
      </c>
      <c r="U547" s="355">
        <f t="shared" si="229"/>
        <v>5040.4374876449774</v>
      </c>
      <c r="V547" s="355">
        <f t="shared" si="229"/>
        <v>5119.2534950475583</v>
      </c>
      <c r="W547" s="355">
        <f t="shared" si="229"/>
        <v>5199.47598919546</v>
      </c>
      <c r="X547" s="355">
        <f t="shared" si="229"/>
        <v>5281.1336030496659</v>
      </c>
      <c r="Y547" s="355">
        <f t="shared" si="229"/>
        <v>5364.2556541853837</v>
      </c>
      <c r="Z547" s="355">
        <f t="shared" si="229"/>
        <v>5448.8721640250496</v>
      </c>
      <c r="AA547" s="355">
        <f t="shared" si="229"/>
        <v>5535.0138776837393</v>
      </c>
      <c r="AB547" s="355">
        <f t="shared" si="229"/>
        <v>5622.7122844480718</v>
      </c>
      <c r="AC547" s="355">
        <f t="shared" si="229"/>
        <v>5711.9996389104817</v>
      </c>
      <c r="AD547" s="355">
        <f t="shared" si="229"/>
        <v>5802.9089827814651</v>
      </c>
      <c r="AE547" s="355">
        <f t="shared" si="229"/>
        <v>5831.6561161313066</v>
      </c>
      <c r="AF547" s="355">
        <f t="shared" si="229"/>
        <v>5918.878234592481</v>
      </c>
      <c r="AG547" s="355">
        <f t="shared" si="229"/>
        <v>6007.5938962339269</v>
      </c>
      <c r="AH547" s="355">
        <f t="shared" si="229"/>
        <v>6183.455916983613</v>
      </c>
      <c r="AI547" s="355">
        <f t="shared" si="229"/>
        <v>6283</v>
      </c>
    </row>
    <row r="548" spans="1:35" x14ac:dyDescent="0.25">
      <c r="A548" s="52" t="s">
        <v>125</v>
      </c>
      <c r="B548" s="51" t="s">
        <v>124</v>
      </c>
      <c r="C548" s="335">
        <f>SUM(E548:AI548)</f>
        <v>4700</v>
      </c>
      <c r="D548" s="356">
        <f t="shared" si="229"/>
        <v>0</v>
      </c>
      <c r="E548" s="356">
        <f t="shared" si="229"/>
        <v>2144</v>
      </c>
      <c r="F548" s="356">
        <f t="shared" si="229"/>
        <v>65.22078568740848</v>
      </c>
      <c r="G548" s="356">
        <f t="shared" si="229"/>
        <v>66.636804084693907</v>
      </c>
      <c r="H548" s="356">
        <f t="shared" si="229"/>
        <v>68.089305119994918</v>
      </c>
      <c r="I548" s="356">
        <f t="shared" si="229"/>
        <v>69.579362374724468</v>
      </c>
      <c r="J548" s="356">
        <f t="shared" si="229"/>
        <v>71.108084019817582</v>
      </c>
      <c r="K548" s="356">
        <f t="shared" si="229"/>
        <v>72.676613994934868</v>
      </c>
      <c r="L548" s="356">
        <f t="shared" si="229"/>
        <v>74.286133229256876</v>
      </c>
      <c r="M548" s="356">
        <f t="shared" si="229"/>
        <v>75.937860905381271</v>
      </c>
      <c r="N548" s="356">
        <f t="shared" si="229"/>
        <v>77.633055767858067</v>
      </c>
      <c r="O548" s="356">
        <f t="shared" si="229"/>
        <v>160.53210549453786</v>
      </c>
      <c r="P548" s="356">
        <f t="shared" si="229"/>
        <v>82.992653136165643</v>
      </c>
      <c r="Q548" s="356">
        <f t="shared" si="229"/>
        <v>84.875143865142022</v>
      </c>
      <c r="R548" s="356">
        <f t="shared" si="229"/>
        <v>86.808038064584764</v>
      </c>
      <c r="S548" s="356">
        <f t="shared" si="229"/>
        <v>88.792862040770686</v>
      </c>
      <c r="T548" s="356">
        <f t="shared" si="229"/>
        <v>90.831192214728603</v>
      </c>
      <c r="U548" s="356">
        <f t="shared" si="229"/>
        <v>77.437487644977324</v>
      </c>
      <c r="V548" s="356">
        <f t="shared" si="229"/>
        <v>78.816007402580809</v>
      </c>
      <c r="W548" s="356">
        <f t="shared" si="229"/>
        <v>80.222494147901998</v>
      </c>
      <c r="X548" s="356">
        <f t="shared" si="229"/>
        <v>81.657613854206119</v>
      </c>
      <c r="Y548" s="356">
        <f t="shared" si="229"/>
        <v>83.122051135717726</v>
      </c>
      <c r="Z548" s="356">
        <f t="shared" si="229"/>
        <v>84.616509839666378</v>
      </c>
      <c r="AA548" s="356">
        <f t="shared" si="229"/>
        <v>86.141713658688744</v>
      </c>
      <c r="AB548" s="356">
        <f t="shared" si="229"/>
        <v>87.698406764333072</v>
      </c>
      <c r="AC548" s="356">
        <f t="shared" si="229"/>
        <v>89.287354462409468</v>
      </c>
      <c r="AD548" s="356">
        <f t="shared" si="229"/>
        <v>90.909343870982852</v>
      </c>
      <c r="AE548" s="356">
        <f t="shared" si="229"/>
        <v>28.74713334984294</v>
      </c>
      <c r="AF548" s="356">
        <f t="shared" si="229"/>
        <v>87.22211846117392</v>
      </c>
      <c r="AG548" s="356">
        <f t="shared" si="229"/>
        <v>88.715661641446118</v>
      </c>
      <c r="AH548" s="356">
        <f t="shared" si="229"/>
        <v>175.86202074968577</v>
      </c>
      <c r="AI548" s="356">
        <f t="shared" si="229"/>
        <v>99.544083016386764</v>
      </c>
    </row>
    <row r="549" spans="1:35" x14ac:dyDescent="0.25">
      <c r="A549" s="49" t="s">
        <v>499</v>
      </c>
      <c r="O549" s="36"/>
      <c r="P549" s="36"/>
      <c r="Q549" s="36"/>
      <c r="R549" s="36"/>
      <c r="S549" s="36"/>
      <c r="T549" s="36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F549" s="36"/>
      <c r="AG549" s="36"/>
      <c r="AH549" s="36"/>
      <c r="AI549" s="36"/>
    </row>
    <row r="550" spans="1:35" x14ac:dyDescent="0.25">
      <c r="A550" s="49" t="s">
        <v>130</v>
      </c>
      <c r="B550" s="326" t="s">
        <v>367</v>
      </c>
      <c r="C550" s="337">
        <f>SUM(D550:AI550)</f>
        <v>803400000</v>
      </c>
      <c r="D550" s="357">
        <f>+D244+D329+D441+D526</f>
        <v>0</v>
      </c>
      <c r="E550" s="357">
        <f t="shared" ref="E550:AI551" si="230">+E244+E329+E441+E526</f>
        <v>392000000</v>
      </c>
      <c r="F550" s="357">
        <f t="shared" si="230"/>
        <v>8793180.6950235143</v>
      </c>
      <c r="G550" s="357">
        <f t="shared" si="230"/>
        <v>8974826.2532664817</v>
      </c>
      <c r="H550" s="357">
        <f t="shared" si="230"/>
        <v>9160883.100522723</v>
      </c>
      <c r="I550" s="357">
        <f t="shared" si="230"/>
        <v>9351474.1090294328</v>
      </c>
      <c r="J550" s="357">
        <f t="shared" si="230"/>
        <v>9546725.9567156304</v>
      </c>
      <c r="K550" s="357">
        <f t="shared" si="230"/>
        <v>9746769.2541191932</v>
      </c>
      <c r="L550" s="357">
        <f t="shared" si="230"/>
        <v>9951738.6757459007</v>
      </c>
      <c r="M550" s="357">
        <f t="shared" si="230"/>
        <v>10161773.0960327</v>
      </c>
      <c r="N550" s="357">
        <f t="shared" si="230"/>
        <v>10377015.730079655</v>
      </c>
      <c r="O550" s="357">
        <f t="shared" si="230"/>
        <v>21421335.361662373</v>
      </c>
      <c r="P550" s="357">
        <f t="shared" si="230"/>
        <v>11055493.270925527</v>
      </c>
      <c r="Q550" s="357">
        <f t="shared" si="230"/>
        <v>11293092.93172859</v>
      </c>
      <c r="R550" s="357">
        <f t="shared" si="230"/>
        <v>11536687.273522718</v>
      </c>
      <c r="S550" s="357">
        <f t="shared" si="230"/>
        <v>11786448.800422151</v>
      </c>
      <c r="T550" s="357">
        <f t="shared" si="230"/>
        <v>18542555.491203412</v>
      </c>
      <c r="U550" s="357">
        <f t="shared" si="230"/>
        <v>13580375.549461652</v>
      </c>
      <c r="V550" s="357">
        <f t="shared" si="230"/>
        <v>13886466.773713645</v>
      </c>
      <c r="W550" s="357">
        <f t="shared" si="230"/>
        <v>14200308.556094896</v>
      </c>
      <c r="X550" s="357">
        <f t="shared" si="230"/>
        <v>14522124.260945987</v>
      </c>
      <c r="Y550" s="357">
        <f t="shared" si="230"/>
        <v>14852144.573055331</v>
      </c>
      <c r="Z550" s="357">
        <f t="shared" si="230"/>
        <v>15190607.764968134</v>
      </c>
      <c r="AA550" s="357">
        <f t="shared" si="230"/>
        <v>15537759.974838577</v>
      </c>
      <c r="AB550" s="357">
        <f t="shared" si="230"/>
        <v>15893855.495262466</v>
      </c>
      <c r="AC550" s="357">
        <f t="shared" si="230"/>
        <v>16259157.073544752</v>
      </c>
      <c r="AD550" s="357">
        <f t="shared" si="230"/>
        <v>16633936.223876679</v>
      </c>
      <c r="AE550" s="357">
        <f t="shared" si="230"/>
        <v>5276498.8663443755</v>
      </c>
      <c r="AF550" s="357">
        <f t="shared" si="230"/>
        <v>16057848.044929523</v>
      </c>
      <c r="AG550" s="357">
        <f t="shared" si="230"/>
        <v>16406897.751279052</v>
      </c>
      <c r="AH550" s="357">
        <f t="shared" si="230"/>
        <v>32741864.854471106</v>
      </c>
      <c r="AI550" s="357">
        <f t="shared" si="230"/>
        <v>18660154.237213824</v>
      </c>
    </row>
    <row r="551" spans="1:35" x14ac:dyDescent="0.25">
      <c r="A551" s="49" t="s">
        <v>131</v>
      </c>
      <c r="B551" s="326" t="s">
        <v>367</v>
      </c>
      <c r="C551" s="337">
        <f>SUM(D551:AI551)</f>
        <v>564000000</v>
      </c>
      <c r="D551" s="357">
        <f>+D245+D330+D442+D527</f>
        <v>0</v>
      </c>
      <c r="E551" s="357">
        <f t="shared" si="230"/>
        <v>257280000</v>
      </c>
      <c r="F551" s="357">
        <f t="shared" si="230"/>
        <v>7826494.2824890176</v>
      </c>
      <c r="G551" s="357">
        <f t="shared" si="230"/>
        <v>7996416.4901632685</v>
      </c>
      <c r="H551" s="357">
        <f t="shared" si="230"/>
        <v>8170716.6143993903</v>
      </c>
      <c r="I551" s="357">
        <f t="shared" si="230"/>
        <v>8349523.4849669365</v>
      </c>
      <c r="J551" s="357">
        <f t="shared" si="230"/>
        <v>8532970.0823781099</v>
      </c>
      <c r="K551" s="357">
        <f t="shared" si="230"/>
        <v>8721193.6793921832</v>
      </c>
      <c r="L551" s="357">
        <f t="shared" si="230"/>
        <v>8914335.9875108246</v>
      </c>
      <c r="M551" s="357">
        <f t="shared" si="230"/>
        <v>9112543.3086457513</v>
      </c>
      <c r="N551" s="357">
        <f t="shared" si="230"/>
        <v>9315966.6921429671</v>
      </c>
      <c r="O551" s="357">
        <f t="shared" si="230"/>
        <v>19263852.659344543</v>
      </c>
      <c r="P551" s="357">
        <f t="shared" si="230"/>
        <v>9959118.3763398789</v>
      </c>
      <c r="Q551" s="357">
        <f t="shared" si="230"/>
        <v>10185017.263817044</v>
      </c>
      <c r="R551" s="357">
        <f t="shared" si="230"/>
        <v>10416964.567750173</v>
      </c>
      <c r="S551" s="357">
        <f t="shared" si="230"/>
        <v>10655143.444892481</v>
      </c>
      <c r="T551" s="357">
        <f t="shared" si="230"/>
        <v>10899743.065767433</v>
      </c>
      <c r="U551" s="357">
        <f t="shared" si="230"/>
        <v>9292498.5173972771</v>
      </c>
      <c r="V551" s="357">
        <f t="shared" si="230"/>
        <v>9457920.8883096967</v>
      </c>
      <c r="W551" s="357">
        <f t="shared" si="230"/>
        <v>9626699.2977482397</v>
      </c>
      <c r="X551" s="357">
        <f t="shared" si="230"/>
        <v>9798913.6625047345</v>
      </c>
      <c r="Y551" s="357">
        <f t="shared" si="230"/>
        <v>9974646.1362861264</v>
      </c>
      <c r="Z551" s="357">
        <f t="shared" si="230"/>
        <v>10153981.180759965</v>
      </c>
      <c r="AA551" s="357">
        <f t="shared" si="230"/>
        <v>10337005.639042649</v>
      </c>
      <c r="AB551" s="357">
        <f t="shared" si="230"/>
        <v>10523808.811719969</v>
      </c>
      <c r="AC551" s="357">
        <f t="shared" si="230"/>
        <v>10714482.535489134</v>
      </c>
      <c r="AD551" s="357">
        <f t="shared" si="230"/>
        <v>10909121.264517942</v>
      </c>
      <c r="AE551" s="357">
        <f t="shared" si="230"/>
        <v>3449656.0019811527</v>
      </c>
      <c r="AF551" s="357">
        <f t="shared" si="230"/>
        <v>10466654.21534087</v>
      </c>
      <c r="AG551" s="357">
        <f t="shared" si="230"/>
        <v>10645879.396973535</v>
      </c>
      <c r="AH551" s="357">
        <f t="shared" si="230"/>
        <v>21103442.489962291</v>
      </c>
      <c r="AI551" s="357">
        <f t="shared" si="230"/>
        <v>11945289.961966412</v>
      </c>
    </row>
    <row r="552" spans="1:35" ht="16.5" thickBot="1" x14ac:dyDescent="0.3">
      <c r="A552" s="55" t="s">
        <v>121</v>
      </c>
      <c r="B552" s="282" t="s">
        <v>367</v>
      </c>
      <c r="C552" s="319">
        <f>SUM(E552:AI552)</f>
        <v>1367399999.9999995</v>
      </c>
      <c r="D552" s="319"/>
      <c r="E552" s="319">
        <f>SUM(E550:E551)</f>
        <v>649280000</v>
      </c>
      <c r="F552" s="319">
        <f t="shared" ref="F552:S552" si="231">SUM(F550:F551)</f>
        <v>16619674.977512531</v>
      </c>
      <c r="G552" s="319">
        <f t="shared" si="231"/>
        <v>16971242.74342975</v>
      </c>
      <c r="H552" s="319">
        <f t="shared" si="231"/>
        <v>17331599.714922115</v>
      </c>
      <c r="I552" s="319">
        <f t="shared" si="231"/>
        <v>17700997.593996368</v>
      </c>
      <c r="J552" s="319">
        <f t="shared" si="231"/>
        <v>18079696.03909374</v>
      </c>
      <c r="K552" s="319">
        <f t="shared" si="231"/>
        <v>18467962.933511376</v>
      </c>
      <c r="L552" s="319">
        <f t="shared" si="231"/>
        <v>18866074.663256727</v>
      </c>
      <c r="M552" s="319">
        <f t="shared" si="231"/>
        <v>19274316.404678449</v>
      </c>
      <c r="N552" s="319">
        <f t="shared" si="231"/>
        <v>19692982.422222622</v>
      </c>
      <c r="O552" s="319">
        <f t="shared" si="231"/>
        <v>40685188.021006912</v>
      </c>
      <c r="P552" s="319">
        <f t="shared" si="231"/>
        <v>21014611.647265404</v>
      </c>
      <c r="Q552" s="319">
        <f t="shared" si="231"/>
        <v>21478110.195545636</v>
      </c>
      <c r="R552" s="319">
        <f t="shared" si="231"/>
        <v>21953651.841272891</v>
      </c>
      <c r="S552" s="319">
        <f t="shared" si="231"/>
        <v>22441592.245314632</v>
      </c>
      <c r="T552" s="319">
        <f>SUM(T550:T551)</f>
        <v>29442298.556970846</v>
      </c>
      <c r="U552" s="319">
        <f t="shared" ref="U552:AH552" si="232">SUM(U550:U551)</f>
        <v>22872874.066858929</v>
      </c>
      <c r="V552" s="319">
        <f t="shared" si="232"/>
        <v>23344387.662023343</v>
      </c>
      <c r="W552" s="319">
        <f t="shared" si="232"/>
        <v>23827007.853843138</v>
      </c>
      <c r="X552" s="319">
        <f t="shared" si="232"/>
        <v>24321037.923450723</v>
      </c>
      <c r="Y552" s="319">
        <f t="shared" si="232"/>
        <v>24826790.709341459</v>
      </c>
      <c r="Z552" s="319">
        <f t="shared" si="232"/>
        <v>25344588.945728101</v>
      </c>
      <c r="AA552" s="319">
        <f t="shared" si="232"/>
        <v>25874765.613881227</v>
      </c>
      <c r="AB552" s="319">
        <f t="shared" si="232"/>
        <v>26417664.306982435</v>
      </c>
      <c r="AC552" s="319">
        <f t="shared" si="232"/>
        <v>26973639.609033886</v>
      </c>
      <c r="AD552" s="319">
        <f t="shared" si="232"/>
        <v>27543057.488394622</v>
      </c>
      <c r="AE552" s="319">
        <f t="shared" si="232"/>
        <v>8726154.8683255278</v>
      </c>
      <c r="AF552" s="319">
        <f t="shared" si="232"/>
        <v>26524502.260270394</v>
      </c>
      <c r="AG552" s="319">
        <f t="shared" si="232"/>
        <v>27052777.148252588</v>
      </c>
      <c r="AH552" s="319">
        <f t="shared" si="232"/>
        <v>53845307.344433397</v>
      </c>
      <c r="AI552" s="319">
        <f>SUM(AI550:AI551)</f>
        <v>30605444.199180238</v>
      </c>
    </row>
    <row r="553" spans="1:35" x14ac:dyDescent="0.25">
      <c r="A553" s="56" t="s">
        <v>165</v>
      </c>
      <c r="B553" s="338"/>
      <c r="O553" s="247"/>
      <c r="P553" s="247"/>
      <c r="Q553" s="247"/>
      <c r="R553" s="247"/>
      <c r="S553" s="247"/>
      <c r="T553" s="247"/>
      <c r="U553" s="247"/>
      <c r="V553" s="247"/>
      <c r="W553" s="247"/>
      <c r="X553" s="247"/>
      <c r="Y553" s="247"/>
      <c r="Z553" s="247"/>
      <c r="AA553" s="247"/>
      <c r="AB553" s="247"/>
      <c r="AC553" s="247"/>
      <c r="AD553" s="247"/>
      <c r="AE553" s="247"/>
      <c r="AF553" s="247"/>
      <c r="AG553" s="247"/>
      <c r="AH553" s="247"/>
      <c r="AI553" s="247"/>
    </row>
    <row r="554" spans="1:35" x14ac:dyDescent="0.25">
      <c r="A554" s="66" t="s">
        <v>489</v>
      </c>
      <c r="O554" s="247"/>
      <c r="P554" s="247"/>
      <c r="Q554" s="247"/>
      <c r="R554" s="247"/>
      <c r="S554" s="247"/>
      <c r="T554" s="247"/>
      <c r="U554" s="247"/>
      <c r="V554" s="247"/>
      <c r="W554" s="247"/>
      <c r="X554" s="247"/>
      <c r="Y554" s="247"/>
      <c r="Z554" s="247"/>
      <c r="AA554" s="247"/>
      <c r="AB554" s="247"/>
      <c r="AC554" s="247"/>
      <c r="AD554" s="247"/>
      <c r="AE554" s="247"/>
      <c r="AF554" s="247"/>
      <c r="AG554" s="247"/>
      <c r="AH554" s="247"/>
      <c r="AI554" s="247"/>
    </row>
    <row r="555" spans="1:35" x14ac:dyDescent="0.25">
      <c r="A555" s="57" t="s">
        <v>152</v>
      </c>
    </row>
    <row r="557" spans="1:35" x14ac:dyDescent="0.25">
      <c r="C557" s="53">
        <f>+C244</f>
        <v>448699999.99999994</v>
      </c>
    </row>
    <row r="558" spans="1:35" x14ac:dyDescent="0.25">
      <c r="C558" s="53">
        <f>+C245</f>
        <v>323879999.99999988</v>
      </c>
    </row>
    <row r="559" spans="1:35" x14ac:dyDescent="0.25">
      <c r="C559" s="53">
        <f>SUM(C557:C558)</f>
        <v>772579999.99999976</v>
      </c>
    </row>
    <row r="560" spans="1:35" x14ac:dyDescent="0.25">
      <c r="C560" s="53">
        <f>+C329</f>
        <v>98699999.999999985</v>
      </c>
    </row>
    <row r="561" spans="1:35" x14ac:dyDescent="0.25">
      <c r="C561" s="53">
        <f>+C330</f>
        <v>100079999.99999999</v>
      </c>
    </row>
    <row r="562" spans="1:35" x14ac:dyDescent="0.25">
      <c r="C562" s="53">
        <f>SUM(C560:C561)</f>
        <v>198779999.99999997</v>
      </c>
    </row>
    <row r="563" spans="1:35" x14ac:dyDescent="0.25">
      <c r="C563" s="53">
        <f>+C441</f>
        <v>229399999.99999997</v>
      </c>
    </row>
    <row r="564" spans="1:35" x14ac:dyDescent="0.25">
      <c r="C564" s="53">
        <f>+C442</f>
        <v>132960000</v>
      </c>
    </row>
    <row r="565" spans="1:35" x14ac:dyDescent="0.25">
      <c r="C565" s="53">
        <f>SUM(C563:C564)</f>
        <v>362360000</v>
      </c>
    </row>
    <row r="566" spans="1:35" x14ac:dyDescent="0.25">
      <c r="C566" s="53">
        <f>+C526</f>
        <v>26599999.999999993</v>
      </c>
    </row>
    <row r="567" spans="1:35" x14ac:dyDescent="0.25">
      <c r="C567" s="53">
        <f>+C527</f>
        <v>7080000.0000000009</v>
      </c>
    </row>
    <row r="568" spans="1:35" x14ac:dyDescent="0.25">
      <c r="C568" s="53">
        <f>SUM(C566:C567)</f>
        <v>33679999.999999993</v>
      </c>
    </row>
    <row r="570" spans="1:35" x14ac:dyDescent="0.25">
      <c r="C570" s="53">
        <f>+C557+C560+C563+C566</f>
        <v>803399999.99999988</v>
      </c>
    </row>
    <row r="571" spans="1:35" x14ac:dyDescent="0.25">
      <c r="C571" s="53">
        <f>+C558+C561+C564+C567</f>
        <v>563999999.99999988</v>
      </c>
    </row>
    <row r="572" spans="1:35" x14ac:dyDescent="0.25">
      <c r="C572" s="53">
        <f>+C559+C562+C565+C568</f>
        <v>1367399999.9999998</v>
      </c>
    </row>
    <row r="573" spans="1:35" x14ac:dyDescent="0.25">
      <c r="C573" s="53"/>
    </row>
    <row r="575" spans="1:35" ht="16.5" thickBot="1" x14ac:dyDescent="0.3">
      <c r="A575" s="39" t="s">
        <v>951</v>
      </c>
      <c r="B575" s="39"/>
      <c r="C575" s="585"/>
      <c r="D575" s="39"/>
      <c r="E575" s="39"/>
      <c r="F575" s="39"/>
    </row>
    <row r="576" spans="1:35" x14ac:dyDescent="0.25">
      <c r="A576" s="1177" t="s">
        <v>162</v>
      </c>
      <c r="B576" s="1177" t="s">
        <v>29</v>
      </c>
      <c r="C576" s="1177" t="s">
        <v>15</v>
      </c>
      <c r="D576" s="584">
        <v>2010</v>
      </c>
      <c r="E576" s="378">
        <v>2015</v>
      </c>
      <c r="F576" s="378">
        <f t="shared" ref="F576" si="233">E576+1</f>
        <v>2016</v>
      </c>
      <c r="G576" s="379">
        <f t="shared" ref="G576" si="234">F576+1</f>
        <v>2017</v>
      </c>
      <c r="H576" s="379">
        <f t="shared" ref="H576" si="235">G576+1</f>
        <v>2018</v>
      </c>
      <c r="I576" s="379">
        <f t="shared" ref="I576" si="236">H576+1</f>
        <v>2019</v>
      </c>
      <c r="J576" s="379">
        <f t="shared" ref="J576" si="237">I576+1</f>
        <v>2020</v>
      </c>
      <c r="K576" s="379">
        <f t="shared" ref="K576" si="238">J576+1</f>
        <v>2021</v>
      </c>
      <c r="L576" s="379">
        <f t="shared" ref="L576" si="239">K576+1</f>
        <v>2022</v>
      </c>
      <c r="M576" s="379">
        <f t="shared" ref="M576" si="240">L576+1</f>
        <v>2023</v>
      </c>
      <c r="N576" s="379">
        <f t="shared" ref="N576" si="241">M576+1</f>
        <v>2024</v>
      </c>
      <c r="O576" s="42">
        <f t="shared" ref="O576" si="242">N576+1</f>
        <v>2025</v>
      </c>
      <c r="P576" s="379">
        <f t="shared" ref="P576" si="243">O576+1</f>
        <v>2026</v>
      </c>
      <c r="Q576" s="379">
        <f t="shared" ref="Q576" si="244">P576+1</f>
        <v>2027</v>
      </c>
      <c r="R576" s="42">
        <f t="shared" ref="R576" si="245">Q576+1</f>
        <v>2028</v>
      </c>
      <c r="S576" s="379">
        <f t="shared" ref="S576" si="246">R576+1</f>
        <v>2029</v>
      </c>
      <c r="T576" s="294">
        <f t="shared" ref="T576" si="247">S576+1</f>
        <v>2030</v>
      </c>
      <c r="U576" s="379">
        <f t="shared" ref="U576" si="248">T576+1</f>
        <v>2031</v>
      </c>
      <c r="V576" s="379">
        <f t="shared" ref="V576" si="249">U576+1</f>
        <v>2032</v>
      </c>
      <c r="W576" s="379">
        <f t="shared" ref="W576" si="250">V576+1</f>
        <v>2033</v>
      </c>
      <c r="X576" s="379">
        <f t="shared" ref="X576" si="251">W576+1</f>
        <v>2034</v>
      </c>
      <c r="Y576" s="379">
        <f t="shared" ref="Y576" si="252">X576+1</f>
        <v>2035</v>
      </c>
      <c r="Z576" s="379">
        <f t="shared" ref="Z576" si="253">Y576+1</f>
        <v>2036</v>
      </c>
      <c r="AA576" s="379">
        <f t="shared" ref="AA576" si="254">Z576+1</f>
        <v>2037</v>
      </c>
      <c r="AB576" s="379">
        <f t="shared" ref="AB576" si="255">AA576+1</f>
        <v>2038</v>
      </c>
      <c r="AC576" s="379">
        <f t="shared" ref="AC576" si="256">AB576+1</f>
        <v>2039</v>
      </c>
      <c r="AD576" s="379">
        <f t="shared" ref="AD576" si="257">AC576+1</f>
        <v>2040</v>
      </c>
      <c r="AE576" s="379">
        <f t="shared" ref="AE576" si="258">AD576+1</f>
        <v>2041</v>
      </c>
      <c r="AF576" s="379">
        <f t="shared" ref="AF576" si="259">AE576+1</f>
        <v>2042</v>
      </c>
      <c r="AG576" s="379">
        <f t="shared" ref="AG576" si="260">AF576+1</f>
        <v>2043</v>
      </c>
      <c r="AH576" s="379">
        <f t="shared" ref="AH576" si="261">AG576+1</f>
        <v>2044</v>
      </c>
      <c r="AI576" s="294">
        <f t="shared" ref="AI576" si="262">AH576+1</f>
        <v>2045</v>
      </c>
    </row>
    <row r="577" spans="1:35" ht="16.5" thickBot="1" x14ac:dyDescent="0.3">
      <c r="A577" s="1183"/>
      <c r="B577" s="1183"/>
      <c r="C577" s="1183"/>
      <c r="D577" s="375"/>
      <c r="E577" s="43" t="s">
        <v>112</v>
      </c>
      <c r="F577" s="43" t="s">
        <v>427</v>
      </c>
      <c r="G577" s="43" t="s">
        <v>428</v>
      </c>
      <c r="H577" s="43" t="s">
        <v>429</v>
      </c>
      <c r="I577" s="43" t="s">
        <v>430</v>
      </c>
      <c r="J577" s="43" t="s">
        <v>431</v>
      </c>
      <c r="K577" s="43" t="s">
        <v>432</v>
      </c>
      <c r="L577" s="43" t="s">
        <v>433</v>
      </c>
      <c r="M577" s="43" t="s">
        <v>434</v>
      </c>
      <c r="N577" s="43" t="s">
        <v>435</v>
      </c>
      <c r="O577" s="44" t="s">
        <v>436</v>
      </c>
      <c r="P577" s="43" t="s">
        <v>437</v>
      </c>
      <c r="Q577" s="43" t="s">
        <v>438</v>
      </c>
      <c r="R577" s="44" t="s">
        <v>439</v>
      </c>
      <c r="S577" s="43" t="s">
        <v>440</v>
      </c>
      <c r="T577" s="297" t="s">
        <v>113</v>
      </c>
      <c r="U577" s="43" t="s">
        <v>441</v>
      </c>
      <c r="V577" s="43" t="s">
        <v>442</v>
      </c>
      <c r="W577" s="43" t="s">
        <v>443</v>
      </c>
      <c r="X577" s="43" t="s">
        <v>444</v>
      </c>
      <c r="Y577" s="43" t="s">
        <v>445</v>
      </c>
      <c r="Z577" s="43" t="s">
        <v>446</v>
      </c>
      <c r="AA577" s="43" t="s">
        <v>447</v>
      </c>
      <c r="AB577" s="43" t="s">
        <v>448</v>
      </c>
      <c r="AC577" s="43" t="s">
        <v>449</v>
      </c>
      <c r="AD577" s="43" t="s">
        <v>450</v>
      </c>
      <c r="AE577" s="43" t="s">
        <v>451</v>
      </c>
      <c r="AF577" s="43" t="s">
        <v>452</v>
      </c>
      <c r="AG577" s="43" t="s">
        <v>453</v>
      </c>
      <c r="AH577" s="43" t="s">
        <v>454</v>
      </c>
      <c r="AI577" s="297" t="s">
        <v>114</v>
      </c>
    </row>
    <row r="578" spans="1:35" x14ac:dyDescent="0.25">
      <c r="A578" s="36" t="s">
        <v>936</v>
      </c>
      <c r="C578" s="53">
        <f>SUM(D578:AI578)</f>
        <v>25</v>
      </c>
      <c r="D578" s="327">
        <f>+D13+D14</f>
        <v>0</v>
      </c>
      <c r="E578" s="327">
        <f t="shared" ref="E578:AI578" si="263">+E13+E14</f>
        <v>0</v>
      </c>
      <c r="F578" s="327">
        <f t="shared" si="263"/>
        <v>0.54918092763204474</v>
      </c>
      <c r="G578" s="327">
        <f t="shared" si="263"/>
        <v>0.5584617620208876</v>
      </c>
      <c r="H578" s="327">
        <f t="shared" si="263"/>
        <v>0.56790913956867417</v>
      </c>
      <c r="I578" s="327">
        <f t="shared" si="263"/>
        <v>0.57752626818796937</v>
      </c>
      <c r="J578" s="327">
        <f t="shared" si="263"/>
        <v>0.58731642225006553</v>
      </c>
      <c r="K578" s="327">
        <f t="shared" si="263"/>
        <v>0.59728294405460058</v>
      </c>
      <c r="L578" s="327">
        <f t="shared" si="263"/>
        <v>0.6074292453330159</v>
      </c>
      <c r="M578" s="327">
        <f t="shared" si="263"/>
        <v>0.61775880878736533</v>
      </c>
      <c r="N578" s="327">
        <f t="shared" si="263"/>
        <v>0.62827518966469054</v>
      </c>
      <c r="O578" s="327">
        <f t="shared" si="263"/>
        <v>1.2888650144754381</v>
      </c>
      <c r="P578" s="327">
        <f t="shared" si="263"/>
        <v>0.66098191158176611</v>
      </c>
      <c r="Q578" s="327">
        <f t="shared" si="263"/>
        <v>0.67228262271322059</v>
      </c>
      <c r="R578" s="327">
        <f t="shared" si="263"/>
        <v>0.68378907340878126</v>
      </c>
      <c r="S578" s="327">
        <f t="shared" si="263"/>
        <v>0.69550528937130185</v>
      </c>
      <c r="T578" s="327">
        <f t="shared" si="263"/>
        <v>0.70743538095017833</v>
      </c>
      <c r="U578" s="327">
        <f t="shared" si="263"/>
        <v>0.85227148997057611</v>
      </c>
      <c r="V578" s="327">
        <f t="shared" si="263"/>
        <v>0.8713864029341778</v>
      </c>
      <c r="W578" s="327">
        <f t="shared" si="263"/>
        <v>0.89093002893335438</v>
      </c>
      <c r="X578" s="327">
        <f t="shared" si="263"/>
        <v>0.91091198322857991</v>
      </c>
      <c r="Y578" s="327">
        <f t="shared" si="263"/>
        <v>0.93134209673326751</v>
      </c>
      <c r="Z578" s="327">
        <f t="shared" si="263"/>
        <v>0.9522304208505119</v>
      </c>
      <c r="AA578" s="327">
        <f t="shared" si="263"/>
        <v>0.97358723241823952</v>
      </c>
      <c r="AB578" s="327">
        <f t="shared" si="263"/>
        <v>0.99542303876533111</v>
      </c>
      <c r="AC578" s="327">
        <f t="shared" si="263"/>
        <v>1.0177485828811115</v>
      </c>
      <c r="AD578" s="327">
        <f t="shared" si="263"/>
        <v>1.0405748487007784</v>
      </c>
      <c r="AE578" s="327">
        <f t="shared" si="263"/>
        <v>0.32994142829006989</v>
      </c>
      <c r="AF578" s="327">
        <f t="shared" si="263"/>
        <v>1.0036575853709166</v>
      </c>
      <c r="AG578" s="327">
        <f t="shared" si="263"/>
        <v>1.0247462513515018</v>
      </c>
      <c r="AH578" s="327">
        <f t="shared" si="263"/>
        <v>2.0426296110890618</v>
      </c>
      <c r="AI578" s="327">
        <f t="shared" si="263"/>
        <v>1.1626189984825217</v>
      </c>
    </row>
    <row r="579" spans="1:35" x14ac:dyDescent="0.25">
      <c r="A579" s="36" t="s">
        <v>937</v>
      </c>
      <c r="C579" s="53">
        <f t="shared" ref="C579:C590" si="264">SUM(D579:AI579)</f>
        <v>25</v>
      </c>
      <c r="D579" s="327">
        <f>+D41+D42</f>
        <v>0</v>
      </c>
      <c r="E579" s="327">
        <f t="shared" ref="E579:AI579" si="265">+E41+E42</f>
        <v>15</v>
      </c>
      <c r="F579" s="327">
        <f t="shared" si="265"/>
        <v>0.22323482389101601</v>
      </c>
      <c r="G579" s="327">
        <f t="shared" si="265"/>
        <v>0.22652231543321522</v>
      </c>
      <c r="H579" s="327">
        <f t="shared" si="265"/>
        <v>0.22986619670450503</v>
      </c>
      <c r="I579" s="327">
        <f t="shared" si="265"/>
        <v>0.23326759425349186</v>
      </c>
      <c r="J579" s="327">
        <f t="shared" si="265"/>
        <v>0.23672765986662725</v>
      </c>
      <c r="K579" s="327">
        <f t="shared" si="265"/>
        <v>0.24024757117380124</v>
      </c>
      <c r="L579" s="327">
        <f t="shared" si="265"/>
        <v>0.24382853226900991</v>
      </c>
      <c r="M579" s="327">
        <f t="shared" si="265"/>
        <v>0.24747177434649403</v>
      </c>
      <c r="N579" s="327">
        <f t="shared" si="265"/>
        <v>0.25117855635268027</v>
      </c>
      <c r="O579" s="327">
        <f t="shared" si="265"/>
        <v>0.51373808437793622</v>
      </c>
      <c r="P579" s="327">
        <f t="shared" si="265"/>
        <v>0.26269316183935931</v>
      </c>
      <c r="Q579" s="327">
        <f t="shared" si="265"/>
        <v>0.26666727180733663</v>
      </c>
      <c r="R579" s="327">
        <f t="shared" si="265"/>
        <v>0.2707116566968959</v>
      </c>
      <c r="S579" s="327">
        <f t="shared" si="265"/>
        <v>0.27482775659697589</v>
      </c>
      <c r="T579" s="327">
        <f t="shared" si="265"/>
        <v>0.27901704439065522</v>
      </c>
      <c r="U579" s="327">
        <f t="shared" si="265"/>
        <v>0.34855019121840769</v>
      </c>
      <c r="V579" s="327">
        <f t="shared" si="265"/>
        <v>0.35529948209609685</v>
      </c>
      <c r="W579" s="327">
        <f t="shared" si="265"/>
        <v>0.36217946556411462</v>
      </c>
      <c r="X579" s="327">
        <f t="shared" si="265"/>
        <v>0.36919267234065956</v>
      </c>
      <c r="Y579" s="327">
        <f t="shared" si="265"/>
        <v>0.37634168214848174</v>
      </c>
      <c r="Z579" s="327">
        <f t="shared" si="265"/>
        <v>0.38362912466383037</v>
      </c>
      <c r="AA579" s="327">
        <f t="shared" si="265"/>
        <v>0.39105768048374756</v>
      </c>
      <c r="AB579" s="327">
        <f t="shared" si="265"/>
        <v>0.39863008211208495</v>
      </c>
      <c r="AC579" s="327">
        <f t="shared" si="265"/>
        <v>0.40634911496461612</v>
      </c>
      <c r="AD579" s="327">
        <f t="shared" si="265"/>
        <v>0.41421761839363569</v>
      </c>
      <c r="AE579" s="327">
        <f t="shared" si="265"/>
        <v>0.13108067004047541</v>
      </c>
      <c r="AF579" s="327">
        <f t="shared" si="265"/>
        <v>0.39798883442423971</v>
      </c>
      <c r="AG579" s="327">
        <f t="shared" si="265"/>
        <v>0.40520944444446627</v>
      </c>
      <c r="AH579" s="327">
        <f t="shared" si="265"/>
        <v>0.80436845672307911</v>
      </c>
      <c r="AI579" s="327">
        <f t="shared" si="265"/>
        <v>0.45590548038206435</v>
      </c>
    </row>
    <row r="580" spans="1:35" x14ac:dyDescent="0.25">
      <c r="A580" s="36" t="s">
        <v>938</v>
      </c>
      <c r="C580" s="53">
        <f t="shared" si="264"/>
        <v>41</v>
      </c>
      <c r="D580" s="327">
        <f>+D69+D70</f>
        <v>0</v>
      </c>
      <c r="E580" s="327">
        <f t="shared" ref="E580:AI580" si="266">+E69+E70</f>
        <v>21</v>
      </c>
      <c r="F580" s="327">
        <f t="shared" si="266"/>
        <v>0.42747397791949604</v>
      </c>
      <c r="G580" s="327">
        <f t="shared" si="266"/>
        <v>0.43623791336641426</v>
      </c>
      <c r="H580" s="327">
        <f t="shared" si="266"/>
        <v>0.44518307968897952</v>
      </c>
      <c r="I580" s="327">
        <f t="shared" si="266"/>
        <v>0.45431326313990317</v>
      </c>
      <c r="J580" s="327">
        <f t="shared" si="266"/>
        <v>0.46363233002096749</v>
      </c>
      <c r="K580" s="327">
        <f t="shared" si="266"/>
        <v>0.47314422839850812</v>
      </c>
      <c r="L580" s="327">
        <f t="shared" si="266"/>
        <v>0.48285298985614133</v>
      </c>
      <c r="M580" s="327">
        <f t="shared" si="266"/>
        <v>0.49276273128563775</v>
      </c>
      <c r="N580" s="327">
        <f t="shared" si="266"/>
        <v>0.50287765671684737</v>
      </c>
      <c r="O580" s="327">
        <f t="shared" si="266"/>
        <v>1.0369423818403605</v>
      </c>
      <c r="P580" s="327">
        <f t="shared" si="266"/>
        <v>0.53449692393988801</v>
      </c>
      <c r="Q580" s="327">
        <f t="shared" si="266"/>
        <v>0.54547643473904817</v>
      </c>
      <c r="R580" s="327">
        <f t="shared" si="266"/>
        <v>0.55668352364457219</v>
      </c>
      <c r="S580" s="327">
        <f t="shared" si="266"/>
        <v>0.5681229582361369</v>
      </c>
      <c r="T580" s="327">
        <f t="shared" si="266"/>
        <v>0.57979960720709922</v>
      </c>
      <c r="U580" s="327">
        <f t="shared" si="266"/>
        <v>0.66617334134645034</v>
      </c>
      <c r="V580" s="327">
        <f t="shared" si="266"/>
        <v>0.68324206906647689</v>
      </c>
      <c r="W580" s="327">
        <f t="shared" si="266"/>
        <v>0.70074813260873015</v>
      </c>
      <c r="X580" s="327">
        <f t="shared" si="266"/>
        <v>0.7187027374141941</v>
      </c>
      <c r="Y580" s="327">
        <f t="shared" si="266"/>
        <v>0.73711737603027672</v>
      </c>
      <c r="Z580" s="327">
        <f t="shared" si="266"/>
        <v>0.7560038354669949</v>
      </c>
      <c r="AA580" s="327">
        <f t="shared" si="266"/>
        <v>0.77537420474175534</v>
      </c>
      <c r="AB580" s="327">
        <f t="shared" si="266"/>
        <v>0.79524088261739223</v>
      </c>
      <c r="AC580" s="327">
        <f t="shared" si="266"/>
        <v>0.8156165855384927</v>
      </c>
      <c r="AD580" s="327">
        <f t="shared" si="266"/>
        <v>0.83651435577102262</v>
      </c>
      <c r="AE580" s="327">
        <f t="shared" si="266"/>
        <v>0.26578068566125523</v>
      </c>
      <c r="AF580" s="327">
        <f t="shared" si="266"/>
        <v>0.81006676481049311</v>
      </c>
      <c r="AG580" s="327">
        <f t="shared" si="266"/>
        <v>0.82950967342634385</v>
      </c>
      <c r="AH580" s="327">
        <f t="shared" si="266"/>
        <v>1.6605947820470845</v>
      </c>
      <c r="AI580" s="327">
        <f t="shared" si="266"/>
        <v>0.94931457345303727</v>
      </c>
    </row>
    <row r="581" spans="1:35" x14ac:dyDescent="0.25">
      <c r="A581" s="36" t="s">
        <v>939</v>
      </c>
      <c r="C581" s="53">
        <f t="shared" si="264"/>
        <v>31.000000000000004</v>
      </c>
      <c r="D581" s="327">
        <f>+D97+D98</f>
        <v>0</v>
      </c>
      <c r="E581" s="327">
        <f t="shared" ref="E581:AI581" si="267">+E97+E98</f>
        <v>17</v>
      </c>
      <c r="F581" s="327">
        <f t="shared" si="267"/>
        <v>0.32749333130069624</v>
      </c>
      <c r="G581" s="327">
        <f t="shared" si="267"/>
        <v>0.33329697689917959</v>
      </c>
      <c r="H581" s="327">
        <f t="shared" si="267"/>
        <v>0.33920731273804572</v>
      </c>
      <c r="I581" s="327">
        <f t="shared" si="267"/>
        <v>0.34522639051437798</v>
      </c>
      <c r="J581" s="327">
        <f t="shared" si="267"/>
        <v>0.35135630343000201</v>
      </c>
      <c r="K581" s="327">
        <f t="shared" si="267"/>
        <v>0.35759918707546978</v>
      </c>
      <c r="L581" s="327">
        <f t="shared" si="267"/>
        <v>0.36395722033395472</v>
      </c>
      <c r="M581" s="327">
        <f t="shared" si="267"/>
        <v>0.37043262630516738</v>
      </c>
      <c r="N581" s="327">
        <f t="shared" si="267"/>
        <v>0.37702767325011477</v>
      </c>
      <c r="O581" s="327">
        <f t="shared" si="267"/>
        <v>0.77433067028508029</v>
      </c>
      <c r="P581" s="327">
        <f t="shared" si="267"/>
        <v>0.39755404039098696</v>
      </c>
      <c r="Q581" s="327">
        <f t="shared" si="267"/>
        <v>0.40465127132876422</v>
      </c>
      <c r="R581" s="327">
        <f t="shared" si="267"/>
        <v>0.4118801965371115</v>
      </c>
      <c r="S581" s="327">
        <f t="shared" si="267"/>
        <v>0.4192433763029535</v>
      </c>
      <c r="T581" s="327">
        <f t="shared" si="267"/>
        <v>0.42674342330809534</v>
      </c>
      <c r="U581" s="327">
        <f t="shared" si="267"/>
        <v>0.45962939662307178</v>
      </c>
      <c r="V581" s="327">
        <f t="shared" si="267"/>
        <v>0.4692320867248938</v>
      </c>
      <c r="W581" s="327">
        <f t="shared" si="267"/>
        <v>0.47903539858387489</v>
      </c>
      <c r="X581" s="327">
        <f t="shared" si="267"/>
        <v>0.48904352363897274</v>
      </c>
      <c r="Y581" s="327">
        <f t="shared" si="267"/>
        <v>0.49926074089772854</v>
      </c>
      <c r="Z581" s="327">
        <f t="shared" si="267"/>
        <v>0.50969141876574753</v>
      </c>
      <c r="AA581" s="327">
        <f t="shared" si="267"/>
        <v>0.52034001691443521</v>
      </c>
      <c r="AB581" s="327">
        <f t="shared" si="267"/>
        <v>0.53121108818776719</v>
      </c>
      <c r="AC581" s="327">
        <f t="shared" si="267"/>
        <v>0.5423092805488281</v>
      </c>
      <c r="AD581" s="327">
        <f t="shared" si="267"/>
        <v>0.5536393390670824</v>
      </c>
      <c r="AE581" s="327">
        <f t="shared" si="267"/>
        <v>0.17537312661014681</v>
      </c>
      <c r="AF581" s="327">
        <f t="shared" si="267"/>
        <v>0.53297002486667822</v>
      </c>
      <c r="AG581" s="327">
        <f t="shared" si="267"/>
        <v>0.54340226603004638</v>
      </c>
      <c r="AH581" s="327">
        <f t="shared" si="267"/>
        <v>1.0809215344280645</v>
      </c>
      <c r="AI581" s="327">
        <f t="shared" si="267"/>
        <v>0.61394075811266191</v>
      </c>
    </row>
    <row r="582" spans="1:35" x14ac:dyDescent="0.25">
      <c r="A582" s="36" t="s">
        <v>940</v>
      </c>
      <c r="C582" s="53">
        <f t="shared" si="264"/>
        <v>34</v>
      </c>
      <c r="D582" s="327">
        <f>+D153+D154</f>
        <v>0</v>
      </c>
      <c r="E582" s="327">
        <f t="shared" ref="E582:AI582" si="268">+E153+E154</f>
        <v>17</v>
      </c>
      <c r="F582" s="327">
        <f t="shared" si="268"/>
        <v>0.37036988413026606</v>
      </c>
      <c r="G582" s="327">
        <f t="shared" si="268"/>
        <v>0.37843893419324459</v>
      </c>
      <c r="H582" s="327">
        <f t="shared" si="268"/>
        <v>0.38668378032310358</v>
      </c>
      <c r="I582" s="327">
        <f t="shared" si="268"/>
        <v>0.39510825249447024</v>
      </c>
      <c r="J582" s="327">
        <f t="shared" si="268"/>
        <v>0.40371626412360584</v>
      </c>
      <c r="K582" s="327">
        <f t="shared" si="268"/>
        <v>0.41251181388625113</v>
      </c>
      <c r="L582" s="327">
        <f t="shared" si="268"/>
        <v>0.42149898757515913</v>
      </c>
      <c r="M582" s="327">
        <f t="shared" si="268"/>
        <v>0.43068195999805425</v>
      </c>
      <c r="N582" s="327">
        <f t="shared" si="268"/>
        <v>0.44006499691696632</v>
      </c>
      <c r="O582" s="327">
        <f t="shared" si="268"/>
        <v>0.90910125102480421</v>
      </c>
      <c r="P582" s="327">
        <f t="shared" si="268"/>
        <v>0.46945855850065143</v>
      </c>
      <c r="Q582" s="327">
        <f t="shared" si="268"/>
        <v>0.47968640037805343</v>
      </c>
      <c r="R582" s="327">
        <f t="shared" si="268"/>
        <v>0.49013707076198898</v>
      </c>
      <c r="S582" s="327">
        <f t="shared" si="268"/>
        <v>0.50081542429763815</v>
      </c>
      <c r="T582" s="327">
        <f t="shared" si="268"/>
        <v>1.5117264213957426</v>
      </c>
      <c r="U582" s="327">
        <f t="shared" si="268"/>
        <v>0.51497313123113742</v>
      </c>
      <c r="V582" s="327">
        <f t="shared" si="268"/>
        <v>0.52602301980989097</v>
      </c>
      <c r="W582" s="327">
        <f t="shared" si="268"/>
        <v>0.53731000821035124</v>
      </c>
      <c r="X582" s="327">
        <f t="shared" si="268"/>
        <v>0.54883918393410269</v>
      </c>
      <c r="Y582" s="327">
        <f t="shared" si="268"/>
        <v>0.56061574364630573</v>
      </c>
      <c r="Z582" s="327">
        <f t="shared" si="268"/>
        <v>0.57264499551809322</v>
      </c>
      <c r="AA582" s="327">
        <f t="shared" si="268"/>
        <v>0.58493236161917039</v>
      </c>
      <c r="AB582" s="327">
        <f t="shared" si="268"/>
        <v>0.59748338036173365</v>
      </c>
      <c r="AC582" s="327">
        <f t="shared" si="268"/>
        <v>0.6103037089968737</v>
      </c>
      <c r="AD582" s="327">
        <f t="shared" si="268"/>
        <v>0.62339912616454285</v>
      </c>
      <c r="AE582" s="327">
        <f t="shared" si="268"/>
        <v>0.19754206726335966</v>
      </c>
      <c r="AF582" s="327">
        <f t="shared" si="268"/>
        <v>0.60055091555521045</v>
      </c>
      <c r="AG582" s="327">
        <f t="shared" si="268"/>
        <v>0.61262364088829102</v>
      </c>
      <c r="AH582" s="327">
        <f t="shared" si="268"/>
        <v>1.219545094266806</v>
      </c>
      <c r="AI582" s="327">
        <f t="shared" si="268"/>
        <v>0.69321362253413099</v>
      </c>
    </row>
    <row r="583" spans="1:35" x14ac:dyDescent="0.25">
      <c r="A583" s="36" t="s">
        <v>941</v>
      </c>
      <c r="C583" s="53">
        <f t="shared" si="264"/>
        <v>19</v>
      </c>
      <c r="D583" s="327">
        <f>+D181+D182</f>
        <v>0</v>
      </c>
      <c r="E583" s="327">
        <f t="shared" ref="E583:AI583" si="269">+E181+E182</f>
        <v>8</v>
      </c>
      <c r="F583" s="327">
        <f t="shared" si="269"/>
        <v>0.27613707330819004</v>
      </c>
      <c r="G583" s="327">
        <f t="shared" si="269"/>
        <v>0.28703017091607741</v>
      </c>
      <c r="H583" s="327">
        <f t="shared" si="269"/>
        <v>0.29835298110863739</v>
      </c>
      <c r="I583" s="327">
        <f t="shared" si="269"/>
        <v>0.31012245525379534</v>
      </c>
      <c r="J583" s="327">
        <f t="shared" si="269"/>
        <v>0.32235621341964382</v>
      </c>
      <c r="K583" s="327">
        <f t="shared" si="269"/>
        <v>0.33507257075341634</v>
      </c>
      <c r="L583" s="327">
        <f t="shared" si="269"/>
        <v>0.34829056490108812</v>
      </c>
      <c r="M583" s="327">
        <f t="shared" si="269"/>
        <v>0.36202998450860768</v>
      </c>
      <c r="N583" s="327">
        <f t="shared" si="269"/>
        <v>0.37631139884746823</v>
      </c>
      <c r="O583" s="327">
        <f t="shared" si="269"/>
        <v>0.79774276652198672</v>
      </c>
      <c r="P583" s="327">
        <f t="shared" si="269"/>
        <v>0.42262566758038389</v>
      </c>
      <c r="Q583" s="327">
        <f t="shared" si="269"/>
        <v>0.43929746971617867</v>
      </c>
      <c r="R583" s="327">
        <f t="shared" si="269"/>
        <v>0.45662694365891099</v>
      </c>
      <c r="S583" s="327">
        <f t="shared" si="269"/>
        <v>0.47464003334685856</v>
      </c>
      <c r="T583" s="327">
        <f t="shared" si="269"/>
        <v>0.4933637061587568</v>
      </c>
      <c r="U583" s="327">
        <f t="shared" si="269"/>
        <v>0.2851143171915087</v>
      </c>
      <c r="V583" s="327">
        <f t="shared" si="269"/>
        <v>0.29136740748901602</v>
      </c>
      <c r="W583" s="327">
        <f t="shared" si="269"/>
        <v>0.29775763975348113</v>
      </c>
      <c r="X583" s="327">
        <f t="shared" si="269"/>
        <v>0.30428802176478165</v>
      </c>
      <c r="Y583" s="327">
        <f t="shared" si="269"/>
        <v>0.31096162726901078</v>
      </c>
      <c r="Z583" s="327">
        <f t="shared" si="269"/>
        <v>0.31778159742528977</v>
      </c>
      <c r="AA583" s="327">
        <f t="shared" si="269"/>
        <v>0.32475114228420665</v>
      </c>
      <c r="AB583" s="327">
        <f t="shared" si="269"/>
        <v>0.33187354229878174</v>
      </c>
      <c r="AC583" s="327">
        <f t="shared" si="269"/>
        <v>0.33915214986851083</v>
      </c>
      <c r="AD583" s="327">
        <f t="shared" si="269"/>
        <v>0.34659039091726562</v>
      </c>
      <c r="AE583" s="327">
        <f t="shared" si="269"/>
        <v>0.10986060967118405</v>
      </c>
      <c r="AF583" s="327">
        <f t="shared" si="269"/>
        <v>0.33408627027612781</v>
      </c>
      <c r="AG583" s="327">
        <f t="shared" si="269"/>
        <v>0.34095078927455447</v>
      </c>
      <c r="AH583" s="327">
        <f t="shared" si="269"/>
        <v>0.67916313594941968</v>
      </c>
      <c r="AI583" s="327">
        <f t="shared" si="269"/>
        <v>0.3863013585668611</v>
      </c>
    </row>
    <row r="584" spans="1:35" x14ac:dyDescent="0.25">
      <c r="A584" s="36" t="s">
        <v>942</v>
      </c>
      <c r="C584" s="53">
        <f t="shared" si="264"/>
        <v>13.000000000000002</v>
      </c>
      <c r="D584" s="327">
        <f>+D291+D292</f>
        <v>0</v>
      </c>
      <c r="E584" s="327">
        <f t="shared" ref="E584:AI584" si="270">+E291+E292</f>
        <v>7</v>
      </c>
      <c r="F584" s="327">
        <f t="shared" si="270"/>
        <v>0.15399237879859484</v>
      </c>
      <c r="G584" s="327">
        <f t="shared" si="270"/>
        <v>0.15794465425326987</v>
      </c>
      <c r="H584" s="327">
        <f t="shared" si="270"/>
        <v>0.16199836642443355</v>
      </c>
      <c r="I584" s="327">
        <f t="shared" si="270"/>
        <v>0.16615611872563196</v>
      </c>
      <c r="J584" s="327">
        <f t="shared" si="270"/>
        <v>0.17042058138804705</v>
      </c>
      <c r="K584" s="327">
        <f t="shared" si="270"/>
        <v>0.17479449317541285</v>
      </c>
      <c r="L584" s="327">
        <f t="shared" si="270"/>
        <v>0.17928066314290803</v>
      </c>
      <c r="M584" s="327">
        <f t="shared" si="270"/>
        <v>0.1838819724412355</v>
      </c>
      <c r="N584" s="327">
        <f t="shared" si="270"/>
        <v>0.1886013761669707</v>
      </c>
      <c r="O584" s="327">
        <f t="shared" si="270"/>
        <v>0.39184857371254989</v>
      </c>
      <c r="P584" s="327">
        <f t="shared" si="270"/>
        <v>0.20349885425954906</v>
      </c>
      <c r="Q584" s="327">
        <f t="shared" si="270"/>
        <v>0.20872173303458474</v>
      </c>
      <c r="R584" s="327">
        <f t="shared" si="270"/>
        <v>0.21407865906407864</v>
      </c>
      <c r="S584" s="327">
        <f t="shared" si="270"/>
        <v>0.21957307272396065</v>
      </c>
      <c r="T584" s="327">
        <f t="shared" si="270"/>
        <v>0.22520850268877268</v>
      </c>
      <c r="U584" s="327">
        <f t="shared" si="270"/>
        <v>0.17427509560920385</v>
      </c>
      <c r="V584" s="327">
        <f t="shared" si="270"/>
        <v>0.17764974104804843</v>
      </c>
      <c r="W584" s="327">
        <f t="shared" si="270"/>
        <v>0.18108973278205731</v>
      </c>
      <c r="X584" s="327">
        <f t="shared" si="270"/>
        <v>0.18459633617032978</v>
      </c>
      <c r="Y584" s="327">
        <f t="shared" si="270"/>
        <v>0.18817084107424087</v>
      </c>
      <c r="Z584" s="327">
        <f t="shared" si="270"/>
        <v>0.19181456233191518</v>
      </c>
      <c r="AA584" s="327">
        <f t="shared" si="270"/>
        <v>0.19552884024187378</v>
      </c>
      <c r="AB584" s="327">
        <f t="shared" si="270"/>
        <v>0.19931504105604247</v>
      </c>
      <c r="AC584" s="327">
        <f t="shared" si="270"/>
        <v>0.20317455748230806</v>
      </c>
      <c r="AD584" s="327">
        <f t="shared" si="270"/>
        <v>0.20710880919681784</v>
      </c>
      <c r="AE584" s="327">
        <f t="shared" si="270"/>
        <v>6.5540335020237706E-2</v>
      </c>
      <c r="AF584" s="327">
        <f t="shared" si="270"/>
        <v>0.19899441721211986</v>
      </c>
      <c r="AG584" s="327">
        <f t="shared" si="270"/>
        <v>0.20260472222223314</v>
      </c>
      <c r="AH584" s="327">
        <f t="shared" si="270"/>
        <v>0.40218422836153955</v>
      </c>
      <c r="AI584" s="327">
        <f t="shared" si="270"/>
        <v>0.22795274019103218</v>
      </c>
    </row>
    <row r="585" spans="1:35" x14ac:dyDescent="0.25">
      <c r="A585" s="36" t="s">
        <v>943</v>
      </c>
      <c r="C585" s="53">
        <f t="shared" si="264"/>
        <v>13.000000000000002</v>
      </c>
      <c r="D585" s="327">
        <f>+D291+D292</f>
        <v>0</v>
      </c>
      <c r="E585" s="327">
        <f t="shared" ref="E585:AI585" si="271">+E291+E292</f>
        <v>7</v>
      </c>
      <c r="F585" s="327">
        <f t="shared" si="271"/>
        <v>0.15399237879859484</v>
      </c>
      <c r="G585" s="327">
        <f t="shared" si="271"/>
        <v>0.15794465425326987</v>
      </c>
      <c r="H585" s="327">
        <f t="shared" si="271"/>
        <v>0.16199836642443355</v>
      </c>
      <c r="I585" s="327">
        <f t="shared" si="271"/>
        <v>0.16615611872563196</v>
      </c>
      <c r="J585" s="327">
        <f t="shared" si="271"/>
        <v>0.17042058138804705</v>
      </c>
      <c r="K585" s="327">
        <f t="shared" si="271"/>
        <v>0.17479449317541285</v>
      </c>
      <c r="L585" s="327">
        <f t="shared" si="271"/>
        <v>0.17928066314290803</v>
      </c>
      <c r="M585" s="327">
        <f t="shared" si="271"/>
        <v>0.1838819724412355</v>
      </c>
      <c r="N585" s="327">
        <f t="shared" si="271"/>
        <v>0.1886013761669707</v>
      </c>
      <c r="O585" s="327">
        <f t="shared" si="271"/>
        <v>0.39184857371254989</v>
      </c>
      <c r="P585" s="327">
        <f t="shared" si="271"/>
        <v>0.20349885425954906</v>
      </c>
      <c r="Q585" s="327">
        <f t="shared" si="271"/>
        <v>0.20872173303458474</v>
      </c>
      <c r="R585" s="327">
        <f t="shared" si="271"/>
        <v>0.21407865906407864</v>
      </c>
      <c r="S585" s="327">
        <f t="shared" si="271"/>
        <v>0.21957307272396065</v>
      </c>
      <c r="T585" s="327">
        <f t="shared" si="271"/>
        <v>0.22520850268877268</v>
      </c>
      <c r="U585" s="327">
        <f t="shared" si="271"/>
        <v>0.17427509560920385</v>
      </c>
      <c r="V585" s="327">
        <f t="shared" si="271"/>
        <v>0.17764974104804843</v>
      </c>
      <c r="W585" s="327">
        <f t="shared" si="271"/>
        <v>0.18108973278205731</v>
      </c>
      <c r="X585" s="327">
        <f t="shared" si="271"/>
        <v>0.18459633617032978</v>
      </c>
      <c r="Y585" s="327">
        <f t="shared" si="271"/>
        <v>0.18817084107424087</v>
      </c>
      <c r="Z585" s="327">
        <f t="shared" si="271"/>
        <v>0.19181456233191518</v>
      </c>
      <c r="AA585" s="327">
        <f t="shared" si="271"/>
        <v>0.19552884024187378</v>
      </c>
      <c r="AB585" s="327">
        <f t="shared" si="271"/>
        <v>0.19931504105604247</v>
      </c>
      <c r="AC585" s="327">
        <f t="shared" si="271"/>
        <v>0.20317455748230806</v>
      </c>
      <c r="AD585" s="327">
        <f t="shared" si="271"/>
        <v>0.20710880919681784</v>
      </c>
      <c r="AE585" s="327">
        <f t="shared" si="271"/>
        <v>6.5540335020237706E-2</v>
      </c>
      <c r="AF585" s="327">
        <f t="shared" si="271"/>
        <v>0.19899441721211986</v>
      </c>
      <c r="AG585" s="327">
        <f t="shared" si="271"/>
        <v>0.20260472222223314</v>
      </c>
      <c r="AH585" s="327">
        <f t="shared" si="271"/>
        <v>0.40218422836153955</v>
      </c>
      <c r="AI585" s="327">
        <f t="shared" si="271"/>
        <v>0.22795274019103218</v>
      </c>
    </row>
    <row r="586" spans="1:35" x14ac:dyDescent="0.25">
      <c r="A586" s="36" t="s">
        <v>944</v>
      </c>
      <c r="C586" s="53">
        <f t="shared" si="264"/>
        <v>52</v>
      </c>
      <c r="D586" s="327">
        <f>+D347+D348</f>
        <v>0</v>
      </c>
      <c r="E586" s="327">
        <f t="shared" ref="E586:AI586" si="272">+E347+E348</f>
        <v>32</v>
      </c>
      <c r="F586" s="327">
        <f t="shared" si="272"/>
        <v>0.49953114889420647</v>
      </c>
      <c r="G586" s="327">
        <f t="shared" si="272"/>
        <v>0.50732900416657145</v>
      </c>
      <c r="H586" s="327">
        <f t="shared" si="272"/>
        <v>0.51524858667653461</v>
      </c>
      <c r="I586" s="327">
        <f t="shared" si="272"/>
        <v>0.52329179662867631</v>
      </c>
      <c r="J586" s="327">
        <f t="shared" si="272"/>
        <v>0.53146056389044816</v>
      </c>
      <c r="K586" s="327">
        <f t="shared" si="272"/>
        <v>0.53975684845520533</v>
      </c>
      <c r="L586" s="327">
        <f t="shared" si="272"/>
        <v>0.54818264091246505</v>
      </c>
      <c r="M586" s="327">
        <f t="shared" si="272"/>
        <v>0.55673996292556183</v>
      </c>
      <c r="N586" s="327">
        <f t="shared" si="272"/>
        <v>0.56543086771666395</v>
      </c>
      <c r="O586" s="327">
        <f t="shared" si="272"/>
        <v>1.1574792398391267</v>
      </c>
      <c r="P586" s="327">
        <f t="shared" si="272"/>
        <v>0.59232609476256215</v>
      </c>
      <c r="Q586" s="327">
        <f t="shared" si="272"/>
        <v>0.60157251146996771</v>
      </c>
      <c r="R586" s="327">
        <f t="shared" si="272"/>
        <v>0.61096326796364764</v>
      </c>
      <c r="S586" s="327">
        <f t="shared" si="272"/>
        <v>0.62050061743795482</v>
      </c>
      <c r="T586" s="327">
        <f t="shared" si="272"/>
        <v>1.6301868482604078</v>
      </c>
      <c r="U586" s="327">
        <f t="shared" si="272"/>
        <v>0.60092091653834245</v>
      </c>
      <c r="V586" s="327">
        <f t="shared" si="272"/>
        <v>0.60972837868305163</v>
      </c>
      <c r="W586" s="327">
        <f t="shared" si="272"/>
        <v>0.61866492834543863</v>
      </c>
      <c r="X586" s="327">
        <f t="shared" si="272"/>
        <v>0.62773245751059648</v>
      </c>
      <c r="Y586" s="327">
        <f t="shared" si="272"/>
        <v>0.63693288589372088</v>
      </c>
      <c r="Z586" s="327">
        <f t="shared" si="272"/>
        <v>0.64626816134651932</v>
      </c>
      <c r="AA586" s="327">
        <f t="shared" si="272"/>
        <v>0.65574026026958876</v>
      </c>
      <c r="AB586" s="327">
        <f t="shared" si="272"/>
        <v>0.66535118803086135</v>
      </c>
      <c r="AC586" s="327">
        <f t="shared" si="272"/>
        <v>0.67510297939016795</v>
      </c>
      <c r="AD586" s="327">
        <f t="shared" si="272"/>
        <v>0.68499769892999041</v>
      </c>
      <c r="AE586" s="327">
        <f t="shared" si="272"/>
        <v>0.21611383937101181</v>
      </c>
      <c r="AF586" s="327">
        <f t="shared" si="272"/>
        <v>0.65426886909609294</v>
      </c>
      <c r="AG586" s="327">
        <f t="shared" si="272"/>
        <v>0.66325479973006196</v>
      </c>
      <c r="AH586" s="327">
        <f t="shared" si="272"/>
        <v>1.3082330139367215</v>
      </c>
      <c r="AI586" s="327">
        <f t="shared" si="272"/>
        <v>0.73668962292783391</v>
      </c>
    </row>
    <row r="587" spans="1:35" x14ac:dyDescent="0.25">
      <c r="A587" s="36" t="s">
        <v>945</v>
      </c>
      <c r="C587" s="53">
        <f t="shared" si="264"/>
        <v>21</v>
      </c>
      <c r="D587" s="327">
        <f>+D375+D376</f>
        <v>0</v>
      </c>
      <c r="E587" s="327">
        <f t="shared" ref="E587:AI587" si="273">+E375+E376</f>
        <v>9</v>
      </c>
      <c r="F587" s="327">
        <f t="shared" si="273"/>
        <v>0.11358808349453398</v>
      </c>
      <c r="G587" s="327">
        <f t="shared" si="273"/>
        <v>0.11502166712919681</v>
      </c>
      <c r="H587" s="327">
        <f t="shared" si="273"/>
        <v>0.11647334387692609</v>
      </c>
      <c r="I587" s="327">
        <f t="shared" si="273"/>
        <v>0.1179433420890561</v>
      </c>
      <c r="J587" s="327">
        <f t="shared" si="273"/>
        <v>0.11943189299892687</v>
      </c>
      <c r="K587" s="327">
        <f t="shared" si="273"/>
        <v>0.1209392307582462</v>
      </c>
      <c r="L587" s="327">
        <f t="shared" si="273"/>
        <v>0.12246559247392774</v>
      </c>
      <c r="M587" s="327">
        <f t="shared" si="273"/>
        <v>0.12401121824538741</v>
      </c>
      <c r="N587" s="327">
        <f t="shared" si="273"/>
        <v>0.1255763512023087</v>
      </c>
      <c r="O587" s="327">
        <f t="shared" si="273"/>
        <v>0.25592736411550199</v>
      </c>
      <c r="P587" s="327">
        <f t="shared" si="273"/>
        <v>0.13039127074330814</v>
      </c>
      <c r="Q587" s="327">
        <f t="shared" si="273"/>
        <v>0.13203692569310554</v>
      </c>
      <c r="R587" s="327">
        <f t="shared" si="273"/>
        <v>0.13370335028643687</v>
      </c>
      <c r="S587" s="327">
        <f t="shared" si="273"/>
        <v>0.1353908066548648</v>
      </c>
      <c r="T587" s="327">
        <f t="shared" si="273"/>
        <v>0.13709956023827274</v>
      </c>
      <c r="U587" s="327">
        <f t="shared" si="273"/>
        <v>0.48456259428297521</v>
      </c>
      <c r="V587" s="327">
        <f t="shared" si="273"/>
        <v>0.50590813135372592</v>
      </c>
      <c r="W587" s="327">
        <f t="shared" si="273"/>
        <v>0.52819396377168992</v>
      </c>
      <c r="X587" s="327">
        <f t="shared" si="273"/>
        <v>0.55146151262349186</v>
      </c>
      <c r="Y587" s="327">
        <f t="shared" si="273"/>
        <v>0.57575402364204287</v>
      </c>
      <c r="Z587" s="327">
        <f t="shared" si="273"/>
        <v>0.60111664758430017</v>
      </c>
      <c r="AA587" s="327">
        <f t="shared" si="273"/>
        <v>0.62759652414976763</v>
      </c>
      <c r="AB587" s="327">
        <f t="shared" si="273"/>
        <v>0.65524286959567668</v>
      </c>
      <c r="AC587" s="327">
        <f t="shared" si="273"/>
        <v>0.68410706821173761</v>
      </c>
      <c r="AD587" s="327">
        <f t="shared" si="273"/>
        <v>0.71424276782446938</v>
      </c>
      <c r="AE587" s="327">
        <f t="shared" si="273"/>
        <v>0.22958932652277042</v>
      </c>
      <c r="AF587" s="327">
        <f t="shared" si="273"/>
        <v>0.70762037419675039</v>
      </c>
      <c r="AG587" s="327">
        <f t="shared" si="273"/>
        <v>0.73680402892133401</v>
      </c>
      <c r="AH587" s="327">
        <f t="shared" si="273"/>
        <v>1.5117573253386745</v>
      </c>
      <c r="AI587" s="327">
        <f t="shared" si="273"/>
        <v>0.88604284198059347</v>
      </c>
    </row>
    <row r="588" spans="1:35" x14ac:dyDescent="0.25">
      <c r="A588" s="36" t="s">
        <v>946</v>
      </c>
      <c r="C588" s="53">
        <f t="shared" si="264"/>
        <v>24</v>
      </c>
      <c r="D588" s="327">
        <f>+D403+D404</f>
        <v>0</v>
      </c>
      <c r="E588" s="327">
        <f t="shared" ref="E588:AI588" si="274">+E403+E404</f>
        <v>17</v>
      </c>
      <c r="F588" s="327">
        <f t="shared" si="274"/>
        <v>0.17277646092745158</v>
      </c>
      <c r="G588" s="327">
        <f t="shared" si="274"/>
        <v>0.17464219251811386</v>
      </c>
      <c r="H588" s="327">
        <f t="shared" si="274"/>
        <v>0.17652807126510695</v>
      </c>
      <c r="I588" s="327">
        <f t="shared" si="274"/>
        <v>0.17843431472807936</v>
      </c>
      <c r="J588" s="327">
        <f t="shared" si="274"/>
        <v>0.18036114281600035</v>
      </c>
      <c r="K588" s="327">
        <f t="shared" si="274"/>
        <v>0.18230877781253341</v>
      </c>
      <c r="L588" s="327">
        <f t="shared" si="274"/>
        <v>0.18427744440169036</v>
      </c>
      <c r="M588" s="327">
        <f t="shared" si="274"/>
        <v>0.18626736969372004</v>
      </c>
      <c r="N588" s="327">
        <f t="shared" si="274"/>
        <v>0.18827878325133796</v>
      </c>
      <c r="O588" s="327">
        <f t="shared" si="274"/>
        <v>0.38267892295189654</v>
      </c>
      <c r="P588" s="327">
        <f t="shared" si="274"/>
        <v>0.19444428648990808</v>
      </c>
      <c r="Q588" s="327">
        <f t="shared" si="274"/>
        <v>0.1965439987191111</v>
      </c>
      <c r="R588" s="327">
        <f t="shared" si="274"/>
        <v>0.19866638475131282</v>
      </c>
      <c r="S588" s="327">
        <f t="shared" si="274"/>
        <v>0.20081168943022476</v>
      </c>
      <c r="T588" s="327">
        <f t="shared" si="274"/>
        <v>0.20298016024351284</v>
      </c>
      <c r="U588" s="327">
        <f t="shared" si="274"/>
        <v>0.24355106414314065</v>
      </c>
      <c r="V588" s="327">
        <f t="shared" si="274"/>
        <v>0.24667301787184215</v>
      </c>
      <c r="W588" s="327">
        <f t="shared" si="274"/>
        <v>0.24983499029278988</v>
      </c>
      <c r="X588" s="327">
        <f t="shared" si="274"/>
        <v>0.2530374943846887</v>
      </c>
      <c r="Y588" s="327">
        <f t="shared" si="274"/>
        <v>0.25628104970181909</v>
      </c>
      <c r="Z588" s="327">
        <f t="shared" si="274"/>
        <v>0.25956618245837504</v>
      </c>
      <c r="AA588" s="327">
        <f t="shared" si="274"/>
        <v>0.26289342561381801</v>
      </c>
      <c r="AB588" s="327">
        <f t="shared" si="274"/>
        <v>0.26626331895931088</v>
      </c>
      <c r="AC588" s="327">
        <f t="shared" si="274"/>
        <v>0.26967640920535629</v>
      </c>
      <c r="AD588" s="327">
        <f t="shared" si="274"/>
        <v>0.27313325007042266</v>
      </c>
      <c r="AE588" s="327">
        <f t="shared" si="274"/>
        <v>8.6070052522053686E-2</v>
      </c>
      <c r="AF588" s="327">
        <f t="shared" si="274"/>
        <v>0.26027525221364911</v>
      </c>
      <c r="AG588" s="327">
        <f t="shared" si="274"/>
        <v>0.26340181651181638</v>
      </c>
      <c r="AH588" s="327">
        <f t="shared" si="274"/>
        <v>0.51824908024728344</v>
      </c>
      <c r="AI588" s="327">
        <f t="shared" si="274"/>
        <v>0.29109359580363403</v>
      </c>
    </row>
    <row r="589" spans="1:35" x14ac:dyDescent="0.25">
      <c r="A589" s="36" t="s">
        <v>947</v>
      </c>
      <c r="C589" s="53">
        <f t="shared" si="264"/>
        <v>10</v>
      </c>
      <c r="D589" s="327">
        <f>+D459+D460</f>
        <v>0</v>
      </c>
      <c r="E589" s="327">
        <f t="shared" ref="E589:AI589" si="275">+E459+E460</f>
        <v>6</v>
      </c>
      <c r="F589" s="327">
        <f t="shared" si="275"/>
        <v>6.0627055755556825E-2</v>
      </c>
      <c r="G589" s="327">
        <f t="shared" si="275"/>
        <v>6.0872098414860076E-2</v>
      </c>
      <c r="H589" s="327">
        <f t="shared" si="275"/>
        <v>6.1118131488496985E-2</v>
      </c>
      <c r="I589" s="327">
        <f t="shared" si="275"/>
        <v>6.1365158979528545E-2</v>
      </c>
      <c r="J589" s="327">
        <f t="shared" si="275"/>
        <v>6.1613184907185925E-2</v>
      </c>
      <c r="K589" s="327">
        <f t="shared" si="275"/>
        <v>6.186221330696462E-2</v>
      </c>
      <c r="L589" s="327">
        <f t="shared" si="275"/>
        <v>6.211224823065109E-2</v>
      </c>
      <c r="M589" s="327">
        <f t="shared" si="275"/>
        <v>6.2363293746422244E-2</v>
      </c>
      <c r="N589" s="327">
        <f t="shared" si="275"/>
        <v>6.2615353938896945E-2</v>
      </c>
      <c r="O589" s="327">
        <f t="shared" si="275"/>
        <v>0.12599096768419038</v>
      </c>
      <c r="P589" s="327">
        <f t="shared" si="275"/>
        <v>6.3377663670690865E-2</v>
      </c>
      <c r="Q589" s="327">
        <f t="shared" si="275"/>
        <v>6.3633823747288432E-2</v>
      </c>
      <c r="R589" s="327">
        <f t="shared" si="275"/>
        <v>6.3891019172638508E-2</v>
      </c>
      <c r="S589" s="327">
        <f t="shared" si="275"/>
        <v>6.4149254131416811E-2</v>
      </c>
      <c r="T589" s="327">
        <f t="shared" si="275"/>
        <v>6.4408532825211751E-2</v>
      </c>
      <c r="U589" s="327">
        <f t="shared" si="275"/>
        <v>0.18436100707266689</v>
      </c>
      <c r="V589" s="327">
        <f t="shared" si="275"/>
        <v>0.18648531838071847</v>
      </c>
      <c r="W589" s="327">
        <f t="shared" si="275"/>
        <v>0.18863410719952611</v>
      </c>
      <c r="X589" s="327">
        <f t="shared" si="275"/>
        <v>0.19080765557275114</v>
      </c>
      <c r="Y589" s="327">
        <f t="shared" si="275"/>
        <v>0.19300624879391037</v>
      </c>
      <c r="Z589" s="327">
        <f t="shared" si="275"/>
        <v>0.19523017544384658</v>
      </c>
      <c r="AA589" s="327">
        <f t="shared" si="275"/>
        <v>0.19747972742858266</v>
      </c>
      <c r="AB589" s="327">
        <f t="shared" si="275"/>
        <v>0.19975520001765545</v>
      </c>
      <c r="AC589" s="327">
        <f t="shared" si="275"/>
        <v>0.20205689188285803</v>
      </c>
      <c r="AD589" s="327">
        <f t="shared" si="275"/>
        <v>0.20438510513745456</v>
      </c>
      <c r="AE589" s="327">
        <f t="shared" si="275"/>
        <v>6.4352043435960127E-2</v>
      </c>
      <c r="AF589" s="327">
        <f t="shared" si="275"/>
        <v>0.19444428648990808</v>
      </c>
      <c r="AG589" s="327">
        <f t="shared" si="275"/>
        <v>0.1965439987191111</v>
      </c>
      <c r="AH589" s="327">
        <f t="shared" si="275"/>
        <v>0.38602342227213882</v>
      </c>
      <c r="AI589" s="327">
        <f t="shared" si="275"/>
        <v>0.2164348121529116</v>
      </c>
    </row>
    <row r="590" spans="1:35" x14ac:dyDescent="0.25">
      <c r="A590" s="36" t="s">
        <v>948</v>
      </c>
      <c r="C590" s="53">
        <f t="shared" si="264"/>
        <v>6</v>
      </c>
      <c r="D590" s="327">
        <f>+D488+D489</f>
        <v>0</v>
      </c>
      <c r="E590" s="327">
        <f t="shared" ref="E590:AI590" si="276">+E488+E489</f>
        <v>0</v>
      </c>
      <c r="F590" s="327">
        <f t="shared" si="276"/>
        <v>6.1206156714447957E-2</v>
      </c>
      <c r="G590" s="327">
        <f t="shared" si="276"/>
        <v>6.1376438242614739E-2</v>
      </c>
      <c r="H590" s="327">
        <f t="shared" si="276"/>
        <v>6.1547193510691045E-2</v>
      </c>
      <c r="I590" s="327">
        <f t="shared" si="276"/>
        <v>6.1718423836662595E-2</v>
      </c>
      <c r="J590" s="327">
        <f t="shared" si="276"/>
        <v>6.1890130542185062E-2</v>
      </c>
      <c r="K590" s="327">
        <f t="shared" si="276"/>
        <v>6.2062314952601838E-2</v>
      </c>
      <c r="L590" s="327">
        <f t="shared" si="276"/>
        <v>6.2234978396915608E-2</v>
      </c>
      <c r="M590" s="327">
        <f t="shared" si="276"/>
        <v>6.2408122207862959E-2</v>
      </c>
      <c r="N590" s="327">
        <f t="shared" si="276"/>
        <v>6.2581747721875303E-2</v>
      </c>
      <c r="O590" s="327">
        <f t="shared" si="276"/>
        <v>0.12568630550243398</v>
      </c>
      <c r="P590" s="327">
        <f t="shared" si="276"/>
        <v>6.3105527902322933E-2</v>
      </c>
      <c r="Q590" s="327">
        <f t="shared" si="276"/>
        <v>6.3281093667342247E-2</v>
      </c>
      <c r="R590" s="327">
        <f t="shared" si="276"/>
        <v>6.3457147873524633E-2</v>
      </c>
      <c r="S590" s="327">
        <f t="shared" si="276"/>
        <v>6.3633691879772414E-2</v>
      </c>
      <c r="T590" s="327">
        <f t="shared" si="276"/>
        <v>1.0638107270487467</v>
      </c>
      <c r="U590" s="327">
        <f t="shared" si="276"/>
        <v>0.24717747953257785</v>
      </c>
      <c r="V590" s="327">
        <f t="shared" si="276"/>
        <v>0.24983385807119518</v>
      </c>
      <c r="W590" s="327">
        <f t="shared" si="276"/>
        <v>0.25251878430336916</v>
      </c>
      <c r="X590" s="327">
        <f t="shared" si="276"/>
        <v>0.25523256502678748</v>
      </c>
      <c r="Y590" s="327">
        <f t="shared" si="276"/>
        <v>0.2579755103362622</v>
      </c>
      <c r="Z590" s="327">
        <f t="shared" si="276"/>
        <v>0.26074793365913962</v>
      </c>
      <c r="AA590" s="327">
        <f t="shared" si="276"/>
        <v>0.26355015179110097</v>
      </c>
      <c r="AB590" s="327">
        <f t="shared" si="276"/>
        <v>0.26638248493241434</v>
      </c>
      <c r="AC590" s="327">
        <f t="shared" si="276"/>
        <v>0.26924525672446009</v>
      </c>
      <c r="AD590" s="327">
        <f t="shared" si="276"/>
        <v>0.27213879428678567</v>
      </c>
      <c r="AE590" s="327">
        <f t="shared" si="276"/>
        <v>8.5641681177879292E-2</v>
      </c>
      <c r="AF590" s="327">
        <f t="shared" si="276"/>
        <v>0.25864825407608194</v>
      </c>
      <c r="AG590" s="327">
        <f t="shared" si="276"/>
        <v>0.2612533070897527</v>
      </c>
      <c r="AH590" s="327">
        <f t="shared" si="276"/>
        <v>0.51257427294432745</v>
      </c>
      <c r="AI590" s="327">
        <f t="shared" si="276"/>
        <v>0.28707966604786606</v>
      </c>
    </row>
    <row r="591" spans="1:35" x14ac:dyDescent="0.25">
      <c r="C591" s="586">
        <f>SUM(C578:C590)</f>
        <v>314</v>
      </c>
      <c r="D591" s="586">
        <f>SUM(D578:D590)</f>
        <v>0</v>
      </c>
      <c r="E591" s="586">
        <f t="shared" ref="E591:AI591" si="277">SUM(E578:E590)</f>
        <v>156</v>
      </c>
      <c r="F591" s="586">
        <f t="shared" si="277"/>
        <v>3.3896036815650956</v>
      </c>
      <c r="G591" s="586">
        <f t="shared" si="277"/>
        <v>3.4551187818069153</v>
      </c>
      <c r="H591" s="586">
        <f t="shared" si="277"/>
        <v>3.5221145497985682</v>
      </c>
      <c r="I591" s="586">
        <f t="shared" si="277"/>
        <v>3.5906294975572748</v>
      </c>
      <c r="J591" s="586">
        <f t="shared" si="277"/>
        <v>3.6607032710417524</v>
      </c>
      <c r="K591" s="586">
        <f t="shared" si="277"/>
        <v>3.7323766869784243</v>
      </c>
      <c r="L591" s="586">
        <f t="shared" si="277"/>
        <v>3.805691770969835</v>
      </c>
      <c r="M591" s="586">
        <f t="shared" si="277"/>
        <v>3.8806917969327519</v>
      </c>
      <c r="N591" s="586">
        <f t="shared" si="277"/>
        <v>3.9574213279137918</v>
      </c>
      <c r="O591" s="586">
        <f t="shared" si="277"/>
        <v>8.152180116043855</v>
      </c>
      <c r="P591" s="586">
        <f t="shared" si="277"/>
        <v>4.198452815920926</v>
      </c>
      <c r="Q591" s="586">
        <f t="shared" si="277"/>
        <v>4.2825732900485862</v>
      </c>
      <c r="R591" s="586">
        <f t="shared" si="277"/>
        <v>4.368666952883979</v>
      </c>
      <c r="S591" s="586">
        <f t="shared" si="277"/>
        <v>4.4567870431340193</v>
      </c>
      <c r="T591" s="586">
        <f t="shared" si="277"/>
        <v>7.5469884174042248</v>
      </c>
      <c r="U591" s="586">
        <f t="shared" si="277"/>
        <v>5.2358351203692628</v>
      </c>
      <c r="V591" s="586">
        <f t="shared" si="277"/>
        <v>5.3504786545771825</v>
      </c>
      <c r="W591" s="586">
        <f t="shared" si="277"/>
        <v>5.4679869131308347</v>
      </c>
      <c r="X591" s="586">
        <f t="shared" si="277"/>
        <v>5.5884424797802659</v>
      </c>
      <c r="Y591" s="586">
        <f t="shared" si="277"/>
        <v>5.7119306672413082</v>
      </c>
      <c r="Z591" s="586">
        <f t="shared" si="277"/>
        <v>5.8385396178464788</v>
      </c>
      <c r="AA591" s="586">
        <f t="shared" si="277"/>
        <v>5.9683604081981603</v>
      </c>
      <c r="AB591" s="586">
        <f t="shared" si="277"/>
        <v>6.1014871579910945</v>
      </c>
      <c r="AC591" s="586">
        <f t="shared" si="277"/>
        <v>6.238017143177629</v>
      </c>
      <c r="AD591" s="586">
        <f t="shared" si="277"/>
        <v>6.378050913657086</v>
      </c>
      <c r="AE591" s="586">
        <f t="shared" si="277"/>
        <v>2.0224262006066418</v>
      </c>
      <c r="AF591" s="586">
        <f t="shared" si="277"/>
        <v>6.1525662658003881</v>
      </c>
      <c r="AG591" s="586">
        <f t="shared" si="277"/>
        <v>6.2829094608317462</v>
      </c>
      <c r="AH591" s="586">
        <f t="shared" si="277"/>
        <v>12.52842818596574</v>
      </c>
      <c r="AI591" s="586">
        <f t="shared" si="277"/>
        <v>7.1345408108261807</v>
      </c>
    </row>
    <row r="593" spans="1:35" ht="16.5" thickBot="1" x14ac:dyDescent="0.3">
      <c r="A593" s="39" t="s">
        <v>974</v>
      </c>
      <c r="B593" s="39"/>
      <c r="C593" s="585"/>
      <c r="D593" s="39">
        <v>1.8</v>
      </c>
      <c r="E593" s="39"/>
      <c r="F593" s="39"/>
    </row>
    <row r="594" spans="1:35" x14ac:dyDescent="0.25">
      <c r="A594" s="1177"/>
      <c r="B594" s="1177" t="s">
        <v>29</v>
      </c>
      <c r="C594" s="1177" t="s">
        <v>15</v>
      </c>
      <c r="D594" s="594">
        <v>2010</v>
      </c>
      <c r="E594" s="602">
        <v>2015</v>
      </c>
      <c r="F594" s="602">
        <f t="shared" ref="F594" si="278">E594+1</f>
        <v>2016</v>
      </c>
      <c r="G594" s="600">
        <f t="shared" ref="G594" si="279">F594+1</f>
        <v>2017</v>
      </c>
      <c r="H594" s="600">
        <f t="shared" ref="H594" si="280">G594+1</f>
        <v>2018</v>
      </c>
      <c r="I594" s="600">
        <f t="shared" ref="I594" si="281">H594+1</f>
        <v>2019</v>
      </c>
      <c r="J594" s="600">
        <f t="shared" ref="J594" si="282">I594+1</f>
        <v>2020</v>
      </c>
      <c r="K594" s="600">
        <f t="shared" ref="K594" si="283">J594+1</f>
        <v>2021</v>
      </c>
      <c r="L594" s="600">
        <f t="shared" ref="L594" si="284">K594+1</f>
        <v>2022</v>
      </c>
      <c r="M594" s="600">
        <f t="shared" ref="M594" si="285">L594+1</f>
        <v>2023</v>
      </c>
      <c r="N594" s="600">
        <f t="shared" ref="N594" si="286">M594+1</f>
        <v>2024</v>
      </c>
      <c r="O594" s="42">
        <f t="shared" ref="O594" si="287">N594+1</f>
        <v>2025</v>
      </c>
      <c r="P594" s="600">
        <f t="shared" ref="P594" si="288">O594+1</f>
        <v>2026</v>
      </c>
      <c r="Q594" s="600">
        <f t="shared" ref="Q594" si="289">P594+1</f>
        <v>2027</v>
      </c>
      <c r="R594" s="42">
        <f t="shared" ref="R594" si="290">Q594+1</f>
        <v>2028</v>
      </c>
      <c r="S594" s="600">
        <f t="shared" ref="S594" si="291">R594+1</f>
        <v>2029</v>
      </c>
      <c r="T594" s="294">
        <f t="shared" ref="T594" si="292">S594+1</f>
        <v>2030</v>
      </c>
      <c r="U594" s="600">
        <f t="shared" ref="U594" si="293">T594+1</f>
        <v>2031</v>
      </c>
      <c r="V594" s="600">
        <f t="shared" ref="V594" si="294">U594+1</f>
        <v>2032</v>
      </c>
      <c r="W594" s="600">
        <f t="shared" ref="W594" si="295">V594+1</f>
        <v>2033</v>
      </c>
      <c r="X594" s="600">
        <f t="shared" ref="X594" si="296">W594+1</f>
        <v>2034</v>
      </c>
      <c r="Y594" s="600">
        <f t="shared" ref="Y594" si="297">X594+1</f>
        <v>2035</v>
      </c>
      <c r="Z594" s="600">
        <f t="shared" ref="Z594" si="298">Y594+1</f>
        <v>2036</v>
      </c>
      <c r="AA594" s="600">
        <f t="shared" ref="AA594" si="299">Z594+1</f>
        <v>2037</v>
      </c>
      <c r="AB594" s="600">
        <f t="shared" ref="AB594" si="300">AA594+1</f>
        <v>2038</v>
      </c>
      <c r="AC594" s="600">
        <f t="shared" ref="AC594" si="301">AB594+1</f>
        <v>2039</v>
      </c>
      <c r="AD594" s="600">
        <f t="shared" ref="AD594" si="302">AC594+1</f>
        <v>2040</v>
      </c>
      <c r="AE594" s="600">
        <f t="shared" ref="AE594" si="303">AD594+1</f>
        <v>2041</v>
      </c>
      <c r="AF594" s="600">
        <f t="shared" ref="AF594" si="304">AE594+1</f>
        <v>2042</v>
      </c>
      <c r="AG594" s="600">
        <f t="shared" ref="AG594" si="305">AF594+1</f>
        <v>2043</v>
      </c>
      <c r="AH594" s="600">
        <f t="shared" ref="AH594" si="306">AG594+1</f>
        <v>2044</v>
      </c>
      <c r="AI594" s="294">
        <f t="shared" ref="AI594" si="307">AH594+1</f>
        <v>2045</v>
      </c>
    </row>
    <row r="595" spans="1:35" ht="16.5" thickBot="1" x14ac:dyDescent="0.3">
      <c r="A595" s="1183"/>
      <c r="B595" s="1183"/>
      <c r="C595" s="1183"/>
      <c r="D595" s="597"/>
      <c r="E595" s="43" t="s">
        <v>112</v>
      </c>
      <c r="F595" s="43" t="s">
        <v>427</v>
      </c>
      <c r="G595" s="43" t="s">
        <v>428</v>
      </c>
      <c r="H595" s="43" t="s">
        <v>429</v>
      </c>
      <c r="I595" s="43" t="s">
        <v>430</v>
      </c>
      <c r="J595" s="43" t="s">
        <v>431</v>
      </c>
      <c r="K595" s="43" t="s">
        <v>432</v>
      </c>
      <c r="L595" s="43" t="s">
        <v>433</v>
      </c>
      <c r="M595" s="43" t="s">
        <v>434</v>
      </c>
      <c r="N595" s="43" t="s">
        <v>435</v>
      </c>
      <c r="O595" s="44" t="s">
        <v>436</v>
      </c>
      <c r="P595" s="43" t="s">
        <v>437</v>
      </c>
      <c r="Q595" s="43" t="s">
        <v>438</v>
      </c>
      <c r="R595" s="44" t="s">
        <v>439</v>
      </c>
      <c r="S595" s="43" t="s">
        <v>440</v>
      </c>
      <c r="T595" s="297" t="s">
        <v>113</v>
      </c>
      <c r="U595" s="43" t="s">
        <v>441</v>
      </c>
      <c r="V595" s="43" t="s">
        <v>442</v>
      </c>
      <c r="W595" s="43" t="s">
        <v>443</v>
      </c>
      <c r="X595" s="43" t="s">
        <v>444</v>
      </c>
      <c r="Y595" s="43" t="s">
        <v>445</v>
      </c>
      <c r="Z595" s="43" t="s">
        <v>446</v>
      </c>
      <c r="AA595" s="43" t="s">
        <v>447</v>
      </c>
      <c r="AB595" s="43" t="s">
        <v>448</v>
      </c>
      <c r="AC595" s="43" t="s">
        <v>449</v>
      </c>
      <c r="AD595" s="43" t="s">
        <v>450</v>
      </c>
      <c r="AE595" s="43" t="s">
        <v>451</v>
      </c>
      <c r="AF595" s="43" t="s">
        <v>452</v>
      </c>
      <c r="AG595" s="43" t="s">
        <v>453</v>
      </c>
      <c r="AH595" s="43" t="s">
        <v>454</v>
      </c>
      <c r="AI595" s="297" t="s">
        <v>114</v>
      </c>
    </row>
    <row r="596" spans="1:35" x14ac:dyDescent="0.25">
      <c r="A596" s="36" t="s">
        <v>936</v>
      </c>
      <c r="C596" s="53">
        <v>108.76</v>
      </c>
      <c r="D596" s="53">
        <f>(D8/C596)*$D$593</f>
        <v>21695.312614931958</v>
      </c>
      <c r="E596" s="53">
        <f>D596+(E8/$C$596)*$D$593</f>
        <v>43295.312614931958</v>
      </c>
      <c r="F596" s="53">
        <f t="shared" ref="F596:AI596" si="308">E596+(F8/$C$596)*$D$593</f>
        <v>65218.797369895823</v>
      </c>
      <c r="G596" s="53">
        <f t="shared" si="308"/>
        <v>87470.611434763094</v>
      </c>
      <c r="H596" s="53">
        <f t="shared" si="308"/>
        <v>110055.6719172357</v>
      </c>
      <c r="I596" s="53">
        <f t="shared" si="308"/>
        <v>132978.96956433871</v>
      </c>
      <c r="J596" s="53">
        <f t="shared" si="308"/>
        <v>156245.56986525361</v>
      </c>
      <c r="K596" s="53">
        <f t="shared" si="308"/>
        <v>179860.61417066777</v>
      </c>
      <c r="L596" s="53">
        <f t="shared" si="308"/>
        <v>203829.32082888737</v>
      </c>
      <c r="M596" s="53">
        <f t="shared" si="308"/>
        <v>228156.9863389651</v>
      </c>
      <c r="N596" s="53">
        <f t="shared" si="308"/>
        <v>252848.98652109699</v>
      </c>
      <c r="O596" s="53">
        <f t="shared" si="308"/>
        <v>278286.10674991494</v>
      </c>
      <c r="P596" s="53">
        <f t="shared" si="308"/>
        <v>304104.17700670537</v>
      </c>
      <c r="Q596" s="53">
        <f t="shared" si="308"/>
        <v>330308.90245473001</v>
      </c>
      <c r="R596" s="53">
        <f t="shared" si="308"/>
        <v>356906.07369860879</v>
      </c>
      <c r="S596" s="53">
        <f t="shared" si="308"/>
        <v>383901.56806390226</v>
      </c>
      <c r="T596" s="53">
        <f t="shared" si="308"/>
        <v>410901.56806390226</v>
      </c>
      <c r="U596" s="53">
        <f t="shared" si="308"/>
        <v>438301.35089585709</v>
      </c>
      <c r="V596" s="53">
        <f t="shared" si="308"/>
        <v>466106.83605283068</v>
      </c>
      <c r="W596" s="53">
        <f t="shared" si="308"/>
        <v>494324.03067646851</v>
      </c>
      <c r="X596" s="53">
        <f t="shared" si="308"/>
        <v>522959.03085479001</v>
      </c>
      <c r="Y596" s="53">
        <f t="shared" si="308"/>
        <v>552018.02293919737</v>
      </c>
      <c r="Z596" s="53">
        <f t="shared" si="308"/>
        <v>581507.28488098457</v>
      </c>
      <c r="AA596" s="53">
        <f t="shared" si="308"/>
        <v>611433.18758763652</v>
      </c>
      <c r="AB596" s="53">
        <f t="shared" si="308"/>
        <v>641802.19629920961</v>
      </c>
      <c r="AC596" s="53">
        <f t="shared" si="308"/>
        <v>672620.87198509288</v>
      </c>
      <c r="AD596" s="53">
        <f t="shared" si="308"/>
        <v>703895.87276145013</v>
      </c>
      <c r="AE596" s="53">
        <f t="shared" si="308"/>
        <v>735314.85610754846</v>
      </c>
      <c r="AF596" s="53">
        <f t="shared" si="308"/>
        <v>767169.77654993266</v>
      </c>
      <c r="AG596" s="53">
        <f t="shared" si="308"/>
        <v>799466.68269780895</v>
      </c>
      <c r="AH596" s="53">
        <f t="shared" si="308"/>
        <v>832635.55872773472</v>
      </c>
      <c r="AI596" s="53">
        <f t="shared" si="308"/>
        <v>866295.55872773472</v>
      </c>
    </row>
    <row r="597" spans="1:35" x14ac:dyDescent="0.25">
      <c r="A597" s="36" t="s">
        <v>937</v>
      </c>
      <c r="C597" s="53">
        <v>105.72</v>
      </c>
      <c r="D597" s="53">
        <f>(D36/C597)*D593</f>
        <v>23400</v>
      </c>
      <c r="E597" s="53">
        <f>D597+(E36/$C$597)*$D$593</f>
        <v>54720</v>
      </c>
      <c r="F597" s="53">
        <f t="shared" ref="F597:AI597" si="309">E597+(F36/$C$597)*$D$593</f>
        <v>86442.104049943897</v>
      </c>
      <c r="G597" s="53">
        <f t="shared" si="309"/>
        <v>118571.47459130619</v>
      </c>
      <c r="H597" s="53">
        <f t="shared" si="309"/>
        <v>151113.34034393381</v>
      </c>
      <c r="I597" s="53">
        <f t="shared" si="309"/>
        <v>184072.99715696572</v>
      </c>
      <c r="J597" s="53">
        <f t="shared" si="309"/>
        <v>217455.80887067711</v>
      </c>
      <c r="K597" s="53">
        <f t="shared" si="309"/>
        <v>251267.20818938845</v>
      </c>
      <c r="L597" s="53">
        <f t="shared" si="309"/>
        <v>285512.69756558142</v>
      </c>
      <c r="M597" s="53">
        <f t="shared" si="309"/>
        <v>320197.8500953656</v>
      </c>
      <c r="N597" s="53">
        <f t="shared" si="309"/>
        <v>355328.31042544189</v>
      </c>
      <c r="O597" s="53">
        <f t="shared" si="309"/>
        <v>391366.61110340001</v>
      </c>
      <c r="P597" s="53">
        <f t="shared" si="309"/>
        <v>427867.59207049297</v>
      </c>
      <c r="Q597" s="53">
        <f t="shared" si="309"/>
        <v>464837.19348055508</v>
      </c>
      <c r="R597" s="53">
        <f t="shared" si="309"/>
        <v>502281.43175050861</v>
      </c>
      <c r="S597" s="53">
        <f t="shared" si="309"/>
        <v>540206.4005394727</v>
      </c>
      <c r="T597" s="53">
        <f t="shared" si="309"/>
        <v>578186.4005394727</v>
      </c>
      <c r="U597" s="53">
        <f t="shared" si="309"/>
        <v>616598.27174044319</v>
      </c>
      <c r="V597" s="53">
        <f t="shared" si="309"/>
        <v>655446.92495687143</v>
      </c>
      <c r="W597" s="53">
        <f t="shared" si="309"/>
        <v>694737.32684419653</v>
      </c>
      <c r="X597" s="53">
        <f t="shared" si="309"/>
        <v>734474.50053377775</v>
      </c>
      <c r="Y597" s="53">
        <f t="shared" si="309"/>
        <v>774663.52627508342</v>
      </c>
      <c r="Z597" s="53">
        <f t="shared" si="309"/>
        <v>815309.54208518134</v>
      </c>
      <c r="AA597" s="53">
        <f t="shared" si="309"/>
        <v>856417.74440561549</v>
      </c>
      <c r="AB597" s="53">
        <f t="shared" si="309"/>
        <v>897993.38876675162</v>
      </c>
      <c r="AC597" s="53">
        <f t="shared" si="309"/>
        <v>940041.79045967723</v>
      </c>
      <c r="AD597" s="53">
        <f t="shared" si="309"/>
        <v>982568.32521574164</v>
      </c>
      <c r="AE597" s="53">
        <f t="shared" si="309"/>
        <v>1025245.3886432335</v>
      </c>
      <c r="AF597" s="53">
        <f t="shared" si="309"/>
        <v>1068377.242540471</v>
      </c>
      <c r="AG597" s="53">
        <f t="shared" si="309"/>
        <v>1111968.7334070671</v>
      </c>
      <c r="AH597" s="53">
        <f t="shared" si="309"/>
        <v>1156462.7907535059</v>
      </c>
      <c r="AI597" s="53">
        <f t="shared" si="309"/>
        <v>1201462.7907535059</v>
      </c>
    </row>
    <row r="598" spans="1:35" x14ac:dyDescent="0.25">
      <c r="A598" s="36" t="s">
        <v>938</v>
      </c>
      <c r="C598" s="53">
        <v>211.9</v>
      </c>
      <c r="D598" s="53">
        <f>(D64/C598)*D593</f>
        <v>3131.6262387918828</v>
      </c>
      <c r="E598" s="53">
        <f>D598+(E64/$C$598)*$D$593</f>
        <v>14651.626238791883</v>
      </c>
      <c r="F598" s="53">
        <f t="shared" ref="F598:AI598" si="310">E598+(F64/$C$598)*$D$593</f>
        <v>26441.438796773095</v>
      </c>
      <c r="G598" s="53">
        <f t="shared" si="310"/>
        <v>38507.383254440756</v>
      </c>
      <c r="H598" s="53">
        <f t="shared" si="310"/>
        <v>50855.926960249264</v>
      </c>
      <c r="I598" s="53">
        <f t="shared" si="310"/>
        <v>63493.688735902128</v>
      </c>
      <c r="J598" s="53">
        <f t="shared" si="310"/>
        <v>76427.442424041627</v>
      </c>
      <c r="K598" s="53">
        <f t="shared" si="310"/>
        <v>89664.120519029733</v>
      </c>
      <c r="L598" s="53">
        <f t="shared" si="310"/>
        <v>103210.81788276632</v>
      </c>
      <c r="M598" s="53">
        <f t="shared" si="310"/>
        <v>117074.79554753652</v>
      </c>
      <c r="N598" s="53">
        <f t="shared" si="310"/>
        <v>131263.48460792529</v>
      </c>
      <c r="O598" s="53">
        <f t="shared" si="310"/>
        <v>146124.59000113429</v>
      </c>
      <c r="P598" s="53">
        <f t="shared" si="310"/>
        <v>161333.76074682333</v>
      </c>
      <c r="Q598" s="53">
        <f t="shared" si="310"/>
        <v>176899.14896331684</v>
      </c>
      <c r="R598" s="53">
        <f t="shared" si="310"/>
        <v>192829.09770156926</v>
      </c>
      <c r="S598" s="53">
        <f t="shared" si="310"/>
        <v>209132.14541704196</v>
      </c>
      <c r="T598" s="53">
        <f t="shared" si="310"/>
        <v>225512.14541704196</v>
      </c>
      <c r="U598" s="53">
        <f t="shared" si="310"/>
        <v>242197.03054631688</v>
      </c>
      <c r="V598" s="53">
        <f t="shared" si="310"/>
        <v>259192.47570975393</v>
      </c>
      <c r="W598" s="53">
        <f t="shared" si="310"/>
        <v>276504.26144069643</v>
      </c>
      <c r="X598" s="53">
        <f t="shared" si="310"/>
        <v>294138.27586703317</v>
      </c>
      <c r="Y598" s="53">
        <f t="shared" si="310"/>
        <v>312100.51671388332</v>
      </c>
      <c r="Z598" s="53">
        <f t="shared" si="310"/>
        <v>330397.09334355756</v>
      </c>
      <c r="AA598" s="53">
        <f t="shared" si="310"/>
        <v>349034.22883348982</v>
      </c>
      <c r="AB598" s="53">
        <f t="shared" si="310"/>
        <v>368018.26209284592</v>
      </c>
      <c r="AC598" s="53">
        <f t="shared" si="310"/>
        <v>387355.65001852909</v>
      </c>
      <c r="AD598" s="53">
        <f t="shared" si="310"/>
        <v>407052.96969131613</v>
      </c>
      <c r="AE598" s="53">
        <f t="shared" si="310"/>
        <v>426864.136141364</v>
      </c>
      <c r="AF598" s="53">
        <f t="shared" si="310"/>
        <v>447020.80623480154</v>
      </c>
      <c r="AG598" s="53">
        <f t="shared" si="310"/>
        <v>467529.00550111465</v>
      </c>
      <c r="AH598" s="53">
        <f t="shared" si="310"/>
        <v>488734.30582285416</v>
      </c>
      <c r="AI598" s="53">
        <f t="shared" si="310"/>
        <v>510334.30582285416</v>
      </c>
    </row>
    <row r="599" spans="1:35" x14ac:dyDescent="0.25">
      <c r="A599" s="36" t="s">
        <v>939</v>
      </c>
      <c r="C599" s="53">
        <v>233.16</v>
      </c>
      <c r="D599" s="53">
        <f>(D92/C599)*D593</f>
        <v>4540.1441070509518</v>
      </c>
      <c r="E599" s="53">
        <f>D599+(E92/$C$599)*$D$593</f>
        <v>10840.144107050952</v>
      </c>
      <c r="F599" s="53">
        <f t="shared" ref="F599:AI599" si="311">E599+(F92/$C$599)*$D$593</f>
        <v>17245.233634935488</v>
      </c>
      <c r="G599" s="53">
        <f t="shared" si="311"/>
        <v>23757.165676239645</v>
      </c>
      <c r="H599" s="53">
        <f t="shared" si="311"/>
        <v>30377.722457835367</v>
      </c>
      <c r="I599" s="53">
        <f t="shared" si="311"/>
        <v>37108.715935702625</v>
      </c>
      <c r="J599" s="53">
        <f t="shared" si="311"/>
        <v>43951.98829083702</v>
      </c>
      <c r="K599" s="53">
        <f t="shared" si="311"/>
        <v>50909.41243342957</v>
      </c>
      <c r="L599" s="53">
        <f t="shared" si="311"/>
        <v>57982.892515456653</v>
      </c>
      <c r="M599" s="53">
        <f t="shared" si="311"/>
        <v>65174.364451820387</v>
      </c>
      <c r="N599" s="53">
        <f t="shared" si="311"/>
        <v>72485.796450182126</v>
      </c>
      <c r="O599" s="53">
        <f t="shared" si="311"/>
        <v>80043.185068904073</v>
      </c>
      <c r="P599" s="53">
        <f t="shared" si="311"/>
        <v>87726.637560956413</v>
      </c>
      <c r="Q599" s="53">
        <f t="shared" si="311"/>
        <v>95538.256782360026</v>
      </c>
      <c r="R599" s="53">
        <f t="shared" si="311"/>
        <v>103480.18066661937</v>
      </c>
      <c r="S599" s="53">
        <f t="shared" si="311"/>
        <v>111554.58280984567</v>
      </c>
      <c r="T599" s="53">
        <f t="shared" si="311"/>
        <v>119654.58280984567</v>
      </c>
      <c r="U599" s="53">
        <f t="shared" si="311"/>
        <v>127863.67306564047</v>
      </c>
      <c r="V599" s="53">
        <f t="shared" si="311"/>
        <v>136183.32279746578</v>
      </c>
      <c r="W599" s="53">
        <f t="shared" si="311"/>
        <v>144615.02101291675</v>
      </c>
      <c r="X599" s="53">
        <f t="shared" si="311"/>
        <v>153160.27677344281</v>
      </c>
      <c r="Y599" s="53">
        <f t="shared" si="311"/>
        <v>161820.61946443154</v>
      </c>
      <c r="Z599" s="53">
        <f t="shared" si="311"/>
        <v>170597.59906893023</v>
      </c>
      <c r="AA599" s="53">
        <f t="shared" si="311"/>
        <v>179492.78644505364</v>
      </c>
      <c r="AB599" s="53">
        <f t="shared" si="311"/>
        <v>188507.77360712815</v>
      </c>
      <c r="AC599" s="53">
        <f t="shared" si="311"/>
        <v>197644.17401062211</v>
      </c>
      <c r="AD599" s="53">
        <f t="shared" si="311"/>
        <v>206903.62284091371</v>
      </c>
      <c r="AE599" s="53">
        <f t="shared" si="311"/>
        <v>216201.86311865933</v>
      </c>
      <c r="AF599" s="53">
        <f t="shared" si="311"/>
        <v>225617.45554007392</v>
      </c>
      <c r="AG599" s="53">
        <f t="shared" si="311"/>
        <v>235151.8811946123</v>
      </c>
      <c r="AH599" s="53">
        <f t="shared" si="311"/>
        <v>244920.3205102105</v>
      </c>
      <c r="AI599" s="53">
        <f t="shared" si="311"/>
        <v>254820.3205102105</v>
      </c>
    </row>
    <row r="600" spans="1:35" x14ac:dyDescent="0.25">
      <c r="A600" s="36" t="s">
        <v>940</v>
      </c>
      <c r="C600" s="53">
        <v>248</v>
      </c>
      <c r="D600" s="53">
        <f>(D148/C600)*D593</f>
        <v>2340</v>
      </c>
      <c r="E600" s="53">
        <f>+D600+(E148/$C$600)*$D$593</f>
        <v>12960</v>
      </c>
      <c r="F600" s="53">
        <f t="shared" ref="F600:AI600" si="312">+E600+(F148/$C$600)*$D$593</f>
        <v>23825.130548017689</v>
      </c>
      <c r="G600" s="53">
        <f t="shared" si="312"/>
        <v>34941.049740622882</v>
      </c>
      <c r="H600" s="53">
        <f t="shared" si="312"/>
        <v>46313.546274414861</v>
      </c>
      <c r="I600" s="53">
        <f t="shared" si="312"/>
        <v>57948.542460528653</v>
      </c>
      <c r="J600" s="53">
        <f t="shared" si="312"/>
        <v>69852.097308722092</v>
      </c>
      <c r="K600" s="53">
        <f t="shared" si="312"/>
        <v>82030.409682649639</v>
      </c>
      <c r="L600" s="53">
        <f t="shared" si="312"/>
        <v>94489.821527966211</v>
      </c>
      <c r="M600" s="53">
        <f t="shared" si="312"/>
        <v>107236.82117494196</v>
      </c>
      <c r="N600" s="53">
        <f t="shared" si="312"/>
        <v>120278.04671730797</v>
      </c>
      <c r="O600" s="53">
        <f t="shared" si="312"/>
        <v>133928.25474946233</v>
      </c>
      <c r="P600" s="53">
        <f t="shared" si="312"/>
        <v>147893.53650812115</v>
      </c>
      <c r="Q600" s="53">
        <f t="shared" si="312"/>
        <v>162181.16451637712</v>
      </c>
      <c r="R600" s="53">
        <f t="shared" si="312"/>
        <v>176798.57916150094</v>
      </c>
      <c r="S600" s="53">
        <f t="shared" si="312"/>
        <v>191753.39256957776</v>
      </c>
      <c r="T600" s="53">
        <f t="shared" si="312"/>
        <v>207053.39256957776</v>
      </c>
      <c r="U600" s="53">
        <f t="shared" si="312"/>
        <v>222637.36019362067</v>
      </c>
      <c r="V600" s="53">
        <f t="shared" si="312"/>
        <v>238510.56587383099</v>
      </c>
      <c r="W600" s="53">
        <f t="shared" si="312"/>
        <v>254678.37786142391</v>
      </c>
      <c r="X600" s="53">
        <f t="shared" si="312"/>
        <v>271146.26404222532</v>
      </c>
      <c r="Y600" s="53">
        <f t="shared" si="312"/>
        <v>287919.7937858876</v>
      </c>
      <c r="Z600" s="53">
        <f t="shared" si="312"/>
        <v>305004.63982942706</v>
      </c>
      <c r="AA600" s="53">
        <f t="shared" si="312"/>
        <v>322406.58019571967</v>
      </c>
      <c r="AB600" s="53">
        <f t="shared" si="312"/>
        <v>340131.50014760392</v>
      </c>
      <c r="AC600" s="53">
        <f t="shared" si="312"/>
        <v>358185.39417825209</v>
      </c>
      <c r="AD600" s="53">
        <f t="shared" si="312"/>
        <v>376574.36803848232</v>
      </c>
      <c r="AE600" s="53">
        <f t="shared" si="312"/>
        <v>395069.3243587492</v>
      </c>
      <c r="AF600" s="53">
        <f t="shared" si="312"/>
        <v>413885.90705762838</v>
      </c>
      <c r="AG600" s="53">
        <f t="shared" si="312"/>
        <v>433029.70920198789</v>
      </c>
      <c r="AH600" s="53">
        <f t="shared" si="312"/>
        <v>452822.35812434106</v>
      </c>
      <c r="AI600" s="53">
        <f t="shared" si="312"/>
        <v>472982.35812434106</v>
      </c>
    </row>
    <row r="601" spans="1:35" x14ac:dyDescent="0.25">
      <c r="A601" s="36" t="s">
        <v>941</v>
      </c>
      <c r="C601" s="53">
        <v>173.6</v>
      </c>
      <c r="D601" s="53">
        <f>(D176/C601)*D593</f>
        <v>0</v>
      </c>
      <c r="E601" s="53">
        <f>E176+(D601/$C$601)*$D$593</f>
        <v>295120</v>
      </c>
      <c r="F601" s="53">
        <f t="shared" ref="F601:AI601" si="313">F176+(E601/$C$601)*$D$593</f>
        <v>309471.94422531151</v>
      </c>
      <c r="G601" s="53">
        <f t="shared" si="313"/>
        <v>321344.75370447559</v>
      </c>
      <c r="H601" s="53">
        <f t="shared" si="313"/>
        <v>333640.44401331886</v>
      </c>
      <c r="I601" s="53">
        <f t="shared" si="313"/>
        <v>346406.26907356404</v>
      </c>
      <c r="J601" s="53">
        <f t="shared" si="313"/>
        <v>359660.53947243496</v>
      </c>
      <c r="K601" s="53">
        <f t="shared" si="313"/>
        <v>373421.94755008613</v>
      </c>
      <c r="L601" s="53">
        <f t="shared" si="313"/>
        <v>387709.89755091252</v>
      </c>
      <c r="M601" s="53">
        <f t="shared" si="313"/>
        <v>402544.53613435704</v>
      </c>
      <c r="N601" s="53">
        <f t="shared" si="313"/>
        <v>417946.78081527678</v>
      </c>
      <c r="O601" s="53">
        <f t="shared" si="313"/>
        <v>450375.97970853694</v>
      </c>
      <c r="P601" s="53">
        <f t="shared" si="313"/>
        <v>467778.79751774215</v>
      </c>
      <c r="Q601" s="53">
        <f t="shared" si="313"/>
        <v>485678.8165822046</v>
      </c>
      <c r="R601" s="53">
        <f t="shared" si="313"/>
        <v>504261.98111148761</v>
      </c>
      <c r="S601" s="53">
        <f t="shared" si="313"/>
        <v>523556.16050199245</v>
      </c>
      <c r="T601" s="53">
        <f t="shared" si="313"/>
        <v>543588.57770105754</v>
      </c>
      <c r="U601" s="53">
        <f t="shared" si="313"/>
        <v>554802.64088162303</v>
      </c>
      <c r="V601" s="53">
        <f t="shared" si="313"/>
        <v>566150.36953013786</v>
      </c>
      <c r="W601" s="53">
        <f t="shared" si="313"/>
        <v>577729.18783109728</v>
      </c>
      <c r="X601" s="53">
        <f t="shared" si="313"/>
        <v>589544.80380323099</v>
      </c>
      <c r="Y601" s="53">
        <f t="shared" si="313"/>
        <v>601602.07057101023</v>
      </c>
      <c r="Z601" s="53">
        <f t="shared" si="313"/>
        <v>613905.93043961248</v>
      </c>
      <c r="AA601" s="53">
        <f t="shared" si="313"/>
        <v>626461.42668891302</v>
      </c>
      <c r="AB601" s="53">
        <f t="shared" si="313"/>
        <v>639273.70574197848</v>
      </c>
      <c r="AC601" s="53">
        <f t="shared" si="313"/>
        <v>652348.01927560451</v>
      </c>
      <c r="AD601" s="53">
        <f t="shared" si="313"/>
        <v>665689.7263729577</v>
      </c>
      <c r="AE601" s="53">
        <f t="shared" si="313"/>
        <v>670010.11413492775</v>
      </c>
      <c r="AF601" s="53">
        <f t="shared" si="313"/>
        <v>682760.99716631358</v>
      </c>
      <c r="AG601" s="53">
        <f t="shared" si="313"/>
        <v>695842.75981139368</v>
      </c>
      <c r="AH601" s="53">
        <f t="shared" si="313"/>
        <v>721721.98727083928</v>
      </c>
      <c r="AI601" s="53">
        <f t="shared" si="313"/>
        <v>736603.29249474371</v>
      </c>
    </row>
    <row r="602" spans="1:35" x14ac:dyDescent="0.25">
      <c r="A602" s="36" t="s">
        <v>942</v>
      </c>
      <c r="C602" s="53">
        <v>259.74</v>
      </c>
      <c r="D602" s="53">
        <f>(D258/C602)*D593</f>
        <v>0</v>
      </c>
      <c r="E602" s="53">
        <f>E258+(D602/$C$602)*$D$593</f>
        <v>493506</v>
      </c>
      <c r="F602" s="53">
        <f t="shared" ref="F602:AI602" si="314">F258+(E602/$C$602)*$D$593</f>
        <v>514251.25123497378</v>
      </c>
      <c r="G602" s="53">
        <f t="shared" si="314"/>
        <v>532328.49553503399</v>
      </c>
      <c r="H602" s="53">
        <f t="shared" si="314"/>
        <v>551016.83160554396</v>
      </c>
      <c r="I602" s="53">
        <f t="shared" si="314"/>
        <v>570361.08598945197</v>
      </c>
      <c r="J602" s="53">
        <f t="shared" si="314"/>
        <v>590384.44763715728</v>
      </c>
      <c r="K602" s="53">
        <f t="shared" si="314"/>
        <v>611110.7587267122</v>
      </c>
      <c r="L602" s="53">
        <f t="shared" si="314"/>
        <v>632564.69733604207</v>
      </c>
      <c r="M602" s="53">
        <f t="shared" si="314"/>
        <v>654771.80789543153</v>
      </c>
      <c r="N602" s="53">
        <f t="shared" si="314"/>
        <v>677758.53160976607</v>
      </c>
      <c r="O602" s="53">
        <f t="shared" si="314"/>
        <v>726016.36664707377</v>
      </c>
      <c r="P602" s="53">
        <f t="shared" si="314"/>
        <v>751673.77156826516</v>
      </c>
      <c r="Q602" s="53">
        <f t="shared" si="314"/>
        <v>778063.55559169978</v>
      </c>
      <c r="R602" s="53">
        <f t="shared" si="314"/>
        <v>805378.62490296632</v>
      </c>
      <c r="S602" s="53">
        <f t="shared" si="314"/>
        <v>833652.62165998085</v>
      </c>
      <c r="T602" s="53">
        <f t="shared" si="314"/>
        <v>862919.21844532213</v>
      </c>
      <c r="U602" s="53">
        <f t="shared" si="314"/>
        <v>878381.54987401422</v>
      </c>
      <c r="V602" s="53">
        <f t="shared" si="314"/>
        <v>894019.87947156513</v>
      </c>
      <c r="W602" s="53">
        <f t="shared" si="314"/>
        <v>909935.92689779843</v>
      </c>
      <c r="X602" s="53">
        <f t="shared" si="314"/>
        <v>926135.31950762786</v>
      </c>
      <c r="Y602" s="53">
        <f t="shared" si="314"/>
        <v>942623.10636870842</v>
      </c>
      <c r="Z602" s="53">
        <f t="shared" si="314"/>
        <v>959404.42173435458</v>
      </c>
      <c r="AA602" s="53">
        <f t="shared" si="314"/>
        <v>976484.49122929922</v>
      </c>
      <c r="AB602" s="53">
        <f t="shared" si="314"/>
        <v>993868.63350871671</v>
      </c>
      <c r="AC602" s="53">
        <f t="shared" si="314"/>
        <v>1011562.2619146475</v>
      </c>
      <c r="AD602" s="53">
        <f t="shared" si="314"/>
        <v>1029570.8861616906</v>
      </c>
      <c r="AE602" s="53">
        <f t="shared" si="314"/>
        <v>1035350.1000178927</v>
      </c>
      <c r="AF602" s="53">
        <f t="shared" si="314"/>
        <v>1052541.6863882402</v>
      </c>
      <c r="AG602" s="53">
        <f t="shared" si="314"/>
        <v>1070098.4633421989</v>
      </c>
      <c r="AH602" s="53">
        <f t="shared" si="314"/>
        <v>1104761.9729166164</v>
      </c>
      <c r="AI602" s="53">
        <f t="shared" si="314"/>
        <v>1124538.0081283203</v>
      </c>
    </row>
    <row r="603" spans="1:35" x14ac:dyDescent="0.25">
      <c r="A603" s="36" t="s">
        <v>943</v>
      </c>
      <c r="C603" s="53">
        <v>291.64999999999998</v>
      </c>
      <c r="D603" s="53">
        <f>(D286/C603)*D593</f>
        <v>0</v>
      </c>
      <c r="E603" s="53">
        <f>E286+(D603/$C$603)*$D$593</f>
        <v>291650</v>
      </c>
      <c r="F603" s="53">
        <f t="shared" ref="F603:AI603" si="315">F286+(E603/$C$603)*$D$593</f>
        <v>300935.31287943502</v>
      </c>
      <c r="G603" s="53">
        <f t="shared" si="315"/>
        <v>308670.04620147595</v>
      </c>
      <c r="H603" s="53">
        <f t="shared" si="315"/>
        <v>316592.25387813966</v>
      </c>
      <c r="I603" s="53">
        <f t="shared" si="315"/>
        <v>324717.72001528303</v>
      </c>
      <c r="J603" s="53">
        <f t="shared" si="315"/>
        <v>333051.72904176294</v>
      </c>
      <c r="K603" s="53">
        <f t="shared" si="315"/>
        <v>341599.63371146668</v>
      </c>
      <c r="L603" s="53">
        <f t="shared" si="315"/>
        <v>350366.92374345969</v>
      </c>
      <c r="M603" s="53">
        <f t="shared" si="315"/>
        <v>359359.22975005995</v>
      </c>
      <c r="N603" s="53">
        <f t="shared" si="315"/>
        <v>368582.32685546699</v>
      </c>
      <c r="O603" s="53">
        <f t="shared" si="315"/>
        <v>387686.35588041053</v>
      </c>
      <c r="P603" s="53">
        <f t="shared" si="315"/>
        <v>397696.00190924341</v>
      </c>
      <c r="Q603" s="53">
        <f t="shared" si="315"/>
        <v>407903.39482812583</v>
      </c>
      <c r="R603" s="53">
        <f t="shared" si="315"/>
        <v>418372.39944363898</v>
      </c>
      <c r="S603" s="53">
        <f t="shared" si="315"/>
        <v>429110.09295996558</v>
      </c>
      <c r="T603" s="53">
        <f t="shared" si="315"/>
        <v>440123.37362361711</v>
      </c>
      <c r="U603" s="53">
        <f t="shared" si="315"/>
        <v>448662.56712172972</v>
      </c>
      <c r="V603" s="53">
        <f t="shared" si="315"/>
        <v>457350.52698544966</v>
      </c>
      <c r="W603" s="53">
        <f t="shared" si="315"/>
        <v>466206.61726750532</v>
      </c>
      <c r="X603" s="53">
        <f t="shared" si="315"/>
        <v>475234.19536008843</v>
      </c>
      <c r="Y603" s="53">
        <f t="shared" si="315"/>
        <v>484436.58256379515</v>
      </c>
      <c r="Z603" s="53">
        <f t="shared" si="315"/>
        <v>493817.16386856209</v>
      </c>
      <c r="AA603" s="53">
        <f t="shared" si="315"/>
        <v>503379.38980707974</v>
      </c>
      <c r="AB603" s="53">
        <f t="shared" si="315"/>
        <v>513126.77772778325</v>
      </c>
      <c r="AC603" s="53">
        <f t="shared" si="315"/>
        <v>523062.91308868909</v>
      </c>
      <c r="AD603" s="53">
        <f t="shared" si="315"/>
        <v>533191.45077626244</v>
      </c>
      <c r="AE603" s="53">
        <f t="shared" si="315"/>
        <v>536439.76834664016</v>
      </c>
      <c r="AF603" s="53">
        <f t="shared" si="315"/>
        <v>546132.60321541689</v>
      </c>
      <c r="AG603" s="53">
        <f t="shared" si="315"/>
        <v>556040.70314455323</v>
      </c>
      <c r="AH603" s="53">
        <f t="shared" si="315"/>
        <v>575651.35880347306</v>
      </c>
      <c r="AI603" s="53">
        <f t="shared" si="315"/>
        <v>586852.79425971629</v>
      </c>
    </row>
    <row r="604" spans="1:35" x14ac:dyDescent="0.25">
      <c r="A604" s="36" t="s">
        <v>944</v>
      </c>
      <c r="C604" s="53">
        <v>557.12</v>
      </c>
      <c r="D604" s="53">
        <f>(D342/C604)*D593</f>
        <v>864.00129236071223</v>
      </c>
      <c r="E604" s="53">
        <f>E342+(D604/$C$604)*$D$593</f>
        <v>1671362.7915033139</v>
      </c>
      <c r="F604" s="53">
        <f t="shared" ref="F604:AI604" si="316">F342+(E604/$C$604)*$D$593</f>
        <v>1701636.4945875581</v>
      </c>
      <c r="G604" s="53">
        <f t="shared" si="316"/>
        <v>1726981.0525826265</v>
      </c>
      <c r="H604" s="53">
        <f t="shared" si="316"/>
        <v>1752685.4570170059</v>
      </c>
      <c r="I604" s="53">
        <f t="shared" si="316"/>
        <v>1778772.3890853883</v>
      </c>
      <c r="J604" s="53">
        <f t="shared" si="316"/>
        <v>1805247.5982968598</v>
      </c>
      <c r="K604" s="53">
        <f t="shared" si="316"/>
        <v>1832116.863940753</v>
      </c>
      <c r="L604" s="53">
        <f t="shared" si="316"/>
        <v>1859386.0511449461</v>
      </c>
      <c r="M604" s="53">
        <f t="shared" si="316"/>
        <v>1887061.1123331704</v>
      </c>
      <c r="N604" s="53">
        <f t="shared" si="316"/>
        <v>1915148.0885248976</v>
      </c>
      <c r="O604" s="53">
        <f t="shared" si="316"/>
        <v>1972490.3039802932</v>
      </c>
      <c r="P604" s="53">
        <f t="shared" si="316"/>
        <v>2001941.9765253491</v>
      </c>
      <c r="Q604" s="53">
        <f t="shared" si="316"/>
        <v>2031739.1380026666</v>
      </c>
      <c r="R604" s="53">
        <f t="shared" si="316"/>
        <v>2061979.499726638</v>
      </c>
      <c r="S604" s="53">
        <f t="shared" si="316"/>
        <v>2092669.9573615666</v>
      </c>
      <c r="T604" s="53">
        <f t="shared" si="316"/>
        <v>2123817.2110914178</v>
      </c>
      <c r="U604" s="53">
        <f t="shared" si="316"/>
        <v>2151055.2785800397</v>
      </c>
      <c r="V604" s="53">
        <f t="shared" si="316"/>
        <v>2178628.5764441402</v>
      </c>
      <c r="W604" s="53">
        <f t="shared" si="316"/>
        <v>2206555.2770196898</v>
      </c>
      <c r="X604" s="53">
        <f t="shared" si="316"/>
        <v>2234839.9552206248</v>
      </c>
      <c r="Y604" s="53">
        <f t="shared" si="316"/>
        <v>2263487.199919763</v>
      </c>
      <c r="Z604" s="53">
        <f t="shared" si="316"/>
        <v>2292501.6586679122</v>
      </c>
      <c r="AA604" s="53">
        <f t="shared" si="316"/>
        <v>2321888.0385899381</v>
      </c>
      <c r="AB604" s="53">
        <f t="shared" si="316"/>
        <v>2351651.1071488759</v>
      </c>
      <c r="AC604" s="53">
        <f t="shared" si="316"/>
        <v>2381795.6929193758</v>
      </c>
      <c r="AD604" s="53">
        <f t="shared" si="316"/>
        <v>2412326.6863710638</v>
      </c>
      <c r="AE604" s="53">
        <f t="shared" si="316"/>
        <v>2422015.5985443876</v>
      </c>
      <c r="AF604" s="53">
        <f t="shared" si="316"/>
        <v>2451047.812170634</v>
      </c>
      <c r="AG604" s="53">
        <f t="shared" si="316"/>
        <v>2480490.8964043455</v>
      </c>
      <c r="AH604" s="53">
        <f t="shared" si="316"/>
        <v>2538331.4096350954</v>
      </c>
      <c r="AI604" s="53">
        <f t="shared" si="316"/>
        <v>2570953.0994711071</v>
      </c>
    </row>
    <row r="605" spans="1:35" x14ac:dyDescent="0.25">
      <c r="A605" s="36" t="s">
        <v>945</v>
      </c>
      <c r="C605" s="53">
        <v>223.47</v>
      </c>
      <c r="D605" s="53">
        <f>(D370/C605)*D593</f>
        <v>575.99677809101888</v>
      </c>
      <c r="E605" s="53">
        <f>E370+(D605/$C$605)*$D$593</f>
        <v>357556.63952298102</v>
      </c>
      <c r="F605" s="53">
        <f t="shared" ref="F605:AI605" si="317">F370+(E605/$C$605)*$D$593</f>
        <v>365453.56119011267</v>
      </c>
      <c r="G605" s="53">
        <f t="shared" si="317"/>
        <v>370609.21608980629</v>
      </c>
      <c r="H605" s="53">
        <f t="shared" si="317"/>
        <v>375814.30432220304</v>
      </c>
      <c r="I605" s="53">
        <f t="shared" si="317"/>
        <v>381092.30869147746</v>
      </c>
      <c r="J605" s="53">
        <f t="shared" si="317"/>
        <v>386444.43680142652</v>
      </c>
      <c r="K605" s="53">
        <f t="shared" si="317"/>
        <v>391871.73113754147</v>
      </c>
      <c r="L605" s="53">
        <f t="shared" si="317"/>
        <v>397375.24735956779</v>
      </c>
      <c r="M605" s="53">
        <f t="shared" si="317"/>
        <v>402956.05594131048</v>
      </c>
      <c r="N605" s="53">
        <f t="shared" si="317"/>
        <v>408615.24239040399</v>
      </c>
      <c r="O605" s="53">
        <f t="shared" si="317"/>
        <v>420126.94371927867</v>
      </c>
      <c r="P605" s="53">
        <f t="shared" si="317"/>
        <v>426073.78166077734</v>
      </c>
      <c r="Q605" s="53">
        <f t="shared" si="317"/>
        <v>432058.01210845355</v>
      </c>
      <c r="R605" s="53">
        <f t="shared" si="317"/>
        <v>438125.91461787681</v>
      </c>
      <c r="S605" s="53">
        <f t="shared" si="317"/>
        <v>444279.03283569904</v>
      </c>
      <c r="T605" s="53">
        <f t="shared" si="317"/>
        <v>450518.5665149875</v>
      </c>
      <c r="U605" s="53">
        <f t="shared" si="317"/>
        <v>467558.08124739077</v>
      </c>
      <c r="V605" s="53">
        <f t="shared" si="317"/>
        <v>485330.38958809793</v>
      </c>
      <c r="W605" s="53">
        <f t="shared" si="317"/>
        <v>503778.95111752325</v>
      </c>
      <c r="X605" s="53">
        <f t="shared" si="317"/>
        <v>522928.79204649286</v>
      </c>
      <c r="Y605" s="53">
        <f t="shared" si="317"/>
        <v>542806.56420412706</v>
      </c>
      <c r="Z605" s="53">
        <f t="shared" si="317"/>
        <v>563439.9379506486</v>
      </c>
      <c r="AA605" s="53">
        <f t="shared" si="317"/>
        <v>584857.63550649898</v>
      </c>
      <c r="AB605" s="53">
        <f t="shared" si="317"/>
        <v>607089.47089266079</v>
      </c>
      <c r="AC605" s="53">
        <f t="shared" si="317"/>
        <v>630166.39143225364</v>
      </c>
      <c r="AD605" s="53">
        <f t="shared" si="317"/>
        <v>654120.52083005267</v>
      </c>
      <c r="AE605" s="53">
        <f t="shared" si="317"/>
        <v>661924.74095907726</v>
      </c>
      <c r="AF605" s="53">
        <f t="shared" si="317"/>
        <v>685361.16594405391</v>
      </c>
      <c r="AG605" s="53">
        <f t="shared" si="317"/>
        <v>709755.48305628356</v>
      </c>
      <c r="AH605" s="53">
        <f t="shared" si="317"/>
        <v>759219.48691281117</v>
      </c>
      <c r="AI605" s="53">
        <f t="shared" si="317"/>
        <v>788260.34020872181</v>
      </c>
    </row>
    <row r="606" spans="1:35" x14ac:dyDescent="0.25">
      <c r="A606" s="36" t="s">
        <v>946</v>
      </c>
      <c r="C606" s="53">
        <v>571</v>
      </c>
      <c r="D606" s="53">
        <f>(D398/C606)*D593</f>
        <v>0</v>
      </c>
      <c r="E606" s="53">
        <f>E398+(D606/$C$606)*$D$593</f>
        <v>342600</v>
      </c>
      <c r="F606" s="53">
        <f t="shared" ref="F606:AI606" si="318">F398+(E606/$C$606)*$D$593</f>
        <v>346996.70302741701</v>
      </c>
      <c r="G606" s="53">
        <f t="shared" si="318"/>
        <v>350359.37499307591</v>
      </c>
      <c r="H606" s="53">
        <f t="shared" si="318"/>
        <v>353751.20709068573</v>
      </c>
      <c r="I606" s="53">
        <f t="shared" si="318"/>
        <v>357175.86474130192</v>
      </c>
      <c r="J606" s="53">
        <f t="shared" si="318"/>
        <v>360633.67639321164</v>
      </c>
      <c r="K606" s="53">
        <f t="shared" si="318"/>
        <v>364124.96304318827</v>
      </c>
      <c r="L606" s="53">
        <f t="shared" si="318"/>
        <v>367650.04876205412</v>
      </c>
      <c r="M606" s="53">
        <f t="shared" si="318"/>
        <v>371209.26075784839</v>
      </c>
      <c r="N606" s="53">
        <f t="shared" si="318"/>
        <v>374802.92940630368</v>
      </c>
      <c r="O606" s="53">
        <f t="shared" si="318"/>
        <v>382083.53596276691</v>
      </c>
      <c r="P606" s="53">
        <f t="shared" si="318"/>
        <v>385793.99112899479</v>
      </c>
      <c r="Q606" s="53">
        <f t="shared" si="318"/>
        <v>389528.89052265696</v>
      </c>
      <c r="R606" s="53">
        <f t="shared" si="318"/>
        <v>393299.91121634981</v>
      </c>
      <c r="S606" s="53">
        <f t="shared" si="318"/>
        <v>397107.43896397867</v>
      </c>
      <c r="T606" s="53">
        <f t="shared" si="318"/>
        <v>400951.82730321394</v>
      </c>
      <c r="U606" s="53">
        <f t="shared" si="318"/>
        <v>404537.99738937145</v>
      </c>
      <c r="V606" s="53">
        <f t="shared" si="318"/>
        <v>408155.31205094379</v>
      </c>
      <c r="W606" s="53">
        <f t="shared" si="318"/>
        <v>411804.9692332421</v>
      </c>
      <c r="X606" s="53">
        <f t="shared" si="318"/>
        <v>415487.26103618677</v>
      </c>
      <c r="Y606" s="53">
        <f t="shared" si="318"/>
        <v>419202.47928228555</v>
      </c>
      <c r="Z606" s="53">
        <f t="shared" si="318"/>
        <v>422950.91839436645</v>
      </c>
      <c r="AA606" s="53">
        <f t="shared" si="318"/>
        <v>426732.87542790844</v>
      </c>
      <c r="AB606" s="53">
        <f t="shared" si="318"/>
        <v>430548.65009461204</v>
      </c>
      <c r="AC606" s="53">
        <f t="shared" si="318"/>
        <v>434398.54478614958</v>
      </c>
      <c r="AD606" s="53">
        <f t="shared" si="318"/>
        <v>438282.86459812964</v>
      </c>
      <c r="AE606" s="53">
        <f t="shared" si="318"/>
        <v>439512.25296178856</v>
      </c>
      <c r="AF606" s="53">
        <f t="shared" si="318"/>
        <v>443187.94111300819</v>
      </c>
      <c r="AG606" s="53">
        <f t="shared" si="318"/>
        <v>446902.11301251379</v>
      </c>
      <c r="AH606" s="53">
        <f t="shared" si="318"/>
        <v>454160.36872791924</v>
      </c>
      <c r="AI606" s="53">
        <f t="shared" si="318"/>
        <v>458231.67892068345</v>
      </c>
    </row>
    <row r="607" spans="1:35" x14ac:dyDescent="0.25">
      <c r="A607" s="36" t="s">
        <v>947</v>
      </c>
      <c r="C607" s="53">
        <v>181</v>
      </c>
      <c r="D607" s="53">
        <f>(D454/C607)*D593</f>
        <v>2160</v>
      </c>
      <c r="E607" s="53">
        <f>E454+(D607/$C$607)*$D$593</f>
        <v>325821.48066298343</v>
      </c>
      <c r="F607" s="53">
        <f t="shared" ref="F607:AI607" si="319">F454+(E607/$C$607)*$D$593</f>
        <v>330143.01966538455</v>
      </c>
      <c r="G607" s="53">
        <f t="shared" si="319"/>
        <v>331292.53524910496</v>
      </c>
      <c r="H607" s="53">
        <f t="shared" si="319"/>
        <v>332414.25139135873</v>
      </c>
      <c r="I607" s="53">
        <f t="shared" si="319"/>
        <v>333539.44929623866</v>
      </c>
      <c r="J607" s="53">
        <f t="shared" si="319"/>
        <v>334668.45276881021</v>
      </c>
      <c r="K607" s="53">
        <f t="shared" si="319"/>
        <v>335801.2777935621</v>
      </c>
      <c r="L607" s="53">
        <f t="shared" si="319"/>
        <v>336937.93733699084</v>
      </c>
      <c r="M607" s="53">
        <f t="shared" si="319"/>
        <v>338078.44437893137</v>
      </c>
      <c r="N607" s="53">
        <f t="shared" si="319"/>
        <v>339222.81194285111</v>
      </c>
      <c r="O607" s="53">
        <f t="shared" si="319"/>
        <v>341511.76197825407</v>
      </c>
      <c r="P607" s="53">
        <f t="shared" si="319"/>
        <v>342679.09510442766</v>
      </c>
      <c r="Q607" s="53">
        <f t="shared" si="319"/>
        <v>343839.14830434514</v>
      </c>
      <c r="R607" s="53">
        <f t="shared" si="319"/>
        <v>345003.01649635745</v>
      </c>
      <c r="S607" s="53">
        <f t="shared" si="319"/>
        <v>346170.82317515992</v>
      </c>
      <c r="T607" s="53">
        <f t="shared" si="319"/>
        <v>347342.58277190768</v>
      </c>
      <c r="U607" s="53">
        <f t="shared" si="319"/>
        <v>348532.23285649222</v>
      </c>
      <c r="V607" s="53">
        <f t="shared" si="319"/>
        <v>349726.09597665258</v>
      </c>
      <c r="W607" s="53">
        <f t="shared" si="319"/>
        <v>350924.04993544909</v>
      </c>
      <c r="X607" s="53">
        <f t="shared" si="319"/>
        <v>352126.10738693178</v>
      </c>
      <c r="Y607" s="53">
        <f t="shared" si="319"/>
        <v>353332.28237371781</v>
      </c>
      <c r="Z607" s="53">
        <f t="shared" si="319"/>
        <v>354542.58899990452</v>
      </c>
      <c r="AA607" s="53">
        <f t="shared" si="319"/>
        <v>355757.04141803388</v>
      </c>
      <c r="AB607" s="53">
        <f t="shared" si="319"/>
        <v>356975.65382912796</v>
      </c>
      <c r="AC607" s="53">
        <f t="shared" si="319"/>
        <v>358198.44048285269</v>
      </c>
      <c r="AD607" s="53">
        <f t="shared" si="319"/>
        <v>359425.41567768517</v>
      </c>
      <c r="AE607" s="53">
        <f t="shared" si="319"/>
        <v>359818.10000194475</v>
      </c>
      <c r="AF607" s="53">
        <f t="shared" si="319"/>
        <v>360965.89480129973</v>
      </c>
      <c r="AG607" s="53">
        <f t="shared" si="319"/>
        <v>362124.87198774907</v>
      </c>
      <c r="AH607" s="53">
        <f t="shared" si="319"/>
        <v>364365.47773420694</v>
      </c>
      <c r="AI607" s="53">
        <f t="shared" si="319"/>
        <v>365623.5240879645</v>
      </c>
    </row>
    <row r="608" spans="1:35" x14ac:dyDescent="0.25">
      <c r="A608" s="36" t="s">
        <v>948</v>
      </c>
      <c r="C608" s="53">
        <v>119.25</v>
      </c>
      <c r="D608" s="53">
        <f>(D483/C608)*D593</f>
        <v>3600</v>
      </c>
      <c r="E608" s="53">
        <f>E483+(D608/$C$608)*$D$593</f>
        <v>310104.33962264151</v>
      </c>
      <c r="F608" s="53">
        <f t="shared" ref="F608:AI608" si="320">F483+(E608/$C$608)*$D$593</f>
        <v>315463.02022030647</v>
      </c>
      <c r="G608" s="53">
        <f t="shared" si="320"/>
        <v>316277.83509503171</v>
      </c>
      <c r="H608" s="53">
        <f t="shared" si="320"/>
        <v>317025.79653103801</v>
      </c>
      <c r="I608" s="53">
        <f t="shared" si="320"/>
        <v>317774.48616531701</v>
      </c>
      <c r="J608" s="53">
        <f t="shared" si="320"/>
        <v>318524.92820079438</v>
      </c>
      <c r="K608" s="53">
        <f t="shared" si="320"/>
        <v>319277.14220957085</v>
      </c>
      <c r="L608" s="53">
        <f t="shared" si="320"/>
        <v>320031.13260921952</v>
      </c>
      <c r="M608" s="53">
        <f t="shared" si="320"/>
        <v>320786.90359830094</v>
      </c>
      <c r="N608" s="53">
        <f t="shared" si="320"/>
        <v>321544.45938182721</v>
      </c>
      <c r="O608" s="53">
        <f t="shared" si="320"/>
        <v>323053.48039353441</v>
      </c>
      <c r="P608" s="53">
        <f t="shared" si="320"/>
        <v>323827.70468934171</v>
      </c>
      <c r="Q608" s="53">
        <f t="shared" si="320"/>
        <v>324592.61229617806</v>
      </c>
      <c r="R608" s="53">
        <f t="shared" si="320"/>
        <v>325359.15804673207</v>
      </c>
      <c r="S608" s="53">
        <f t="shared" si="320"/>
        <v>326127.51149763854</v>
      </c>
      <c r="T608" s="53">
        <f t="shared" si="320"/>
        <v>326897.6794188323</v>
      </c>
      <c r="U608" s="53">
        <f t="shared" si="320"/>
        <v>327690.88316664926</v>
      </c>
      <c r="V608" s="53">
        <f t="shared" si="320"/>
        <v>328486.33186882938</v>
      </c>
      <c r="W608" s="53">
        <f t="shared" si="320"/>
        <v>329283.71630635211</v>
      </c>
      <c r="X608" s="53">
        <f t="shared" si="320"/>
        <v>330083.03642840654</v>
      </c>
      <c r="Y608" s="53">
        <f t="shared" si="320"/>
        <v>330884.29686207854</v>
      </c>
      <c r="Z608" s="53">
        <f t="shared" si="320"/>
        <v>331687.50231629756</v>
      </c>
      <c r="AA608" s="53">
        <f t="shared" si="320"/>
        <v>332492.65751248947</v>
      </c>
      <c r="AB608" s="53">
        <f t="shared" si="320"/>
        <v>333299.76718355733</v>
      </c>
      <c r="AC608" s="53">
        <f t="shared" si="320"/>
        <v>334108.83607389341</v>
      </c>
      <c r="AD608" s="53">
        <f t="shared" si="320"/>
        <v>334919.86893940659</v>
      </c>
      <c r="AE608" s="53">
        <f t="shared" si="320"/>
        <v>335182.13979823951</v>
      </c>
      <c r="AF608" s="53">
        <f t="shared" si="320"/>
        <v>335937.32278900139</v>
      </c>
      <c r="AG608" s="53">
        <f t="shared" si="320"/>
        <v>336701.65542079712</v>
      </c>
      <c r="AH608" s="53">
        <f t="shared" si="320"/>
        <v>338173.72595986014</v>
      </c>
      <c r="AI608" s="53">
        <f t="shared" si="320"/>
        <v>339004.50907109224</v>
      </c>
    </row>
    <row r="610" spans="1:11" ht="16.5" thickBot="1" x14ac:dyDescent="0.3">
      <c r="A610" s="39" t="s">
        <v>974</v>
      </c>
      <c r="B610" s="39"/>
      <c r="C610" s="39"/>
      <c r="D610" s="39"/>
      <c r="E610" s="39"/>
    </row>
    <row r="611" spans="1:11" x14ac:dyDescent="0.25">
      <c r="A611" s="1214" t="s">
        <v>162</v>
      </c>
      <c r="B611" s="1214" t="s">
        <v>29</v>
      </c>
      <c r="C611" s="1214" t="s">
        <v>15</v>
      </c>
      <c r="D611" s="598">
        <v>2010</v>
      </c>
      <c r="E611" s="85">
        <v>2015</v>
      </c>
      <c r="F611" s="595">
        <v>2030</v>
      </c>
      <c r="G611" s="595">
        <v>2045</v>
      </c>
      <c r="I611" s="85">
        <v>2015</v>
      </c>
      <c r="J611" s="595">
        <v>2030</v>
      </c>
      <c r="K611" s="595">
        <v>2045</v>
      </c>
    </row>
    <row r="612" spans="1:11" ht="16.5" thickBot="1" x14ac:dyDescent="0.3">
      <c r="A612" s="1215"/>
      <c r="B612" s="1215"/>
      <c r="C612" s="1215"/>
      <c r="D612" s="599"/>
      <c r="E612" s="88" t="s">
        <v>112</v>
      </c>
      <c r="F612" s="88" t="s">
        <v>113</v>
      </c>
      <c r="G612" s="88" t="s">
        <v>114</v>
      </c>
      <c r="I612" s="88"/>
      <c r="J612" s="88" t="s">
        <v>975</v>
      </c>
      <c r="K612" s="88" t="s">
        <v>976</v>
      </c>
    </row>
    <row r="613" spans="1:11" x14ac:dyDescent="0.25">
      <c r="A613" s="36" t="s">
        <v>936</v>
      </c>
      <c r="D613" s="53">
        <f>D596</f>
        <v>21695.312614931958</v>
      </c>
      <c r="E613" s="53">
        <f>E596</f>
        <v>43295.312614931958</v>
      </c>
      <c r="F613" s="53">
        <f>T596</f>
        <v>410901.56806390226</v>
      </c>
      <c r="G613" s="53">
        <f>AI596</f>
        <v>866295.55872773472</v>
      </c>
      <c r="H613" s="53">
        <v>650000</v>
      </c>
      <c r="J613" s="615">
        <f>(F613/H613)</f>
        <v>0.63215625855984958</v>
      </c>
      <c r="K613" s="615">
        <f>(G613/H613)</f>
        <v>1.3327623980426688</v>
      </c>
    </row>
    <row r="614" spans="1:11" x14ac:dyDescent="0.25">
      <c r="A614" s="36" t="s">
        <v>937</v>
      </c>
      <c r="D614" s="53">
        <f t="shared" ref="D614:E614" si="321">D597</f>
        <v>23400</v>
      </c>
      <c r="E614" s="53">
        <f t="shared" si="321"/>
        <v>54720</v>
      </c>
      <c r="F614" s="53">
        <f t="shared" ref="F614:F625" si="322">T597</f>
        <v>578186.4005394727</v>
      </c>
      <c r="G614" s="53">
        <f t="shared" ref="G614:G625" si="323">AI597</f>
        <v>1201462.7907535059</v>
      </c>
      <c r="H614" s="53">
        <v>650000</v>
      </c>
      <c r="J614" s="615">
        <f>(F614/H614)</f>
        <v>0.88951753929149646</v>
      </c>
      <c r="K614" s="615">
        <f>(G614/H614)</f>
        <v>1.8484042934669322</v>
      </c>
    </row>
    <row r="615" spans="1:11" x14ac:dyDescent="0.25">
      <c r="A615" s="36" t="s">
        <v>938</v>
      </c>
      <c r="D615" s="53">
        <f t="shared" ref="D615:E615" si="324">D598</f>
        <v>3131.6262387918828</v>
      </c>
      <c r="E615" s="53">
        <f t="shared" si="324"/>
        <v>14651.626238791883</v>
      </c>
      <c r="F615" s="53">
        <f t="shared" si="322"/>
        <v>225512.14541704196</v>
      </c>
      <c r="G615" s="53">
        <f t="shared" si="323"/>
        <v>510334.30582285416</v>
      </c>
      <c r="H615" s="53">
        <v>650000</v>
      </c>
      <c r="J615" s="615">
        <f t="shared" ref="J615:J625" si="325">(F615/H615)</f>
        <v>0.34694176218006456</v>
      </c>
      <c r="K615" s="615">
        <f t="shared" ref="K615:K625" si="326">(G615/H615)</f>
        <v>0.78512970126592951</v>
      </c>
    </row>
    <row r="616" spans="1:11" x14ac:dyDescent="0.25">
      <c r="A616" s="36" t="s">
        <v>939</v>
      </c>
      <c r="D616" s="53">
        <f t="shared" ref="D616:E616" si="327">D599</f>
        <v>4540.1441070509518</v>
      </c>
      <c r="E616" s="53">
        <f t="shared" si="327"/>
        <v>10840.144107050952</v>
      </c>
      <c r="F616" s="53">
        <f t="shared" si="322"/>
        <v>119654.58280984567</v>
      </c>
      <c r="G616" s="53">
        <f t="shared" si="323"/>
        <v>254820.3205102105</v>
      </c>
      <c r="H616" s="53">
        <v>600000</v>
      </c>
      <c r="J616" s="615">
        <f t="shared" si="325"/>
        <v>0.19942430468307612</v>
      </c>
      <c r="K616" s="615">
        <f t="shared" si="326"/>
        <v>0.42470053418368414</v>
      </c>
    </row>
    <row r="617" spans="1:11" x14ac:dyDescent="0.25">
      <c r="A617" s="36" t="s">
        <v>940</v>
      </c>
      <c r="D617" s="53">
        <f t="shared" ref="D617:E617" si="328">D600</f>
        <v>2340</v>
      </c>
      <c r="E617" s="53">
        <f t="shared" si="328"/>
        <v>12960</v>
      </c>
      <c r="F617" s="53">
        <f t="shared" si="322"/>
        <v>207053.39256957776</v>
      </c>
      <c r="G617" s="53">
        <f t="shared" si="323"/>
        <v>472982.35812434106</v>
      </c>
      <c r="H617" s="53">
        <v>650000</v>
      </c>
      <c r="J617" s="615">
        <f t="shared" si="325"/>
        <v>0.31854368087627349</v>
      </c>
      <c r="K617" s="615">
        <f t="shared" si="326"/>
        <v>0.72766516634514011</v>
      </c>
    </row>
    <row r="618" spans="1:11" x14ac:dyDescent="0.25">
      <c r="A618" s="36" t="s">
        <v>941</v>
      </c>
      <c r="D618" s="53">
        <f t="shared" ref="D618:E618" si="329">D601</f>
        <v>0</v>
      </c>
      <c r="E618" s="53">
        <f t="shared" si="329"/>
        <v>295120</v>
      </c>
      <c r="F618" s="53">
        <f t="shared" si="322"/>
        <v>543588.57770105754</v>
      </c>
      <c r="G618" s="53">
        <f t="shared" si="323"/>
        <v>736603.29249474371</v>
      </c>
      <c r="H618" s="53">
        <v>650000</v>
      </c>
      <c r="J618" s="615">
        <f t="shared" si="325"/>
        <v>0.83629011954008847</v>
      </c>
      <c r="K618" s="615">
        <f t="shared" si="326"/>
        <v>1.1332358346072979</v>
      </c>
    </row>
    <row r="619" spans="1:11" x14ac:dyDescent="0.25">
      <c r="A619" s="36" t="s">
        <v>942</v>
      </c>
      <c r="D619" s="53">
        <f t="shared" ref="D619:E619" si="330">D602</f>
        <v>0</v>
      </c>
      <c r="E619" s="53">
        <f t="shared" si="330"/>
        <v>493506</v>
      </c>
      <c r="F619" s="53">
        <f t="shared" si="322"/>
        <v>862919.21844532213</v>
      </c>
      <c r="G619" s="53">
        <f t="shared" si="323"/>
        <v>1124538.0081283203</v>
      </c>
      <c r="H619" s="53">
        <v>650000</v>
      </c>
      <c r="J619" s="615">
        <f t="shared" si="325"/>
        <v>1.3275680283774187</v>
      </c>
      <c r="K619" s="615">
        <f t="shared" si="326"/>
        <v>1.7300584740435698</v>
      </c>
    </row>
    <row r="620" spans="1:11" x14ac:dyDescent="0.25">
      <c r="A620" s="36" t="s">
        <v>943</v>
      </c>
      <c r="D620" s="53">
        <f t="shared" ref="D620:E620" si="331">D603</f>
        <v>0</v>
      </c>
      <c r="E620" s="53">
        <f t="shared" si="331"/>
        <v>291650</v>
      </c>
      <c r="F620" s="53">
        <f t="shared" si="322"/>
        <v>440123.37362361711</v>
      </c>
      <c r="G620" s="53">
        <f t="shared" si="323"/>
        <v>586852.79425971629</v>
      </c>
      <c r="H620" s="53">
        <v>650000</v>
      </c>
      <c r="J620" s="615">
        <f t="shared" si="325"/>
        <v>0.67711288249787249</v>
      </c>
      <c r="K620" s="615">
        <f t="shared" si="326"/>
        <v>0.90285045270725583</v>
      </c>
    </row>
    <row r="621" spans="1:11" x14ac:dyDescent="0.25">
      <c r="A621" s="36" t="s">
        <v>944</v>
      </c>
      <c r="D621" s="53">
        <f t="shared" ref="D621:E621" si="332">D604</f>
        <v>864.00129236071223</v>
      </c>
      <c r="E621" s="53">
        <f t="shared" si="332"/>
        <v>1671362.7915033139</v>
      </c>
      <c r="F621" s="53">
        <f t="shared" si="322"/>
        <v>2123817.2110914178</v>
      </c>
      <c r="G621" s="53">
        <f t="shared" si="323"/>
        <v>2570953.0994711071</v>
      </c>
      <c r="H621" s="53">
        <v>600000</v>
      </c>
      <c r="J621" s="615">
        <f t="shared" si="325"/>
        <v>3.5396953518190295</v>
      </c>
      <c r="K621" s="615">
        <f t="shared" si="326"/>
        <v>4.284921832451845</v>
      </c>
    </row>
    <row r="622" spans="1:11" x14ac:dyDescent="0.25">
      <c r="A622" s="36" t="s">
        <v>945</v>
      </c>
      <c r="D622" s="53">
        <f t="shared" ref="D622:E622" si="333">D605</f>
        <v>575.99677809101888</v>
      </c>
      <c r="E622" s="53">
        <f t="shared" si="333"/>
        <v>357556.63952298102</v>
      </c>
      <c r="F622" s="53">
        <f t="shared" si="322"/>
        <v>450518.5665149875</v>
      </c>
      <c r="G622" s="53">
        <f t="shared" si="323"/>
        <v>788260.34020872181</v>
      </c>
      <c r="H622" s="53">
        <v>600000</v>
      </c>
      <c r="J622" s="615">
        <f t="shared" si="325"/>
        <v>0.7508642775249792</v>
      </c>
      <c r="K622" s="615">
        <f t="shared" si="326"/>
        <v>1.313767233681203</v>
      </c>
    </row>
    <row r="623" spans="1:11" x14ac:dyDescent="0.25">
      <c r="A623" s="36" t="s">
        <v>946</v>
      </c>
      <c r="D623" s="53">
        <f t="shared" ref="D623:E623" si="334">D606</f>
        <v>0</v>
      </c>
      <c r="E623" s="53">
        <f t="shared" si="334"/>
        <v>342600</v>
      </c>
      <c r="F623" s="53">
        <f t="shared" si="322"/>
        <v>400951.82730321394</v>
      </c>
      <c r="G623" s="53">
        <f t="shared" si="323"/>
        <v>458231.67892068345</v>
      </c>
      <c r="H623" s="53">
        <v>550000</v>
      </c>
      <c r="J623" s="615">
        <f t="shared" si="325"/>
        <v>0.72900332236947984</v>
      </c>
      <c r="K623" s="615">
        <f t="shared" si="326"/>
        <v>0.8331485071285154</v>
      </c>
    </row>
    <row r="624" spans="1:11" x14ac:dyDescent="0.25">
      <c r="A624" s="36" t="s">
        <v>947</v>
      </c>
      <c r="D624" s="53">
        <f t="shared" ref="D624:E624" si="335">D607</f>
        <v>2160</v>
      </c>
      <c r="E624" s="53">
        <f t="shared" si="335"/>
        <v>325821.48066298343</v>
      </c>
      <c r="F624" s="53">
        <f t="shared" si="322"/>
        <v>347342.58277190768</v>
      </c>
      <c r="G624" s="53">
        <f t="shared" si="323"/>
        <v>365623.5240879645</v>
      </c>
      <c r="H624" s="53">
        <v>550000</v>
      </c>
      <c r="J624" s="615">
        <f t="shared" si="325"/>
        <v>0.63153196867619577</v>
      </c>
      <c r="K624" s="615">
        <f t="shared" si="326"/>
        <v>0.66477004379629911</v>
      </c>
    </row>
    <row r="625" spans="1:11" x14ac:dyDescent="0.25">
      <c r="A625" s="36" t="s">
        <v>948</v>
      </c>
      <c r="D625" s="53">
        <f t="shared" ref="D625:E625" si="336">D608</f>
        <v>3600</v>
      </c>
      <c r="E625" s="53">
        <f t="shared" si="336"/>
        <v>310104.33962264151</v>
      </c>
      <c r="F625" s="53">
        <f t="shared" si="322"/>
        <v>326897.6794188323</v>
      </c>
      <c r="G625" s="53">
        <f t="shared" si="323"/>
        <v>339004.50907109224</v>
      </c>
      <c r="H625" s="53">
        <v>600000</v>
      </c>
      <c r="J625" s="615">
        <f t="shared" si="325"/>
        <v>0.54482946569805379</v>
      </c>
      <c r="K625" s="615">
        <f t="shared" si="326"/>
        <v>0.56500751511848701</v>
      </c>
    </row>
  </sheetData>
  <mergeCells count="69">
    <mergeCell ref="A5:A6"/>
    <mergeCell ref="B5:B6"/>
    <mergeCell ref="C5:C6"/>
    <mergeCell ref="A33:A34"/>
    <mergeCell ref="B33:B34"/>
    <mergeCell ref="C33:C34"/>
    <mergeCell ref="A61:A62"/>
    <mergeCell ref="B61:B62"/>
    <mergeCell ref="C61:C62"/>
    <mergeCell ref="A89:A90"/>
    <mergeCell ref="B89:B90"/>
    <mergeCell ref="C89:C90"/>
    <mergeCell ref="A117:A118"/>
    <mergeCell ref="B117:B118"/>
    <mergeCell ref="C117:C118"/>
    <mergeCell ref="A145:A146"/>
    <mergeCell ref="B145:B146"/>
    <mergeCell ref="C145:C146"/>
    <mergeCell ref="A173:A174"/>
    <mergeCell ref="B173:B174"/>
    <mergeCell ref="C173:C174"/>
    <mergeCell ref="A199:A200"/>
    <mergeCell ref="B199:B200"/>
    <mergeCell ref="C199:C200"/>
    <mergeCell ref="A226:A227"/>
    <mergeCell ref="B226:B227"/>
    <mergeCell ref="C226:C227"/>
    <mergeCell ref="A255:A256"/>
    <mergeCell ref="B255:B256"/>
    <mergeCell ref="C255:C256"/>
    <mergeCell ref="A283:A284"/>
    <mergeCell ref="B283:B284"/>
    <mergeCell ref="C283:C284"/>
    <mergeCell ref="A311:A312"/>
    <mergeCell ref="B311:B312"/>
    <mergeCell ref="C311:C312"/>
    <mergeCell ref="A339:A340"/>
    <mergeCell ref="B339:B340"/>
    <mergeCell ref="C339:C340"/>
    <mergeCell ref="A367:A368"/>
    <mergeCell ref="B367:B368"/>
    <mergeCell ref="C367:C368"/>
    <mergeCell ref="A395:A396"/>
    <mergeCell ref="B395:B396"/>
    <mergeCell ref="C395:C396"/>
    <mergeCell ref="A423:A424"/>
    <mergeCell ref="B423:B424"/>
    <mergeCell ref="C423:C424"/>
    <mergeCell ref="A451:A452"/>
    <mergeCell ref="B451:B452"/>
    <mergeCell ref="C451:C452"/>
    <mergeCell ref="A480:A481"/>
    <mergeCell ref="B480:B481"/>
    <mergeCell ref="C480:C481"/>
    <mergeCell ref="A576:A577"/>
    <mergeCell ref="B576:B577"/>
    <mergeCell ref="C576:C577"/>
    <mergeCell ref="A508:A509"/>
    <mergeCell ref="B508:B509"/>
    <mergeCell ref="C508:C509"/>
    <mergeCell ref="A536:A537"/>
    <mergeCell ref="B536:B537"/>
    <mergeCell ref="C536:C537"/>
    <mergeCell ref="A594:A595"/>
    <mergeCell ref="B594:B595"/>
    <mergeCell ref="C594:C595"/>
    <mergeCell ref="A611:A612"/>
    <mergeCell ref="B611:B612"/>
    <mergeCell ref="C611:C612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O200"/>
  <sheetViews>
    <sheetView workbookViewId="0">
      <selection activeCell="C77" sqref="C77"/>
    </sheetView>
  </sheetViews>
  <sheetFormatPr defaultRowHeight="15.75" x14ac:dyDescent="0.25"/>
  <cols>
    <col min="1" max="1" width="25.85546875" style="36" customWidth="1"/>
    <col min="2" max="2" width="17.42578125" style="36" customWidth="1"/>
    <col min="3" max="3" width="15.42578125" style="36" customWidth="1"/>
    <col min="4" max="4" width="12.42578125" style="36" customWidth="1"/>
    <col min="5" max="8" width="11.5703125" style="36" customWidth="1"/>
    <col min="9" max="9" width="14.140625" style="36" customWidth="1"/>
    <col min="10" max="18" width="12.7109375" style="36" customWidth="1"/>
    <col min="19" max="39" width="12.7109375" customWidth="1"/>
  </cols>
  <sheetData>
    <row r="3" spans="1:41" x14ac:dyDescent="0.25">
      <c r="A3" s="49" t="s">
        <v>426</v>
      </c>
      <c r="E3" s="49"/>
      <c r="F3" s="49"/>
      <c r="G3" s="49"/>
      <c r="H3" s="49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</row>
    <row r="4" spans="1:41" ht="16.5" thickBot="1" x14ac:dyDescent="0.3">
      <c r="A4" s="38" t="s">
        <v>1147</v>
      </c>
      <c r="B4" s="38"/>
      <c r="C4" s="38"/>
      <c r="D4" s="38"/>
      <c r="E4" s="38"/>
      <c r="F4" s="38"/>
      <c r="G4" s="38"/>
      <c r="H4" s="38"/>
      <c r="I4" s="39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825">
        <v>0.1</v>
      </c>
      <c r="Y4" s="825">
        <f>+X4</f>
        <v>0.1</v>
      </c>
      <c r="Z4" s="825">
        <f t="shared" ref="Z4:AG4" si="0">+Y4</f>
        <v>0.1</v>
      </c>
      <c r="AA4" s="825">
        <f t="shared" si="0"/>
        <v>0.1</v>
      </c>
      <c r="AB4" s="825">
        <f t="shared" si="0"/>
        <v>0.1</v>
      </c>
      <c r="AC4" s="825">
        <f t="shared" si="0"/>
        <v>0.1</v>
      </c>
      <c r="AD4" s="825">
        <f t="shared" si="0"/>
        <v>0.1</v>
      </c>
      <c r="AE4" s="825">
        <f t="shared" si="0"/>
        <v>0.1</v>
      </c>
      <c r="AF4" s="825">
        <f t="shared" si="0"/>
        <v>0.1</v>
      </c>
      <c r="AG4" s="825">
        <f t="shared" si="0"/>
        <v>0.1</v>
      </c>
      <c r="AH4" s="825"/>
      <c r="AI4" s="36"/>
      <c r="AJ4" s="559">
        <f>SUM(X4:AI4)</f>
        <v>0.99999999999999989</v>
      </c>
      <c r="AK4" s="36"/>
      <c r="AL4" s="36"/>
      <c r="AM4" s="36"/>
    </row>
    <row r="5" spans="1:41" x14ac:dyDescent="0.25">
      <c r="A5" s="1176" t="s">
        <v>162</v>
      </c>
      <c r="B5" s="1176" t="s">
        <v>29</v>
      </c>
      <c r="C5" s="1179" t="s">
        <v>1165</v>
      </c>
      <c r="D5" s="1179" t="s">
        <v>1146</v>
      </c>
      <c r="E5" s="41">
        <v>2011</v>
      </c>
      <c r="F5" s="800">
        <v>2012</v>
      </c>
      <c r="G5" s="800">
        <v>2013</v>
      </c>
      <c r="H5" s="800">
        <v>2014</v>
      </c>
      <c r="I5" s="800">
        <v>2015</v>
      </c>
      <c r="J5" s="800">
        <f t="shared" ref="J5:AM5" si="1">I5+1</f>
        <v>2016</v>
      </c>
      <c r="K5" s="800">
        <f t="shared" si="1"/>
        <v>2017</v>
      </c>
      <c r="L5" s="800">
        <f>K5+1</f>
        <v>2018</v>
      </c>
      <c r="M5" s="800">
        <f t="shared" si="1"/>
        <v>2019</v>
      </c>
      <c r="N5" s="800">
        <f t="shared" si="1"/>
        <v>2020</v>
      </c>
      <c r="O5" s="800">
        <f t="shared" si="1"/>
        <v>2021</v>
      </c>
      <c r="P5" s="800">
        <f t="shared" si="1"/>
        <v>2022</v>
      </c>
      <c r="Q5" s="800">
        <f t="shared" si="1"/>
        <v>2023</v>
      </c>
      <c r="R5" s="800">
        <f t="shared" si="1"/>
        <v>2024</v>
      </c>
      <c r="S5" s="42">
        <f t="shared" si="1"/>
        <v>2025</v>
      </c>
      <c r="T5" s="800">
        <f t="shared" si="1"/>
        <v>2026</v>
      </c>
      <c r="U5" s="800">
        <f t="shared" si="1"/>
        <v>2027</v>
      </c>
      <c r="V5" s="42">
        <f t="shared" si="1"/>
        <v>2028</v>
      </c>
      <c r="W5" s="800">
        <f t="shared" si="1"/>
        <v>2029</v>
      </c>
      <c r="X5" s="294">
        <f t="shared" si="1"/>
        <v>2030</v>
      </c>
      <c r="Y5" s="800">
        <f t="shared" si="1"/>
        <v>2031</v>
      </c>
      <c r="Z5" s="800">
        <f t="shared" si="1"/>
        <v>2032</v>
      </c>
      <c r="AA5" s="800">
        <f t="shared" si="1"/>
        <v>2033</v>
      </c>
      <c r="AB5" s="800">
        <f t="shared" si="1"/>
        <v>2034</v>
      </c>
      <c r="AC5" s="800">
        <f t="shared" si="1"/>
        <v>2035</v>
      </c>
      <c r="AD5" s="800">
        <f t="shared" si="1"/>
        <v>2036</v>
      </c>
      <c r="AE5" s="800">
        <f t="shared" si="1"/>
        <v>2037</v>
      </c>
      <c r="AF5" s="800">
        <f t="shared" si="1"/>
        <v>2038</v>
      </c>
      <c r="AG5" s="800">
        <f t="shared" si="1"/>
        <v>2039</v>
      </c>
      <c r="AH5" s="800">
        <f t="shared" si="1"/>
        <v>2040</v>
      </c>
      <c r="AI5" s="800">
        <f t="shared" si="1"/>
        <v>2041</v>
      </c>
      <c r="AJ5" s="800">
        <f t="shared" si="1"/>
        <v>2042</v>
      </c>
      <c r="AK5" s="800">
        <f t="shared" si="1"/>
        <v>2043</v>
      </c>
      <c r="AL5" s="800">
        <f t="shared" si="1"/>
        <v>2044</v>
      </c>
      <c r="AM5" s="294">
        <f t="shared" si="1"/>
        <v>2045</v>
      </c>
    </row>
    <row r="6" spans="1:41" x14ac:dyDescent="0.25">
      <c r="A6" s="1178"/>
      <c r="B6" s="1178"/>
      <c r="C6" s="1181"/>
      <c r="D6" s="1181"/>
      <c r="E6" s="794"/>
      <c r="F6" s="794"/>
      <c r="G6" s="794"/>
      <c r="H6" s="794"/>
      <c r="I6" s="801" t="s">
        <v>112</v>
      </c>
      <c r="J6" s="801" t="s">
        <v>427</v>
      </c>
      <c r="K6" s="801" t="s">
        <v>428</v>
      </c>
      <c r="L6" s="801" t="s">
        <v>429</v>
      </c>
      <c r="M6" s="801" t="s">
        <v>430</v>
      </c>
      <c r="N6" s="801" t="s">
        <v>431</v>
      </c>
      <c r="O6" s="801" t="s">
        <v>432</v>
      </c>
      <c r="P6" s="801" t="s">
        <v>433</v>
      </c>
      <c r="Q6" s="801" t="s">
        <v>434</v>
      </c>
      <c r="R6" s="801" t="s">
        <v>435</v>
      </c>
      <c r="S6" s="346" t="s">
        <v>436</v>
      </c>
      <c r="T6" s="801" t="s">
        <v>437</v>
      </c>
      <c r="U6" s="801" t="s">
        <v>438</v>
      </c>
      <c r="V6" s="346" t="s">
        <v>439</v>
      </c>
      <c r="W6" s="801" t="s">
        <v>440</v>
      </c>
      <c r="X6" s="380" t="s">
        <v>113</v>
      </c>
      <c r="Y6" s="801" t="s">
        <v>441</v>
      </c>
      <c r="Z6" s="801" t="s">
        <v>442</v>
      </c>
      <c r="AA6" s="801" t="s">
        <v>443</v>
      </c>
      <c r="AB6" s="801" t="s">
        <v>444</v>
      </c>
      <c r="AC6" s="801" t="s">
        <v>445</v>
      </c>
      <c r="AD6" s="801" t="s">
        <v>446</v>
      </c>
      <c r="AE6" s="801" t="s">
        <v>447</v>
      </c>
      <c r="AF6" s="801" t="s">
        <v>448</v>
      </c>
      <c r="AG6" s="801" t="s">
        <v>449</v>
      </c>
      <c r="AH6" s="801" t="s">
        <v>450</v>
      </c>
      <c r="AI6" s="801" t="s">
        <v>451</v>
      </c>
      <c r="AJ6" s="801" t="s">
        <v>452</v>
      </c>
      <c r="AK6" s="801" t="s">
        <v>453</v>
      </c>
      <c r="AL6" s="801" t="s">
        <v>454</v>
      </c>
      <c r="AM6" s="380" t="s">
        <v>114</v>
      </c>
    </row>
    <row r="7" spans="1:41" x14ac:dyDescent="0.25">
      <c r="A7" s="49" t="s">
        <v>228</v>
      </c>
      <c r="B7" s="582">
        <f>+'Inv Frotas 2'!D10</f>
        <v>34</v>
      </c>
      <c r="C7" s="53">
        <f>+'Inv Frotas 2'!D19</f>
        <v>2600000</v>
      </c>
      <c r="D7" s="823">
        <f>+C7*B7/1000000</f>
        <v>88.4</v>
      </c>
      <c r="E7" s="326"/>
      <c r="F7" s="326"/>
      <c r="G7" s="326"/>
      <c r="H7" s="326"/>
      <c r="S7" s="36"/>
      <c r="T7" s="36"/>
      <c r="U7" s="36"/>
      <c r="V7" s="36"/>
      <c r="W7" s="36"/>
      <c r="X7" s="557">
        <f>+D7*X4</f>
        <v>8.8400000000000016</v>
      </c>
      <c r="Y7" s="557">
        <f>+D7*Y4</f>
        <v>8.8400000000000016</v>
      </c>
      <c r="Z7" s="557">
        <f>+D7*Z4</f>
        <v>8.8400000000000016</v>
      </c>
      <c r="AA7" s="557">
        <f>+D7*AA4</f>
        <v>8.8400000000000016</v>
      </c>
      <c r="AB7" s="557">
        <f>+D7*AB4</f>
        <v>8.8400000000000016</v>
      </c>
      <c r="AC7" s="557">
        <f>+D7*AC4</f>
        <v>8.8400000000000016</v>
      </c>
      <c r="AD7" s="557">
        <f>+D7*AD4</f>
        <v>8.8400000000000016</v>
      </c>
      <c r="AE7" s="557">
        <f>+D7*AE4</f>
        <v>8.8400000000000016</v>
      </c>
      <c r="AF7" s="557">
        <f>+D7*AF4</f>
        <v>8.8400000000000016</v>
      </c>
      <c r="AG7" s="557">
        <f>+D7*AG4</f>
        <v>8.8400000000000016</v>
      </c>
      <c r="AH7" s="36"/>
      <c r="AI7" s="36"/>
      <c r="AJ7" s="36"/>
      <c r="AK7" s="36"/>
      <c r="AL7" s="36"/>
      <c r="AM7" s="36"/>
      <c r="AN7" s="240">
        <f>SUM(X7:AM7)</f>
        <v>88.40000000000002</v>
      </c>
      <c r="AO7" s="240">
        <f>+D7</f>
        <v>88.4</v>
      </c>
    </row>
    <row r="8" spans="1:41" x14ac:dyDescent="0.25">
      <c r="A8" s="292" t="s">
        <v>235</v>
      </c>
      <c r="B8" s="822">
        <f>+'Inv Frotas 2'!E16</f>
        <v>797</v>
      </c>
      <c r="C8" s="336">
        <f>+'Inv Frotas 2'!D21</f>
        <v>120000</v>
      </c>
      <c r="D8" s="824">
        <f>+B8*C8/1000000</f>
        <v>95.64</v>
      </c>
      <c r="E8" s="51"/>
      <c r="F8" s="51"/>
      <c r="G8" s="51"/>
      <c r="H8" s="51"/>
      <c r="I8" s="52"/>
      <c r="J8" s="52"/>
      <c r="K8" s="52"/>
      <c r="L8" s="52"/>
      <c r="M8" s="52"/>
      <c r="N8" s="52"/>
      <c r="O8" s="52"/>
      <c r="P8" s="52"/>
      <c r="Q8" s="52"/>
      <c r="R8" s="52"/>
      <c r="S8" s="52"/>
      <c r="T8" s="52"/>
      <c r="U8" s="52"/>
      <c r="V8" s="52"/>
      <c r="W8" s="52"/>
      <c r="X8" s="557">
        <f>+D8*X4</f>
        <v>9.5640000000000001</v>
      </c>
      <c r="Y8" s="557">
        <f>+D8*Y4</f>
        <v>9.5640000000000001</v>
      </c>
      <c r="Z8" s="557">
        <f>+D8*Z4</f>
        <v>9.5640000000000001</v>
      </c>
      <c r="AA8" s="557">
        <f>+D8*AA4</f>
        <v>9.5640000000000001</v>
      </c>
      <c r="AB8" s="557">
        <f>+D8*AB4</f>
        <v>9.5640000000000001</v>
      </c>
      <c r="AC8" s="557">
        <f>+D8*AC4</f>
        <v>9.5640000000000001</v>
      </c>
      <c r="AD8" s="557">
        <f>+D8*AD4</f>
        <v>9.5640000000000001</v>
      </c>
      <c r="AE8" s="557">
        <f>+D8*AE4</f>
        <v>9.5640000000000001</v>
      </c>
      <c r="AF8" s="557">
        <f>+D8*AF4</f>
        <v>9.5640000000000001</v>
      </c>
      <c r="AG8" s="557">
        <f>+D8*AG4</f>
        <v>9.5640000000000001</v>
      </c>
      <c r="AH8" s="52"/>
      <c r="AI8" s="52"/>
      <c r="AJ8" s="52"/>
      <c r="AK8" s="52"/>
      <c r="AL8" s="52"/>
      <c r="AM8" s="52"/>
      <c r="AN8" s="240">
        <f>SUM(X8:AM8)</f>
        <v>95.639999999999986</v>
      </c>
      <c r="AO8" s="240">
        <f>+D8</f>
        <v>95.64</v>
      </c>
    </row>
    <row r="9" spans="1:41" ht="16.5" thickBot="1" x14ac:dyDescent="0.3">
      <c r="A9" s="55" t="s">
        <v>121</v>
      </c>
      <c r="B9" s="282"/>
      <c r="C9" s="282"/>
      <c r="D9" s="778">
        <f>SUM(D7:D8)</f>
        <v>184.04000000000002</v>
      </c>
      <c r="E9" s="778">
        <f>+E7+E8</f>
        <v>0</v>
      </c>
      <c r="F9" s="778"/>
      <c r="G9" s="778"/>
      <c r="H9" s="778"/>
      <c r="I9" s="778">
        <f t="shared" ref="I9:AM9" si="2">+I7+I8</f>
        <v>0</v>
      </c>
      <c r="J9" s="778">
        <f t="shared" si="2"/>
        <v>0</v>
      </c>
      <c r="K9" s="778">
        <f t="shared" si="2"/>
        <v>0</v>
      </c>
      <c r="L9" s="778">
        <f t="shared" si="2"/>
        <v>0</v>
      </c>
      <c r="M9" s="778">
        <f t="shared" si="2"/>
        <v>0</v>
      </c>
      <c r="N9" s="778">
        <f t="shared" si="2"/>
        <v>0</v>
      </c>
      <c r="O9" s="778">
        <f t="shared" si="2"/>
        <v>0</v>
      </c>
      <c r="P9" s="778">
        <f t="shared" si="2"/>
        <v>0</v>
      </c>
      <c r="Q9" s="778">
        <f t="shared" si="2"/>
        <v>0</v>
      </c>
      <c r="R9" s="778">
        <f t="shared" si="2"/>
        <v>0</v>
      </c>
      <c r="S9" s="778">
        <f t="shared" si="2"/>
        <v>0</v>
      </c>
      <c r="T9" s="778">
        <f t="shared" si="2"/>
        <v>0</v>
      </c>
      <c r="U9" s="778">
        <f t="shared" si="2"/>
        <v>0</v>
      </c>
      <c r="V9" s="778">
        <f t="shared" si="2"/>
        <v>0</v>
      </c>
      <c r="W9" s="778">
        <f t="shared" si="2"/>
        <v>0</v>
      </c>
      <c r="X9" s="778">
        <f t="shared" si="2"/>
        <v>18.404000000000003</v>
      </c>
      <c r="Y9" s="778">
        <f t="shared" si="2"/>
        <v>18.404000000000003</v>
      </c>
      <c r="Z9" s="778">
        <f t="shared" si="2"/>
        <v>18.404000000000003</v>
      </c>
      <c r="AA9" s="778">
        <f t="shared" si="2"/>
        <v>18.404000000000003</v>
      </c>
      <c r="AB9" s="778">
        <f t="shared" si="2"/>
        <v>18.404000000000003</v>
      </c>
      <c r="AC9" s="778">
        <f t="shared" si="2"/>
        <v>18.404000000000003</v>
      </c>
      <c r="AD9" s="778">
        <f t="shared" si="2"/>
        <v>18.404000000000003</v>
      </c>
      <c r="AE9" s="778">
        <f t="shared" si="2"/>
        <v>18.404000000000003</v>
      </c>
      <c r="AF9" s="778">
        <f t="shared" si="2"/>
        <v>18.404000000000003</v>
      </c>
      <c r="AG9" s="778">
        <f t="shared" si="2"/>
        <v>18.404000000000003</v>
      </c>
      <c r="AH9" s="778">
        <f t="shared" si="2"/>
        <v>0</v>
      </c>
      <c r="AI9" s="778">
        <f t="shared" si="2"/>
        <v>0</v>
      </c>
      <c r="AJ9" s="778">
        <f t="shared" si="2"/>
        <v>0</v>
      </c>
      <c r="AK9" s="778">
        <f t="shared" si="2"/>
        <v>0</v>
      </c>
      <c r="AL9" s="778">
        <f t="shared" si="2"/>
        <v>0</v>
      </c>
      <c r="AM9" s="778">
        <f t="shared" si="2"/>
        <v>0</v>
      </c>
    </row>
    <row r="10" spans="1:41" x14ac:dyDescent="0.25">
      <c r="A10" s="57" t="s">
        <v>152</v>
      </c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</row>
    <row r="13" spans="1:41" x14ac:dyDescent="0.25">
      <c r="A13" s="49" t="s">
        <v>426</v>
      </c>
      <c r="E13" s="49"/>
      <c r="F13" s="49"/>
      <c r="G13" s="49"/>
      <c r="H13" s="49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</row>
    <row r="14" spans="1:41" ht="16.5" thickBot="1" x14ac:dyDescent="0.3">
      <c r="A14" s="38" t="s">
        <v>1148</v>
      </c>
      <c r="B14" s="38"/>
      <c r="C14" s="38"/>
      <c r="D14" s="38"/>
      <c r="E14" s="38"/>
      <c r="F14" s="38"/>
      <c r="G14" s="38"/>
      <c r="H14" s="38"/>
      <c r="I14" s="39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825">
        <v>0.1</v>
      </c>
      <c r="Y14" s="825">
        <f>+X14</f>
        <v>0.1</v>
      </c>
      <c r="Z14" s="825">
        <f t="shared" ref="Z14:AG14" si="3">+Y14</f>
        <v>0.1</v>
      </c>
      <c r="AA14" s="825">
        <f t="shared" si="3"/>
        <v>0.1</v>
      </c>
      <c r="AB14" s="825">
        <f t="shared" si="3"/>
        <v>0.1</v>
      </c>
      <c r="AC14" s="825">
        <f t="shared" si="3"/>
        <v>0.1</v>
      </c>
      <c r="AD14" s="825">
        <f t="shared" si="3"/>
        <v>0.1</v>
      </c>
      <c r="AE14" s="825">
        <f t="shared" si="3"/>
        <v>0.1</v>
      </c>
      <c r="AF14" s="825">
        <f t="shared" si="3"/>
        <v>0.1</v>
      </c>
      <c r="AG14" s="825">
        <f t="shared" si="3"/>
        <v>0.1</v>
      </c>
      <c r="AH14" s="825"/>
      <c r="AI14" s="36"/>
      <c r="AJ14" s="559">
        <f>SUM(X14:AI14)</f>
        <v>0.99999999999999989</v>
      </c>
      <c r="AK14" s="36"/>
      <c r="AL14" s="36"/>
      <c r="AM14" s="36"/>
    </row>
    <row r="15" spans="1:41" ht="15.75" customHeight="1" x14ac:dyDescent="0.25">
      <c r="A15" s="1176" t="s">
        <v>162</v>
      </c>
      <c r="B15" s="1176" t="s">
        <v>29</v>
      </c>
      <c r="C15" s="1179" t="s">
        <v>1165</v>
      </c>
      <c r="D15" s="1179" t="s">
        <v>1146</v>
      </c>
      <c r="E15" s="41">
        <v>2011</v>
      </c>
      <c r="F15" s="800">
        <v>2012</v>
      </c>
      <c r="G15" s="800">
        <v>2013</v>
      </c>
      <c r="H15" s="800">
        <v>2014</v>
      </c>
      <c r="I15" s="800">
        <v>2015</v>
      </c>
      <c r="J15" s="800">
        <f t="shared" ref="J15:AM15" si="4">I15+1</f>
        <v>2016</v>
      </c>
      <c r="K15" s="800">
        <f t="shared" si="4"/>
        <v>2017</v>
      </c>
      <c r="L15" s="800">
        <f>K15+1</f>
        <v>2018</v>
      </c>
      <c r="M15" s="800">
        <f t="shared" si="4"/>
        <v>2019</v>
      </c>
      <c r="N15" s="800">
        <f t="shared" si="4"/>
        <v>2020</v>
      </c>
      <c r="O15" s="800">
        <f t="shared" si="4"/>
        <v>2021</v>
      </c>
      <c r="P15" s="800">
        <f t="shared" si="4"/>
        <v>2022</v>
      </c>
      <c r="Q15" s="800">
        <f t="shared" si="4"/>
        <v>2023</v>
      </c>
      <c r="R15" s="800">
        <f t="shared" si="4"/>
        <v>2024</v>
      </c>
      <c r="S15" s="42">
        <f t="shared" si="4"/>
        <v>2025</v>
      </c>
      <c r="T15" s="800">
        <f t="shared" si="4"/>
        <v>2026</v>
      </c>
      <c r="U15" s="800">
        <f t="shared" si="4"/>
        <v>2027</v>
      </c>
      <c r="V15" s="42">
        <f t="shared" si="4"/>
        <v>2028</v>
      </c>
      <c r="W15" s="800">
        <f t="shared" si="4"/>
        <v>2029</v>
      </c>
      <c r="X15" s="294">
        <f t="shared" si="4"/>
        <v>2030</v>
      </c>
      <c r="Y15" s="800">
        <f t="shared" si="4"/>
        <v>2031</v>
      </c>
      <c r="Z15" s="800">
        <f t="shared" si="4"/>
        <v>2032</v>
      </c>
      <c r="AA15" s="800">
        <f t="shared" si="4"/>
        <v>2033</v>
      </c>
      <c r="AB15" s="800">
        <f t="shared" si="4"/>
        <v>2034</v>
      </c>
      <c r="AC15" s="800">
        <f t="shared" si="4"/>
        <v>2035</v>
      </c>
      <c r="AD15" s="800">
        <f t="shared" si="4"/>
        <v>2036</v>
      </c>
      <c r="AE15" s="800">
        <f t="shared" si="4"/>
        <v>2037</v>
      </c>
      <c r="AF15" s="800">
        <f t="shared" si="4"/>
        <v>2038</v>
      </c>
      <c r="AG15" s="800">
        <f t="shared" si="4"/>
        <v>2039</v>
      </c>
      <c r="AH15" s="800">
        <f t="shared" si="4"/>
        <v>2040</v>
      </c>
      <c r="AI15" s="800">
        <f t="shared" si="4"/>
        <v>2041</v>
      </c>
      <c r="AJ15" s="800">
        <f t="shared" si="4"/>
        <v>2042</v>
      </c>
      <c r="AK15" s="800">
        <f t="shared" si="4"/>
        <v>2043</v>
      </c>
      <c r="AL15" s="800">
        <f t="shared" si="4"/>
        <v>2044</v>
      </c>
      <c r="AM15" s="294">
        <f t="shared" si="4"/>
        <v>2045</v>
      </c>
    </row>
    <row r="16" spans="1:41" x14ac:dyDescent="0.25">
      <c r="A16" s="1178"/>
      <c r="B16" s="1178"/>
      <c r="C16" s="1181"/>
      <c r="D16" s="1181"/>
      <c r="E16" s="794"/>
      <c r="F16" s="794"/>
      <c r="G16" s="794"/>
      <c r="H16" s="794"/>
      <c r="I16" s="801" t="s">
        <v>112</v>
      </c>
      <c r="J16" s="801" t="s">
        <v>427</v>
      </c>
      <c r="K16" s="801" t="s">
        <v>428</v>
      </c>
      <c r="L16" s="801" t="s">
        <v>429</v>
      </c>
      <c r="M16" s="801" t="s">
        <v>430</v>
      </c>
      <c r="N16" s="801" t="s">
        <v>431</v>
      </c>
      <c r="O16" s="801" t="s">
        <v>432</v>
      </c>
      <c r="P16" s="801" t="s">
        <v>433</v>
      </c>
      <c r="Q16" s="801" t="s">
        <v>434</v>
      </c>
      <c r="R16" s="801" t="s">
        <v>435</v>
      </c>
      <c r="S16" s="346" t="s">
        <v>436</v>
      </c>
      <c r="T16" s="801" t="s">
        <v>437</v>
      </c>
      <c r="U16" s="801" t="s">
        <v>438</v>
      </c>
      <c r="V16" s="346" t="s">
        <v>439</v>
      </c>
      <c r="W16" s="801" t="s">
        <v>440</v>
      </c>
      <c r="X16" s="380" t="s">
        <v>113</v>
      </c>
      <c r="Y16" s="801" t="s">
        <v>441</v>
      </c>
      <c r="Z16" s="801" t="s">
        <v>442</v>
      </c>
      <c r="AA16" s="801" t="s">
        <v>443</v>
      </c>
      <c r="AB16" s="801" t="s">
        <v>444</v>
      </c>
      <c r="AC16" s="801" t="s">
        <v>445</v>
      </c>
      <c r="AD16" s="801" t="s">
        <v>446</v>
      </c>
      <c r="AE16" s="801" t="s">
        <v>447</v>
      </c>
      <c r="AF16" s="801" t="s">
        <v>448</v>
      </c>
      <c r="AG16" s="801" t="s">
        <v>449</v>
      </c>
      <c r="AH16" s="801" t="s">
        <v>450</v>
      </c>
      <c r="AI16" s="801" t="s">
        <v>451</v>
      </c>
      <c r="AJ16" s="801" t="s">
        <v>452</v>
      </c>
      <c r="AK16" s="801" t="s">
        <v>453</v>
      </c>
      <c r="AL16" s="801" t="s">
        <v>454</v>
      </c>
      <c r="AM16" s="380" t="s">
        <v>114</v>
      </c>
    </row>
    <row r="17" spans="1:41" x14ac:dyDescent="0.25">
      <c r="A17" s="49" t="s">
        <v>228</v>
      </c>
      <c r="B17" s="582">
        <f>+'Inv Frotas 2'!E41-'Inv Frotas 2'!E41</f>
        <v>0</v>
      </c>
      <c r="C17" s="355">
        <f>+'Inv Frotas 2'!D47</f>
        <v>2600000</v>
      </c>
      <c r="D17" s="823">
        <f>+C17*B17/1000000</f>
        <v>0</v>
      </c>
      <c r="E17" s="326"/>
      <c r="F17" s="326"/>
      <c r="G17" s="326"/>
      <c r="H17" s="326"/>
      <c r="S17" s="36"/>
      <c r="T17" s="36"/>
      <c r="U17" s="36"/>
      <c r="V17" s="36"/>
      <c r="W17" s="36"/>
      <c r="X17" s="557">
        <f>+D17*X14</f>
        <v>0</v>
      </c>
      <c r="Y17" s="557">
        <f>+D17*Y14</f>
        <v>0</v>
      </c>
      <c r="Z17" s="557">
        <f>+D17*Z14</f>
        <v>0</v>
      </c>
      <c r="AA17" s="557">
        <f>+D17*AA14</f>
        <v>0</v>
      </c>
      <c r="AB17" s="557">
        <f>+D17*AB14</f>
        <v>0</v>
      </c>
      <c r="AC17" s="557">
        <f>+D17*AC14</f>
        <v>0</v>
      </c>
      <c r="AD17" s="557">
        <f>+D17*AD14</f>
        <v>0</v>
      </c>
      <c r="AE17" s="557">
        <f>+D17*AE14</f>
        <v>0</v>
      </c>
      <c r="AF17" s="557">
        <f>+D17*AF14</f>
        <v>0</v>
      </c>
      <c r="AG17" s="557">
        <f>+D17*AG14</f>
        <v>0</v>
      </c>
      <c r="AH17" s="36"/>
      <c r="AI17" s="36"/>
      <c r="AJ17" s="36"/>
      <c r="AK17" s="36"/>
      <c r="AL17" s="36"/>
      <c r="AM17" s="36"/>
      <c r="AN17" s="240">
        <f>SUM(X17:AM17)</f>
        <v>0</v>
      </c>
      <c r="AO17" s="240">
        <f>+D17</f>
        <v>0</v>
      </c>
    </row>
    <row r="18" spans="1:41" x14ac:dyDescent="0.25">
      <c r="A18" s="292" t="s">
        <v>235</v>
      </c>
      <c r="B18" s="822">
        <f>+'Inv Frotas 2'!E45-'Inv Frotas 2'!E45</f>
        <v>0</v>
      </c>
      <c r="C18" s="336">
        <f>+'Inv Frotas 2'!D49</f>
        <v>120000</v>
      </c>
      <c r="D18" s="824">
        <f>+B18*C18/1000000</f>
        <v>0</v>
      </c>
      <c r="E18" s="51"/>
      <c r="F18" s="51"/>
      <c r="G18" s="51"/>
      <c r="H18" s="51"/>
      <c r="I18" s="52"/>
      <c r="J18" s="52"/>
      <c r="K18" s="52"/>
      <c r="L18" s="52"/>
      <c r="M18" s="52"/>
      <c r="N18" s="52"/>
      <c r="O18" s="52"/>
      <c r="P18" s="52"/>
      <c r="Q18" s="52"/>
      <c r="R18" s="52"/>
      <c r="S18" s="52"/>
      <c r="T18" s="52"/>
      <c r="U18" s="52"/>
      <c r="V18" s="52"/>
      <c r="W18" s="52"/>
      <c r="X18" s="557">
        <f>+D18*X14</f>
        <v>0</v>
      </c>
      <c r="Y18" s="557">
        <f>+D18*Y14</f>
        <v>0</v>
      </c>
      <c r="Z18" s="557">
        <f>+D18*Z14</f>
        <v>0</v>
      </c>
      <c r="AA18" s="557">
        <f>+D18*AA14</f>
        <v>0</v>
      </c>
      <c r="AB18" s="557">
        <f>+D18*AB14</f>
        <v>0</v>
      </c>
      <c r="AC18" s="557">
        <f>+D18*AC14</f>
        <v>0</v>
      </c>
      <c r="AD18" s="557">
        <f>+D18*AD14</f>
        <v>0</v>
      </c>
      <c r="AE18" s="557">
        <f>+D18*AE14</f>
        <v>0</v>
      </c>
      <c r="AF18" s="557">
        <f>+D18*AF14</f>
        <v>0</v>
      </c>
      <c r="AG18" s="557">
        <f>+D18*AG14</f>
        <v>0</v>
      </c>
      <c r="AH18" s="52"/>
      <c r="AI18" s="52"/>
      <c r="AJ18" s="52"/>
      <c r="AK18" s="52"/>
      <c r="AL18" s="52"/>
      <c r="AM18" s="52"/>
      <c r="AN18" s="240">
        <f>SUM(X18:AM18)</f>
        <v>0</v>
      </c>
      <c r="AO18" s="240">
        <f>+D18</f>
        <v>0</v>
      </c>
    </row>
    <row r="19" spans="1:41" ht="16.5" thickBot="1" x14ac:dyDescent="0.3">
      <c r="A19" s="55" t="s">
        <v>121</v>
      </c>
      <c r="B19" s="282"/>
      <c r="C19" s="282"/>
      <c r="D19" s="778">
        <f>SUM(D17:D18)</f>
        <v>0</v>
      </c>
      <c r="E19" s="778">
        <f>+E17+E18</f>
        <v>0</v>
      </c>
      <c r="F19" s="778"/>
      <c r="G19" s="778"/>
      <c r="H19" s="778"/>
      <c r="I19" s="778">
        <f t="shared" ref="I19" si="5">+I17+I18</f>
        <v>0</v>
      </c>
      <c r="J19" s="778">
        <f t="shared" ref="J19" si="6">+J17+J18</f>
        <v>0</v>
      </c>
      <c r="K19" s="778">
        <f t="shared" ref="K19" si="7">+K17+K18</f>
        <v>0</v>
      </c>
      <c r="L19" s="778">
        <f t="shared" ref="L19" si="8">+L17+L18</f>
        <v>0</v>
      </c>
      <c r="M19" s="778">
        <f t="shared" ref="M19" si="9">+M17+M18</f>
        <v>0</v>
      </c>
      <c r="N19" s="778">
        <f t="shared" ref="N19" si="10">+N17+N18</f>
        <v>0</v>
      </c>
      <c r="O19" s="778">
        <f t="shared" ref="O19" si="11">+O17+O18</f>
        <v>0</v>
      </c>
      <c r="P19" s="778">
        <f t="shared" ref="P19" si="12">+P17+P18</f>
        <v>0</v>
      </c>
      <c r="Q19" s="778">
        <f t="shared" ref="Q19" si="13">+Q17+Q18</f>
        <v>0</v>
      </c>
      <c r="R19" s="778">
        <f t="shared" ref="R19" si="14">+R17+R18</f>
        <v>0</v>
      </c>
      <c r="S19" s="778">
        <f t="shared" ref="S19" si="15">+S17+S18</f>
        <v>0</v>
      </c>
      <c r="T19" s="778">
        <f t="shared" ref="T19" si="16">+T17+T18</f>
        <v>0</v>
      </c>
      <c r="U19" s="778">
        <f t="shared" ref="U19" si="17">+U17+U18</f>
        <v>0</v>
      </c>
      <c r="V19" s="778">
        <f t="shared" ref="V19" si="18">+V17+V18</f>
        <v>0</v>
      </c>
      <c r="W19" s="778">
        <f t="shared" ref="W19" si="19">+W17+W18</f>
        <v>0</v>
      </c>
      <c r="X19" s="778">
        <f t="shared" ref="X19" si="20">+X17+X18</f>
        <v>0</v>
      </c>
      <c r="Y19" s="778">
        <f t="shared" ref="Y19" si="21">+Y17+Y18</f>
        <v>0</v>
      </c>
      <c r="Z19" s="778">
        <f t="shared" ref="Z19" si="22">+Z17+Z18</f>
        <v>0</v>
      </c>
      <c r="AA19" s="778">
        <f t="shared" ref="AA19" si="23">+AA17+AA18</f>
        <v>0</v>
      </c>
      <c r="AB19" s="778">
        <f t="shared" ref="AB19" si="24">+AB17+AB18</f>
        <v>0</v>
      </c>
      <c r="AC19" s="778">
        <f t="shared" ref="AC19" si="25">+AC17+AC18</f>
        <v>0</v>
      </c>
      <c r="AD19" s="778">
        <f t="shared" ref="AD19" si="26">+AD17+AD18</f>
        <v>0</v>
      </c>
      <c r="AE19" s="778">
        <f t="shared" ref="AE19" si="27">+AE17+AE18</f>
        <v>0</v>
      </c>
      <c r="AF19" s="778">
        <f t="shared" ref="AF19" si="28">+AF17+AF18</f>
        <v>0</v>
      </c>
      <c r="AG19" s="778">
        <f t="shared" ref="AG19" si="29">+AG17+AG18</f>
        <v>0</v>
      </c>
      <c r="AH19" s="778">
        <f t="shared" ref="AH19" si="30">+AH17+AH18</f>
        <v>0</v>
      </c>
      <c r="AI19" s="778">
        <f t="shared" ref="AI19" si="31">+AI17+AI18</f>
        <v>0</v>
      </c>
      <c r="AJ19" s="778">
        <f t="shared" ref="AJ19" si="32">+AJ17+AJ18</f>
        <v>0</v>
      </c>
      <c r="AK19" s="778">
        <f t="shared" ref="AK19" si="33">+AK17+AK18</f>
        <v>0</v>
      </c>
      <c r="AL19" s="778">
        <f t="shared" ref="AL19" si="34">+AL17+AL18</f>
        <v>0</v>
      </c>
      <c r="AM19" s="778">
        <f t="shared" ref="AM19" si="35">+AM17+AM18</f>
        <v>0</v>
      </c>
    </row>
    <row r="20" spans="1:41" x14ac:dyDescent="0.25">
      <c r="A20" s="57" t="s">
        <v>152</v>
      </c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</row>
    <row r="23" spans="1:41" x14ac:dyDescent="0.25">
      <c r="A23" s="49" t="s">
        <v>426</v>
      </c>
      <c r="E23" s="49"/>
      <c r="F23" s="49"/>
      <c r="G23" s="49"/>
      <c r="H23" s="49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</row>
    <row r="24" spans="1:41" ht="16.5" thickBot="1" x14ac:dyDescent="0.3">
      <c r="A24" s="38" t="s">
        <v>1149</v>
      </c>
      <c r="B24" s="38"/>
      <c r="C24" s="38"/>
      <c r="D24" s="38"/>
      <c r="E24" s="38"/>
      <c r="F24" s="38"/>
      <c r="G24" s="38"/>
      <c r="H24" s="38"/>
      <c r="I24" s="39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825">
        <v>0.1</v>
      </c>
      <c r="Y24" s="825">
        <f>+X24</f>
        <v>0.1</v>
      </c>
      <c r="Z24" s="825">
        <f t="shared" ref="Z24:AG24" si="36">+Y24</f>
        <v>0.1</v>
      </c>
      <c r="AA24" s="825">
        <f t="shared" si="36"/>
        <v>0.1</v>
      </c>
      <c r="AB24" s="825">
        <f t="shared" si="36"/>
        <v>0.1</v>
      </c>
      <c r="AC24" s="825">
        <f t="shared" si="36"/>
        <v>0.1</v>
      </c>
      <c r="AD24" s="825">
        <f t="shared" si="36"/>
        <v>0.1</v>
      </c>
      <c r="AE24" s="825">
        <f t="shared" si="36"/>
        <v>0.1</v>
      </c>
      <c r="AF24" s="825">
        <f t="shared" si="36"/>
        <v>0.1</v>
      </c>
      <c r="AG24" s="825">
        <f t="shared" si="36"/>
        <v>0.1</v>
      </c>
      <c r="AH24" s="825"/>
      <c r="AI24" s="36"/>
      <c r="AJ24" s="559">
        <f>SUM(X24:AI24)</f>
        <v>0.99999999999999989</v>
      </c>
      <c r="AK24" s="36"/>
      <c r="AL24" s="36"/>
      <c r="AM24" s="36"/>
    </row>
    <row r="25" spans="1:41" ht="15.75" customHeight="1" x14ac:dyDescent="0.25">
      <c r="A25" s="1176" t="s">
        <v>162</v>
      </c>
      <c r="B25" s="1176" t="s">
        <v>29</v>
      </c>
      <c r="C25" s="1179" t="s">
        <v>1165</v>
      </c>
      <c r="D25" s="1179" t="s">
        <v>1146</v>
      </c>
      <c r="E25" s="41">
        <v>2011</v>
      </c>
      <c r="F25" s="800">
        <v>2012</v>
      </c>
      <c r="G25" s="800">
        <v>2013</v>
      </c>
      <c r="H25" s="800">
        <v>2014</v>
      </c>
      <c r="I25" s="800">
        <v>2015</v>
      </c>
      <c r="J25" s="800">
        <f t="shared" ref="J25:AM25" si="37">I25+1</f>
        <v>2016</v>
      </c>
      <c r="K25" s="800">
        <f t="shared" si="37"/>
        <v>2017</v>
      </c>
      <c r="L25" s="800">
        <f>K25+1</f>
        <v>2018</v>
      </c>
      <c r="M25" s="800">
        <f t="shared" si="37"/>
        <v>2019</v>
      </c>
      <c r="N25" s="800">
        <f t="shared" si="37"/>
        <v>2020</v>
      </c>
      <c r="O25" s="800">
        <f t="shared" si="37"/>
        <v>2021</v>
      </c>
      <c r="P25" s="800">
        <f t="shared" si="37"/>
        <v>2022</v>
      </c>
      <c r="Q25" s="800">
        <f t="shared" si="37"/>
        <v>2023</v>
      </c>
      <c r="R25" s="800">
        <f t="shared" si="37"/>
        <v>2024</v>
      </c>
      <c r="S25" s="42">
        <f t="shared" si="37"/>
        <v>2025</v>
      </c>
      <c r="T25" s="800">
        <f t="shared" si="37"/>
        <v>2026</v>
      </c>
      <c r="U25" s="800">
        <f t="shared" si="37"/>
        <v>2027</v>
      </c>
      <c r="V25" s="42">
        <f t="shared" si="37"/>
        <v>2028</v>
      </c>
      <c r="W25" s="800">
        <f t="shared" si="37"/>
        <v>2029</v>
      </c>
      <c r="X25" s="294">
        <f t="shared" si="37"/>
        <v>2030</v>
      </c>
      <c r="Y25" s="800">
        <f t="shared" si="37"/>
        <v>2031</v>
      </c>
      <c r="Z25" s="800">
        <f t="shared" si="37"/>
        <v>2032</v>
      </c>
      <c r="AA25" s="800">
        <f t="shared" si="37"/>
        <v>2033</v>
      </c>
      <c r="AB25" s="800">
        <f t="shared" si="37"/>
        <v>2034</v>
      </c>
      <c r="AC25" s="800">
        <f t="shared" si="37"/>
        <v>2035</v>
      </c>
      <c r="AD25" s="800">
        <f t="shared" si="37"/>
        <v>2036</v>
      </c>
      <c r="AE25" s="800">
        <f t="shared" si="37"/>
        <v>2037</v>
      </c>
      <c r="AF25" s="800">
        <f t="shared" si="37"/>
        <v>2038</v>
      </c>
      <c r="AG25" s="800">
        <f t="shared" si="37"/>
        <v>2039</v>
      </c>
      <c r="AH25" s="800">
        <f t="shared" si="37"/>
        <v>2040</v>
      </c>
      <c r="AI25" s="800">
        <f t="shared" si="37"/>
        <v>2041</v>
      </c>
      <c r="AJ25" s="800">
        <f t="shared" si="37"/>
        <v>2042</v>
      </c>
      <c r="AK25" s="800">
        <f t="shared" si="37"/>
        <v>2043</v>
      </c>
      <c r="AL25" s="800">
        <f t="shared" si="37"/>
        <v>2044</v>
      </c>
      <c r="AM25" s="294">
        <f t="shared" si="37"/>
        <v>2045</v>
      </c>
    </row>
    <row r="26" spans="1:41" x14ac:dyDescent="0.25">
      <c r="A26" s="1178"/>
      <c r="B26" s="1178"/>
      <c r="C26" s="1181"/>
      <c r="D26" s="1181"/>
      <c r="E26" s="794"/>
      <c r="F26" s="794"/>
      <c r="G26" s="794"/>
      <c r="H26" s="794"/>
      <c r="I26" s="801" t="s">
        <v>112</v>
      </c>
      <c r="J26" s="801" t="s">
        <v>427</v>
      </c>
      <c r="K26" s="801" t="s">
        <v>428</v>
      </c>
      <c r="L26" s="801" t="s">
        <v>429</v>
      </c>
      <c r="M26" s="801" t="s">
        <v>430</v>
      </c>
      <c r="N26" s="801" t="s">
        <v>431</v>
      </c>
      <c r="O26" s="801" t="s">
        <v>432</v>
      </c>
      <c r="P26" s="801" t="s">
        <v>433</v>
      </c>
      <c r="Q26" s="801" t="s">
        <v>434</v>
      </c>
      <c r="R26" s="801" t="s">
        <v>435</v>
      </c>
      <c r="S26" s="346" t="s">
        <v>436</v>
      </c>
      <c r="T26" s="801" t="s">
        <v>437</v>
      </c>
      <c r="U26" s="801" t="s">
        <v>438</v>
      </c>
      <c r="V26" s="346" t="s">
        <v>439</v>
      </c>
      <c r="W26" s="801" t="s">
        <v>440</v>
      </c>
      <c r="X26" s="380" t="s">
        <v>113</v>
      </c>
      <c r="Y26" s="801" t="s">
        <v>441</v>
      </c>
      <c r="Z26" s="801" t="s">
        <v>442</v>
      </c>
      <c r="AA26" s="801" t="s">
        <v>443</v>
      </c>
      <c r="AB26" s="801" t="s">
        <v>444</v>
      </c>
      <c r="AC26" s="801" t="s">
        <v>445</v>
      </c>
      <c r="AD26" s="801" t="s">
        <v>446</v>
      </c>
      <c r="AE26" s="801" t="s">
        <v>447</v>
      </c>
      <c r="AF26" s="801" t="s">
        <v>448</v>
      </c>
      <c r="AG26" s="801" t="s">
        <v>449</v>
      </c>
      <c r="AH26" s="801" t="s">
        <v>450</v>
      </c>
      <c r="AI26" s="801" t="s">
        <v>451</v>
      </c>
      <c r="AJ26" s="801" t="s">
        <v>452</v>
      </c>
      <c r="AK26" s="801" t="s">
        <v>453</v>
      </c>
      <c r="AL26" s="801" t="s">
        <v>454</v>
      </c>
      <c r="AM26" s="380" t="s">
        <v>114</v>
      </c>
    </row>
    <row r="27" spans="1:41" x14ac:dyDescent="0.25">
      <c r="A27" s="49" t="s">
        <v>228</v>
      </c>
      <c r="B27" s="582">
        <f>+'Inv Frotas 2'!E69-'Inv Frotas 2'!E69</f>
        <v>0</v>
      </c>
      <c r="C27" s="355">
        <f>+'Inv Frotas 2'!D75</f>
        <v>2600000</v>
      </c>
      <c r="D27" s="823">
        <f>+C27*B27/1000000</f>
        <v>0</v>
      </c>
      <c r="E27" s="355"/>
      <c r="F27" s="355"/>
      <c r="G27" s="355"/>
      <c r="H27" s="355"/>
      <c r="I27" s="355"/>
      <c r="S27" s="36"/>
      <c r="T27" s="36"/>
      <c r="U27" s="36"/>
      <c r="V27" s="36"/>
      <c r="W27" s="36"/>
      <c r="X27" s="557">
        <f>+D27*X24</f>
        <v>0</v>
      </c>
      <c r="Y27" s="557">
        <f>+D27*Y24</f>
        <v>0</v>
      </c>
      <c r="Z27" s="557">
        <f>+D27*Z24</f>
        <v>0</v>
      </c>
      <c r="AA27" s="557">
        <f>+D27*AA24</f>
        <v>0</v>
      </c>
      <c r="AB27" s="557">
        <f>+D27*AB24</f>
        <v>0</v>
      </c>
      <c r="AC27" s="557">
        <f>+D27*AC24</f>
        <v>0</v>
      </c>
      <c r="AD27" s="557">
        <f>+D27*AD24</f>
        <v>0</v>
      </c>
      <c r="AE27" s="557">
        <f>+D27*AE24</f>
        <v>0</v>
      </c>
      <c r="AF27" s="557">
        <f>+D27*AF24</f>
        <v>0</v>
      </c>
      <c r="AG27" s="557">
        <f>+D27*AG24</f>
        <v>0</v>
      </c>
      <c r="AH27" s="36"/>
      <c r="AI27" s="36"/>
      <c r="AJ27" s="36"/>
      <c r="AK27" s="36"/>
      <c r="AL27" s="36"/>
      <c r="AM27" s="36"/>
      <c r="AN27" s="240">
        <f>SUM(X27:AM27)</f>
        <v>0</v>
      </c>
      <c r="AO27" s="240">
        <f>+D27</f>
        <v>0</v>
      </c>
    </row>
    <row r="28" spans="1:41" x14ac:dyDescent="0.25">
      <c r="A28" s="292" t="s">
        <v>235</v>
      </c>
      <c r="B28" s="822">
        <f>+'Inv Frotas 2'!D72</f>
        <v>104</v>
      </c>
      <c r="C28" s="336">
        <f>+'Inv Frotas 2'!D77</f>
        <v>120000</v>
      </c>
      <c r="D28" s="824">
        <f>+B28*C28/1000000</f>
        <v>12.48</v>
      </c>
      <c r="E28" s="51"/>
      <c r="F28" s="51"/>
      <c r="G28" s="51"/>
      <c r="H28" s="51"/>
      <c r="I28" s="52"/>
      <c r="J28" s="52"/>
      <c r="K28" s="52"/>
      <c r="L28" s="52"/>
      <c r="M28" s="52"/>
      <c r="N28" s="52"/>
      <c r="O28" s="52"/>
      <c r="P28" s="52"/>
      <c r="Q28" s="52"/>
      <c r="R28" s="52"/>
      <c r="S28" s="52"/>
      <c r="T28" s="52"/>
      <c r="U28" s="52"/>
      <c r="V28" s="52"/>
      <c r="W28" s="52"/>
      <c r="X28" s="557">
        <f>+D28*X24</f>
        <v>1.2480000000000002</v>
      </c>
      <c r="Y28" s="557">
        <f>+D28*Y24</f>
        <v>1.2480000000000002</v>
      </c>
      <c r="Z28" s="557">
        <f>+D28*Z24</f>
        <v>1.2480000000000002</v>
      </c>
      <c r="AA28" s="557">
        <f>+D28*AA24</f>
        <v>1.2480000000000002</v>
      </c>
      <c r="AB28" s="557">
        <f>+D28*AB24</f>
        <v>1.2480000000000002</v>
      </c>
      <c r="AC28" s="557">
        <f>+D28*AC24</f>
        <v>1.2480000000000002</v>
      </c>
      <c r="AD28" s="557">
        <f>+D28*AD24</f>
        <v>1.2480000000000002</v>
      </c>
      <c r="AE28" s="557">
        <f>+D28*AE24</f>
        <v>1.2480000000000002</v>
      </c>
      <c r="AF28" s="557">
        <f>+D28*AF24</f>
        <v>1.2480000000000002</v>
      </c>
      <c r="AG28" s="557">
        <f>+D28*AG24</f>
        <v>1.2480000000000002</v>
      </c>
      <c r="AH28" s="52"/>
      <c r="AI28" s="52"/>
      <c r="AJ28" s="52"/>
      <c r="AK28" s="52"/>
      <c r="AL28" s="52"/>
      <c r="AM28" s="52"/>
      <c r="AN28" s="240">
        <f>SUM(X28:AM28)</f>
        <v>12.480000000000004</v>
      </c>
      <c r="AO28" s="240">
        <f>+D28</f>
        <v>12.48</v>
      </c>
    </row>
    <row r="29" spans="1:41" ht="16.5" thickBot="1" x14ac:dyDescent="0.3">
      <c r="A29" s="55" t="s">
        <v>121</v>
      </c>
      <c r="B29" s="282"/>
      <c r="C29" s="282"/>
      <c r="D29" s="778">
        <f>SUM(D27:D28)</f>
        <v>12.48</v>
      </c>
      <c r="E29" s="778">
        <f>+E27+E28</f>
        <v>0</v>
      </c>
      <c r="F29" s="778"/>
      <c r="G29" s="778"/>
      <c r="H29" s="778"/>
      <c r="I29" s="778">
        <f t="shared" ref="I29" si="38">+I27+I28</f>
        <v>0</v>
      </c>
      <c r="J29" s="778">
        <f t="shared" ref="J29" si="39">+J27+J28</f>
        <v>0</v>
      </c>
      <c r="K29" s="778">
        <f t="shared" ref="K29" si="40">+K27+K28</f>
        <v>0</v>
      </c>
      <c r="L29" s="778">
        <f t="shared" ref="L29" si="41">+L27+L28</f>
        <v>0</v>
      </c>
      <c r="M29" s="778">
        <f t="shared" ref="M29" si="42">+M27+M28</f>
        <v>0</v>
      </c>
      <c r="N29" s="778">
        <f t="shared" ref="N29" si="43">+N27+N28</f>
        <v>0</v>
      </c>
      <c r="O29" s="778">
        <f t="shared" ref="O29" si="44">+O27+O28</f>
        <v>0</v>
      </c>
      <c r="P29" s="778">
        <f t="shared" ref="P29" si="45">+P27+P28</f>
        <v>0</v>
      </c>
      <c r="Q29" s="778">
        <f t="shared" ref="Q29" si="46">+Q27+Q28</f>
        <v>0</v>
      </c>
      <c r="R29" s="778">
        <f t="shared" ref="R29" si="47">+R27+R28</f>
        <v>0</v>
      </c>
      <c r="S29" s="778">
        <f t="shared" ref="S29" si="48">+S27+S28</f>
        <v>0</v>
      </c>
      <c r="T29" s="778">
        <f t="shared" ref="T29" si="49">+T27+T28</f>
        <v>0</v>
      </c>
      <c r="U29" s="778">
        <f t="shared" ref="U29" si="50">+U27+U28</f>
        <v>0</v>
      </c>
      <c r="V29" s="778">
        <f t="shared" ref="V29" si="51">+V27+V28</f>
        <v>0</v>
      </c>
      <c r="W29" s="778">
        <f t="shared" ref="W29" si="52">+W27+W28</f>
        <v>0</v>
      </c>
      <c r="X29" s="778">
        <f t="shared" ref="X29" si="53">+X27+X28</f>
        <v>1.2480000000000002</v>
      </c>
      <c r="Y29" s="778">
        <f t="shared" ref="Y29" si="54">+Y27+Y28</f>
        <v>1.2480000000000002</v>
      </c>
      <c r="Z29" s="778">
        <f t="shared" ref="Z29" si="55">+Z27+Z28</f>
        <v>1.2480000000000002</v>
      </c>
      <c r="AA29" s="778">
        <f t="shared" ref="AA29" si="56">+AA27+AA28</f>
        <v>1.2480000000000002</v>
      </c>
      <c r="AB29" s="778">
        <f t="shared" ref="AB29" si="57">+AB27+AB28</f>
        <v>1.2480000000000002</v>
      </c>
      <c r="AC29" s="778">
        <f t="shared" ref="AC29" si="58">+AC27+AC28</f>
        <v>1.2480000000000002</v>
      </c>
      <c r="AD29" s="778">
        <f t="shared" ref="AD29" si="59">+AD27+AD28</f>
        <v>1.2480000000000002</v>
      </c>
      <c r="AE29" s="778">
        <f t="shared" ref="AE29" si="60">+AE27+AE28</f>
        <v>1.2480000000000002</v>
      </c>
      <c r="AF29" s="778">
        <f t="shared" ref="AF29" si="61">+AF27+AF28</f>
        <v>1.2480000000000002</v>
      </c>
      <c r="AG29" s="778">
        <f t="shared" ref="AG29" si="62">+AG27+AG28</f>
        <v>1.2480000000000002</v>
      </c>
      <c r="AH29" s="778">
        <f t="shared" ref="AH29" si="63">+AH27+AH28</f>
        <v>0</v>
      </c>
      <c r="AI29" s="778">
        <f t="shared" ref="AI29" si="64">+AI27+AI28</f>
        <v>0</v>
      </c>
      <c r="AJ29" s="778">
        <f t="shared" ref="AJ29" si="65">+AJ27+AJ28</f>
        <v>0</v>
      </c>
      <c r="AK29" s="778">
        <f t="shared" ref="AK29" si="66">+AK27+AK28</f>
        <v>0</v>
      </c>
      <c r="AL29" s="778">
        <f t="shared" ref="AL29" si="67">+AL27+AL28</f>
        <v>0</v>
      </c>
      <c r="AM29" s="778">
        <f t="shared" ref="AM29" si="68">+AM27+AM28</f>
        <v>0</v>
      </c>
    </row>
    <row r="30" spans="1:41" x14ac:dyDescent="0.25">
      <c r="A30" s="57" t="s">
        <v>152</v>
      </c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F30" s="36"/>
      <c r="AG30" s="36"/>
      <c r="AH30" s="36"/>
      <c r="AI30" s="36"/>
      <c r="AJ30" s="36"/>
      <c r="AK30" s="36"/>
      <c r="AL30" s="36"/>
      <c r="AM30" s="36"/>
    </row>
    <row r="33" spans="1:41" x14ac:dyDescent="0.25">
      <c r="A33" s="49" t="s">
        <v>426</v>
      </c>
      <c r="E33" s="49"/>
      <c r="F33" s="49"/>
      <c r="G33" s="49"/>
      <c r="H33" s="49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/>
    </row>
    <row r="34" spans="1:41" ht="16.5" thickBot="1" x14ac:dyDescent="0.3">
      <c r="A34" s="38" t="s">
        <v>1150</v>
      </c>
      <c r="B34" s="38"/>
      <c r="C34" s="38"/>
      <c r="D34" s="38"/>
      <c r="E34" s="38"/>
      <c r="F34" s="38"/>
      <c r="G34" s="38"/>
      <c r="H34" s="38"/>
      <c r="I34" s="39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825">
        <v>0.1</v>
      </c>
      <c r="Y34" s="825">
        <f>+X34</f>
        <v>0.1</v>
      </c>
      <c r="Z34" s="825">
        <f t="shared" ref="Z34:AG34" si="69">+Y34</f>
        <v>0.1</v>
      </c>
      <c r="AA34" s="825">
        <f t="shared" si="69"/>
        <v>0.1</v>
      </c>
      <c r="AB34" s="825">
        <f t="shared" si="69"/>
        <v>0.1</v>
      </c>
      <c r="AC34" s="825">
        <f t="shared" si="69"/>
        <v>0.1</v>
      </c>
      <c r="AD34" s="825">
        <f t="shared" si="69"/>
        <v>0.1</v>
      </c>
      <c r="AE34" s="825">
        <f t="shared" si="69"/>
        <v>0.1</v>
      </c>
      <c r="AF34" s="825">
        <f t="shared" si="69"/>
        <v>0.1</v>
      </c>
      <c r="AG34" s="825">
        <f t="shared" si="69"/>
        <v>0.1</v>
      </c>
      <c r="AH34" s="825"/>
      <c r="AI34" s="36"/>
      <c r="AJ34" s="559">
        <f>SUM(X34:AI34)</f>
        <v>0.99999999999999989</v>
      </c>
      <c r="AK34" s="36"/>
      <c r="AL34" s="36"/>
      <c r="AM34" s="36"/>
    </row>
    <row r="35" spans="1:41" ht="15.75" customHeight="1" x14ac:dyDescent="0.25">
      <c r="A35" s="1176" t="s">
        <v>162</v>
      </c>
      <c r="B35" s="1176" t="s">
        <v>29</v>
      </c>
      <c r="C35" s="1179" t="s">
        <v>1165</v>
      </c>
      <c r="D35" s="1179" t="s">
        <v>1146</v>
      </c>
      <c r="E35" s="41">
        <v>2011</v>
      </c>
      <c r="F35" s="800">
        <v>2012</v>
      </c>
      <c r="G35" s="800">
        <v>2013</v>
      </c>
      <c r="H35" s="800">
        <v>2014</v>
      </c>
      <c r="I35" s="800">
        <v>2015</v>
      </c>
      <c r="J35" s="800">
        <f t="shared" ref="J35:AM35" si="70">I35+1</f>
        <v>2016</v>
      </c>
      <c r="K35" s="800">
        <f t="shared" si="70"/>
        <v>2017</v>
      </c>
      <c r="L35" s="800">
        <f>K35+1</f>
        <v>2018</v>
      </c>
      <c r="M35" s="800">
        <f t="shared" si="70"/>
        <v>2019</v>
      </c>
      <c r="N35" s="800">
        <f t="shared" si="70"/>
        <v>2020</v>
      </c>
      <c r="O35" s="800">
        <f t="shared" si="70"/>
        <v>2021</v>
      </c>
      <c r="P35" s="800">
        <f t="shared" si="70"/>
        <v>2022</v>
      </c>
      <c r="Q35" s="800">
        <f t="shared" si="70"/>
        <v>2023</v>
      </c>
      <c r="R35" s="800">
        <f t="shared" si="70"/>
        <v>2024</v>
      </c>
      <c r="S35" s="42">
        <f t="shared" si="70"/>
        <v>2025</v>
      </c>
      <c r="T35" s="800">
        <f t="shared" si="70"/>
        <v>2026</v>
      </c>
      <c r="U35" s="800">
        <f t="shared" si="70"/>
        <v>2027</v>
      </c>
      <c r="V35" s="42">
        <f t="shared" si="70"/>
        <v>2028</v>
      </c>
      <c r="W35" s="800">
        <f t="shared" si="70"/>
        <v>2029</v>
      </c>
      <c r="X35" s="294">
        <f t="shared" si="70"/>
        <v>2030</v>
      </c>
      <c r="Y35" s="800">
        <f t="shared" si="70"/>
        <v>2031</v>
      </c>
      <c r="Z35" s="800">
        <f t="shared" si="70"/>
        <v>2032</v>
      </c>
      <c r="AA35" s="800">
        <f t="shared" si="70"/>
        <v>2033</v>
      </c>
      <c r="AB35" s="800">
        <f t="shared" si="70"/>
        <v>2034</v>
      </c>
      <c r="AC35" s="800">
        <f t="shared" si="70"/>
        <v>2035</v>
      </c>
      <c r="AD35" s="800">
        <f t="shared" si="70"/>
        <v>2036</v>
      </c>
      <c r="AE35" s="800">
        <f t="shared" si="70"/>
        <v>2037</v>
      </c>
      <c r="AF35" s="800">
        <f t="shared" si="70"/>
        <v>2038</v>
      </c>
      <c r="AG35" s="800">
        <f t="shared" si="70"/>
        <v>2039</v>
      </c>
      <c r="AH35" s="800">
        <f t="shared" si="70"/>
        <v>2040</v>
      </c>
      <c r="AI35" s="800">
        <f t="shared" si="70"/>
        <v>2041</v>
      </c>
      <c r="AJ35" s="800">
        <f t="shared" si="70"/>
        <v>2042</v>
      </c>
      <c r="AK35" s="800">
        <f t="shared" si="70"/>
        <v>2043</v>
      </c>
      <c r="AL35" s="800">
        <f t="shared" si="70"/>
        <v>2044</v>
      </c>
      <c r="AM35" s="294">
        <f t="shared" si="70"/>
        <v>2045</v>
      </c>
    </row>
    <row r="36" spans="1:41" x14ac:dyDescent="0.25">
      <c r="A36" s="1178"/>
      <c r="B36" s="1178"/>
      <c r="C36" s="1181"/>
      <c r="D36" s="1181"/>
      <c r="E36" s="794"/>
      <c r="F36" s="794"/>
      <c r="G36" s="794"/>
      <c r="H36" s="794"/>
      <c r="I36" s="801" t="s">
        <v>112</v>
      </c>
      <c r="J36" s="801" t="s">
        <v>427</v>
      </c>
      <c r="K36" s="801" t="s">
        <v>428</v>
      </c>
      <c r="L36" s="801" t="s">
        <v>429</v>
      </c>
      <c r="M36" s="801" t="s">
        <v>430</v>
      </c>
      <c r="N36" s="801" t="s">
        <v>431</v>
      </c>
      <c r="O36" s="801" t="s">
        <v>432</v>
      </c>
      <c r="P36" s="801" t="s">
        <v>433</v>
      </c>
      <c r="Q36" s="801" t="s">
        <v>434</v>
      </c>
      <c r="R36" s="801" t="s">
        <v>435</v>
      </c>
      <c r="S36" s="346" t="s">
        <v>436</v>
      </c>
      <c r="T36" s="801" t="s">
        <v>437</v>
      </c>
      <c r="U36" s="801" t="s">
        <v>438</v>
      </c>
      <c r="V36" s="346" t="s">
        <v>439</v>
      </c>
      <c r="W36" s="801" t="s">
        <v>440</v>
      </c>
      <c r="X36" s="380" t="s">
        <v>113</v>
      </c>
      <c r="Y36" s="801" t="s">
        <v>441</v>
      </c>
      <c r="Z36" s="801" t="s">
        <v>442</v>
      </c>
      <c r="AA36" s="801" t="s">
        <v>443</v>
      </c>
      <c r="AB36" s="801" t="s">
        <v>444</v>
      </c>
      <c r="AC36" s="801" t="s">
        <v>445</v>
      </c>
      <c r="AD36" s="801" t="s">
        <v>446</v>
      </c>
      <c r="AE36" s="801" t="s">
        <v>447</v>
      </c>
      <c r="AF36" s="801" t="s">
        <v>448</v>
      </c>
      <c r="AG36" s="801" t="s">
        <v>449</v>
      </c>
      <c r="AH36" s="801" t="s">
        <v>450</v>
      </c>
      <c r="AI36" s="801" t="s">
        <v>451</v>
      </c>
      <c r="AJ36" s="801" t="s">
        <v>452</v>
      </c>
      <c r="AK36" s="801" t="s">
        <v>453</v>
      </c>
      <c r="AL36" s="801" t="s">
        <v>454</v>
      </c>
      <c r="AM36" s="380" t="s">
        <v>114</v>
      </c>
    </row>
    <row r="37" spans="1:41" x14ac:dyDescent="0.25">
      <c r="A37" s="45" t="s">
        <v>228</v>
      </c>
      <c r="B37" s="826">
        <f>+'Inv Frotas 2'!E97-'Inv Frotas 2'!E97</f>
        <v>0</v>
      </c>
      <c r="C37" s="355">
        <f>+'Inv Frotas 2'!D103</f>
        <v>2600000</v>
      </c>
      <c r="D37" s="823">
        <f>+C37*B37/1000000</f>
        <v>0</v>
      </c>
      <c r="E37" s="355"/>
      <c r="F37" s="355"/>
      <c r="G37" s="355"/>
      <c r="H37" s="355"/>
      <c r="I37" s="355"/>
      <c r="S37" s="36"/>
      <c r="T37" s="36"/>
      <c r="U37" s="36"/>
      <c r="V37" s="36"/>
      <c r="W37" s="36"/>
      <c r="X37" s="557">
        <f>+D37*X34</f>
        <v>0</v>
      </c>
      <c r="Y37" s="557">
        <f>+D37*Y34</f>
        <v>0</v>
      </c>
      <c r="Z37" s="557">
        <f>+D37*Z34</f>
        <v>0</v>
      </c>
      <c r="AA37" s="557">
        <f>+D37*AA34</f>
        <v>0</v>
      </c>
      <c r="AB37" s="557">
        <f>+D37*AB34</f>
        <v>0</v>
      </c>
      <c r="AC37" s="557">
        <f>+D37*AC34</f>
        <v>0</v>
      </c>
      <c r="AD37" s="557">
        <f>+D37*AD34</f>
        <v>0</v>
      </c>
      <c r="AE37" s="557">
        <f>+D37*AE34</f>
        <v>0</v>
      </c>
      <c r="AF37" s="557">
        <f>+D37*AF34</f>
        <v>0</v>
      </c>
      <c r="AG37" s="557">
        <f>+D37*AG34</f>
        <v>0</v>
      </c>
      <c r="AH37" s="36"/>
      <c r="AI37" s="36"/>
      <c r="AJ37" s="36"/>
      <c r="AK37" s="36"/>
      <c r="AL37" s="36"/>
      <c r="AM37" s="36"/>
      <c r="AN37" s="240">
        <f>SUM(X37:AM37)</f>
        <v>0</v>
      </c>
      <c r="AO37" s="240">
        <f>+D37</f>
        <v>0</v>
      </c>
    </row>
    <row r="38" spans="1:41" x14ac:dyDescent="0.25">
      <c r="A38" s="292" t="s">
        <v>235</v>
      </c>
      <c r="B38" s="822">
        <f>'Inv Frotas 2'!E156-'Inv Frotas 2'!E157</f>
        <v>117</v>
      </c>
      <c r="C38" s="336">
        <f>+'Inv Frotas 2'!D105</f>
        <v>120000</v>
      </c>
      <c r="D38" s="824">
        <f>+B38*C38/1000000</f>
        <v>14.04</v>
      </c>
      <c r="E38" s="51"/>
      <c r="F38" s="51"/>
      <c r="G38" s="51"/>
      <c r="H38" s="51"/>
      <c r="I38" s="52"/>
      <c r="J38" s="52"/>
      <c r="K38" s="52"/>
      <c r="L38" s="52"/>
      <c r="M38" s="52"/>
      <c r="N38" s="52"/>
      <c r="O38" s="52"/>
      <c r="P38" s="52"/>
      <c r="Q38" s="52"/>
      <c r="R38" s="52"/>
      <c r="S38" s="52"/>
      <c r="T38" s="52"/>
      <c r="U38" s="52"/>
      <c r="V38" s="52"/>
      <c r="W38" s="52"/>
      <c r="X38" s="557">
        <f>+D38*X34</f>
        <v>1.4039999999999999</v>
      </c>
      <c r="Y38" s="557">
        <f>+D38*Y34</f>
        <v>1.4039999999999999</v>
      </c>
      <c r="Z38" s="557">
        <f>+D38*Z34</f>
        <v>1.4039999999999999</v>
      </c>
      <c r="AA38" s="557">
        <f>+D38*AA34</f>
        <v>1.4039999999999999</v>
      </c>
      <c r="AB38" s="557">
        <f>+D38*AB34</f>
        <v>1.4039999999999999</v>
      </c>
      <c r="AC38" s="557">
        <f>+D38*AC34</f>
        <v>1.4039999999999999</v>
      </c>
      <c r="AD38" s="557">
        <f>+D38*AD34</f>
        <v>1.4039999999999999</v>
      </c>
      <c r="AE38" s="557">
        <f>+D38*AE34</f>
        <v>1.4039999999999999</v>
      </c>
      <c r="AF38" s="557">
        <f>+D38*AF34</f>
        <v>1.4039999999999999</v>
      </c>
      <c r="AG38" s="557">
        <f>+D38*AG34</f>
        <v>1.4039999999999999</v>
      </c>
      <c r="AH38" s="52"/>
      <c r="AI38" s="52"/>
      <c r="AJ38" s="52"/>
      <c r="AK38" s="52"/>
      <c r="AL38" s="52"/>
      <c r="AM38" s="52"/>
      <c r="AN38" s="240">
        <f>SUM(X38:AM38)</f>
        <v>14.04</v>
      </c>
      <c r="AO38" s="240">
        <f>+D38</f>
        <v>14.04</v>
      </c>
    </row>
    <row r="39" spans="1:41" ht="16.5" thickBot="1" x14ac:dyDescent="0.3">
      <c r="A39" s="55" t="s">
        <v>121</v>
      </c>
      <c r="B39" s="282"/>
      <c r="C39" s="282"/>
      <c r="D39" s="778">
        <f>SUM(D37:D38)</f>
        <v>14.04</v>
      </c>
      <c r="E39" s="778">
        <f>+E37+E38</f>
        <v>0</v>
      </c>
      <c r="F39" s="778"/>
      <c r="G39" s="778"/>
      <c r="H39" s="778"/>
      <c r="I39" s="778">
        <f t="shared" ref="I39" si="71">+I37+I38</f>
        <v>0</v>
      </c>
      <c r="J39" s="778">
        <f t="shared" ref="J39" si="72">+J37+J38</f>
        <v>0</v>
      </c>
      <c r="K39" s="778">
        <f t="shared" ref="K39" si="73">+K37+K38</f>
        <v>0</v>
      </c>
      <c r="L39" s="778">
        <f t="shared" ref="L39" si="74">+L37+L38</f>
        <v>0</v>
      </c>
      <c r="M39" s="778">
        <f t="shared" ref="M39" si="75">+M37+M38</f>
        <v>0</v>
      </c>
      <c r="N39" s="778">
        <f t="shared" ref="N39" si="76">+N37+N38</f>
        <v>0</v>
      </c>
      <c r="O39" s="778">
        <f t="shared" ref="O39" si="77">+O37+O38</f>
        <v>0</v>
      </c>
      <c r="P39" s="778">
        <f t="shared" ref="P39" si="78">+P37+P38</f>
        <v>0</v>
      </c>
      <c r="Q39" s="778">
        <f t="shared" ref="Q39" si="79">+Q37+Q38</f>
        <v>0</v>
      </c>
      <c r="R39" s="778">
        <f t="shared" ref="R39" si="80">+R37+R38</f>
        <v>0</v>
      </c>
      <c r="S39" s="778">
        <f t="shared" ref="S39" si="81">+S37+S38</f>
        <v>0</v>
      </c>
      <c r="T39" s="778">
        <f t="shared" ref="T39" si="82">+T37+T38</f>
        <v>0</v>
      </c>
      <c r="U39" s="778">
        <f t="shared" ref="U39" si="83">+U37+U38</f>
        <v>0</v>
      </c>
      <c r="V39" s="778">
        <f t="shared" ref="V39" si="84">+V37+V38</f>
        <v>0</v>
      </c>
      <c r="W39" s="778">
        <f t="shared" ref="W39" si="85">+W37+W38</f>
        <v>0</v>
      </c>
      <c r="X39" s="778">
        <f t="shared" ref="X39" si="86">+X37+X38</f>
        <v>1.4039999999999999</v>
      </c>
      <c r="Y39" s="778">
        <f t="shared" ref="Y39" si="87">+Y37+Y38</f>
        <v>1.4039999999999999</v>
      </c>
      <c r="Z39" s="778">
        <f t="shared" ref="Z39" si="88">+Z37+Z38</f>
        <v>1.4039999999999999</v>
      </c>
      <c r="AA39" s="778">
        <f t="shared" ref="AA39" si="89">+AA37+AA38</f>
        <v>1.4039999999999999</v>
      </c>
      <c r="AB39" s="778">
        <f t="shared" ref="AB39" si="90">+AB37+AB38</f>
        <v>1.4039999999999999</v>
      </c>
      <c r="AC39" s="778">
        <f t="shared" ref="AC39" si="91">+AC37+AC38</f>
        <v>1.4039999999999999</v>
      </c>
      <c r="AD39" s="778">
        <f t="shared" ref="AD39" si="92">+AD37+AD38</f>
        <v>1.4039999999999999</v>
      </c>
      <c r="AE39" s="778">
        <f t="shared" ref="AE39" si="93">+AE37+AE38</f>
        <v>1.4039999999999999</v>
      </c>
      <c r="AF39" s="778">
        <f t="shared" ref="AF39" si="94">+AF37+AF38</f>
        <v>1.4039999999999999</v>
      </c>
      <c r="AG39" s="778">
        <f t="shared" ref="AG39" si="95">+AG37+AG38</f>
        <v>1.4039999999999999</v>
      </c>
      <c r="AH39" s="778">
        <f t="shared" ref="AH39" si="96">+AH37+AH38</f>
        <v>0</v>
      </c>
      <c r="AI39" s="778">
        <f t="shared" ref="AI39" si="97">+AI37+AI38</f>
        <v>0</v>
      </c>
      <c r="AJ39" s="778">
        <f t="shared" ref="AJ39" si="98">+AJ37+AJ38</f>
        <v>0</v>
      </c>
      <c r="AK39" s="778">
        <f t="shared" ref="AK39" si="99">+AK37+AK38</f>
        <v>0</v>
      </c>
      <c r="AL39" s="778">
        <f t="shared" ref="AL39" si="100">+AL37+AL38</f>
        <v>0</v>
      </c>
      <c r="AM39" s="778">
        <f t="shared" ref="AM39" si="101">+AM37+AM38</f>
        <v>0</v>
      </c>
    </row>
    <row r="40" spans="1:41" x14ac:dyDescent="0.25">
      <c r="A40" s="56" t="s">
        <v>165</v>
      </c>
      <c r="B40" s="807"/>
      <c r="C40" s="807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/>
    </row>
    <row r="41" spans="1:41" x14ac:dyDescent="0.25">
      <c r="I41" s="327"/>
      <c r="J41" s="327"/>
      <c r="K41" s="327"/>
      <c r="L41" s="327"/>
      <c r="M41" s="327"/>
      <c r="N41" s="327"/>
      <c r="O41" s="327"/>
      <c r="P41" s="327"/>
      <c r="Q41" s="327"/>
      <c r="R41" s="327"/>
      <c r="S41" s="327"/>
      <c r="T41" s="327"/>
      <c r="U41" s="327"/>
      <c r="V41" s="327"/>
      <c r="W41" s="327"/>
      <c r="X41" s="327"/>
      <c r="Y41" s="327"/>
      <c r="Z41" s="327"/>
      <c r="AA41" s="327"/>
      <c r="AB41" s="327"/>
      <c r="AC41" s="327"/>
      <c r="AD41" s="327"/>
      <c r="AE41" s="327"/>
      <c r="AF41" s="327"/>
      <c r="AG41" s="327"/>
      <c r="AH41" s="327"/>
      <c r="AI41" s="327"/>
      <c r="AJ41" s="327"/>
      <c r="AK41" s="327"/>
      <c r="AL41" s="327"/>
      <c r="AM41" s="327"/>
    </row>
    <row r="42" spans="1:41" x14ac:dyDescent="0.25">
      <c r="I42" s="327"/>
      <c r="J42" s="327"/>
      <c r="K42" s="327"/>
      <c r="L42" s="327"/>
      <c r="M42" s="327"/>
      <c r="N42" s="327"/>
      <c r="O42" s="327"/>
      <c r="P42" s="327"/>
      <c r="Q42" s="327"/>
      <c r="R42" s="327"/>
      <c r="S42" s="327"/>
      <c r="T42" s="327"/>
      <c r="U42" s="327"/>
      <c r="V42" s="327"/>
      <c r="W42" s="327"/>
      <c r="X42" s="327"/>
      <c r="Y42" s="327"/>
      <c r="Z42" s="327"/>
      <c r="AA42" s="327"/>
      <c r="AB42" s="327"/>
      <c r="AC42" s="327"/>
      <c r="AD42" s="327"/>
      <c r="AE42" s="327"/>
      <c r="AF42" s="327"/>
      <c r="AG42" s="327"/>
      <c r="AH42" s="327"/>
      <c r="AI42" s="327"/>
      <c r="AJ42" s="327"/>
      <c r="AK42" s="327"/>
      <c r="AL42" s="327"/>
      <c r="AM42" s="327"/>
    </row>
    <row r="43" spans="1:41" x14ac:dyDescent="0.25">
      <c r="A43" s="49" t="s">
        <v>426</v>
      </c>
      <c r="E43" s="49"/>
      <c r="F43" s="49"/>
      <c r="G43" s="49"/>
      <c r="H43" s="49"/>
      <c r="I43" s="327"/>
      <c r="J43" s="327"/>
      <c r="K43" s="327"/>
      <c r="L43" s="327"/>
      <c r="M43" s="327"/>
      <c r="N43" s="327"/>
      <c r="O43" s="327"/>
      <c r="P43" s="327"/>
      <c r="Q43" s="327"/>
      <c r="R43" s="327"/>
      <c r="S43" s="327"/>
      <c r="T43" s="327"/>
      <c r="U43" s="327"/>
      <c r="V43" s="327"/>
      <c r="W43" s="327"/>
      <c r="X43" s="327"/>
      <c r="Y43" s="327"/>
      <c r="Z43" s="327"/>
      <c r="AA43" s="327"/>
      <c r="AB43" s="327"/>
      <c r="AC43" s="327"/>
      <c r="AD43" s="327"/>
      <c r="AE43" s="327"/>
      <c r="AF43" s="327"/>
      <c r="AG43" s="327"/>
      <c r="AH43" s="327"/>
      <c r="AI43" s="327"/>
      <c r="AJ43" s="327"/>
      <c r="AK43" s="327"/>
      <c r="AL43" s="327"/>
      <c r="AM43" s="327"/>
    </row>
    <row r="44" spans="1:41" ht="16.5" thickBot="1" x14ac:dyDescent="0.3">
      <c r="A44" s="38" t="s">
        <v>1151</v>
      </c>
      <c r="B44" s="38"/>
      <c r="C44" s="38"/>
      <c r="D44" s="38"/>
      <c r="E44" s="38"/>
      <c r="F44" s="38"/>
      <c r="G44" s="38"/>
      <c r="H44" s="38"/>
      <c r="I44" s="39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825"/>
      <c r="Y44" s="825"/>
      <c r="Z44" s="825"/>
      <c r="AA44" s="825"/>
      <c r="AB44" s="825"/>
      <c r="AC44" s="825"/>
      <c r="AD44" s="825"/>
      <c r="AE44" s="825"/>
      <c r="AF44" s="825"/>
      <c r="AG44" s="825"/>
      <c r="AH44" s="36"/>
      <c r="AI44" s="36"/>
      <c r="AJ44" s="559"/>
      <c r="AK44" s="36"/>
      <c r="AL44" s="36"/>
      <c r="AM44" s="36"/>
    </row>
    <row r="45" spans="1:41" ht="15.75" customHeight="1" x14ac:dyDescent="0.25">
      <c r="A45" s="1176" t="s">
        <v>162</v>
      </c>
      <c r="B45" s="1176" t="s">
        <v>29</v>
      </c>
      <c r="C45" s="1179" t="s">
        <v>1165</v>
      </c>
      <c r="D45" s="1179" t="s">
        <v>1146</v>
      </c>
      <c r="E45" s="41">
        <v>2011</v>
      </c>
      <c r="F45" s="800">
        <v>2012</v>
      </c>
      <c r="G45" s="800">
        <v>2013</v>
      </c>
      <c r="H45" s="800">
        <v>2014</v>
      </c>
      <c r="I45" s="800">
        <v>2015</v>
      </c>
      <c r="J45" s="800">
        <f>I45+1</f>
        <v>2016</v>
      </c>
      <c r="K45" s="800">
        <f t="shared" ref="K45:AM45" si="102">J45+1</f>
        <v>2017</v>
      </c>
      <c r="L45" s="800">
        <f>K45+1</f>
        <v>2018</v>
      </c>
      <c r="M45" s="800">
        <f t="shared" si="102"/>
        <v>2019</v>
      </c>
      <c r="N45" s="800">
        <f t="shared" si="102"/>
        <v>2020</v>
      </c>
      <c r="O45" s="800">
        <f t="shared" si="102"/>
        <v>2021</v>
      </c>
      <c r="P45" s="800">
        <f t="shared" si="102"/>
        <v>2022</v>
      </c>
      <c r="Q45" s="800">
        <f t="shared" si="102"/>
        <v>2023</v>
      </c>
      <c r="R45" s="800">
        <f t="shared" si="102"/>
        <v>2024</v>
      </c>
      <c r="S45" s="42">
        <f t="shared" si="102"/>
        <v>2025</v>
      </c>
      <c r="T45" s="800">
        <f t="shared" si="102"/>
        <v>2026</v>
      </c>
      <c r="U45" s="800">
        <f t="shared" si="102"/>
        <v>2027</v>
      </c>
      <c r="V45" s="42">
        <f t="shared" si="102"/>
        <v>2028</v>
      </c>
      <c r="W45" s="800">
        <f t="shared" si="102"/>
        <v>2029</v>
      </c>
      <c r="X45" s="294">
        <f t="shared" si="102"/>
        <v>2030</v>
      </c>
      <c r="Y45" s="800">
        <f t="shared" si="102"/>
        <v>2031</v>
      </c>
      <c r="Z45" s="800">
        <f t="shared" si="102"/>
        <v>2032</v>
      </c>
      <c r="AA45" s="800">
        <f t="shared" si="102"/>
        <v>2033</v>
      </c>
      <c r="AB45" s="800">
        <f t="shared" si="102"/>
        <v>2034</v>
      </c>
      <c r="AC45" s="800">
        <f t="shared" si="102"/>
        <v>2035</v>
      </c>
      <c r="AD45" s="800">
        <f t="shared" si="102"/>
        <v>2036</v>
      </c>
      <c r="AE45" s="800">
        <f t="shared" si="102"/>
        <v>2037</v>
      </c>
      <c r="AF45" s="800">
        <f t="shared" si="102"/>
        <v>2038</v>
      </c>
      <c r="AG45" s="800">
        <f t="shared" si="102"/>
        <v>2039</v>
      </c>
      <c r="AH45" s="800">
        <f t="shared" si="102"/>
        <v>2040</v>
      </c>
      <c r="AI45" s="800">
        <f t="shared" si="102"/>
        <v>2041</v>
      </c>
      <c r="AJ45" s="800">
        <f t="shared" si="102"/>
        <v>2042</v>
      </c>
      <c r="AK45" s="800">
        <f t="shared" si="102"/>
        <v>2043</v>
      </c>
      <c r="AL45" s="800">
        <f t="shared" si="102"/>
        <v>2044</v>
      </c>
      <c r="AM45" s="294">
        <f t="shared" si="102"/>
        <v>2045</v>
      </c>
    </row>
    <row r="46" spans="1:41" x14ac:dyDescent="0.25">
      <c r="A46" s="1178"/>
      <c r="B46" s="1178"/>
      <c r="C46" s="1181"/>
      <c r="D46" s="1181"/>
      <c r="E46" s="794"/>
      <c r="F46" s="794"/>
      <c r="G46" s="794"/>
      <c r="H46" s="794"/>
      <c r="I46" s="801" t="s">
        <v>112</v>
      </c>
      <c r="J46" s="801" t="s">
        <v>427</v>
      </c>
      <c r="K46" s="801" t="s">
        <v>428</v>
      </c>
      <c r="L46" s="801" t="s">
        <v>429</v>
      </c>
      <c r="M46" s="801" t="s">
        <v>430</v>
      </c>
      <c r="N46" s="801" t="s">
        <v>431</v>
      </c>
      <c r="O46" s="801" t="s">
        <v>432</v>
      </c>
      <c r="P46" s="801" t="s">
        <v>433</v>
      </c>
      <c r="Q46" s="801" t="s">
        <v>434</v>
      </c>
      <c r="R46" s="801" t="s">
        <v>435</v>
      </c>
      <c r="S46" s="346" t="s">
        <v>436</v>
      </c>
      <c r="T46" s="801" t="s">
        <v>437</v>
      </c>
      <c r="U46" s="801" t="s">
        <v>438</v>
      </c>
      <c r="V46" s="346" t="s">
        <v>439</v>
      </c>
      <c r="W46" s="801" t="s">
        <v>440</v>
      </c>
      <c r="X46" s="380" t="s">
        <v>113</v>
      </c>
      <c r="Y46" s="801" t="s">
        <v>441</v>
      </c>
      <c r="Z46" s="801" t="s">
        <v>442</v>
      </c>
      <c r="AA46" s="801" t="s">
        <v>443</v>
      </c>
      <c r="AB46" s="801" t="s">
        <v>444</v>
      </c>
      <c r="AC46" s="801" t="s">
        <v>445</v>
      </c>
      <c r="AD46" s="801" t="s">
        <v>446</v>
      </c>
      <c r="AE46" s="801" t="s">
        <v>447</v>
      </c>
      <c r="AF46" s="801" t="s">
        <v>448</v>
      </c>
      <c r="AG46" s="801" t="s">
        <v>449</v>
      </c>
      <c r="AH46" s="801" t="s">
        <v>450</v>
      </c>
      <c r="AI46" s="801" t="s">
        <v>451</v>
      </c>
      <c r="AJ46" s="801" t="s">
        <v>452</v>
      </c>
      <c r="AK46" s="801" t="s">
        <v>453</v>
      </c>
      <c r="AL46" s="801" t="s">
        <v>454</v>
      </c>
      <c r="AM46" s="380" t="s">
        <v>114</v>
      </c>
    </row>
    <row r="47" spans="1:41" x14ac:dyDescent="0.25">
      <c r="A47" s="49" t="s">
        <v>228</v>
      </c>
      <c r="B47" s="342">
        <f>+B7+B17+B27+B37</f>
        <v>34</v>
      </c>
      <c r="C47" s="355">
        <f>1000000*D47/B47</f>
        <v>2600000</v>
      </c>
      <c r="D47" s="823">
        <f>+D7+D17+D27+D37</f>
        <v>88.4</v>
      </c>
      <c r="E47" s="568">
        <f>+E7+E17+E27+E37</f>
        <v>0</v>
      </c>
      <c r="F47" s="568"/>
      <c r="G47" s="568"/>
      <c r="H47" s="568"/>
      <c r="I47" s="568">
        <f t="shared" ref="I47:AM47" si="103">+I7+I17+I27+I37</f>
        <v>0</v>
      </c>
      <c r="J47" s="568">
        <f t="shared" si="103"/>
        <v>0</v>
      </c>
      <c r="K47" s="568">
        <f t="shared" si="103"/>
        <v>0</v>
      </c>
      <c r="L47" s="568">
        <f t="shared" si="103"/>
        <v>0</v>
      </c>
      <c r="M47" s="568">
        <f t="shared" si="103"/>
        <v>0</v>
      </c>
      <c r="N47" s="568">
        <f t="shared" si="103"/>
        <v>0</v>
      </c>
      <c r="O47" s="568">
        <f t="shared" si="103"/>
        <v>0</v>
      </c>
      <c r="P47" s="568">
        <f t="shared" si="103"/>
        <v>0</v>
      </c>
      <c r="Q47" s="568">
        <f t="shared" si="103"/>
        <v>0</v>
      </c>
      <c r="R47" s="568">
        <f t="shared" si="103"/>
        <v>0</v>
      </c>
      <c r="S47" s="568">
        <f t="shared" si="103"/>
        <v>0</v>
      </c>
      <c r="T47" s="568">
        <f t="shared" si="103"/>
        <v>0</v>
      </c>
      <c r="U47" s="568">
        <f t="shared" si="103"/>
        <v>0</v>
      </c>
      <c r="V47" s="568">
        <f t="shared" si="103"/>
        <v>0</v>
      </c>
      <c r="W47" s="568">
        <f t="shared" si="103"/>
        <v>0</v>
      </c>
      <c r="X47" s="568">
        <f t="shared" si="103"/>
        <v>8.8400000000000016</v>
      </c>
      <c r="Y47" s="568">
        <f t="shared" si="103"/>
        <v>8.8400000000000016</v>
      </c>
      <c r="Z47" s="568">
        <f t="shared" si="103"/>
        <v>8.8400000000000016</v>
      </c>
      <c r="AA47" s="568">
        <f t="shared" si="103"/>
        <v>8.8400000000000016</v>
      </c>
      <c r="AB47" s="568">
        <f t="shared" si="103"/>
        <v>8.8400000000000016</v>
      </c>
      <c r="AC47" s="568">
        <f t="shared" si="103"/>
        <v>8.8400000000000016</v>
      </c>
      <c r="AD47" s="568">
        <f t="shared" si="103"/>
        <v>8.8400000000000016</v>
      </c>
      <c r="AE47" s="568">
        <f t="shared" si="103"/>
        <v>8.8400000000000016</v>
      </c>
      <c r="AF47" s="568">
        <f t="shared" si="103"/>
        <v>8.8400000000000016</v>
      </c>
      <c r="AG47" s="568">
        <f t="shared" si="103"/>
        <v>8.8400000000000016</v>
      </c>
      <c r="AH47" s="568">
        <f t="shared" si="103"/>
        <v>0</v>
      </c>
      <c r="AI47" s="568">
        <f t="shared" si="103"/>
        <v>0</v>
      </c>
      <c r="AJ47" s="568">
        <f t="shared" si="103"/>
        <v>0</v>
      </c>
      <c r="AK47" s="568">
        <f t="shared" si="103"/>
        <v>0</v>
      </c>
      <c r="AL47" s="568">
        <f t="shared" si="103"/>
        <v>0</v>
      </c>
      <c r="AM47" s="568">
        <f t="shared" si="103"/>
        <v>0</v>
      </c>
      <c r="AN47" s="240">
        <f>SUM(X47:AM47)</f>
        <v>88.40000000000002</v>
      </c>
      <c r="AO47" s="240">
        <f>+D47</f>
        <v>88.4</v>
      </c>
    </row>
    <row r="48" spans="1:41" x14ac:dyDescent="0.25">
      <c r="A48" s="292" t="s">
        <v>235</v>
      </c>
      <c r="B48" s="342">
        <f>+B8+B18+B28+B38</f>
        <v>1018</v>
      </c>
      <c r="C48" s="336">
        <f>1000000*D48/B48</f>
        <v>120000</v>
      </c>
      <c r="D48" s="823">
        <f>+D8+D18+D28+D38</f>
        <v>122.16</v>
      </c>
      <c r="E48" s="568">
        <f>+E8+E18+E28+E38</f>
        <v>0</v>
      </c>
      <c r="F48" s="568"/>
      <c r="G48" s="568"/>
      <c r="H48" s="568"/>
      <c r="I48" s="568">
        <f t="shared" ref="I48:AM48" si="104">+I8+I18+I28+I38</f>
        <v>0</v>
      </c>
      <c r="J48" s="568">
        <f t="shared" si="104"/>
        <v>0</v>
      </c>
      <c r="K48" s="568">
        <f t="shared" si="104"/>
        <v>0</v>
      </c>
      <c r="L48" s="568">
        <f t="shared" si="104"/>
        <v>0</v>
      </c>
      <c r="M48" s="568">
        <f t="shared" si="104"/>
        <v>0</v>
      </c>
      <c r="N48" s="568">
        <f t="shared" si="104"/>
        <v>0</v>
      </c>
      <c r="O48" s="568">
        <f t="shared" si="104"/>
        <v>0</v>
      </c>
      <c r="P48" s="568">
        <f t="shared" si="104"/>
        <v>0</v>
      </c>
      <c r="Q48" s="568">
        <f t="shared" si="104"/>
        <v>0</v>
      </c>
      <c r="R48" s="568">
        <f t="shared" si="104"/>
        <v>0</v>
      </c>
      <c r="S48" s="568">
        <f t="shared" si="104"/>
        <v>0</v>
      </c>
      <c r="T48" s="568">
        <f t="shared" si="104"/>
        <v>0</v>
      </c>
      <c r="U48" s="568">
        <f t="shared" si="104"/>
        <v>0</v>
      </c>
      <c r="V48" s="568">
        <f t="shared" si="104"/>
        <v>0</v>
      </c>
      <c r="W48" s="568">
        <f t="shared" si="104"/>
        <v>0</v>
      </c>
      <c r="X48" s="568">
        <f t="shared" si="104"/>
        <v>12.216000000000001</v>
      </c>
      <c r="Y48" s="568">
        <f t="shared" si="104"/>
        <v>12.216000000000001</v>
      </c>
      <c r="Z48" s="568">
        <f t="shared" si="104"/>
        <v>12.216000000000001</v>
      </c>
      <c r="AA48" s="568">
        <f t="shared" si="104"/>
        <v>12.216000000000001</v>
      </c>
      <c r="AB48" s="568">
        <f t="shared" si="104"/>
        <v>12.216000000000001</v>
      </c>
      <c r="AC48" s="568">
        <f t="shared" si="104"/>
        <v>12.216000000000001</v>
      </c>
      <c r="AD48" s="568">
        <f t="shared" si="104"/>
        <v>12.216000000000001</v>
      </c>
      <c r="AE48" s="568">
        <f t="shared" si="104"/>
        <v>12.216000000000001</v>
      </c>
      <c r="AF48" s="568">
        <f t="shared" si="104"/>
        <v>12.216000000000001</v>
      </c>
      <c r="AG48" s="568">
        <f t="shared" si="104"/>
        <v>12.216000000000001</v>
      </c>
      <c r="AH48" s="568">
        <f t="shared" si="104"/>
        <v>0</v>
      </c>
      <c r="AI48" s="568">
        <f t="shared" si="104"/>
        <v>0</v>
      </c>
      <c r="AJ48" s="568">
        <f t="shared" si="104"/>
        <v>0</v>
      </c>
      <c r="AK48" s="568">
        <f t="shared" si="104"/>
        <v>0</v>
      </c>
      <c r="AL48" s="568">
        <f t="shared" si="104"/>
        <v>0</v>
      </c>
      <c r="AM48" s="568">
        <f t="shared" si="104"/>
        <v>0</v>
      </c>
      <c r="AN48" s="240">
        <f>SUM(X48:AM48)</f>
        <v>122.16000000000003</v>
      </c>
      <c r="AO48" s="240">
        <f>+D48</f>
        <v>122.16</v>
      </c>
    </row>
    <row r="49" spans="1:41" ht="16.5" thickBot="1" x14ac:dyDescent="0.3">
      <c r="A49" s="55" t="s">
        <v>121</v>
      </c>
      <c r="B49" s="282"/>
      <c r="C49" s="282"/>
      <c r="D49" s="778">
        <f>SUM(D47:D48)</f>
        <v>210.56</v>
      </c>
      <c r="E49" s="778">
        <f>SUM(E47:E48)</f>
        <v>0</v>
      </c>
      <c r="F49" s="778"/>
      <c r="G49" s="778"/>
      <c r="H49" s="778"/>
      <c r="I49" s="778">
        <f t="shared" ref="I49:AM49" si="105">SUM(I47:I48)</f>
        <v>0</v>
      </c>
      <c r="J49" s="778">
        <f t="shared" si="105"/>
        <v>0</v>
      </c>
      <c r="K49" s="778">
        <f t="shared" si="105"/>
        <v>0</v>
      </c>
      <c r="L49" s="778">
        <f t="shared" si="105"/>
        <v>0</v>
      </c>
      <c r="M49" s="778">
        <f t="shared" si="105"/>
        <v>0</v>
      </c>
      <c r="N49" s="778">
        <f t="shared" si="105"/>
        <v>0</v>
      </c>
      <c r="O49" s="778">
        <f t="shared" si="105"/>
        <v>0</v>
      </c>
      <c r="P49" s="778">
        <f t="shared" si="105"/>
        <v>0</v>
      </c>
      <c r="Q49" s="778">
        <f t="shared" si="105"/>
        <v>0</v>
      </c>
      <c r="R49" s="778">
        <f t="shared" si="105"/>
        <v>0</v>
      </c>
      <c r="S49" s="778">
        <f t="shared" si="105"/>
        <v>0</v>
      </c>
      <c r="T49" s="778">
        <f t="shared" si="105"/>
        <v>0</v>
      </c>
      <c r="U49" s="778">
        <f t="shared" si="105"/>
        <v>0</v>
      </c>
      <c r="V49" s="778">
        <f t="shared" si="105"/>
        <v>0</v>
      </c>
      <c r="W49" s="778">
        <f t="shared" si="105"/>
        <v>0</v>
      </c>
      <c r="X49" s="778">
        <f t="shared" si="105"/>
        <v>21.056000000000004</v>
      </c>
      <c r="Y49" s="778">
        <f t="shared" si="105"/>
        <v>21.056000000000004</v>
      </c>
      <c r="Z49" s="778">
        <f t="shared" si="105"/>
        <v>21.056000000000004</v>
      </c>
      <c r="AA49" s="778">
        <f t="shared" si="105"/>
        <v>21.056000000000004</v>
      </c>
      <c r="AB49" s="778">
        <f t="shared" si="105"/>
        <v>21.056000000000004</v>
      </c>
      <c r="AC49" s="778">
        <f t="shared" si="105"/>
        <v>21.056000000000004</v>
      </c>
      <c r="AD49" s="778">
        <f t="shared" si="105"/>
        <v>21.056000000000004</v>
      </c>
      <c r="AE49" s="778">
        <f t="shared" si="105"/>
        <v>21.056000000000004</v>
      </c>
      <c r="AF49" s="778">
        <f t="shared" si="105"/>
        <v>21.056000000000004</v>
      </c>
      <c r="AG49" s="778">
        <f t="shared" si="105"/>
        <v>21.056000000000004</v>
      </c>
      <c r="AH49" s="778">
        <f t="shared" si="105"/>
        <v>0</v>
      </c>
      <c r="AI49" s="778">
        <f t="shared" si="105"/>
        <v>0</v>
      </c>
      <c r="AJ49" s="778">
        <f t="shared" si="105"/>
        <v>0</v>
      </c>
      <c r="AK49" s="778">
        <f t="shared" si="105"/>
        <v>0</v>
      </c>
      <c r="AL49" s="778">
        <f t="shared" si="105"/>
        <v>0</v>
      </c>
      <c r="AM49" s="778">
        <f t="shared" si="105"/>
        <v>0</v>
      </c>
    </row>
    <row r="50" spans="1:41" x14ac:dyDescent="0.25">
      <c r="A50" s="57" t="s">
        <v>152</v>
      </c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  <c r="AF50" s="36"/>
      <c r="AG50" s="36"/>
      <c r="AH50" s="36"/>
      <c r="AI50" s="36"/>
      <c r="AJ50" s="36"/>
      <c r="AK50" s="36"/>
      <c r="AL50" s="36"/>
      <c r="AM50" s="36"/>
    </row>
    <row r="51" spans="1:41" x14ac:dyDescent="0.25"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  <c r="AI51" s="36"/>
      <c r="AJ51" s="36"/>
      <c r="AK51" s="36"/>
      <c r="AL51" s="36"/>
      <c r="AM51" s="36"/>
    </row>
    <row r="52" spans="1:41" x14ac:dyDescent="0.25"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/>
      <c r="AL52" s="36"/>
      <c r="AM52" s="36"/>
    </row>
    <row r="53" spans="1:41" x14ac:dyDescent="0.25">
      <c r="A53" s="49" t="s">
        <v>426</v>
      </c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/>
    </row>
    <row r="54" spans="1:41" ht="16.5" thickBot="1" x14ac:dyDescent="0.3">
      <c r="A54" s="38" t="s">
        <v>1164</v>
      </c>
      <c r="B54" s="38"/>
      <c r="C54" s="38"/>
      <c r="D54" s="38"/>
      <c r="E54" s="38"/>
      <c r="F54" s="38"/>
      <c r="G54" s="38"/>
      <c r="H54" s="38"/>
      <c r="I54" s="39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825">
        <v>0.1</v>
      </c>
      <c r="Y54" s="825">
        <f>+X54</f>
        <v>0.1</v>
      </c>
      <c r="Z54" s="825">
        <f t="shared" ref="Z54:AG54" si="106">+Y54</f>
        <v>0.1</v>
      </c>
      <c r="AA54" s="825">
        <f t="shared" si="106"/>
        <v>0.1</v>
      </c>
      <c r="AB54" s="825">
        <f t="shared" si="106"/>
        <v>0.1</v>
      </c>
      <c r="AC54" s="825">
        <f t="shared" si="106"/>
        <v>0.1</v>
      </c>
      <c r="AD54" s="825">
        <f t="shared" si="106"/>
        <v>0.1</v>
      </c>
      <c r="AE54" s="825">
        <f t="shared" si="106"/>
        <v>0.1</v>
      </c>
      <c r="AF54" s="825">
        <f t="shared" si="106"/>
        <v>0.1</v>
      </c>
      <c r="AG54" s="825">
        <f t="shared" si="106"/>
        <v>0.1</v>
      </c>
      <c r="AH54" s="36"/>
      <c r="AI54" s="36"/>
      <c r="AJ54" s="559">
        <f>SUM(X54:AI54)</f>
        <v>0.99999999999999989</v>
      </c>
      <c r="AK54" s="36"/>
      <c r="AL54" s="36"/>
      <c r="AM54" s="36"/>
    </row>
    <row r="55" spans="1:41" ht="15.75" customHeight="1" x14ac:dyDescent="0.25">
      <c r="A55" s="1176" t="s">
        <v>162</v>
      </c>
      <c r="B55" s="1176" t="s">
        <v>29</v>
      </c>
      <c r="C55" s="1179" t="s">
        <v>1165</v>
      </c>
      <c r="D55" s="1179" t="s">
        <v>1146</v>
      </c>
      <c r="E55" s="41">
        <v>2011</v>
      </c>
      <c r="F55" s="800">
        <v>2012</v>
      </c>
      <c r="G55" s="800">
        <v>2013</v>
      </c>
      <c r="H55" s="800">
        <v>2014</v>
      </c>
      <c r="I55" s="800">
        <v>2015</v>
      </c>
      <c r="J55" s="800">
        <f t="shared" ref="J55:AM55" si="107">I55+1</f>
        <v>2016</v>
      </c>
      <c r="K55" s="800">
        <f t="shared" si="107"/>
        <v>2017</v>
      </c>
      <c r="L55" s="800">
        <f>K55+1</f>
        <v>2018</v>
      </c>
      <c r="M55" s="800">
        <f t="shared" si="107"/>
        <v>2019</v>
      </c>
      <c r="N55" s="800">
        <f t="shared" si="107"/>
        <v>2020</v>
      </c>
      <c r="O55" s="800">
        <f t="shared" si="107"/>
        <v>2021</v>
      </c>
      <c r="P55" s="800">
        <f t="shared" si="107"/>
        <v>2022</v>
      </c>
      <c r="Q55" s="800">
        <f t="shared" si="107"/>
        <v>2023</v>
      </c>
      <c r="R55" s="800">
        <f t="shared" si="107"/>
        <v>2024</v>
      </c>
      <c r="S55" s="42">
        <f t="shared" si="107"/>
        <v>2025</v>
      </c>
      <c r="T55" s="800">
        <f t="shared" si="107"/>
        <v>2026</v>
      </c>
      <c r="U55" s="800">
        <f t="shared" si="107"/>
        <v>2027</v>
      </c>
      <c r="V55" s="42">
        <f t="shared" si="107"/>
        <v>2028</v>
      </c>
      <c r="W55" s="800">
        <f t="shared" si="107"/>
        <v>2029</v>
      </c>
      <c r="X55" s="294">
        <f t="shared" si="107"/>
        <v>2030</v>
      </c>
      <c r="Y55" s="800">
        <f t="shared" si="107"/>
        <v>2031</v>
      </c>
      <c r="Z55" s="800">
        <f t="shared" si="107"/>
        <v>2032</v>
      </c>
      <c r="AA55" s="800">
        <f t="shared" si="107"/>
        <v>2033</v>
      </c>
      <c r="AB55" s="800">
        <f t="shared" si="107"/>
        <v>2034</v>
      </c>
      <c r="AC55" s="800">
        <f t="shared" si="107"/>
        <v>2035</v>
      </c>
      <c r="AD55" s="800">
        <f t="shared" si="107"/>
        <v>2036</v>
      </c>
      <c r="AE55" s="800">
        <f t="shared" si="107"/>
        <v>2037</v>
      </c>
      <c r="AF55" s="800">
        <f t="shared" si="107"/>
        <v>2038</v>
      </c>
      <c r="AG55" s="800">
        <f t="shared" si="107"/>
        <v>2039</v>
      </c>
      <c r="AH55" s="800">
        <f t="shared" si="107"/>
        <v>2040</v>
      </c>
      <c r="AI55" s="800">
        <f t="shared" si="107"/>
        <v>2041</v>
      </c>
      <c r="AJ55" s="800">
        <f t="shared" si="107"/>
        <v>2042</v>
      </c>
      <c r="AK55" s="800">
        <f t="shared" si="107"/>
        <v>2043</v>
      </c>
      <c r="AL55" s="800">
        <f t="shared" si="107"/>
        <v>2044</v>
      </c>
      <c r="AM55" s="294">
        <f t="shared" si="107"/>
        <v>2045</v>
      </c>
    </row>
    <row r="56" spans="1:41" x14ac:dyDescent="0.25">
      <c r="A56" s="1178"/>
      <c r="B56" s="1178"/>
      <c r="C56" s="1181"/>
      <c r="D56" s="1181"/>
      <c r="E56" s="794"/>
      <c r="F56" s="794"/>
      <c r="G56" s="794"/>
      <c r="H56" s="794"/>
      <c r="I56" s="801" t="s">
        <v>112</v>
      </c>
      <c r="J56" s="801" t="s">
        <v>427</v>
      </c>
      <c r="K56" s="801" t="s">
        <v>428</v>
      </c>
      <c r="L56" s="801" t="s">
        <v>429</v>
      </c>
      <c r="M56" s="801" t="s">
        <v>430</v>
      </c>
      <c r="N56" s="801" t="s">
        <v>431</v>
      </c>
      <c r="O56" s="801" t="s">
        <v>432</v>
      </c>
      <c r="P56" s="801" t="s">
        <v>433</v>
      </c>
      <c r="Q56" s="801" t="s">
        <v>434</v>
      </c>
      <c r="R56" s="801" t="s">
        <v>435</v>
      </c>
      <c r="S56" s="346" t="s">
        <v>436</v>
      </c>
      <c r="T56" s="801" t="s">
        <v>437</v>
      </c>
      <c r="U56" s="801" t="s">
        <v>438</v>
      </c>
      <c r="V56" s="346" t="s">
        <v>439</v>
      </c>
      <c r="W56" s="801" t="s">
        <v>440</v>
      </c>
      <c r="X56" s="346" t="s">
        <v>113</v>
      </c>
      <c r="Y56" s="801" t="s">
        <v>441</v>
      </c>
      <c r="Z56" s="801" t="s">
        <v>442</v>
      </c>
      <c r="AA56" s="801" t="s">
        <v>443</v>
      </c>
      <c r="AB56" s="801" t="s">
        <v>444</v>
      </c>
      <c r="AC56" s="801" t="s">
        <v>445</v>
      </c>
      <c r="AD56" s="801" t="s">
        <v>446</v>
      </c>
      <c r="AE56" s="801" t="s">
        <v>447</v>
      </c>
      <c r="AF56" s="801" t="s">
        <v>448</v>
      </c>
      <c r="AG56" s="801" t="s">
        <v>449</v>
      </c>
      <c r="AH56" s="801" t="s">
        <v>450</v>
      </c>
      <c r="AI56" s="801" t="s">
        <v>451</v>
      </c>
      <c r="AJ56" s="801" t="s">
        <v>452</v>
      </c>
      <c r="AK56" s="801" t="s">
        <v>453</v>
      </c>
      <c r="AL56" s="801" t="s">
        <v>454</v>
      </c>
      <c r="AM56" s="380" t="s">
        <v>114</v>
      </c>
    </row>
    <row r="57" spans="1:41" x14ac:dyDescent="0.25">
      <c r="A57" s="49" t="s">
        <v>228</v>
      </c>
      <c r="B57" s="582">
        <f>+'Inv Frotas 2'!E153-'Inv Frotas 2'!E153</f>
        <v>0</v>
      </c>
      <c r="C57" s="53">
        <f>+'Inv Frotas 2'!D159</f>
        <v>2600000</v>
      </c>
      <c r="D57" s="823">
        <f>+C57*B57/1000000</f>
        <v>0</v>
      </c>
      <c r="E57" s="355"/>
      <c r="F57" s="355"/>
      <c r="G57" s="355"/>
      <c r="H57" s="355"/>
      <c r="I57" s="355"/>
      <c r="S57" s="36"/>
      <c r="T57" s="36"/>
      <c r="U57" s="36"/>
      <c r="V57" s="36"/>
      <c r="W57" s="36"/>
      <c r="X57" s="557">
        <f>+D57*X54</f>
        <v>0</v>
      </c>
      <c r="Y57" s="557">
        <f>+D57*Y54</f>
        <v>0</v>
      </c>
      <c r="Z57" s="557">
        <f>+D57*Z54</f>
        <v>0</v>
      </c>
      <c r="AA57" s="557">
        <f>+D57*AA54</f>
        <v>0</v>
      </c>
      <c r="AB57" s="557">
        <f>+D57*AB54</f>
        <v>0</v>
      </c>
      <c r="AC57" s="557">
        <f>+D57*AC54</f>
        <v>0</v>
      </c>
      <c r="AD57" s="557">
        <f>+D57*AD54</f>
        <v>0</v>
      </c>
      <c r="AE57" s="557">
        <f>+D57*AE54</f>
        <v>0</v>
      </c>
      <c r="AF57" s="557">
        <f>+D57*AF54</f>
        <v>0</v>
      </c>
      <c r="AG57" s="557">
        <f>+D57*AG54</f>
        <v>0</v>
      </c>
      <c r="AH57" s="36"/>
      <c r="AI57" s="36"/>
      <c r="AJ57" s="36"/>
      <c r="AK57" s="36"/>
      <c r="AL57" s="36"/>
      <c r="AM57" s="36"/>
      <c r="AN57" s="240">
        <f>SUM(X57:AM57)</f>
        <v>0</v>
      </c>
      <c r="AO57" s="240">
        <f>+D57</f>
        <v>0</v>
      </c>
    </row>
    <row r="58" spans="1:41" x14ac:dyDescent="0.25">
      <c r="A58" s="292" t="s">
        <v>235</v>
      </c>
      <c r="B58" s="822">
        <f>+'Inv Frotas 2'!D156</f>
        <v>117</v>
      </c>
      <c r="C58" s="336">
        <f>+'Inv Frotas 2'!D161</f>
        <v>120000</v>
      </c>
      <c r="D58" s="824">
        <f>+B58*C58/1000000</f>
        <v>14.04</v>
      </c>
      <c r="E58" s="51"/>
      <c r="F58" s="51"/>
      <c r="G58" s="51"/>
      <c r="H58" s="51"/>
      <c r="I58" s="52"/>
      <c r="J58" s="52"/>
      <c r="K58" s="52"/>
      <c r="L58" s="52"/>
      <c r="M58" s="52"/>
      <c r="N58" s="52"/>
      <c r="O58" s="52"/>
      <c r="P58" s="52"/>
      <c r="Q58" s="52"/>
      <c r="R58" s="52"/>
      <c r="S58" s="52"/>
      <c r="T58" s="52"/>
      <c r="U58" s="52"/>
      <c r="V58" s="52"/>
      <c r="W58" s="52"/>
      <c r="X58" s="557">
        <f>+D58*X54</f>
        <v>1.4039999999999999</v>
      </c>
      <c r="Y58" s="557">
        <f>+D58*Y54</f>
        <v>1.4039999999999999</v>
      </c>
      <c r="Z58" s="557">
        <f>+D58*Z54</f>
        <v>1.4039999999999999</v>
      </c>
      <c r="AA58" s="557">
        <f>+D58*AA54</f>
        <v>1.4039999999999999</v>
      </c>
      <c r="AB58" s="557">
        <f>+D58*AB54</f>
        <v>1.4039999999999999</v>
      </c>
      <c r="AC58" s="557">
        <f>+D58*AC54</f>
        <v>1.4039999999999999</v>
      </c>
      <c r="AD58" s="557">
        <f>+D58*AD54</f>
        <v>1.4039999999999999</v>
      </c>
      <c r="AE58" s="557">
        <f>+D58*AE54</f>
        <v>1.4039999999999999</v>
      </c>
      <c r="AF58" s="557">
        <f>+D58*AF54</f>
        <v>1.4039999999999999</v>
      </c>
      <c r="AG58" s="557">
        <f>+D58*AG54</f>
        <v>1.4039999999999999</v>
      </c>
      <c r="AH58" s="52"/>
      <c r="AI58" s="52"/>
      <c r="AJ58" s="52"/>
      <c r="AK58" s="52"/>
      <c r="AL58" s="52"/>
      <c r="AM58" s="52"/>
      <c r="AN58" s="240">
        <f>SUM(X58:AM58)</f>
        <v>14.04</v>
      </c>
      <c r="AO58" s="240">
        <f>+D58</f>
        <v>14.04</v>
      </c>
    </row>
    <row r="59" spans="1:41" ht="16.5" thickBot="1" x14ac:dyDescent="0.3">
      <c r="A59" s="55" t="s">
        <v>121</v>
      </c>
      <c r="B59" s="282"/>
      <c r="C59" s="282"/>
      <c r="D59" s="778">
        <f>SUM(D57:D58)</f>
        <v>14.04</v>
      </c>
      <c r="E59" s="778">
        <f>+E57+E58</f>
        <v>0</v>
      </c>
      <c r="F59" s="778"/>
      <c r="G59" s="778"/>
      <c r="H59" s="778"/>
      <c r="I59" s="778">
        <f t="shared" ref="I59" si="108">+I57+I58</f>
        <v>0</v>
      </c>
      <c r="J59" s="778">
        <f t="shared" ref="J59" si="109">+J57+J58</f>
        <v>0</v>
      </c>
      <c r="K59" s="778">
        <f t="shared" ref="K59" si="110">+K57+K58</f>
        <v>0</v>
      </c>
      <c r="L59" s="778">
        <f t="shared" ref="L59" si="111">+L57+L58</f>
        <v>0</v>
      </c>
      <c r="M59" s="778">
        <f t="shared" ref="M59" si="112">+M57+M58</f>
        <v>0</v>
      </c>
      <c r="N59" s="778">
        <f t="shared" ref="N59" si="113">+N57+N58</f>
        <v>0</v>
      </c>
      <c r="O59" s="778">
        <f t="shared" ref="O59" si="114">+O57+O58</f>
        <v>0</v>
      </c>
      <c r="P59" s="778">
        <f t="shared" ref="P59" si="115">+P57+P58</f>
        <v>0</v>
      </c>
      <c r="Q59" s="778">
        <f t="shared" ref="Q59" si="116">+Q57+Q58</f>
        <v>0</v>
      </c>
      <c r="R59" s="778">
        <f t="shared" ref="R59" si="117">+R57+R58</f>
        <v>0</v>
      </c>
      <c r="S59" s="778">
        <f t="shared" ref="S59" si="118">+S57+S58</f>
        <v>0</v>
      </c>
      <c r="T59" s="778">
        <f t="shared" ref="T59" si="119">+T57+T58</f>
        <v>0</v>
      </c>
      <c r="U59" s="778">
        <f t="shared" ref="U59" si="120">+U57+U58</f>
        <v>0</v>
      </c>
      <c r="V59" s="778">
        <f t="shared" ref="V59" si="121">+V57+V58</f>
        <v>0</v>
      </c>
      <c r="W59" s="778">
        <f t="shared" ref="W59" si="122">+W57+W58</f>
        <v>0</v>
      </c>
      <c r="X59" s="778">
        <f t="shared" ref="X59" si="123">+X57+X58</f>
        <v>1.4039999999999999</v>
      </c>
      <c r="Y59" s="778">
        <f t="shared" ref="Y59" si="124">+Y57+Y58</f>
        <v>1.4039999999999999</v>
      </c>
      <c r="Z59" s="778">
        <f t="shared" ref="Z59" si="125">+Z57+Z58</f>
        <v>1.4039999999999999</v>
      </c>
      <c r="AA59" s="778">
        <f t="shared" ref="AA59" si="126">+AA57+AA58</f>
        <v>1.4039999999999999</v>
      </c>
      <c r="AB59" s="778">
        <f t="shared" ref="AB59" si="127">+AB57+AB58</f>
        <v>1.4039999999999999</v>
      </c>
      <c r="AC59" s="778">
        <f t="shared" ref="AC59" si="128">+AC57+AC58</f>
        <v>1.4039999999999999</v>
      </c>
      <c r="AD59" s="778">
        <f t="shared" ref="AD59" si="129">+AD57+AD58</f>
        <v>1.4039999999999999</v>
      </c>
      <c r="AE59" s="778">
        <f t="shared" ref="AE59" si="130">+AE57+AE58</f>
        <v>1.4039999999999999</v>
      </c>
      <c r="AF59" s="778">
        <f t="shared" ref="AF59" si="131">+AF57+AF58</f>
        <v>1.4039999999999999</v>
      </c>
      <c r="AG59" s="778">
        <f t="shared" ref="AG59" si="132">+AG57+AG58</f>
        <v>1.4039999999999999</v>
      </c>
      <c r="AH59" s="778">
        <f t="shared" ref="AH59" si="133">+AH57+AH58</f>
        <v>0</v>
      </c>
      <c r="AI59" s="778">
        <f t="shared" ref="AI59" si="134">+AI57+AI58</f>
        <v>0</v>
      </c>
      <c r="AJ59" s="778">
        <f t="shared" ref="AJ59" si="135">+AJ57+AJ58</f>
        <v>0</v>
      </c>
      <c r="AK59" s="778">
        <f t="shared" ref="AK59" si="136">+AK57+AK58</f>
        <v>0</v>
      </c>
      <c r="AL59" s="778">
        <f t="shared" ref="AL59" si="137">+AL57+AL58</f>
        <v>0</v>
      </c>
      <c r="AM59" s="778">
        <f t="shared" ref="AM59" si="138">+AM57+AM58</f>
        <v>0</v>
      </c>
    </row>
    <row r="60" spans="1:41" x14ac:dyDescent="0.25">
      <c r="A60" s="57" t="s">
        <v>152</v>
      </c>
      <c r="S60" s="36"/>
      <c r="T60" s="36"/>
      <c r="U60" s="36"/>
      <c r="V60" s="36"/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/>
      <c r="AL60" s="36"/>
      <c r="AM60" s="36"/>
    </row>
    <row r="61" spans="1:41" x14ac:dyDescent="0.25">
      <c r="S61" s="36"/>
      <c r="T61" s="36"/>
      <c r="U61" s="36"/>
      <c r="V61" s="36"/>
      <c r="W61" s="36"/>
      <c r="X61" s="36"/>
      <c r="Y61" s="36"/>
      <c r="Z61" s="36"/>
      <c r="AA61" s="36"/>
      <c r="AB61" s="36"/>
      <c r="AC61" s="36"/>
      <c r="AD61" s="36"/>
      <c r="AE61" s="36"/>
      <c r="AF61" s="36"/>
      <c r="AG61" s="36"/>
      <c r="AH61" s="36"/>
      <c r="AI61" s="36"/>
      <c r="AJ61" s="36"/>
      <c r="AK61" s="36"/>
      <c r="AL61" s="36"/>
      <c r="AM61" s="36"/>
    </row>
    <row r="62" spans="1:41" x14ac:dyDescent="0.25"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  <c r="AF62" s="36"/>
      <c r="AG62" s="36"/>
      <c r="AH62" s="36"/>
      <c r="AI62" s="36"/>
      <c r="AJ62" s="36"/>
      <c r="AK62" s="36"/>
      <c r="AL62" s="36"/>
      <c r="AM62" s="36"/>
    </row>
    <row r="63" spans="1:41" x14ac:dyDescent="0.25">
      <c r="A63" s="49" t="s">
        <v>426</v>
      </c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/>
    </row>
    <row r="64" spans="1:41" ht="16.5" thickBot="1" x14ac:dyDescent="0.3">
      <c r="A64" s="38" t="s">
        <v>1163</v>
      </c>
      <c r="B64" s="38"/>
      <c r="C64" s="38"/>
      <c r="D64" s="38"/>
      <c r="E64" s="38"/>
      <c r="F64" s="38"/>
      <c r="G64" s="38"/>
      <c r="H64" s="38"/>
      <c r="I64" s="39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825">
        <v>0.1</v>
      </c>
      <c r="Y64" s="825">
        <f>+X64</f>
        <v>0.1</v>
      </c>
      <c r="Z64" s="825">
        <f t="shared" ref="Z64:AG64" si="139">+Y64</f>
        <v>0.1</v>
      </c>
      <c r="AA64" s="825">
        <f t="shared" si="139"/>
        <v>0.1</v>
      </c>
      <c r="AB64" s="825">
        <f t="shared" si="139"/>
        <v>0.1</v>
      </c>
      <c r="AC64" s="825">
        <f t="shared" si="139"/>
        <v>0.1</v>
      </c>
      <c r="AD64" s="825">
        <f t="shared" si="139"/>
        <v>0.1</v>
      </c>
      <c r="AE64" s="825">
        <f t="shared" si="139"/>
        <v>0.1</v>
      </c>
      <c r="AF64" s="825">
        <f t="shared" si="139"/>
        <v>0.1</v>
      </c>
      <c r="AG64" s="825">
        <f t="shared" si="139"/>
        <v>0.1</v>
      </c>
      <c r="AH64" s="36"/>
      <c r="AI64" s="36"/>
      <c r="AJ64" s="559">
        <f>SUM(X64:AI64)</f>
        <v>0.99999999999999989</v>
      </c>
      <c r="AK64" s="36"/>
      <c r="AL64" s="36"/>
      <c r="AM64" s="36"/>
    </row>
    <row r="65" spans="1:41" ht="15.75" customHeight="1" x14ac:dyDescent="0.25">
      <c r="A65" s="1176" t="s">
        <v>162</v>
      </c>
      <c r="B65" s="1176" t="s">
        <v>29</v>
      </c>
      <c r="C65" s="1179" t="s">
        <v>1165</v>
      </c>
      <c r="D65" s="1179" t="s">
        <v>1146</v>
      </c>
      <c r="E65" s="41">
        <v>2011</v>
      </c>
      <c r="F65" s="800">
        <v>2012</v>
      </c>
      <c r="G65" s="800">
        <v>2013</v>
      </c>
      <c r="H65" s="800">
        <v>2014</v>
      </c>
      <c r="I65" s="800">
        <v>2015</v>
      </c>
      <c r="J65" s="800">
        <f t="shared" ref="J65" si="140">I65+1</f>
        <v>2016</v>
      </c>
      <c r="K65" s="800">
        <f t="shared" ref="K65" si="141">J65+1</f>
        <v>2017</v>
      </c>
      <c r="L65" s="800">
        <f>K65+1</f>
        <v>2018</v>
      </c>
      <c r="M65" s="800">
        <f t="shared" ref="M65" si="142">L65+1</f>
        <v>2019</v>
      </c>
      <c r="N65" s="800">
        <f t="shared" ref="N65" si="143">M65+1</f>
        <v>2020</v>
      </c>
      <c r="O65" s="800">
        <f t="shared" ref="O65" si="144">N65+1</f>
        <v>2021</v>
      </c>
      <c r="P65" s="800">
        <f t="shared" ref="P65" si="145">O65+1</f>
        <v>2022</v>
      </c>
      <c r="Q65" s="800">
        <f t="shared" ref="Q65" si="146">P65+1</f>
        <v>2023</v>
      </c>
      <c r="R65" s="800">
        <f t="shared" ref="R65" si="147">Q65+1</f>
        <v>2024</v>
      </c>
      <c r="S65" s="42">
        <f t="shared" ref="S65" si="148">R65+1</f>
        <v>2025</v>
      </c>
      <c r="T65" s="800">
        <f t="shared" ref="T65" si="149">S65+1</f>
        <v>2026</v>
      </c>
      <c r="U65" s="800">
        <f t="shared" ref="U65" si="150">T65+1</f>
        <v>2027</v>
      </c>
      <c r="V65" s="42">
        <f t="shared" ref="V65" si="151">U65+1</f>
        <v>2028</v>
      </c>
      <c r="W65" s="800">
        <f t="shared" ref="W65" si="152">V65+1</f>
        <v>2029</v>
      </c>
      <c r="X65" s="294">
        <f t="shared" ref="X65" si="153">W65+1</f>
        <v>2030</v>
      </c>
      <c r="Y65" s="800">
        <f t="shared" ref="Y65" si="154">X65+1</f>
        <v>2031</v>
      </c>
      <c r="Z65" s="800">
        <f t="shared" ref="Z65" si="155">Y65+1</f>
        <v>2032</v>
      </c>
      <c r="AA65" s="800">
        <f t="shared" ref="AA65" si="156">Z65+1</f>
        <v>2033</v>
      </c>
      <c r="AB65" s="800">
        <f t="shared" ref="AB65" si="157">AA65+1</f>
        <v>2034</v>
      </c>
      <c r="AC65" s="800">
        <f t="shared" ref="AC65" si="158">AB65+1</f>
        <v>2035</v>
      </c>
      <c r="AD65" s="800">
        <f t="shared" ref="AD65" si="159">AC65+1</f>
        <v>2036</v>
      </c>
      <c r="AE65" s="800">
        <f t="shared" ref="AE65" si="160">AD65+1</f>
        <v>2037</v>
      </c>
      <c r="AF65" s="800">
        <f t="shared" ref="AF65" si="161">AE65+1</f>
        <v>2038</v>
      </c>
      <c r="AG65" s="800">
        <f t="shared" ref="AG65" si="162">AF65+1</f>
        <v>2039</v>
      </c>
      <c r="AH65" s="800">
        <f t="shared" ref="AH65" si="163">AG65+1</f>
        <v>2040</v>
      </c>
      <c r="AI65" s="800">
        <f t="shared" ref="AI65" si="164">AH65+1</f>
        <v>2041</v>
      </c>
      <c r="AJ65" s="800">
        <f t="shared" ref="AJ65" si="165">AI65+1</f>
        <v>2042</v>
      </c>
      <c r="AK65" s="800">
        <f t="shared" ref="AK65" si="166">AJ65+1</f>
        <v>2043</v>
      </c>
      <c r="AL65" s="800">
        <f t="shared" ref="AL65" si="167">AK65+1</f>
        <v>2044</v>
      </c>
      <c r="AM65" s="294">
        <f t="shared" ref="AM65" si="168">AL65+1</f>
        <v>2045</v>
      </c>
    </row>
    <row r="66" spans="1:41" x14ac:dyDescent="0.25">
      <c r="A66" s="1178"/>
      <c r="B66" s="1178"/>
      <c r="C66" s="1181"/>
      <c r="D66" s="1181"/>
      <c r="E66" s="794"/>
      <c r="F66" s="794"/>
      <c r="G66" s="794"/>
      <c r="H66" s="794"/>
      <c r="I66" s="801" t="s">
        <v>112</v>
      </c>
      <c r="J66" s="801" t="s">
        <v>427</v>
      </c>
      <c r="K66" s="801" t="s">
        <v>428</v>
      </c>
      <c r="L66" s="801" t="s">
        <v>429</v>
      </c>
      <c r="M66" s="801" t="s">
        <v>430</v>
      </c>
      <c r="N66" s="801" t="s">
        <v>431</v>
      </c>
      <c r="O66" s="801" t="s">
        <v>432</v>
      </c>
      <c r="P66" s="801" t="s">
        <v>433</v>
      </c>
      <c r="Q66" s="801" t="s">
        <v>434</v>
      </c>
      <c r="R66" s="801" t="s">
        <v>435</v>
      </c>
      <c r="S66" s="346" t="s">
        <v>436</v>
      </c>
      <c r="T66" s="801" t="s">
        <v>437</v>
      </c>
      <c r="U66" s="801" t="s">
        <v>438</v>
      </c>
      <c r="V66" s="346" t="s">
        <v>439</v>
      </c>
      <c r="W66" s="801" t="s">
        <v>440</v>
      </c>
      <c r="X66" s="346" t="s">
        <v>113</v>
      </c>
      <c r="Y66" s="801" t="s">
        <v>441</v>
      </c>
      <c r="Z66" s="801" t="s">
        <v>442</v>
      </c>
      <c r="AA66" s="801" t="s">
        <v>443</v>
      </c>
      <c r="AB66" s="801" t="s">
        <v>444</v>
      </c>
      <c r="AC66" s="801" t="s">
        <v>445</v>
      </c>
      <c r="AD66" s="801" t="s">
        <v>446</v>
      </c>
      <c r="AE66" s="801" t="s">
        <v>447</v>
      </c>
      <c r="AF66" s="801" t="s">
        <v>448</v>
      </c>
      <c r="AG66" s="801" t="s">
        <v>449</v>
      </c>
      <c r="AH66" s="801" t="s">
        <v>450</v>
      </c>
      <c r="AI66" s="801" t="s">
        <v>451</v>
      </c>
      <c r="AJ66" s="801" t="s">
        <v>452</v>
      </c>
      <c r="AK66" s="801" t="s">
        <v>453</v>
      </c>
      <c r="AL66" s="801" t="s">
        <v>454</v>
      </c>
      <c r="AM66" s="380" t="s">
        <v>114</v>
      </c>
    </row>
    <row r="67" spans="1:41" x14ac:dyDescent="0.25">
      <c r="A67" s="49" t="s">
        <v>228</v>
      </c>
      <c r="B67" s="582">
        <f>+'Inv Frotas 2'!E181-'Inv Frotas 2'!E181</f>
        <v>0</v>
      </c>
      <c r="C67" s="53">
        <f>+'Inv Frotas 2'!D187</f>
        <v>2600000</v>
      </c>
      <c r="D67" s="823">
        <f>+C67*B67/1000000</f>
        <v>0</v>
      </c>
      <c r="E67" s="355"/>
      <c r="F67" s="355"/>
      <c r="G67" s="355"/>
      <c r="H67" s="355"/>
      <c r="I67" s="355"/>
      <c r="S67" s="36"/>
      <c r="T67" s="36"/>
      <c r="U67" s="36"/>
      <c r="V67" s="36"/>
      <c r="W67" s="36"/>
      <c r="X67" s="557">
        <f>+D67*X64</f>
        <v>0</v>
      </c>
      <c r="Y67" s="557">
        <f>+D67*Y64</f>
        <v>0</v>
      </c>
      <c r="Z67" s="557">
        <f>+D67*Z64</f>
        <v>0</v>
      </c>
      <c r="AA67" s="557">
        <f>+D67*AA64</f>
        <v>0</v>
      </c>
      <c r="AB67" s="557">
        <f>+D67*AB64</f>
        <v>0</v>
      </c>
      <c r="AC67" s="557">
        <f>+D67*AC64</f>
        <v>0</v>
      </c>
      <c r="AD67" s="557">
        <f>+D67*AD64</f>
        <v>0</v>
      </c>
      <c r="AE67" s="557">
        <f>+D67*AE64</f>
        <v>0</v>
      </c>
      <c r="AF67" s="557">
        <f>+D67*AF64</f>
        <v>0</v>
      </c>
      <c r="AG67" s="557">
        <f>+D67*AG64</f>
        <v>0</v>
      </c>
      <c r="AH67" s="36"/>
      <c r="AI67" s="36"/>
      <c r="AJ67" s="36"/>
      <c r="AK67" s="36"/>
      <c r="AL67" s="36"/>
      <c r="AM67" s="36"/>
      <c r="AN67" s="240">
        <f>SUM(X67:AM67)</f>
        <v>0</v>
      </c>
      <c r="AO67" s="240">
        <f>+D67</f>
        <v>0</v>
      </c>
    </row>
    <row r="68" spans="1:41" x14ac:dyDescent="0.25">
      <c r="A68" s="292" t="s">
        <v>235</v>
      </c>
      <c r="B68" s="822">
        <f>+'Inv Frotas 2'!E185-'Inv Frotas 2'!E185</f>
        <v>0</v>
      </c>
      <c r="C68" s="336">
        <f>+'Inv Frotas 2'!D189</f>
        <v>120000</v>
      </c>
      <c r="D68" s="824">
        <f>+B68*C68/1000000</f>
        <v>0</v>
      </c>
      <c r="E68" s="51"/>
      <c r="F68" s="51"/>
      <c r="G68" s="51"/>
      <c r="H68" s="51"/>
      <c r="I68" s="52"/>
      <c r="J68" s="52"/>
      <c r="K68" s="52"/>
      <c r="L68" s="52"/>
      <c r="M68" s="52"/>
      <c r="N68" s="52"/>
      <c r="O68" s="52"/>
      <c r="P68" s="52"/>
      <c r="Q68" s="52"/>
      <c r="R68" s="52"/>
      <c r="S68" s="52"/>
      <c r="T68" s="52"/>
      <c r="U68" s="52"/>
      <c r="V68" s="52"/>
      <c r="W68" s="52"/>
      <c r="X68" s="557">
        <f>+D68*X64</f>
        <v>0</v>
      </c>
      <c r="Y68" s="557">
        <f>+D68*Y64</f>
        <v>0</v>
      </c>
      <c r="Z68" s="557">
        <f>+D68*Z64</f>
        <v>0</v>
      </c>
      <c r="AA68" s="557">
        <f>+D68*AA64</f>
        <v>0</v>
      </c>
      <c r="AB68" s="557">
        <f>+D68*AB64</f>
        <v>0</v>
      </c>
      <c r="AC68" s="557">
        <f>+D68*AC64</f>
        <v>0</v>
      </c>
      <c r="AD68" s="557">
        <f>+D68*AD64</f>
        <v>0</v>
      </c>
      <c r="AE68" s="557">
        <f>+D68*AE64</f>
        <v>0</v>
      </c>
      <c r="AF68" s="557">
        <f>+D68*AF64</f>
        <v>0</v>
      </c>
      <c r="AG68" s="557">
        <f>+D68*AG64</f>
        <v>0</v>
      </c>
      <c r="AH68" s="52"/>
      <c r="AI68" s="52"/>
      <c r="AJ68" s="52"/>
      <c r="AK68" s="52"/>
      <c r="AL68" s="52"/>
      <c r="AM68" s="52"/>
      <c r="AN68" s="240">
        <f>SUM(X68:AM68)</f>
        <v>0</v>
      </c>
      <c r="AO68" s="240">
        <f>+D68</f>
        <v>0</v>
      </c>
    </row>
    <row r="69" spans="1:41" ht="16.5" thickBot="1" x14ac:dyDescent="0.3">
      <c r="A69" s="55" t="s">
        <v>121</v>
      </c>
      <c r="B69" s="282"/>
      <c r="C69" s="282"/>
      <c r="D69" s="778">
        <f>SUM(D67:D68)</f>
        <v>0</v>
      </c>
      <c r="E69" s="778">
        <f>+E67+E68</f>
        <v>0</v>
      </c>
      <c r="F69" s="778"/>
      <c r="G69" s="778"/>
      <c r="H69" s="778"/>
      <c r="I69" s="778">
        <f t="shared" ref="I69" si="169">+I67+I68</f>
        <v>0</v>
      </c>
      <c r="J69" s="778">
        <f t="shared" ref="J69" si="170">+J67+J68</f>
        <v>0</v>
      </c>
      <c r="K69" s="778">
        <f t="shared" ref="K69" si="171">+K67+K68</f>
        <v>0</v>
      </c>
      <c r="L69" s="778">
        <f t="shared" ref="L69" si="172">+L67+L68</f>
        <v>0</v>
      </c>
      <c r="M69" s="778">
        <f t="shared" ref="M69" si="173">+M67+M68</f>
        <v>0</v>
      </c>
      <c r="N69" s="778">
        <f t="shared" ref="N69" si="174">+N67+N68</f>
        <v>0</v>
      </c>
      <c r="O69" s="778">
        <f t="shared" ref="O69" si="175">+O67+O68</f>
        <v>0</v>
      </c>
      <c r="P69" s="778">
        <f t="shared" ref="P69" si="176">+P67+P68</f>
        <v>0</v>
      </c>
      <c r="Q69" s="778">
        <f t="shared" ref="Q69" si="177">+Q67+Q68</f>
        <v>0</v>
      </c>
      <c r="R69" s="778">
        <f t="shared" ref="R69" si="178">+R67+R68</f>
        <v>0</v>
      </c>
      <c r="S69" s="778">
        <f t="shared" ref="S69" si="179">+S67+S68</f>
        <v>0</v>
      </c>
      <c r="T69" s="778">
        <f t="shared" ref="T69" si="180">+T67+T68</f>
        <v>0</v>
      </c>
      <c r="U69" s="778">
        <f t="shared" ref="U69" si="181">+U67+U68</f>
        <v>0</v>
      </c>
      <c r="V69" s="778">
        <f t="shared" ref="V69" si="182">+V67+V68</f>
        <v>0</v>
      </c>
      <c r="W69" s="778">
        <f t="shared" ref="W69" si="183">+W67+W68</f>
        <v>0</v>
      </c>
      <c r="X69" s="778">
        <f t="shared" ref="X69" si="184">+X67+X68</f>
        <v>0</v>
      </c>
      <c r="Y69" s="778">
        <f t="shared" ref="Y69" si="185">+Y67+Y68</f>
        <v>0</v>
      </c>
      <c r="Z69" s="778">
        <f t="shared" ref="Z69" si="186">+Z67+Z68</f>
        <v>0</v>
      </c>
      <c r="AA69" s="778">
        <f t="shared" ref="AA69" si="187">+AA67+AA68</f>
        <v>0</v>
      </c>
      <c r="AB69" s="778">
        <f t="shared" ref="AB69" si="188">+AB67+AB68</f>
        <v>0</v>
      </c>
      <c r="AC69" s="778">
        <f t="shared" ref="AC69" si="189">+AC67+AC68</f>
        <v>0</v>
      </c>
      <c r="AD69" s="778">
        <f t="shared" ref="AD69" si="190">+AD67+AD68</f>
        <v>0</v>
      </c>
      <c r="AE69" s="778">
        <f t="shared" ref="AE69" si="191">+AE67+AE68</f>
        <v>0</v>
      </c>
      <c r="AF69" s="778">
        <f t="shared" ref="AF69" si="192">+AF67+AF68</f>
        <v>0</v>
      </c>
      <c r="AG69" s="778">
        <f t="shared" ref="AG69" si="193">+AG67+AG68</f>
        <v>0</v>
      </c>
      <c r="AH69" s="778">
        <f t="shared" ref="AH69" si="194">+AH67+AH68</f>
        <v>0</v>
      </c>
      <c r="AI69" s="778">
        <f t="shared" ref="AI69" si="195">+AI67+AI68</f>
        <v>0</v>
      </c>
      <c r="AJ69" s="778">
        <f t="shared" ref="AJ69" si="196">+AJ67+AJ68</f>
        <v>0</v>
      </c>
      <c r="AK69" s="778">
        <f t="shared" ref="AK69" si="197">+AK67+AK68</f>
        <v>0</v>
      </c>
      <c r="AL69" s="778">
        <f t="shared" ref="AL69" si="198">+AL67+AL68</f>
        <v>0</v>
      </c>
      <c r="AM69" s="778">
        <f t="shared" ref="AM69" si="199">+AM67+AM68</f>
        <v>0</v>
      </c>
    </row>
    <row r="70" spans="1:41" x14ac:dyDescent="0.25">
      <c r="A70" s="57" t="s">
        <v>152</v>
      </c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  <c r="AF70" s="36"/>
      <c r="AG70" s="36"/>
      <c r="AH70" s="36"/>
      <c r="AI70" s="36"/>
      <c r="AJ70" s="36"/>
      <c r="AK70" s="36"/>
      <c r="AL70" s="36"/>
      <c r="AM70" s="36"/>
    </row>
    <row r="71" spans="1:41" x14ac:dyDescent="0.25"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  <c r="AF71" s="36"/>
      <c r="AG71" s="36"/>
      <c r="AH71" s="36"/>
      <c r="AI71" s="36"/>
      <c r="AJ71" s="36"/>
      <c r="AK71" s="36"/>
      <c r="AL71" s="36"/>
      <c r="AM71" s="36"/>
    </row>
    <row r="72" spans="1:41" x14ac:dyDescent="0.25">
      <c r="A72" s="49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/>
    </row>
    <row r="73" spans="1:41" x14ac:dyDescent="0.25">
      <c r="A73" s="49" t="s">
        <v>426</v>
      </c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/>
    </row>
    <row r="74" spans="1:41" ht="16.5" thickBot="1" x14ac:dyDescent="0.3">
      <c r="A74" s="38" t="s">
        <v>1153</v>
      </c>
      <c r="B74" s="38"/>
      <c r="C74" s="38"/>
      <c r="D74" s="38"/>
      <c r="E74" s="38"/>
      <c r="F74" s="38"/>
      <c r="G74" s="38"/>
      <c r="H74" s="38"/>
      <c r="I74" s="39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825">
        <v>0.1</v>
      </c>
      <c r="Y74" s="825">
        <f>+X74</f>
        <v>0.1</v>
      </c>
      <c r="Z74" s="825">
        <f t="shared" ref="Z74:AG74" si="200">+Y74</f>
        <v>0.1</v>
      </c>
      <c r="AA74" s="825">
        <f t="shared" si="200"/>
        <v>0.1</v>
      </c>
      <c r="AB74" s="825">
        <f t="shared" si="200"/>
        <v>0.1</v>
      </c>
      <c r="AC74" s="825">
        <f t="shared" si="200"/>
        <v>0.1</v>
      </c>
      <c r="AD74" s="825">
        <f t="shared" si="200"/>
        <v>0.1</v>
      </c>
      <c r="AE74" s="825">
        <f t="shared" si="200"/>
        <v>0.1</v>
      </c>
      <c r="AF74" s="825">
        <f t="shared" si="200"/>
        <v>0.1</v>
      </c>
      <c r="AG74" s="825">
        <f t="shared" si="200"/>
        <v>0.1</v>
      </c>
      <c r="AH74" s="36"/>
      <c r="AI74" s="36"/>
      <c r="AJ74" s="559">
        <f>SUM(X74:AI74)</f>
        <v>0.99999999999999989</v>
      </c>
      <c r="AK74" s="36"/>
      <c r="AL74" s="36"/>
      <c r="AM74" s="36"/>
    </row>
    <row r="75" spans="1:41" ht="15.75" customHeight="1" x14ac:dyDescent="0.25">
      <c r="A75" s="1176" t="s">
        <v>162</v>
      </c>
      <c r="B75" s="1176" t="s">
        <v>29</v>
      </c>
      <c r="C75" s="1179" t="s">
        <v>1165</v>
      </c>
      <c r="D75" s="1179" t="s">
        <v>1146</v>
      </c>
      <c r="E75" s="41">
        <v>2011</v>
      </c>
      <c r="F75" s="800">
        <v>2012</v>
      </c>
      <c r="G75" s="800">
        <v>2013</v>
      </c>
      <c r="H75" s="800">
        <v>2014</v>
      </c>
      <c r="I75" s="800">
        <v>2015</v>
      </c>
      <c r="J75" s="800">
        <f t="shared" ref="J75:AM75" si="201">I75+1</f>
        <v>2016</v>
      </c>
      <c r="K75" s="800">
        <f t="shared" si="201"/>
        <v>2017</v>
      </c>
      <c r="L75" s="800">
        <f>K75+1</f>
        <v>2018</v>
      </c>
      <c r="M75" s="800">
        <f t="shared" si="201"/>
        <v>2019</v>
      </c>
      <c r="N75" s="800">
        <f t="shared" si="201"/>
        <v>2020</v>
      </c>
      <c r="O75" s="800">
        <f t="shared" si="201"/>
        <v>2021</v>
      </c>
      <c r="P75" s="800">
        <f t="shared" si="201"/>
        <v>2022</v>
      </c>
      <c r="Q75" s="800">
        <f t="shared" si="201"/>
        <v>2023</v>
      </c>
      <c r="R75" s="800">
        <f t="shared" si="201"/>
        <v>2024</v>
      </c>
      <c r="S75" s="42">
        <f t="shared" si="201"/>
        <v>2025</v>
      </c>
      <c r="T75" s="800">
        <f t="shared" si="201"/>
        <v>2026</v>
      </c>
      <c r="U75" s="800">
        <f t="shared" si="201"/>
        <v>2027</v>
      </c>
      <c r="V75" s="42">
        <f t="shared" si="201"/>
        <v>2028</v>
      </c>
      <c r="W75" s="800">
        <f t="shared" si="201"/>
        <v>2029</v>
      </c>
      <c r="X75" s="294">
        <f t="shared" si="201"/>
        <v>2030</v>
      </c>
      <c r="Y75" s="800">
        <f t="shared" si="201"/>
        <v>2031</v>
      </c>
      <c r="Z75" s="800">
        <f t="shared" si="201"/>
        <v>2032</v>
      </c>
      <c r="AA75" s="800">
        <f t="shared" si="201"/>
        <v>2033</v>
      </c>
      <c r="AB75" s="800">
        <f t="shared" si="201"/>
        <v>2034</v>
      </c>
      <c r="AC75" s="800">
        <f t="shared" si="201"/>
        <v>2035</v>
      </c>
      <c r="AD75" s="800">
        <f t="shared" si="201"/>
        <v>2036</v>
      </c>
      <c r="AE75" s="800">
        <f t="shared" si="201"/>
        <v>2037</v>
      </c>
      <c r="AF75" s="800">
        <f t="shared" si="201"/>
        <v>2038</v>
      </c>
      <c r="AG75" s="800">
        <f t="shared" si="201"/>
        <v>2039</v>
      </c>
      <c r="AH75" s="800">
        <f t="shared" si="201"/>
        <v>2040</v>
      </c>
      <c r="AI75" s="800">
        <f t="shared" si="201"/>
        <v>2041</v>
      </c>
      <c r="AJ75" s="800">
        <f t="shared" si="201"/>
        <v>2042</v>
      </c>
      <c r="AK75" s="800">
        <f t="shared" si="201"/>
        <v>2043</v>
      </c>
      <c r="AL75" s="800">
        <f t="shared" si="201"/>
        <v>2044</v>
      </c>
      <c r="AM75" s="294">
        <f t="shared" si="201"/>
        <v>2045</v>
      </c>
    </row>
    <row r="76" spans="1:41" x14ac:dyDescent="0.25">
      <c r="A76" s="1178"/>
      <c r="B76" s="1178"/>
      <c r="C76" s="1181"/>
      <c r="D76" s="1181"/>
      <c r="E76" s="794"/>
      <c r="F76" s="794"/>
      <c r="G76" s="794"/>
      <c r="H76" s="794"/>
      <c r="I76" s="801" t="s">
        <v>112</v>
      </c>
      <c r="J76" s="801" t="s">
        <v>427</v>
      </c>
      <c r="K76" s="801" t="s">
        <v>428</v>
      </c>
      <c r="L76" s="801" t="s">
        <v>429</v>
      </c>
      <c r="M76" s="801" t="s">
        <v>430</v>
      </c>
      <c r="N76" s="801" t="s">
        <v>431</v>
      </c>
      <c r="O76" s="801" t="s">
        <v>432</v>
      </c>
      <c r="P76" s="801" t="s">
        <v>433</v>
      </c>
      <c r="Q76" s="801" t="s">
        <v>434</v>
      </c>
      <c r="R76" s="801" t="s">
        <v>435</v>
      </c>
      <c r="S76" s="346" t="s">
        <v>436</v>
      </c>
      <c r="T76" s="801" t="s">
        <v>437</v>
      </c>
      <c r="U76" s="801" t="s">
        <v>438</v>
      </c>
      <c r="V76" s="346" t="s">
        <v>439</v>
      </c>
      <c r="W76" s="801" t="s">
        <v>440</v>
      </c>
      <c r="X76" s="380" t="s">
        <v>113</v>
      </c>
      <c r="Y76" s="801" t="s">
        <v>441</v>
      </c>
      <c r="Z76" s="801" t="s">
        <v>442</v>
      </c>
      <c r="AA76" s="801" t="s">
        <v>443</v>
      </c>
      <c r="AB76" s="801" t="s">
        <v>444</v>
      </c>
      <c r="AC76" s="801" t="s">
        <v>445</v>
      </c>
      <c r="AD76" s="801" t="s">
        <v>446</v>
      </c>
      <c r="AE76" s="801" t="s">
        <v>447</v>
      </c>
      <c r="AF76" s="801" t="s">
        <v>448</v>
      </c>
      <c r="AG76" s="801" t="s">
        <v>449</v>
      </c>
      <c r="AH76" s="801" t="s">
        <v>450</v>
      </c>
      <c r="AI76" s="801" t="s">
        <v>451</v>
      </c>
      <c r="AJ76" s="801" t="s">
        <v>452</v>
      </c>
      <c r="AK76" s="801" t="s">
        <v>453</v>
      </c>
      <c r="AL76" s="801" t="s">
        <v>454</v>
      </c>
      <c r="AM76" s="380" t="s">
        <v>114</v>
      </c>
    </row>
    <row r="77" spans="1:41" x14ac:dyDescent="0.25">
      <c r="A77" s="49" t="s">
        <v>228</v>
      </c>
      <c r="B77" s="568">
        <f>+B67+B57</f>
        <v>0</v>
      </c>
      <c r="C77" s="53">
        <f>+'Inv Frotas 2'!D19</f>
        <v>2600000</v>
      </c>
      <c r="D77" s="823">
        <f>+D67+D57</f>
        <v>0</v>
      </c>
      <c r="E77" s="568">
        <f>+E67+E57</f>
        <v>0</v>
      </c>
      <c r="F77" s="568"/>
      <c r="G77" s="568"/>
      <c r="H77" s="568"/>
      <c r="I77" s="568">
        <f t="shared" ref="I77:AM77" si="202">+I67+I57</f>
        <v>0</v>
      </c>
      <c r="J77" s="568">
        <f t="shared" si="202"/>
        <v>0</v>
      </c>
      <c r="K77" s="568">
        <f t="shared" si="202"/>
        <v>0</v>
      </c>
      <c r="L77" s="568">
        <f t="shared" si="202"/>
        <v>0</v>
      </c>
      <c r="M77" s="568">
        <f t="shared" si="202"/>
        <v>0</v>
      </c>
      <c r="N77" s="568">
        <f t="shared" si="202"/>
        <v>0</v>
      </c>
      <c r="O77" s="568">
        <f t="shared" si="202"/>
        <v>0</v>
      </c>
      <c r="P77" s="568">
        <f t="shared" si="202"/>
        <v>0</v>
      </c>
      <c r="Q77" s="568">
        <f t="shared" si="202"/>
        <v>0</v>
      </c>
      <c r="R77" s="568">
        <f t="shared" si="202"/>
        <v>0</v>
      </c>
      <c r="S77" s="568">
        <f t="shared" si="202"/>
        <v>0</v>
      </c>
      <c r="T77" s="568">
        <f t="shared" si="202"/>
        <v>0</v>
      </c>
      <c r="U77" s="568">
        <f t="shared" si="202"/>
        <v>0</v>
      </c>
      <c r="V77" s="568">
        <f t="shared" si="202"/>
        <v>0</v>
      </c>
      <c r="W77" s="568">
        <f t="shared" si="202"/>
        <v>0</v>
      </c>
      <c r="X77" s="568">
        <f t="shared" si="202"/>
        <v>0</v>
      </c>
      <c r="Y77" s="568">
        <f t="shared" si="202"/>
        <v>0</v>
      </c>
      <c r="Z77" s="568">
        <f t="shared" si="202"/>
        <v>0</v>
      </c>
      <c r="AA77" s="568">
        <f t="shared" si="202"/>
        <v>0</v>
      </c>
      <c r="AB77" s="568">
        <f t="shared" si="202"/>
        <v>0</v>
      </c>
      <c r="AC77" s="568">
        <f t="shared" si="202"/>
        <v>0</v>
      </c>
      <c r="AD77" s="568">
        <f t="shared" si="202"/>
        <v>0</v>
      </c>
      <c r="AE77" s="568">
        <f t="shared" si="202"/>
        <v>0</v>
      </c>
      <c r="AF77" s="568">
        <f t="shared" si="202"/>
        <v>0</v>
      </c>
      <c r="AG77" s="568">
        <f t="shared" si="202"/>
        <v>0</v>
      </c>
      <c r="AH77" s="568">
        <f t="shared" si="202"/>
        <v>0</v>
      </c>
      <c r="AI77" s="568">
        <f t="shared" si="202"/>
        <v>0</v>
      </c>
      <c r="AJ77" s="568">
        <f t="shared" si="202"/>
        <v>0</v>
      </c>
      <c r="AK77" s="568">
        <f t="shared" si="202"/>
        <v>0</v>
      </c>
      <c r="AL77" s="568">
        <f t="shared" si="202"/>
        <v>0</v>
      </c>
      <c r="AM77" s="568">
        <f t="shared" si="202"/>
        <v>0</v>
      </c>
      <c r="AN77" s="240">
        <f>SUM(X77:AM77)</f>
        <v>0</v>
      </c>
      <c r="AO77" s="240">
        <f>+D77</f>
        <v>0</v>
      </c>
    </row>
    <row r="78" spans="1:41" x14ac:dyDescent="0.25">
      <c r="A78" s="292" t="s">
        <v>235</v>
      </c>
      <c r="B78" s="568">
        <f>+B68+B58</f>
        <v>117</v>
      </c>
      <c r="C78" s="336">
        <f>1000000*D78/B78</f>
        <v>120000</v>
      </c>
      <c r="D78" s="823">
        <f>+D68+D58</f>
        <v>14.04</v>
      </c>
      <c r="E78" s="568">
        <f>+E68+E58</f>
        <v>0</v>
      </c>
      <c r="F78" s="568"/>
      <c r="G78" s="568"/>
      <c r="H78" s="568"/>
      <c r="I78" s="568">
        <f t="shared" ref="I78:AM78" si="203">+I68+I58</f>
        <v>0</v>
      </c>
      <c r="J78" s="568">
        <f t="shared" si="203"/>
        <v>0</v>
      </c>
      <c r="K78" s="568">
        <f t="shared" si="203"/>
        <v>0</v>
      </c>
      <c r="L78" s="568">
        <f t="shared" si="203"/>
        <v>0</v>
      </c>
      <c r="M78" s="568">
        <f t="shared" si="203"/>
        <v>0</v>
      </c>
      <c r="N78" s="568">
        <f t="shared" si="203"/>
        <v>0</v>
      </c>
      <c r="O78" s="568">
        <f t="shared" si="203"/>
        <v>0</v>
      </c>
      <c r="P78" s="568">
        <f t="shared" si="203"/>
        <v>0</v>
      </c>
      <c r="Q78" s="568">
        <f t="shared" si="203"/>
        <v>0</v>
      </c>
      <c r="R78" s="568">
        <f t="shared" si="203"/>
        <v>0</v>
      </c>
      <c r="S78" s="568">
        <f t="shared" si="203"/>
        <v>0</v>
      </c>
      <c r="T78" s="568">
        <f t="shared" si="203"/>
        <v>0</v>
      </c>
      <c r="U78" s="568">
        <f t="shared" si="203"/>
        <v>0</v>
      </c>
      <c r="V78" s="568">
        <f t="shared" si="203"/>
        <v>0</v>
      </c>
      <c r="W78" s="568">
        <f t="shared" si="203"/>
        <v>0</v>
      </c>
      <c r="X78" s="568">
        <f t="shared" si="203"/>
        <v>1.4039999999999999</v>
      </c>
      <c r="Y78" s="568">
        <f t="shared" si="203"/>
        <v>1.4039999999999999</v>
      </c>
      <c r="Z78" s="568">
        <f t="shared" si="203"/>
        <v>1.4039999999999999</v>
      </c>
      <c r="AA78" s="568">
        <f t="shared" si="203"/>
        <v>1.4039999999999999</v>
      </c>
      <c r="AB78" s="568">
        <f t="shared" si="203"/>
        <v>1.4039999999999999</v>
      </c>
      <c r="AC78" s="568">
        <f t="shared" si="203"/>
        <v>1.4039999999999999</v>
      </c>
      <c r="AD78" s="568">
        <f t="shared" si="203"/>
        <v>1.4039999999999999</v>
      </c>
      <c r="AE78" s="568">
        <f t="shared" si="203"/>
        <v>1.4039999999999999</v>
      </c>
      <c r="AF78" s="568">
        <f t="shared" si="203"/>
        <v>1.4039999999999999</v>
      </c>
      <c r="AG78" s="568">
        <f t="shared" si="203"/>
        <v>1.4039999999999999</v>
      </c>
      <c r="AH78" s="568">
        <f t="shared" si="203"/>
        <v>0</v>
      </c>
      <c r="AI78" s="568">
        <f t="shared" si="203"/>
        <v>0</v>
      </c>
      <c r="AJ78" s="568">
        <f t="shared" si="203"/>
        <v>0</v>
      </c>
      <c r="AK78" s="568">
        <f t="shared" si="203"/>
        <v>0</v>
      </c>
      <c r="AL78" s="568">
        <f t="shared" si="203"/>
        <v>0</v>
      </c>
      <c r="AM78" s="568">
        <f t="shared" si="203"/>
        <v>0</v>
      </c>
      <c r="AN78" s="240">
        <f>SUM(X78:AM78)</f>
        <v>14.04</v>
      </c>
      <c r="AO78" s="240">
        <f>+D78</f>
        <v>14.04</v>
      </c>
    </row>
    <row r="79" spans="1:41" ht="16.5" thickBot="1" x14ac:dyDescent="0.3">
      <c r="A79" s="55" t="s">
        <v>121</v>
      </c>
      <c r="B79" s="282"/>
      <c r="C79" s="282"/>
      <c r="D79" s="778">
        <f>SUM(D77:D78)</f>
        <v>14.04</v>
      </c>
      <c r="E79" s="778">
        <f>SUM(E77:E78)</f>
        <v>0</v>
      </c>
      <c r="F79" s="778"/>
      <c r="G79" s="778"/>
      <c r="H79" s="778"/>
      <c r="I79" s="778">
        <f t="shared" ref="I79" si="204">SUM(I77:I78)</f>
        <v>0</v>
      </c>
      <c r="J79" s="778">
        <f t="shared" ref="J79" si="205">SUM(J77:J78)</f>
        <v>0</v>
      </c>
      <c r="K79" s="778">
        <f t="shared" ref="K79" si="206">SUM(K77:K78)</f>
        <v>0</v>
      </c>
      <c r="L79" s="778">
        <f t="shared" ref="L79" si="207">SUM(L77:L78)</f>
        <v>0</v>
      </c>
      <c r="M79" s="778">
        <f t="shared" ref="M79" si="208">SUM(M77:M78)</f>
        <v>0</v>
      </c>
      <c r="N79" s="778">
        <f t="shared" ref="N79" si="209">SUM(N77:N78)</f>
        <v>0</v>
      </c>
      <c r="O79" s="778">
        <f t="shared" ref="O79" si="210">SUM(O77:O78)</f>
        <v>0</v>
      </c>
      <c r="P79" s="778">
        <f t="shared" ref="P79" si="211">SUM(P77:P78)</f>
        <v>0</v>
      </c>
      <c r="Q79" s="778">
        <f t="shared" ref="Q79" si="212">SUM(Q77:Q78)</f>
        <v>0</v>
      </c>
      <c r="R79" s="778">
        <f t="shared" ref="R79" si="213">SUM(R77:R78)</f>
        <v>0</v>
      </c>
      <c r="S79" s="778">
        <f t="shared" ref="S79" si="214">SUM(S77:S78)</f>
        <v>0</v>
      </c>
      <c r="T79" s="778">
        <f t="shared" ref="T79" si="215">SUM(T77:T78)</f>
        <v>0</v>
      </c>
      <c r="U79" s="778">
        <f t="shared" ref="U79" si="216">SUM(U77:U78)</f>
        <v>0</v>
      </c>
      <c r="V79" s="778">
        <f t="shared" ref="V79" si="217">SUM(V77:V78)</f>
        <v>0</v>
      </c>
      <c r="W79" s="778">
        <f t="shared" ref="W79" si="218">SUM(W77:W78)</f>
        <v>0</v>
      </c>
      <c r="X79" s="778">
        <f t="shared" ref="X79" si="219">SUM(X77:X78)</f>
        <v>1.4039999999999999</v>
      </c>
      <c r="Y79" s="778">
        <f t="shared" ref="Y79" si="220">SUM(Y77:Y78)</f>
        <v>1.4039999999999999</v>
      </c>
      <c r="Z79" s="778">
        <f t="shared" ref="Z79" si="221">SUM(Z77:Z78)</f>
        <v>1.4039999999999999</v>
      </c>
      <c r="AA79" s="778">
        <f t="shared" ref="AA79" si="222">SUM(AA77:AA78)</f>
        <v>1.4039999999999999</v>
      </c>
      <c r="AB79" s="778">
        <f t="shared" ref="AB79" si="223">SUM(AB77:AB78)</f>
        <v>1.4039999999999999</v>
      </c>
      <c r="AC79" s="778">
        <f t="shared" ref="AC79" si="224">SUM(AC77:AC78)</f>
        <v>1.4039999999999999</v>
      </c>
      <c r="AD79" s="778">
        <f t="shared" ref="AD79" si="225">SUM(AD77:AD78)</f>
        <v>1.4039999999999999</v>
      </c>
      <c r="AE79" s="778">
        <f t="shared" ref="AE79" si="226">SUM(AE77:AE78)</f>
        <v>1.4039999999999999</v>
      </c>
      <c r="AF79" s="778">
        <f t="shared" ref="AF79" si="227">SUM(AF77:AF78)</f>
        <v>1.4039999999999999</v>
      </c>
      <c r="AG79" s="778">
        <f t="shared" ref="AG79" si="228">SUM(AG77:AG78)</f>
        <v>1.4039999999999999</v>
      </c>
      <c r="AH79" s="778">
        <f t="shared" ref="AH79" si="229">SUM(AH77:AH78)</f>
        <v>0</v>
      </c>
      <c r="AI79" s="778">
        <f t="shared" ref="AI79" si="230">SUM(AI77:AI78)</f>
        <v>0</v>
      </c>
      <c r="AJ79" s="778">
        <f t="shared" ref="AJ79" si="231">SUM(AJ77:AJ78)</f>
        <v>0</v>
      </c>
      <c r="AK79" s="778">
        <f t="shared" ref="AK79" si="232">SUM(AK77:AK78)</f>
        <v>0</v>
      </c>
      <c r="AL79" s="778">
        <f t="shared" ref="AL79" si="233">SUM(AL77:AL78)</f>
        <v>0</v>
      </c>
      <c r="AM79" s="778">
        <f t="shared" ref="AM79" si="234">SUM(AM77:AM78)</f>
        <v>0</v>
      </c>
    </row>
    <row r="80" spans="1:41" x14ac:dyDescent="0.25">
      <c r="A80" s="57" t="s">
        <v>152</v>
      </c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  <c r="AF80" s="36"/>
      <c r="AG80" s="36"/>
      <c r="AH80" s="36"/>
      <c r="AI80" s="36"/>
      <c r="AJ80" s="36"/>
      <c r="AK80" s="36"/>
      <c r="AL80" s="36"/>
      <c r="AM80" s="36"/>
    </row>
    <row r="81" spans="1:41" x14ac:dyDescent="0.25"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/>
      <c r="AL81" s="36"/>
      <c r="AM81" s="36"/>
    </row>
    <row r="82" spans="1:41" x14ac:dyDescent="0.25"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  <c r="AI82" s="36"/>
      <c r="AJ82" s="36"/>
      <c r="AK82" s="36"/>
      <c r="AL82" s="36"/>
      <c r="AM82" s="36"/>
    </row>
    <row r="83" spans="1:41" x14ac:dyDescent="0.25">
      <c r="A83" s="49" t="s">
        <v>426</v>
      </c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/>
      <c r="AL83" s="36"/>
      <c r="AM83" s="36"/>
    </row>
    <row r="84" spans="1:41" ht="16.5" thickBot="1" x14ac:dyDescent="0.3">
      <c r="A84" s="38" t="s">
        <v>1152</v>
      </c>
      <c r="B84" s="38"/>
      <c r="C84" s="38"/>
      <c r="D84" s="38"/>
      <c r="E84" s="38"/>
      <c r="F84" s="38"/>
      <c r="G84" s="38"/>
      <c r="H84" s="38"/>
      <c r="I84" s="39"/>
      <c r="J84" s="40"/>
      <c r="K84" s="40"/>
      <c r="L84" s="40"/>
      <c r="M84" s="40"/>
      <c r="N84" s="40"/>
      <c r="O84" s="40"/>
      <c r="P84" s="40"/>
      <c r="Q84" s="40"/>
      <c r="R84" s="40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  <c r="AF84" s="40"/>
      <c r="AG84" s="40"/>
      <c r="AH84" s="36"/>
      <c r="AI84" s="36"/>
      <c r="AJ84" s="36"/>
      <c r="AK84" s="36"/>
      <c r="AL84" s="36"/>
      <c r="AM84" s="36"/>
    </row>
    <row r="85" spans="1:41" x14ac:dyDescent="0.25">
      <c r="A85" s="1177" t="s">
        <v>162</v>
      </c>
      <c r="B85" s="1177" t="s">
        <v>29</v>
      </c>
      <c r="C85" s="1179" t="s">
        <v>1165</v>
      </c>
      <c r="D85" s="1179" t="s">
        <v>1146</v>
      </c>
      <c r="E85" s="41">
        <v>2011</v>
      </c>
      <c r="F85" s="800">
        <v>2012</v>
      </c>
      <c r="G85" s="800">
        <v>2013</v>
      </c>
      <c r="H85" s="800">
        <v>2014</v>
      </c>
      <c r="I85" s="801">
        <v>2015</v>
      </c>
      <c r="J85" s="800">
        <f t="shared" ref="J85:AM85" si="235">I85+1</f>
        <v>2016</v>
      </c>
      <c r="K85" s="800">
        <f t="shared" si="235"/>
        <v>2017</v>
      </c>
      <c r="L85" s="800">
        <f>K85+1</f>
        <v>2018</v>
      </c>
      <c r="M85" s="800">
        <f t="shared" si="235"/>
        <v>2019</v>
      </c>
      <c r="N85" s="800">
        <f t="shared" si="235"/>
        <v>2020</v>
      </c>
      <c r="O85" s="800">
        <f t="shared" si="235"/>
        <v>2021</v>
      </c>
      <c r="P85" s="800">
        <f t="shared" si="235"/>
        <v>2022</v>
      </c>
      <c r="Q85" s="800">
        <f t="shared" si="235"/>
        <v>2023</v>
      </c>
      <c r="R85" s="800">
        <f t="shared" si="235"/>
        <v>2024</v>
      </c>
      <c r="S85" s="42">
        <f t="shared" si="235"/>
        <v>2025</v>
      </c>
      <c r="T85" s="800">
        <f t="shared" si="235"/>
        <v>2026</v>
      </c>
      <c r="U85" s="800">
        <f t="shared" si="235"/>
        <v>2027</v>
      </c>
      <c r="V85" s="42">
        <f t="shared" si="235"/>
        <v>2028</v>
      </c>
      <c r="W85" s="800">
        <f t="shared" si="235"/>
        <v>2029</v>
      </c>
      <c r="X85" s="294">
        <f t="shared" si="235"/>
        <v>2030</v>
      </c>
      <c r="Y85" s="800">
        <f t="shared" si="235"/>
        <v>2031</v>
      </c>
      <c r="Z85" s="800">
        <f t="shared" si="235"/>
        <v>2032</v>
      </c>
      <c r="AA85" s="800">
        <f t="shared" si="235"/>
        <v>2033</v>
      </c>
      <c r="AB85" s="800">
        <f t="shared" si="235"/>
        <v>2034</v>
      </c>
      <c r="AC85" s="800">
        <f t="shared" si="235"/>
        <v>2035</v>
      </c>
      <c r="AD85" s="800">
        <f t="shared" si="235"/>
        <v>2036</v>
      </c>
      <c r="AE85" s="800">
        <f t="shared" si="235"/>
        <v>2037</v>
      </c>
      <c r="AF85" s="800">
        <f t="shared" si="235"/>
        <v>2038</v>
      </c>
      <c r="AG85" s="800">
        <f t="shared" si="235"/>
        <v>2039</v>
      </c>
      <c r="AH85" s="800">
        <f t="shared" si="235"/>
        <v>2040</v>
      </c>
      <c r="AI85" s="800">
        <f t="shared" si="235"/>
        <v>2041</v>
      </c>
      <c r="AJ85" s="800">
        <f t="shared" si="235"/>
        <v>2042</v>
      </c>
      <c r="AK85" s="800">
        <f t="shared" si="235"/>
        <v>2043</v>
      </c>
      <c r="AL85" s="800">
        <f t="shared" si="235"/>
        <v>2044</v>
      </c>
      <c r="AM85" s="294">
        <f t="shared" si="235"/>
        <v>2045</v>
      </c>
    </row>
    <row r="86" spans="1:41" ht="16.5" thickBot="1" x14ac:dyDescent="0.3">
      <c r="A86" s="1183"/>
      <c r="B86" s="1183"/>
      <c r="C86" s="1181"/>
      <c r="D86" s="1181"/>
      <c r="E86" s="796"/>
      <c r="F86" s="796"/>
      <c r="G86" s="796"/>
      <c r="H86" s="796"/>
      <c r="I86" s="43" t="s">
        <v>112</v>
      </c>
      <c r="J86" s="43" t="s">
        <v>427</v>
      </c>
      <c r="K86" s="43" t="s">
        <v>428</v>
      </c>
      <c r="L86" s="43" t="s">
        <v>429</v>
      </c>
      <c r="M86" s="43" t="s">
        <v>430</v>
      </c>
      <c r="N86" s="43" t="s">
        <v>431</v>
      </c>
      <c r="O86" s="43" t="s">
        <v>432</v>
      </c>
      <c r="P86" s="43" t="s">
        <v>433</v>
      </c>
      <c r="Q86" s="43" t="s">
        <v>434</v>
      </c>
      <c r="R86" s="43" t="s">
        <v>435</v>
      </c>
      <c r="S86" s="44" t="s">
        <v>436</v>
      </c>
      <c r="T86" s="43" t="s">
        <v>437</v>
      </c>
      <c r="U86" s="43" t="s">
        <v>438</v>
      </c>
      <c r="V86" s="44" t="s">
        <v>439</v>
      </c>
      <c r="W86" s="43" t="s">
        <v>440</v>
      </c>
      <c r="X86" s="297" t="s">
        <v>113</v>
      </c>
      <c r="Y86" s="43" t="s">
        <v>441</v>
      </c>
      <c r="Z86" s="43" t="s">
        <v>442</v>
      </c>
      <c r="AA86" s="43" t="s">
        <v>443</v>
      </c>
      <c r="AB86" s="43" t="s">
        <v>444</v>
      </c>
      <c r="AC86" s="43" t="s">
        <v>445</v>
      </c>
      <c r="AD86" s="43" t="s">
        <v>446</v>
      </c>
      <c r="AE86" s="43" t="s">
        <v>447</v>
      </c>
      <c r="AF86" s="43" t="s">
        <v>448</v>
      </c>
      <c r="AG86" s="43" t="s">
        <v>449</v>
      </c>
      <c r="AH86" s="43" t="s">
        <v>450</v>
      </c>
      <c r="AI86" s="43" t="s">
        <v>451</v>
      </c>
      <c r="AJ86" s="43" t="s">
        <v>452</v>
      </c>
      <c r="AK86" s="43" t="s">
        <v>453</v>
      </c>
      <c r="AL86" s="43" t="s">
        <v>454</v>
      </c>
      <c r="AM86" s="297" t="s">
        <v>114</v>
      </c>
    </row>
    <row r="87" spans="1:41" x14ac:dyDescent="0.25">
      <c r="A87" s="49" t="s">
        <v>228</v>
      </c>
      <c r="B87" s="342">
        <f>+B77+B47</f>
        <v>34</v>
      </c>
      <c r="C87" s="53">
        <f>1000000*D87/B87</f>
        <v>2600000</v>
      </c>
      <c r="D87" s="823">
        <f>+D77+D47</f>
        <v>88.4</v>
      </c>
      <c r="E87" s="568">
        <f>+E77+E47</f>
        <v>0</v>
      </c>
      <c r="F87" s="568"/>
      <c r="G87" s="568"/>
      <c r="H87" s="568"/>
      <c r="I87" s="568">
        <f t="shared" ref="I87:AM87" si="236">+I77+I47</f>
        <v>0</v>
      </c>
      <c r="J87" s="568">
        <f t="shared" si="236"/>
        <v>0</v>
      </c>
      <c r="K87" s="568">
        <f t="shared" si="236"/>
        <v>0</v>
      </c>
      <c r="L87" s="568">
        <f t="shared" si="236"/>
        <v>0</v>
      </c>
      <c r="M87" s="568">
        <f t="shared" si="236"/>
        <v>0</v>
      </c>
      <c r="N87" s="568">
        <f t="shared" si="236"/>
        <v>0</v>
      </c>
      <c r="O87" s="568">
        <f t="shared" si="236"/>
        <v>0</v>
      </c>
      <c r="P87" s="568">
        <f t="shared" si="236"/>
        <v>0</v>
      </c>
      <c r="Q87" s="568">
        <f t="shared" si="236"/>
        <v>0</v>
      </c>
      <c r="R87" s="568">
        <f t="shared" si="236"/>
        <v>0</v>
      </c>
      <c r="S87" s="568">
        <f t="shared" si="236"/>
        <v>0</v>
      </c>
      <c r="T87" s="568">
        <f t="shared" si="236"/>
        <v>0</v>
      </c>
      <c r="U87" s="568">
        <f t="shared" si="236"/>
        <v>0</v>
      </c>
      <c r="V87" s="568">
        <f t="shared" si="236"/>
        <v>0</v>
      </c>
      <c r="W87" s="568">
        <f t="shared" si="236"/>
        <v>0</v>
      </c>
      <c r="X87" s="568">
        <f t="shared" si="236"/>
        <v>8.8400000000000016</v>
      </c>
      <c r="Y87" s="568">
        <f t="shared" si="236"/>
        <v>8.8400000000000016</v>
      </c>
      <c r="Z87" s="568">
        <f t="shared" si="236"/>
        <v>8.8400000000000016</v>
      </c>
      <c r="AA87" s="568">
        <f t="shared" si="236"/>
        <v>8.8400000000000016</v>
      </c>
      <c r="AB87" s="568">
        <f t="shared" si="236"/>
        <v>8.8400000000000016</v>
      </c>
      <c r="AC87" s="568">
        <f t="shared" si="236"/>
        <v>8.8400000000000016</v>
      </c>
      <c r="AD87" s="568">
        <f t="shared" si="236"/>
        <v>8.8400000000000016</v>
      </c>
      <c r="AE87" s="568">
        <f t="shared" si="236"/>
        <v>8.8400000000000016</v>
      </c>
      <c r="AF87" s="568">
        <f t="shared" si="236"/>
        <v>8.8400000000000016</v>
      </c>
      <c r="AG87" s="568">
        <f t="shared" si="236"/>
        <v>8.8400000000000016</v>
      </c>
      <c r="AH87" s="568">
        <f t="shared" si="236"/>
        <v>0</v>
      </c>
      <c r="AI87" s="568">
        <f t="shared" si="236"/>
        <v>0</v>
      </c>
      <c r="AJ87" s="568">
        <f t="shared" si="236"/>
        <v>0</v>
      </c>
      <c r="AK87" s="568">
        <f t="shared" si="236"/>
        <v>0</v>
      </c>
      <c r="AL87" s="568">
        <f t="shared" si="236"/>
        <v>0</v>
      </c>
      <c r="AM87" s="568">
        <f t="shared" si="236"/>
        <v>0</v>
      </c>
      <c r="AN87" s="240">
        <f>SUM(X87:AM87)</f>
        <v>88.40000000000002</v>
      </c>
      <c r="AO87" s="240">
        <f>+D87</f>
        <v>88.4</v>
      </c>
    </row>
    <row r="88" spans="1:41" x14ac:dyDescent="0.25">
      <c r="A88" s="292" t="s">
        <v>235</v>
      </c>
      <c r="B88" s="342">
        <f>+B78+B48</f>
        <v>1135</v>
      </c>
      <c r="C88" s="336">
        <f>1000000*D88/B88</f>
        <v>120000</v>
      </c>
      <c r="D88" s="823">
        <f>+D78+D48</f>
        <v>136.19999999999999</v>
      </c>
      <c r="E88" s="568">
        <f>+E78+E48</f>
        <v>0</v>
      </c>
      <c r="F88" s="568"/>
      <c r="G88" s="568"/>
      <c r="H88" s="568"/>
      <c r="I88" s="568">
        <f t="shared" ref="I88:AM88" si="237">+I78+I48</f>
        <v>0</v>
      </c>
      <c r="J88" s="568">
        <f t="shared" si="237"/>
        <v>0</v>
      </c>
      <c r="K88" s="568">
        <f t="shared" si="237"/>
        <v>0</v>
      </c>
      <c r="L88" s="568">
        <f t="shared" si="237"/>
        <v>0</v>
      </c>
      <c r="M88" s="568">
        <f t="shared" si="237"/>
        <v>0</v>
      </c>
      <c r="N88" s="568">
        <f t="shared" si="237"/>
        <v>0</v>
      </c>
      <c r="O88" s="568">
        <f t="shared" si="237"/>
        <v>0</v>
      </c>
      <c r="P88" s="568">
        <f t="shared" si="237"/>
        <v>0</v>
      </c>
      <c r="Q88" s="568">
        <f t="shared" si="237"/>
        <v>0</v>
      </c>
      <c r="R88" s="568">
        <f t="shared" si="237"/>
        <v>0</v>
      </c>
      <c r="S88" s="568">
        <f t="shared" si="237"/>
        <v>0</v>
      </c>
      <c r="T88" s="568">
        <f t="shared" si="237"/>
        <v>0</v>
      </c>
      <c r="U88" s="568">
        <f t="shared" si="237"/>
        <v>0</v>
      </c>
      <c r="V88" s="568">
        <f t="shared" si="237"/>
        <v>0</v>
      </c>
      <c r="W88" s="568">
        <f t="shared" si="237"/>
        <v>0</v>
      </c>
      <c r="X88" s="568">
        <f t="shared" si="237"/>
        <v>13.620000000000001</v>
      </c>
      <c r="Y88" s="568">
        <f t="shared" si="237"/>
        <v>13.620000000000001</v>
      </c>
      <c r="Z88" s="568">
        <f t="shared" si="237"/>
        <v>13.620000000000001</v>
      </c>
      <c r="AA88" s="568">
        <f t="shared" si="237"/>
        <v>13.620000000000001</v>
      </c>
      <c r="AB88" s="568">
        <f t="shared" si="237"/>
        <v>13.620000000000001</v>
      </c>
      <c r="AC88" s="568">
        <f t="shared" si="237"/>
        <v>13.620000000000001</v>
      </c>
      <c r="AD88" s="568">
        <f t="shared" si="237"/>
        <v>13.620000000000001</v>
      </c>
      <c r="AE88" s="568">
        <f t="shared" si="237"/>
        <v>13.620000000000001</v>
      </c>
      <c r="AF88" s="568">
        <f t="shared" si="237"/>
        <v>13.620000000000001</v>
      </c>
      <c r="AG88" s="568">
        <f t="shared" si="237"/>
        <v>13.620000000000001</v>
      </c>
      <c r="AH88" s="568">
        <f t="shared" si="237"/>
        <v>0</v>
      </c>
      <c r="AI88" s="568">
        <f t="shared" si="237"/>
        <v>0</v>
      </c>
      <c r="AJ88" s="568">
        <f t="shared" si="237"/>
        <v>0</v>
      </c>
      <c r="AK88" s="568">
        <f t="shared" si="237"/>
        <v>0</v>
      </c>
      <c r="AL88" s="568">
        <f t="shared" si="237"/>
        <v>0</v>
      </c>
      <c r="AM88" s="568">
        <f t="shared" si="237"/>
        <v>0</v>
      </c>
      <c r="AN88" s="240">
        <f>SUM(X88:AM88)</f>
        <v>136.20000000000002</v>
      </c>
      <c r="AO88" s="240">
        <f>+D88</f>
        <v>136.19999999999999</v>
      </c>
    </row>
    <row r="89" spans="1:41" ht="16.5" thickBot="1" x14ac:dyDescent="0.3">
      <c r="A89" s="55" t="s">
        <v>121</v>
      </c>
      <c r="B89" s="282"/>
      <c r="C89" s="282"/>
      <c r="D89" s="778">
        <f>SUM(D87:D88)</f>
        <v>224.6</v>
      </c>
      <c r="E89" s="778">
        <f>SUM(E87:E88)</f>
        <v>0</v>
      </c>
      <c r="F89" s="778"/>
      <c r="G89" s="778"/>
      <c r="H89" s="778"/>
      <c r="I89" s="778">
        <f t="shared" ref="I89:AM89" si="238">SUM(I87:I88)</f>
        <v>0</v>
      </c>
      <c r="J89" s="778">
        <f t="shared" si="238"/>
        <v>0</v>
      </c>
      <c r="K89" s="778">
        <f t="shared" si="238"/>
        <v>0</v>
      </c>
      <c r="L89" s="778">
        <f t="shared" si="238"/>
        <v>0</v>
      </c>
      <c r="M89" s="778">
        <f t="shared" si="238"/>
        <v>0</v>
      </c>
      <c r="N89" s="778">
        <f t="shared" si="238"/>
        <v>0</v>
      </c>
      <c r="O89" s="778">
        <f t="shared" si="238"/>
        <v>0</v>
      </c>
      <c r="P89" s="778">
        <f t="shared" si="238"/>
        <v>0</v>
      </c>
      <c r="Q89" s="778">
        <f t="shared" si="238"/>
        <v>0</v>
      </c>
      <c r="R89" s="778">
        <f t="shared" si="238"/>
        <v>0</v>
      </c>
      <c r="S89" s="778">
        <f t="shared" si="238"/>
        <v>0</v>
      </c>
      <c r="T89" s="778">
        <f t="shared" si="238"/>
        <v>0</v>
      </c>
      <c r="U89" s="778">
        <f t="shared" si="238"/>
        <v>0</v>
      </c>
      <c r="V89" s="778">
        <f t="shared" si="238"/>
        <v>0</v>
      </c>
      <c r="W89" s="778">
        <f t="shared" si="238"/>
        <v>0</v>
      </c>
      <c r="X89" s="778">
        <f t="shared" si="238"/>
        <v>22.46</v>
      </c>
      <c r="Y89" s="778">
        <f t="shared" si="238"/>
        <v>22.46</v>
      </c>
      <c r="Z89" s="778">
        <f t="shared" si="238"/>
        <v>22.46</v>
      </c>
      <c r="AA89" s="778">
        <f t="shared" si="238"/>
        <v>22.46</v>
      </c>
      <c r="AB89" s="778">
        <f t="shared" si="238"/>
        <v>22.46</v>
      </c>
      <c r="AC89" s="778">
        <f t="shared" si="238"/>
        <v>22.46</v>
      </c>
      <c r="AD89" s="778">
        <f t="shared" si="238"/>
        <v>22.46</v>
      </c>
      <c r="AE89" s="778">
        <f t="shared" si="238"/>
        <v>22.46</v>
      </c>
      <c r="AF89" s="778">
        <f t="shared" si="238"/>
        <v>22.46</v>
      </c>
      <c r="AG89" s="778">
        <f t="shared" si="238"/>
        <v>22.46</v>
      </c>
      <c r="AH89" s="778">
        <f t="shared" si="238"/>
        <v>0</v>
      </c>
      <c r="AI89" s="778">
        <f t="shared" si="238"/>
        <v>0</v>
      </c>
      <c r="AJ89" s="778">
        <f t="shared" si="238"/>
        <v>0</v>
      </c>
      <c r="AK89" s="778">
        <f t="shared" si="238"/>
        <v>0</v>
      </c>
      <c r="AL89" s="778">
        <f t="shared" si="238"/>
        <v>0</v>
      </c>
      <c r="AM89" s="778">
        <f t="shared" si="238"/>
        <v>0</v>
      </c>
    </row>
    <row r="90" spans="1:41" x14ac:dyDescent="0.25">
      <c r="A90" s="57" t="s">
        <v>152</v>
      </c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F90" s="36"/>
      <c r="AG90" s="36"/>
      <c r="AH90" s="36"/>
      <c r="AI90" s="36"/>
      <c r="AJ90" s="36"/>
      <c r="AK90" s="36"/>
      <c r="AL90" s="36"/>
      <c r="AM90" s="36"/>
    </row>
    <row r="91" spans="1:41" x14ac:dyDescent="0.25"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/>
    </row>
    <row r="92" spans="1:41" x14ac:dyDescent="0.25"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F92" s="36"/>
      <c r="AG92" s="36"/>
      <c r="AH92" s="36"/>
      <c r="AI92" s="36"/>
      <c r="AJ92" s="36"/>
      <c r="AK92" s="36"/>
      <c r="AL92" s="36"/>
      <c r="AM92" s="36"/>
    </row>
    <row r="93" spans="1:41" x14ac:dyDescent="0.25">
      <c r="A93" s="49" t="s">
        <v>426</v>
      </c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F93" s="36"/>
      <c r="AG93" s="36"/>
      <c r="AH93" s="36"/>
      <c r="AI93" s="36"/>
      <c r="AJ93" s="36"/>
      <c r="AK93" s="36"/>
      <c r="AL93" s="36"/>
      <c r="AM93" s="36"/>
    </row>
    <row r="94" spans="1:41" ht="16.5" thickBot="1" x14ac:dyDescent="0.3">
      <c r="A94" s="38" t="s">
        <v>1154</v>
      </c>
      <c r="B94" s="38"/>
      <c r="C94" s="38"/>
      <c r="D94" s="38"/>
      <c r="E94" s="38"/>
      <c r="F94" s="38"/>
      <c r="G94" s="38"/>
      <c r="H94" s="38"/>
      <c r="I94" s="39"/>
      <c r="J94" s="40"/>
      <c r="K94" s="40"/>
      <c r="L94" s="40"/>
      <c r="M94" s="40"/>
      <c r="N94" s="40"/>
      <c r="O94" s="40"/>
      <c r="P94" s="40"/>
      <c r="Q94" s="40"/>
      <c r="R94" s="40"/>
      <c r="S94" s="40"/>
      <c r="T94" s="40"/>
      <c r="U94" s="40"/>
      <c r="V94" s="40"/>
      <c r="W94" s="40"/>
      <c r="X94" s="825">
        <v>0.1</v>
      </c>
      <c r="Y94" s="825">
        <f>+X94</f>
        <v>0.1</v>
      </c>
      <c r="Z94" s="825">
        <f t="shared" ref="Z94:AG94" si="239">+Y94</f>
        <v>0.1</v>
      </c>
      <c r="AA94" s="825">
        <f t="shared" si="239"/>
        <v>0.1</v>
      </c>
      <c r="AB94" s="825">
        <f t="shared" si="239"/>
        <v>0.1</v>
      </c>
      <c r="AC94" s="825">
        <f t="shared" si="239"/>
        <v>0.1</v>
      </c>
      <c r="AD94" s="825">
        <f t="shared" si="239"/>
        <v>0.1</v>
      </c>
      <c r="AE94" s="825">
        <f t="shared" si="239"/>
        <v>0.1</v>
      </c>
      <c r="AF94" s="825">
        <f t="shared" si="239"/>
        <v>0.1</v>
      </c>
      <c r="AG94" s="825">
        <f t="shared" si="239"/>
        <v>0.1</v>
      </c>
      <c r="AH94" s="36"/>
      <c r="AI94" s="36"/>
      <c r="AJ94" s="559">
        <f>SUM(X94:AI94)</f>
        <v>0.99999999999999989</v>
      </c>
      <c r="AK94" s="36"/>
      <c r="AL94" s="36"/>
      <c r="AM94" s="36"/>
    </row>
    <row r="95" spans="1:41" ht="15.75" customHeight="1" x14ac:dyDescent="0.25">
      <c r="A95" s="1176" t="s">
        <v>162</v>
      </c>
      <c r="B95" s="1176" t="s">
        <v>29</v>
      </c>
      <c r="C95" s="1179" t="s">
        <v>1165</v>
      </c>
      <c r="D95" s="1179" t="s">
        <v>1146</v>
      </c>
      <c r="E95" s="41">
        <v>2011</v>
      </c>
      <c r="F95" s="800">
        <v>2012</v>
      </c>
      <c r="G95" s="800">
        <v>2013</v>
      </c>
      <c r="H95" s="800">
        <v>2014</v>
      </c>
      <c r="I95" s="800">
        <v>2015</v>
      </c>
      <c r="J95" s="800">
        <f t="shared" ref="J95" si="240">I95+1</f>
        <v>2016</v>
      </c>
      <c r="K95" s="800">
        <f t="shared" ref="K95" si="241">J95+1</f>
        <v>2017</v>
      </c>
      <c r="L95" s="800">
        <f>K95+1</f>
        <v>2018</v>
      </c>
      <c r="M95" s="800">
        <f t="shared" ref="M95" si="242">L95+1</f>
        <v>2019</v>
      </c>
      <c r="N95" s="800">
        <f t="shared" ref="N95" si="243">M95+1</f>
        <v>2020</v>
      </c>
      <c r="O95" s="800">
        <f t="shared" ref="O95" si="244">N95+1</f>
        <v>2021</v>
      </c>
      <c r="P95" s="800">
        <f t="shared" ref="P95" si="245">O95+1</f>
        <v>2022</v>
      </c>
      <c r="Q95" s="800">
        <f t="shared" ref="Q95" si="246">P95+1</f>
        <v>2023</v>
      </c>
      <c r="R95" s="800">
        <f t="shared" ref="R95" si="247">Q95+1</f>
        <v>2024</v>
      </c>
      <c r="S95" s="42">
        <f t="shared" ref="S95" si="248">R95+1</f>
        <v>2025</v>
      </c>
      <c r="T95" s="800">
        <f t="shared" ref="T95" si="249">S95+1</f>
        <v>2026</v>
      </c>
      <c r="U95" s="800">
        <f t="shared" ref="U95" si="250">T95+1</f>
        <v>2027</v>
      </c>
      <c r="V95" s="42">
        <f t="shared" ref="V95" si="251">U95+1</f>
        <v>2028</v>
      </c>
      <c r="W95" s="800">
        <f t="shared" ref="W95" si="252">V95+1</f>
        <v>2029</v>
      </c>
      <c r="X95" s="294">
        <f t="shared" ref="X95" si="253">W95+1</f>
        <v>2030</v>
      </c>
      <c r="Y95" s="800">
        <f t="shared" ref="Y95" si="254">X95+1</f>
        <v>2031</v>
      </c>
      <c r="Z95" s="800">
        <f t="shared" ref="Z95" si="255">Y95+1</f>
        <v>2032</v>
      </c>
      <c r="AA95" s="800">
        <f t="shared" ref="AA95" si="256">Z95+1</f>
        <v>2033</v>
      </c>
      <c r="AB95" s="800">
        <f t="shared" ref="AB95" si="257">AA95+1</f>
        <v>2034</v>
      </c>
      <c r="AC95" s="800">
        <f t="shared" ref="AC95" si="258">AB95+1</f>
        <v>2035</v>
      </c>
      <c r="AD95" s="800">
        <f t="shared" ref="AD95" si="259">AC95+1</f>
        <v>2036</v>
      </c>
      <c r="AE95" s="800">
        <f t="shared" ref="AE95" si="260">AD95+1</f>
        <v>2037</v>
      </c>
      <c r="AF95" s="800">
        <f t="shared" ref="AF95" si="261">AE95+1</f>
        <v>2038</v>
      </c>
      <c r="AG95" s="800">
        <f t="shared" ref="AG95" si="262">AF95+1</f>
        <v>2039</v>
      </c>
      <c r="AH95" s="800">
        <f t="shared" ref="AH95" si="263">AG95+1</f>
        <v>2040</v>
      </c>
      <c r="AI95" s="800">
        <f t="shared" ref="AI95" si="264">AH95+1</f>
        <v>2041</v>
      </c>
      <c r="AJ95" s="800">
        <f t="shared" ref="AJ95" si="265">AI95+1</f>
        <v>2042</v>
      </c>
      <c r="AK95" s="800">
        <f t="shared" ref="AK95" si="266">AJ95+1</f>
        <v>2043</v>
      </c>
      <c r="AL95" s="800">
        <f t="shared" ref="AL95" si="267">AK95+1</f>
        <v>2044</v>
      </c>
      <c r="AM95" s="294">
        <f t="shared" ref="AM95" si="268">AL95+1</f>
        <v>2045</v>
      </c>
    </row>
    <row r="96" spans="1:41" x14ac:dyDescent="0.25">
      <c r="A96" s="1178"/>
      <c r="B96" s="1178"/>
      <c r="C96" s="1181"/>
      <c r="D96" s="1181"/>
      <c r="E96" s="794"/>
      <c r="F96" s="794"/>
      <c r="G96" s="794"/>
      <c r="H96" s="794"/>
      <c r="I96" s="801" t="s">
        <v>112</v>
      </c>
      <c r="J96" s="801" t="s">
        <v>427</v>
      </c>
      <c r="K96" s="801" t="s">
        <v>428</v>
      </c>
      <c r="L96" s="801" t="s">
        <v>429</v>
      </c>
      <c r="M96" s="801" t="s">
        <v>430</v>
      </c>
      <c r="N96" s="801" t="s">
        <v>431</v>
      </c>
      <c r="O96" s="801" t="s">
        <v>432</v>
      </c>
      <c r="P96" s="801" t="s">
        <v>433</v>
      </c>
      <c r="Q96" s="801" t="s">
        <v>434</v>
      </c>
      <c r="R96" s="801" t="s">
        <v>435</v>
      </c>
      <c r="S96" s="346" t="s">
        <v>436</v>
      </c>
      <c r="T96" s="801" t="s">
        <v>437</v>
      </c>
      <c r="U96" s="801" t="s">
        <v>438</v>
      </c>
      <c r="V96" s="346" t="s">
        <v>439</v>
      </c>
      <c r="W96" s="801" t="s">
        <v>440</v>
      </c>
      <c r="X96" s="346" t="s">
        <v>113</v>
      </c>
      <c r="Y96" s="801" t="s">
        <v>441</v>
      </c>
      <c r="Z96" s="801" t="s">
        <v>442</v>
      </c>
      <c r="AA96" s="801" t="s">
        <v>443</v>
      </c>
      <c r="AB96" s="801" t="s">
        <v>444</v>
      </c>
      <c r="AC96" s="801" t="s">
        <v>445</v>
      </c>
      <c r="AD96" s="801" t="s">
        <v>446</v>
      </c>
      <c r="AE96" s="801" t="s">
        <v>447</v>
      </c>
      <c r="AF96" s="801" t="s">
        <v>448</v>
      </c>
      <c r="AG96" s="801" t="s">
        <v>449</v>
      </c>
      <c r="AH96" s="801" t="s">
        <v>450</v>
      </c>
      <c r="AI96" s="801" t="s">
        <v>451</v>
      </c>
      <c r="AJ96" s="801" t="s">
        <v>452</v>
      </c>
      <c r="AK96" s="801" t="s">
        <v>453</v>
      </c>
      <c r="AL96" s="801" t="s">
        <v>454</v>
      </c>
      <c r="AM96" s="380" t="s">
        <v>114</v>
      </c>
    </row>
    <row r="97" spans="1:41" x14ac:dyDescent="0.25">
      <c r="A97" s="49" t="s">
        <v>228</v>
      </c>
      <c r="B97" s="582">
        <f>+'Inv Frotas 2'!E263-'Inv Frotas 2'!E263</f>
        <v>0</v>
      </c>
      <c r="C97" s="53">
        <f>+'Inv Frotas 2'!D269</f>
        <v>2600000</v>
      </c>
      <c r="D97" s="823">
        <f>+C97*B97/1000000</f>
        <v>0</v>
      </c>
      <c r="E97" s="355"/>
      <c r="F97" s="355"/>
      <c r="G97" s="355"/>
      <c r="H97" s="355"/>
      <c r="I97" s="355"/>
      <c r="S97" s="36"/>
      <c r="T97" s="36"/>
      <c r="U97" s="36"/>
      <c r="V97" s="36"/>
      <c r="W97" s="36"/>
      <c r="X97" s="557">
        <f>+D97*X94</f>
        <v>0</v>
      </c>
      <c r="Y97" s="557">
        <f>+D97*Y94</f>
        <v>0</v>
      </c>
      <c r="Z97" s="557">
        <f>+D97*Z94</f>
        <v>0</v>
      </c>
      <c r="AA97" s="557">
        <f>+D97*AA94</f>
        <v>0</v>
      </c>
      <c r="AB97" s="557">
        <f>+D97*AB94</f>
        <v>0</v>
      </c>
      <c r="AC97" s="557">
        <f>+D97*AC94</f>
        <v>0</v>
      </c>
      <c r="AD97" s="557">
        <f>+D97*AD94</f>
        <v>0</v>
      </c>
      <c r="AE97" s="557">
        <f>+D97*AE94</f>
        <v>0</v>
      </c>
      <c r="AF97" s="557">
        <f>+D97*AF94</f>
        <v>0</v>
      </c>
      <c r="AG97" s="557">
        <f>+D97*AG94</f>
        <v>0</v>
      </c>
      <c r="AH97" s="36"/>
      <c r="AI97" s="36"/>
      <c r="AJ97" s="36"/>
      <c r="AK97" s="36"/>
      <c r="AL97" s="36"/>
      <c r="AM97" s="36"/>
      <c r="AN97" s="240">
        <f>SUM(X97:AM97)</f>
        <v>0</v>
      </c>
      <c r="AO97" s="240">
        <f>+D97</f>
        <v>0</v>
      </c>
    </row>
    <row r="98" spans="1:41" x14ac:dyDescent="0.25">
      <c r="A98" s="292" t="s">
        <v>235</v>
      </c>
      <c r="B98" s="822">
        <f>+'Inv Frotas 2'!E267-'Inv Frotas 2'!E267</f>
        <v>0</v>
      </c>
      <c r="C98" s="336">
        <f>+'Inv Frotas 2'!D271</f>
        <v>120000</v>
      </c>
      <c r="D98" s="824">
        <f>+B98*C98/1000000</f>
        <v>0</v>
      </c>
      <c r="E98" s="51"/>
      <c r="F98" s="51"/>
      <c r="G98" s="51"/>
      <c r="H98" s="51"/>
      <c r="I98" s="52"/>
      <c r="J98" s="52"/>
      <c r="K98" s="52"/>
      <c r="L98" s="52"/>
      <c r="M98" s="52"/>
      <c r="N98" s="52"/>
      <c r="O98" s="52"/>
      <c r="P98" s="52"/>
      <c r="Q98" s="52"/>
      <c r="R98" s="52"/>
      <c r="S98" s="52"/>
      <c r="T98" s="52"/>
      <c r="U98" s="52"/>
      <c r="V98" s="52"/>
      <c r="W98" s="52"/>
      <c r="X98" s="557">
        <f>+D98*X94</f>
        <v>0</v>
      </c>
      <c r="Y98" s="557">
        <f>+D98*Y94</f>
        <v>0</v>
      </c>
      <c r="Z98" s="557">
        <f>+D98*Z94</f>
        <v>0</v>
      </c>
      <c r="AA98" s="557">
        <f>+D98*AA94</f>
        <v>0</v>
      </c>
      <c r="AB98" s="557">
        <f>+D98*AB94</f>
        <v>0</v>
      </c>
      <c r="AC98" s="557">
        <f>+D98*AC94</f>
        <v>0</v>
      </c>
      <c r="AD98" s="557">
        <f>+D98*AD94</f>
        <v>0</v>
      </c>
      <c r="AE98" s="557">
        <f>+D98*AE94</f>
        <v>0</v>
      </c>
      <c r="AF98" s="557">
        <f>+D98*AF94</f>
        <v>0</v>
      </c>
      <c r="AG98" s="557">
        <f>+D98*AG94</f>
        <v>0</v>
      </c>
      <c r="AH98" s="52"/>
      <c r="AI98" s="52"/>
      <c r="AJ98" s="52"/>
      <c r="AK98" s="52"/>
      <c r="AL98" s="52"/>
      <c r="AM98" s="52"/>
      <c r="AN98" s="240">
        <f>SUM(X98:AM98)</f>
        <v>0</v>
      </c>
      <c r="AO98" s="240">
        <f>+D98</f>
        <v>0</v>
      </c>
    </row>
    <row r="99" spans="1:41" ht="16.5" thickBot="1" x14ac:dyDescent="0.3">
      <c r="A99" s="55" t="s">
        <v>121</v>
      </c>
      <c r="B99" s="282"/>
      <c r="C99" s="282"/>
      <c r="D99" s="778">
        <f>SUM(D97:D98)</f>
        <v>0</v>
      </c>
      <c r="E99" s="778">
        <f>+E97+E98</f>
        <v>0</v>
      </c>
      <c r="F99" s="778"/>
      <c r="G99" s="778"/>
      <c r="H99" s="778"/>
      <c r="I99" s="778">
        <f t="shared" ref="I99" si="269">+I97+I98</f>
        <v>0</v>
      </c>
      <c r="J99" s="778">
        <f t="shared" ref="J99" si="270">+J97+J98</f>
        <v>0</v>
      </c>
      <c r="K99" s="778">
        <f t="shared" ref="K99" si="271">+K97+K98</f>
        <v>0</v>
      </c>
      <c r="L99" s="778">
        <f t="shared" ref="L99" si="272">+L97+L98</f>
        <v>0</v>
      </c>
      <c r="M99" s="778">
        <f t="shared" ref="M99" si="273">+M97+M98</f>
        <v>0</v>
      </c>
      <c r="N99" s="778">
        <f t="shared" ref="N99" si="274">+N97+N98</f>
        <v>0</v>
      </c>
      <c r="O99" s="778">
        <f t="shared" ref="O99" si="275">+O97+O98</f>
        <v>0</v>
      </c>
      <c r="P99" s="778">
        <f t="shared" ref="P99" si="276">+P97+P98</f>
        <v>0</v>
      </c>
      <c r="Q99" s="778">
        <f t="shared" ref="Q99" si="277">+Q97+Q98</f>
        <v>0</v>
      </c>
      <c r="R99" s="778">
        <f t="shared" ref="R99" si="278">+R97+R98</f>
        <v>0</v>
      </c>
      <c r="S99" s="778">
        <f t="shared" ref="S99" si="279">+S97+S98</f>
        <v>0</v>
      </c>
      <c r="T99" s="778">
        <f t="shared" ref="T99" si="280">+T97+T98</f>
        <v>0</v>
      </c>
      <c r="U99" s="778">
        <f t="shared" ref="U99" si="281">+U97+U98</f>
        <v>0</v>
      </c>
      <c r="V99" s="778">
        <f t="shared" ref="V99" si="282">+V97+V98</f>
        <v>0</v>
      </c>
      <c r="W99" s="778">
        <f t="shared" ref="W99" si="283">+W97+W98</f>
        <v>0</v>
      </c>
      <c r="X99" s="778">
        <f t="shared" ref="X99" si="284">+X97+X98</f>
        <v>0</v>
      </c>
      <c r="Y99" s="778">
        <f t="shared" ref="Y99" si="285">+Y97+Y98</f>
        <v>0</v>
      </c>
      <c r="Z99" s="778">
        <f t="shared" ref="Z99" si="286">+Z97+Z98</f>
        <v>0</v>
      </c>
      <c r="AA99" s="778">
        <f t="shared" ref="AA99" si="287">+AA97+AA98</f>
        <v>0</v>
      </c>
      <c r="AB99" s="778">
        <f t="shared" ref="AB99" si="288">+AB97+AB98</f>
        <v>0</v>
      </c>
      <c r="AC99" s="778">
        <f t="shared" ref="AC99" si="289">+AC97+AC98</f>
        <v>0</v>
      </c>
      <c r="AD99" s="778">
        <f t="shared" ref="AD99" si="290">+AD97+AD98</f>
        <v>0</v>
      </c>
      <c r="AE99" s="778">
        <f t="shared" ref="AE99" si="291">+AE97+AE98</f>
        <v>0</v>
      </c>
      <c r="AF99" s="778">
        <f t="shared" ref="AF99" si="292">+AF97+AF98</f>
        <v>0</v>
      </c>
      <c r="AG99" s="778">
        <f t="shared" ref="AG99" si="293">+AG97+AG98</f>
        <v>0</v>
      </c>
      <c r="AH99" s="778">
        <f t="shared" ref="AH99" si="294">+AH97+AH98</f>
        <v>0</v>
      </c>
      <c r="AI99" s="778">
        <f t="shared" ref="AI99" si="295">+AI97+AI98</f>
        <v>0</v>
      </c>
      <c r="AJ99" s="778">
        <f t="shared" ref="AJ99" si="296">+AJ97+AJ98</f>
        <v>0</v>
      </c>
      <c r="AK99" s="778">
        <f t="shared" ref="AK99" si="297">+AK97+AK98</f>
        <v>0</v>
      </c>
      <c r="AL99" s="778">
        <f t="shared" ref="AL99" si="298">+AL97+AL98</f>
        <v>0</v>
      </c>
      <c r="AM99" s="778">
        <f t="shared" ref="AM99" si="299">+AM97+AM98</f>
        <v>0</v>
      </c>
    </row>
    <row r="100" spans="1:41" x14ac:dyDescent="0.25">
      <c r="A100" s="57" t="s">
        <v>152</v>
      </c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  <c r="AI100" s="36"/>
      <c r="AJ100" s="36"/>
      <c r="AK100" s="36"/>
      <c r="AL100" s="36"/>
      <c r="AM100" s="36"/>
    </row>
    <row r="101" spans="1:41" x14ac:dyDescent="0.25"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/>
      <c r="AL101" s="36"/>
      <c r="AM101" s="36"/>
    </row>
    <row r="102" spans="1:41" x14ac:dyDescent="0.25"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/>
      <c r="AL102" s="36"/>
      <c r="AM102" s="36"/>
    </row>
    <row r="103" spans="1:41" x14ac:dyDescent="0.25">
      <c r="A103" s="49" t="s">
        <v>426</v>
      </c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/>
    </row>
    <row r="104" spans="1:41" ht="16.5" thickBot="1" x14ac:dyDescent="0.3">
      <c r="A104" s="38" t="s">
        <v>1155</v>
      </c>
      <c r="B104" s="38"/>
      <c r="C104" s="38"/>
      <c r="D104" s="38"/>
      <c r="E104" s="38"/>
      <c r="F104" s="38"/>
      <c r="G104" s="38"/>
      <c r="H104" s="38"/>
      <c r="I104" s="39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  <c r="V104" s="40"/>
      <c r="W104" s="40"/>
      <c r="X104" s="825">
        <v>0.1</v>
      </c>
      <c r="Y104" s="825">
        <f>+X104</f>
        <v>0.1</v>
      </c>
      <c r="Z104" s="825">
        <f t="shared" ref="Z104:AG104" si="300">+Y104</f>
        <v>0.1</v>
      </c>
      <c r="AA104" s="825">
        <f t="shared" si="300"/>
        <v>0.1</v>
      </c>
      <c r="AB104" s="825">
        <f t="shared" si="300"/>
        <v>0.1</v>
      </c>
      <c r="AC104" s="825">
        <f t="shared" si="300"/>
        <v>0.1</v>
      </c>
      <c r="AD104" s="825">
        <f t="shared" si="300"/>
        <v>0.1</v>
      </c>
      <c r="AE104" s="825">
        <f t="shared" si="300"/>
        <v>0.1</v>
      </c>
      <c r="AF104" s="825">
        <f t="shared" si="300"/>
        <v>0.1</v>
      </c>
      <c r="AG104" s="825">
        <f t="shared" si="300"/>
        <v>0.1</v>
      </c>
      <c r="AH104" s="36"/>
      <c r="AI104" s="36"/>
      <c r="AJ104" s="559">
        <f>SUM(X104:AI104)</f>
        <v>0.99999999999999989</v>
      </c>
      <c r="AK104" s="36"/>
      <c r="AL104" s="36"/>
      <c r="AM104" s="36"/>
    </row>
    <row r="105" spans="1:41" ht="15.75" customHeight="1" x14ac:dyDescent="0.25">
      <c r="A105" s="1176" t="s">
        <v>162</v>
      </c>
      <c r="B105" s="1176" t="s">
        <v>29</v>
      </c>
      <c r="C105" s="1179" t="s">
        <v>1165</v>
      </c>
      <c r="D105" s="1179" t="s">
        <v>1146</v>
      </c>
      <c r="E105" s="41">
        <v>2011</v>
      </c>
      <c r="F105" s="800">
        <v>2012</v>
      </c>
      <c r="G105" s="800">
        <v>2013</v>
      </c>
      <c r="H105" s="800">
        <v>2014</v>
      </c>
      <c r="I105" s="800">
        <v>2015</v>
      </c>
      <c r="J105" s="800">
        <f t="shared" ref="J105" si="301">I105+1</f>
        <v>2016</v>
      </c>
      <c r="K105" s="800">
        <f t="shared" ref="K105" si="302">J105+1</f>
        <v>2017</v>
      </c>
      <c r="L105" s="800">
        <f>K105+1</f>
        <v>2018</v>
      </c>
      <c r="M105" s="800">
        <f t="shared" ref="M105" si="303">L105+1</f>
        <v>2019</v>
      </c>
      <c r="N105" s="800">
        <f t="shared" ref="N105" si="304">M105+1</f>
        <v>2020</v>
      </c>
      <c r="O105" s="800">
        <f t="shared" ref="O105" si="305">N105+1</f>
        <v>2021</v>
      </c>
      <c r="P105" s="800">
        <f t="shared" ref="P105" si="306">O105+1</f>
        <v>2022</v>
      </c>
      <c r="Q105" s="800">
        <f t="shared" ref="Q105" si="307">P105+1</f>
        <v>2023</v>
      </c>
      <c r="R105" s="800">
        <f t="shared" ref="R105" si="308">Q105+1</f>
        <v>2024</v>
      </c>
      <c r="S105" s="42">
        <f t="shared" ref="S105" si="309">R105+1</f>
        <v>2025</v>
      </c>
      <c r="T105" s="800">
        <f t="shared" ref="T105" si="310">S105+1</f>
        <v>2026</v>
      </c>
      <c r="U105" s="800">
        <f t="shared" ref="U105" si="311">T105+1</f>
        <v>2027</v>
      </c>
      <c r="V105" s="42">
        <f t="shared" ref="V105" si="312">U105+1</f>
        <v>2028</v>
      </c>
      <c r="W105" s="800">
        <f t="shared" ref="W105" si="313">V105+1</f>
        <v>2029</v>
      </c>
      <c r="X105" s="294">
        <f t="shared" ref="X105" si="314">W105+1</f>
        <v>2030</v>
      </c>
      <c r="Y105" s="800">
        <f t="shared" ref="Y105" si="315">X105+1</f>
        <v>2031</v>
      </c>
      <c r="Z105" s="800">
        <f t="shared" ref="Z105" si="316">Y105+1</f>
        <v>2032</v>
      </c>
      <c r="AA105" s="800">
        <f t="shared" ref="AA105" si="317">Z105+1</f>
        <v>2033</v>
      </c>
      <c r="AB105" s="800">
        <f t="shared" ref="AB105" si="318">AA105+1</f>
        <v>2034</v>
      </c>
      <c r="AC105" s="800">
        <f t="shared" ref="AC105" si="319">AB105+1</f>
        <v>2035</v>
      </c>
      <c r="AD105" s="800">
        <f t="shared" ref="AD105" si="320">AC105+1</f>
        <v>2036</v>
      </c>
      <c r="AE105" s="800">
        <f t="shared" ref="AE105" si="321">AD105+1</f>
        <v>2037</v>
      </c>
      <c r="AF105" s="800">
        <f t="shared" ref="AF105" si="322">AE105+1</f>
        <v>2038</v>
      </c>
      <c r="AG105" s="800">
        <f t="shared" ref="AG105" si="323">AF105+1</f>
        <v>2039</v>
      </c>
      <c r="AH105" s="800">
        <f t="shared" ref="AH105" si="324">AG105+1</f>
        <v>2040</v>
      </c>
      <c r="AI105" s="800">
        <f t="shared" ref="AI105" si="325">AH105+1</f>
        <v>2041</v>
      </c>
      <c r="AJ105" s="800">
        <f t="shared" ref="AJ105" si="326">AI105+1</f>
        <v>2042</v>
      </c>
      <c r="AK105" s="800">
        <f t="shared" ref="AK105" si="327">AJ105+1</f>
        <v>2043</v>
      </c>
      <c r="AL105" s="800">
        <f t="shared" ref="AL105" si="328">AK105+1</f>
        <v>2044</v>
      </c>
      <c r="AM105" s="294">
        <f t="shared" ref="AM105" si="329">AL105+1</f>
        <v>2045</v>
      </c>
    </row>
    <row r="106" spans="1:41" x14ac:dyDescent="0.25">
      <c r="A106" s="1178"/>
      <c r="B106" s="1178"/>
      <c r="C106" s="1181"/>
      <c r="D106" s="1181"/>
      <c r="E106" s="794"/>
      <c r="F106" s="794"/>
      <c r="G106" s="794"/>
      <c r="H106" s="794"/>
      <c r="I106" s="801" t="s">
        <v>112</v>
      </c>
      <c r="J106" s="801" t="s">
        <v>427</v>
      </c>
      <c r="K106" s="801" t="s">
        <v>428</v>
      </c>
      <c r="L106" s="801" t="s">
        <v>429</v>
      </c>
      <c r="M106" s="801" t="s">
        <v>430</v>
      </c>
      <c r="N106" s="801" t="s">
        <v>431</v>
      </c>
      <c r="O106" s="801" t="s">
        <v>432</v>
      </c>
      <c r="P106" s="801" t="s">
        <v>433</v>
      </c>
      <c r="Q106" s="801" t="s">
        <v>434</v>
      </c>
      <c r="R106" s="801" t="s">
        <v>435</v>
      </c>
      <c r="S106" s="346" t="s">
        <v>436</v>
      </c>
      <c r="T106" s="801" t="s">
        <v>437</v>
      </c>
      <c r="U106" s="801" t="s">
        <v>438</v>
      </c>
      <c r="V106" s="346" t="s">
        <v>439</v>
      </c>
      <c r="W106" s="801" t="s">
        <v>440</v>
      </c>
      <c r="X106" s="346" t="s">
        <v>113</v>
      </c>
      <c r="Y106" s="801" t="s">
        <v>441</v>
      </c>
      <c r="Z106" s="801" t="s">
        <v>442</v>
      </c>
      <c r="AA106" s="801" t="s">
        <v>443</v>
      </c>
      <c r="AB106" s="801" t="s">
        <v>444</v>
      </c>
      <c r="AC106" s="801" t="s">
        <v>445</v>
      </c>
      <c r="AD106" s="801" t="s">
        <v>446</v>
      </c>
      <c r="AE106" s="801" t="s">
        <v>447</v>
      </c>
      <c r="AF106" s="801" t="s">
        <v>448</v>
      </c>
      <c r="AG106" s="801" t="s">
        <v>449</v>
      </c>
      <c r="AH106" s="801" t="s">
        <v>450</v>
      </c>
      <c r="AI106" s="801" t="s">
        <v>451</v>
      </c>
      <c r="AJ106" s="801" t="s">
        <v>452</v>
      </c>
      <c r="AK106" s="801" t="s">
        <v>453</v>
      </c>
      <c r="AL106" s="801" t="s">
        <v>454</v>
      </c>
      <c r="AM106" s="380" t="s">
        <v>114</v>
      </c>
    </row>
    <row r="107" spans="1:41" x14ac:dyDescent="0.25">
      <c r="A107" s="49" t="s">
        <v>228</v>
      </c>
      <c r="B107" s="582">
        <f>+'Inv Frotas 2'!E291-'Inv Frotas 2'!E291</f>
        <v>0</v>
      </c>
      <c r="C107" s="53">
        <f>+'Inv Frotas 2'!D279</f>
        <v>0</v>
      </c>
      <c r="D107" s="823">
        <f>+C107*B107/1000000</f>
        <v>0</v>
      </c>
      <c r="E107" s="355"/>
      <c r="F107" s="355"/>
      <c r="G107" s="355"/>
      <c r="H107" s="355"/>
      <c r="I107" s="355"/>
      <c r="S107" s="36"/>
      <c r="T107" s="36"/>
      <c r="U107" s="36"/>
      <c r="V107" s="36"/>
      <c r="W107" s="36"/>
      <c r="X107" s="557">
        <f>+D107*X104</f>
        <v>0</v>
      </c>
      <c r="Y107" s="557">
        <f>+D107*Y104</f>
        <v>0</v>
      </c>
      <c r="Z107" s="557">
        <f>+D107*Z104</f>
        <v>0</v>
      </c>
      <c r="AA107" s="557">
        <f>+D107*AA104</f>
        <v>0</v>
      </c>
      <c r="AB107" s="557">
        <f>+D107*AB104</f>
        <v>0</v>
      </c>
      <c r="AC107" s="557">
        <f>+D107*AC104</f>
        <v>0</v>
      </c>
      <c r="AD107" s="557">
        <f>+D107*AD104</f>
        <v>0</v>
      </c>
      <c r="AE107" s="557">
        <f>+D107*AE104</f>
        <v>0</v>
      </c>
      <c r="AF107" s="557">
        <f>+D107*AF104</f>
        <v>0</v>
      </c>
      <c r="AG107" s="557">
        <f>+D107*AG104</f>
        <v>0</v>
      </c>
      <c r="AH107" s="36"/>
      <c r="AI107" s="36"/>
      <c r="AJ107" s="36"/>
      <c r="AK107" s="36"/>
      <c r="AL107" s="36"/>
      <c r="AM107" s="36"/>
      <c r="AN107" s="240">
        <f>SUM(X107:AM107)</f>
        <v>0</v>
      </c>
      <c r="AO107" s="240">
        <f>+D107</f>
        <v>0</v>
      </c>
    </row>
    <row r="108" spans="1:41" x14ac:dyDescent="0.25">
      <c r="A108" s="292" t="s">
        <v>235</v>
      </c>
      <c r="B108" s="822">
        <f>+'Inv Frotas 2'!E295-'Inv Frotas 2'!E295</f>
        <v>0</v>
      </c>
      <c r="C108" s="336">
        <f>+'Inv Frotas 2'!D281</f>
        <v>0</v>
      </c>
      <c r="D108" s="824">
        <f>+B108*C108/1000000</f>
        <v>0</v>
      </c>
      <c r="E108" s="51"/>
      <c r="F108" s="51"/>
      <c r="G108" s="51"/>
      <c r="H108" s="51"/>
      <c r="I108" s="52"/>
      <c r="J108" s="52"/>
      <c r="K108" s="52"/>
      <c r="L108" s="52"/>
      <c r="M108" s="52"/>
      <c r="N108" s="52"/>
      <c r="O108" s="52"/>
      <c r="P108" s="52"/>
      <c r="Q108" s="52"/>
      <c r="R108" s="52"/>
      <c r="S108" s="52"/>
      <c r="T108" s="52"/>
      <c r="U108" s="52"/>
      <c r="V108" s="52"/>
      <c r="W108" s="52"/>
      <c r="X108" s="557">
        <f>+D108*X104</f>
        <v>0</v>
      </c>
      <c r="Y108" s="557">
        <f>+D108*Y104</f>
        <v>0</v>
      </c>
      <c r="Z108" s="557">
        <f>+D108*Z104</f>
        <v>0</v>
      </c>
      <c r="AA108" s="557">
        <f>+D108*AA104</f>
        <v>0</v>
      </c>
      <c r="AB108" s="557">
        <f>+D108*AB104</f>
        <v>0</v>
      </c>
      <c r="AC108" s="557">
        <f>+D108*AC104</f>
        <v>0</v>
      </c>
      <c r="AD108" s="557">
        <f>+D108*AD104</f>
        <v>0</v>
      </c>
      <c r="AE108" s="557">
        <f>+D108*AE104</f>
        <v>0</v>
      </c>
      <c r="AF108" s="557">
        <f>+D108*AF104</f>
        <v>0</v>
      </c>
      <c r="AG108" s="557">
        <f>+D108*AG104</f>
        <v>0</v>
      </c>
      <c r="AH108" s="52"/>
      <c r="AI108" s="52"/>
      <c r="AJ108" s="52"/>
      <c r="AK108" s="52"/>
      <c r="AL108" s="52"/>
      <c r="AM108" s="52"/>
      <c r="AN108" s="240">
        <f>SUM(X108:AM108)</f>
        <v>0</v>
      </c>
      <c r="AO108" s="240">
        <f>+D108</f>
        <v>0</v>
      </c>
    </row>
    <row r="109" spans="1:41" ht="16.5" thickBot="1" x14ac:dyDescent="0.3">
      <c r="A109" s="55" t="s">
        <v>121</v>
      </c>
      <c r="B109" s="282"/>
      <c r="C109" s="282"/>
      <c r="D109" s="778">
        <f>SUM(D107:D108)</f>
        <v>0</v>
      </c>
      <c r="E109" s="778">
        <f>+E107+E108</f>
        <v>0</v>
      </c>
      <c r="F109" s="778"/>
      <c r="G109" s="778"/>
      <c r="H109" s="778"/>
      <c r="I109" s="778">
        <f t="shared" ref="I109" si="330">+I107+I108</f>
        <v>0</v>
      </c>
      <c r="J109" s="778">
        <f t="shared" ref="J109" si="331">+J107+J108</f>
        <v>0</v>
      </c>
      <c r="K109" s="778">
        <f t="shared" ref="K109" si="332">+K107+K108</f>
        <v>0</v>
      </c>
      <c r="L109" s="778">
        <f t="shared" ref="L109" si="333">+L107+L108</f>
        <v>0</v>
      </c>
      <c r="M109" s="778">
        <f t="shared" ref="M109" si="334">+M107+M108</f>
        <v>0</v>
      </c>
      <c r="N109" s="778">
        <f t="shared" ref="N109" si="335">+N107+N108</f>
        <v>0</v>
      </c>
      <c r="O109" s="778">
        <f t="shared" ref="O109" si="336">+O107+O108</f>
        <v>0</v>
      </c>
      <c r="P109" s="778">
        <f t="shared" ref="P109" si="337">+P107+P108</f>
        <v>0</v>
      </c>
      <c r="Q109" s="778">
        <f t="shared" ref="Q109" si="338">+Q107+Q108</f>
        <v>0</v>
      </c>
      <c r="R109" s="778">
        <f t="shared" ref="R109" si="339">+R107+R108</f>
        <v>0</v>
      </c>
      <c r="S109" s="778">
        <f t="shared" ref="S109" si="340">+S107+S108</f>
        <v>0</v>
      </c>
      <c r="T109" s="778">
        <f t="shared" ref="T109" si="341">+T107+T108</f>
        <v>0</v>
      </c>
      <c r="U109" s="778">
        <f t="shared" ref="U109" si="342">+U107+U108</f>
        <v>0</v>
      </c>
      <c r="V109" s="778">
        <f t="shared" ref="V109" si="343">+V107+V108</f>
        <v>0</v>
      </c>
      <c r="W109" s="778">
        <f t="shared" ref="W109" si="344">+W107+W108</f>
        <v>0</v>
      </c>
      <c r="X109" s="778">
        <f t="shared" ref="X109" si="345">+X107+X108</f>
        <v>0</v>
      </c>
      <c r="Y109" s="778">
        <f t="shared" ref="Y109" si="346">+Y107+Y108</f>
        <v>0</v>
      </c>
      <c r="Z109" s="778">
        <f t="shared" ref="Z109" si="347">+Z107+Z108</f>
        <v>0</v>
      </c>
      <c r="AA109" s="778">
        <f t="shared" ref="AA109" si="348">+AA107+AA108</f>
        <v>0</v>
      </c>
      <c r="AB109" s="778">
        <f t="shared" ref="AB109" si="349">+AB107+AB108</f>
        <v>0</v>
      </c>
      <c r="AC109" s="778">
        <f t="shared" ref="AC109" si="350">+AC107+AC108</f>
        <v>0</v>
      </c>
      <c r="AD109" s="778">
        <f t="shared" ref="AD109" si="351">+AD107+AD108</f>
        <v>0</v>
      </c>
      <c r="AE109" s="778">
        <f t="shared" ref="AE109" si="352">+AE107+AE108</f>
        <v>0</v>
      </c>
      <c r="AF109" s="778">
        <f t="shared" ref="AF109" si="353">+AF107+AF108</f>
        <v>0</v>
      </c>
      <c r="AG109" s="778">
        <f t="shared" ref="AG109" si="354">+AG107+AG108</f>
        <v>0</v>
      </c>
      <c r="AH109" s="778">
        <f t="shared" ref="AH109" si="355">+AH107+AH108</f>
        <v>0</v>
      </c>
      <c r="AI109" s="778">
        <f t="shared" ref="AI109" si="356">+AI107+AI108</f>
        <v>0</v>
      </c>
      <c r="AJ109" s="778">
        <f t="shared" ref="AJ109" si="357">+AJ107+AJ108</f>
        <v>0</v>
      </c>
      <c r="AK109" s="778">
        <f t="shared" ref="AK109" si="358">+AK107+AK108</f>
        <v>0</v>
      </c>
      <c r="AL109" s="778">
        <f t="shared" ref="AL109" si="359">+AL107+AL108</f>
        <v>0</v>
      </c>
      <c r="AM109" s="778">
        <f t="shared" ref="AM109" si="360">+AM107+AM108</f>
        <v>0</v>
      </c>
    </row>
    <row r="110" spans="1:41" x14ac:dyDescent="0.25">
      <c r="A110" s="57" t="s">
        <v>152</v>
      </c>
      <c r="S110" s="36"/>
      <c r="T110" s="36"/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F110" s="36"/>
      <c r="AG110" s="36"/>
      <c r="AH110" s="36"/>
      <c r="AI110" s="36"/>
      <c r="AJ110" s="36"/>
      <c r="AK110" s="36"/>
      <c r="AL110" s="36"/>
      <c r="AM110" s="36"/>
    </row>
    <row r="111" spans="1:41" x14ac:dyDescent="0.25">
      <c r="S111" s="36"/>
      <c r="T111" s="3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F111" s="36"/>
      <c r="AG111" s="36"/>
      <c r="AH111" s="36"/>
      <c r="AI111" s="36"/>
      <c r="AJ111" s="36"/>
      <c r="AK111" s="36"/>
      <c r="AL111" s="36"/>
      <c r="AM111" s="36"/>
    </row>
    <row r="112" spans="1:41" x14ac:dyDescent="0.25"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F112" s="36"/>
      <c r="AG112" s="36"/>
      <c r="AH112" s="36"/>
      <c r="AI112" s="36"/>
      <c r="AJ112" s="36"/>
      <c r="AK112" s="36"/>
      <c r="AL112" s="36"/>
      <c r="AM112" s="36"/>
    </row>
    <row r="113" spans="1:41" x14ac:dyDescent="0.25">
      <c r="A113" s="49" t="s">
        <v>426</v>
      </c>
      <c r="S113" s="36"/>
      <c r="T113" s="36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F113" s="36"/>
      <c r="AG113" s="36"/>
      <c r="AH113" s="36"/>
      <c r="AI113" s="36"/>
      <c r="AJ113" s="36"/>
      <c r="AK113" s="36"/>
      <c r="AL113" s="36"/>
      <c r="AM113" s="36"/>
    </row>
    <row r="114" spans="1:41" ht="16.5" thickBot="1" x14ac:dyDescent="0.3">
      <c r="A114" s="38" t="s">
        <v>1156</v>
      </c>
      <c r="B114" s="38"/>
      <c r="C114" s="38"/>
      <c r="D114" s="38"/>
      <c r="E114" s="38"/>
      <c r="F114" s="38"/>
      <c r="G114" s="38"/>
      <c r="H114" s="38"/>
      <c r="I114" s="39"/>
      <c r="J114" s="40"/>
      <c r="K114" s="40"/>
      <c r="L114" s="40"/>
      <c r="M114" s="40"/>
      <c r="N114" s="40"/>
      <c r="O114" s="40"/>
      <c r="P114" s="40"/>
      <c r="Q114" s="40"/>
      <c r="R114" s="40"/>
      <c r="S114" s="40"/>
      <c r="T114" s="40"/>
      <c r="U114" s="40"/>
      <c r="V114" s="40"/>
      <c r="W114" s="40"/>
      <c r="X114" s="825"/>
      <c r="Y114" s="825"/>
      <c r="Z114" s="825"/>
      <c r="AA114" s="825"/>
      <c r="AB114" s="825"/>
      <c r="AC114" s="825"/>
      <c r="AD114" s="825"/>
      <c r="AE114" s="825"/>
      <c r="AF114" s="825"/>
      <c r="AG114" s="825"/>
      <c r="AH114" s="36"/>
      <c r="AI114" s="36"/>
      <c r="AJ114" s="559"/>
      <c r="AK114" s="36"/>
      <c r="AL114" s="36"/>
      <c r="AM114" s="36"/>
    </row>
    <row r="115" spans="1:41" ht="15.75" customHeight="1" x14ac:dyDescent="0.25">
      <c r="A115" s="1176" t="s">
        <v>162</v>
      </c>
      <c r="B115" s="1176" t="s">
        <v>29</v>
      </c>
      <c r="C115" s="1179" t="s">
        <v>1165</v>
      </c>
      <c r="D115" s="1179" t="s">
        <v>1146</v>
      </c>
      <c r="E115" s="41">
        <v>2011</v>
      </c>
      <c r="F115" s="800">
        <v>2012</v>
      </c>
      <c r="G115" s="800">
        <v>2013</v>
      </c>
      <c r="H115" s="800">
        <v>2014</v>
      </c>
      <c r="I115" s="800">
        <v>2015</v>
      </c>
      <c r="J115" s="800">
        <f t="shared" ref="J115" si="361">I115+1</f>
        <v>2016</v>
      </c>
      <c r="K115" s="800">
        <f t="shared" ref="K115" si="362">J115+1</f>
        <v>2017</v>
      </c>
      <c r="L115" s="800">
        <f>K115+1</f>
        <v>2018</v>
      </c>
      <c r="M115" s="800">
        <f t="shared" ref="M115" si="363">L115+1</f>
        <v>2019</v>
      </c>
      <c r="N115" s="800">
        <f t="shared" ref="N115" si="364">M115+1</f>
        <v>2020</v>
      </c>
      <c r="O115" s="800">
        <f t="shared" ref="O115" si="365">N115+1</f>
        <v>2021</v>
      </c>
      <c r="P115" s="800">
        <f t="shared" ref="P115" si="366">O115+1</f>
        <v>2022</v>
      </c>
      <c r="Q115" s="800">
        <f t="shared" ref="Q115" si="367">P115+1</f>
        <v>2023</v>
      </c>
      <c r="R115" s="800">
        <f t="shared" ref="R115" si="368">Q115+1</f>
        <v>2024</v>
      </c>
      <c r="S115" s="42">
        <f t="shared" ref="S115" si="369">R115+1</f>
        <v>2025</v>
      </c>
      <c r="T115" s="800">
        <f t="shared" ref="T115" si="370">S115+1</f>
        <v>2026</v>
      </c>
      <c r="U115" s="800">
        <f t="shared" ref="U115" si="371">T115+1</f>
        <v>2027</v>
      </c>
      <c r="V115" s="42">
        <f t="shared" ref="V115" si="372">U115+1</f>
        <v>2028</v>
      </c>
      <c r="W115" s="800">
        <f t="shared" ref="W115" si="373">V115+1</f>
        <v>2029</v>
      </c>
      <c r="X115" s="294">
        <f t="shared" ref="X115" si="374">W115+1</f>
        <v>2030</v>
      </c>
      <c r="Y115" s="800">
        <f t="shared" ref="Y115" si="375">X115+1</f>
        <v>2031</v>
      </c>
      <c r="Z115" s="800">
        <f t="shared" ref="Z115" si="376">Y115+1</f>
        <v>2032</v>
      </c>
      <c r="AA115" s="800">
        <f t="shared" ref="AA115" si="377">Z115+1</f>
        <v>2033</v>
      </c>
      <c r="AB115" s="800">
        <f t="shared" ref="AB115" si="378">AA115+1</f>
        <v>2034</v>
      </c>
      <c r="AC115" s="800">
        <f t="shared" ref="AC115" si="379">AB115+1</f>
        <v>2035</v>
      </c>
      <c r="AD115" s="800">
        <f t="shared" ref="AD115" si="380">AC115+1</f>
        <v>2036</v>
      </c>
      <c r="AE115" s="800">
        <f t="shared" ref="AE115" si="381">AD115+1</f>
        <v>2037</v>
      </c>
      <c r="AF115" s="800">
        <f t="shared" ref="AF115" si="382">AE115+1</f>
        <v>2038</v>
      </c>
      <c r="AG115" s="800">
        <f t="shared" ref="AG115" si="383">AF115+1</f>
        <v>2039</v>
      </c>
      <c r="AH115" s="800">
        <f t="shared" ref="AH115" si="384">AG115+1</f>
        <v>2040</v>
      </c>
      <c r="AI115" s="800">
        <f t="shared" ref="AI115" si="385">AH115+1</f>
        <v>2041</v>
      </c>
      <c r="AJ115" s="800">
        <f t="shared" ref="AJ115" si="386">AI115+1</f>
        <v>2042</v>
      </c>
      <c r="AK115" s="800">
        <f t="shared" ref="AK115" si="387">AJ115+1</f>
        <v>2043</v>
      </c>
      <c r="AL115" s="800">
        <f t="shared" ref="AL115" si="388">AK115+1</f>
        <v>2044</v>
      </c>
      <c r="AM115" s="294">
        <f t="shared" ref="AM115" si="389">AL115+1</f>
        <v>2045</v>
      </c>
    </row>
    <row r="116" spans="1:41" x14ac:dyDescent="0.25">
      <c r="A116" s="1178"/>
      <c r="B116" s="1178"/>
      <c r="C116" s="1181"/>
      <c r="D116" s="1181"/>
      <c r="E116" s="794"/>
      <c r="F116" s="794"/>
      <c r="G116" s="794"/>
      <c r="H116" s="794"/>
      <c r="I116" s="801" t="s">
        <v>112</v>
      </c>
      <c r="J116" s="801" t="s">
        <v>427</v>
      </c>
      <c r="K116" s="801" t="s">
        <v>428</v>
      </c>
      <c r="L116" s="801" t="s">
        <v>429</v>
      </c>
      <c r="M116" s="801" t="s">
        <v>430</v>
      </c>
      <c r="N116" s="801" t="s">
        <v>431</v>
      </c>
      <c r="O116" s="801" t="s">
        <v>432</v>
      </c>
      <c r="P116" s="801" t="s">
        <v>433</v>
      </c>
      <c r="Q116" s="801" t="s">
        <v>434</v>
      </c>
      <c r="R116" s="801" t="s">
        <v>435</v>
      </c>
      <c r="S116" s="346" t="s">
        <v>436</v>
      </c>
      <c r="T116" s="801" t="s">
        <v>437</v>
      </c>
      <c r="U116" s="801" t="s">
        <v>438</v>
      </c>
      <c r="V116" s="346" t="s">
        <v>439</v>
      </c>
      <c r="W116" s="801" t="s">
        <v>440</v>
      </c>
      <c r="X116" s="346" t="s">
        <v>113</v>
      </c>
      <c r="Y116" s="801" t="s">
        <v>441</v>
      </c>
      <c r="Z116" s="801" t="s">
        <v>442</v>
      </c>
      <c r="AA116" s="801" t="s">
        <v>443</v>
      </c>
      <c r="AB116" s="801" t="s">
        <v>444</v>
      </c>
      <c r="AC116" s="801" t="s">
        <v>445</v>
      </c>
      <c r="AD116" s="801" t="s">
        <v>446</v>
      </c>
      <c r="AE116" s="801" t="s">
        <v>447</v>
      </c>
      <c r="AF116" s="801" t="s">
        <v>448</v>
      </c>
      <c r="AG116" s="801" t="s">
        <v>449</v>
      </c>
      <c r="AH116" s="801" t="s">
        <v>450</v>
      </c>
      <c r="AI116" s="801" t="s">
        <v>451</v>
      </c>
      <c r="AJ116" s="801" t="s">
        <v>452</v>
      </c>
      <c r="AK116" s="801" t="s">
        <v>453</v>
      </c>
      <c r="AL116" s="801" t="s">
        <v>454</v>
      </c>
      <c r="AM116" s="380" t="s">
        <v>114</v>
      </c>
    </row>
    <row r="117" spans="1:41" x14ac:dyDescent="0.25">
      <c r="A117" s="49" t="s">
        <v>228</v>
      </c>
      <c r="B117" s="342">
        <f>+B107+B97</f>
        <v>0</v>
      </c>
      <c r="C117" s="53">
        <f>+'Inv Frotas 2'!D289</f>
        <v>0</v>
      </c>
      <c r="D117" s="823">
        <f>+D107+D97</f>
        <v>0</v>
      </c>
      <c r="E117" s="568">
        <f>+E107+E97</f>
        <v>0</v>
      </c>
      <c r="F117" s="568"/>
      <c r="G117" s="568"/>
      <c r="H117" s="568"/>
      <c r="I117" s="568">
        <f t="shared" ref="I117:AM117" si="390">+I107+I97</f>
        <v>0</v>
      </c>
      <c r="J117" s="568">
        <f t="shared" si="390"/>
        <v>0</v>
      </c>
      <c r="K117" s="568">
        <f t="shared" si="390"/>
        <v>0</v>
      </c>
      <c r="L117" s="568">
        <f t="shared" si="390"/>
        <v>0</v>
      </c>
      <c r="M117" s="568">
        <f t="shared" si="390"/>
        <v>0</v>
      </c>
      <c r="N117" s="568">
        <f t="shared" si="390"/>
        <v>0</v>
      </c>
      <c r="O117" s="568">
        <f t="shared" si="390"/>
        <v>0</v>
      </c>
      <c r="P117" s="568">
        <f t="shared" si="390"/>
        <v>0</v>
      </c>
      <c r="Q117" s="568">
        <f t="shared" si="390"/>
        <v>0</v>
      </c>
      <c r="R117" s="568">
        <f t="shared" si="390"/>
        <v>0</v>
      </c>
      <c r="S117" s="568">
        <f t="shared" si="390"/>
        <v>0</v>
      </c>
      <c r="T117" s="568">
        <f t="shared" si="390"/>
        <v>0</v>
      </c>
      <c r="U117" s="568">
        <f t="shared" si="390"/>
        <v>0</v>
      </c>
      <c r="V117" s="568">
        <f t="shared" si="390"/>
        <v>0</v>
      </c>
      <c r="W117" s="568">
        <f t="shared" si="390"/>
        <v>0</v>
      </c>
      <c r="X117" s="568">
        <f t="shared" si="390"/>
        <v>0</v>
      </c>
      <c r="Y117" s="568">
        <f t="shared" si="390"/>
        <v>0</v>
      </c>
      <c r="Z117" s="568">
        <f t="shared" si="390"/>
        <v>0</v>
      </c>
      <c r="AA117" s="568">
        <f t="shared" si="390"/>
        <v>0</v>
      </c>
      <c r="AB117" s="568">
        <f t="shared" si="390"/>
        <v>0</v>
      </c>
      <c r="AC117" s="568">
        <f t="shared" si="390"/>
        <v>0</v>
      </c>
      <c r="AD117" s="568">
        <f t="shared" si="390"/>
        <v>0</v>
      </c>
      <c r="AE117" s="568">
        <f t="shared" si="390"/>
        <v>0</v>
      </c>
      <c r="AF117" s="568">
        <f t="shared" si="390"/>
        <v>0</v>
      </c>
      <c r="AG117" s="568">
        <f t="shared" si="390"/>
        <v>0</v>
      </c>
      <c r="AH117" s="568">
        <f t="shared" si="390"/>
        <v>0</v>
      </c>
      <c r="AI117" s="568">
        <f t="shared" si="390"/>
        <v>0</v>
      </c>
      <c r="AJ117" s="568">
        <f t="shared" si="390"/>
        <v>0</v>
      </c>
      <c r="AK117" s="568">
        <f t="shared" si="390"/>
        <v>0</v>
      </c>
      <c r="AL117" s="568">
        <f t="shared" si="390"/>
        <v>0</v>
      </c>
      <c r="AM117" s="568">
        <f t="shared" si="390"/>
        <v>0</v>
      </c>
      <c r="AN117" s="240">
        <f>SUM(X117:AM117)</f>
        <v>0</v>
      </c>
      <c r="AO117" s="240">
        <f>+D117</f>
        <v>0</v>
      </c>
    </row>
    <row r="118" spans="1:41" x14ac:dyDescent="0.25">
      <c r="A118" s="292" t="s">
        <v>235</v>
      </c>
      <c r="B118" s="342">
        <f>+B108+B98</f>
        <v>0</v>
      </c>
      <c r="C118" s="336">
        <f>+'Inv Frotas 2'!D291</f>
        <v>0</v>
      </c>
      <c r="D118" s="823">
        <f>+D108+D98</f>
        <v>0</v>
      </c>
      <c r="E118" s="568">
        <f>+E108+E98</f>
        <v>0</v>
      </c>
      <c r="F118" s="568"/>
      <c r="G118" s="568"/>
      <c r="H118" s="568"/>
      <c r="I118" s="568">
        <f t="shared" ref="I118:AM118" si="391">+I108+I98</f>
        <v>0</v>
      </c>
      <c r="J118" s="568">
        <f t="shared" si="391"/>
        <v>0</v>
      </c>
      <c r="K118" s="568">
        <f t="shared" si="391"/>
        <v>0</v>
      </c>
      <c r="L118" s="568">
        <f t="shared" si="391"/>
        <v>0</v>
      </c>
      <c r="M118" s="568">
        <f t="shared" si="391"/>
        <v>0</v>
      </c>
      <c r="N118" s="568">
        <f t="shared" si="391"/>
        <v>0</v>
      </c>
      <c r="O118" s="568">
        <f t="shared" si="391"/>
        <v>0</v>
      </c>
      <c r="P118" s="568">
        <f t="shared" si="391"/>
        <v>0</v>
      </c>
      <c r="Q118" s="568">
        <f t="shared" si="391"/>
        <v>0</v>
      </c>
      <c r="R118" s="568">
        <f t="shared" si="391"/>
        <v>0</v>
      </c>
      <c r="S118" s="568">
        <f t="shared" si="391"/>
        <v>0</v>
      </c>
      <c r="T118" s="568">
        <f t="shared" si="391"/>
        <v>0</v>
      </c>
      <c r="U118" s="568">
        <f t="shared" si="391"/>
        <v>0</v>
      </c>
      <c r="V118" s="568">
        <f t="shared" si="391"/>
        <v>0</v>
      </c>
      <c r="W118" s="568">
        <f t="shared" si="391"/>
        <v>0</v>
      </c>
      <c r="X118" s="568">
        <f t="shared" si="391"/>
        <v>0</v>
      </c>
      <c r="Y118" s="568">
        <f t="shared" si="391"/>
        <v>0</v>
      </c>
      <c r="Z118" s="568">
        <f t="shared" si="391"/>
        <v>0</v>
      </c>
      <c r="AA118" s="568">
        <f t="shared" si="391"/>
        <v>0</v>
      </c>
      <c r="AB118" s="568">
        <f t="shared" si="391"/>
        <v>0</v>
      </c>
      <c r="AC118" s="568">
        <f t="shared" si="391"/>
        <v>0</v>
      </c>
      <c r="AD118" s="568">
        <f t="shared" si="391"/>
        <v>0</v>
      </c>
      <c r="AE118" s="568">
        <f t="shared" si="391"/>
        <v>0</v>
      </c>
      <c r="AF118" s="568">
        <f t="shared" si="391"/>
        <v>0</v>
      </c>
      <c r="AG118" s="568">
        <f t="shared" si="391"/>
        <v>0</v>
      </c>
      <c r="AH118" s="568">
        <f t="shared" si="391"/>
        <v>0</v>
      </c>
      <c r="AI118" s="568">
        <f t="shared" si="391"/>
        <v>0</v>
      </c>
      <c r="AJ118" s="568">
        <f t="shared" si="391"/>
        <v>0</v>
      </c>
      <c r="AK118" s="568">
        <f t="shared" si="391"/>
        <v>0</v>
      </c>
      <c r="AL118" s="568">
        <f t="shared" si="391"/>
        <v>0</v>
      </c>
      <c r="AM118" s="568">
        <f t="shared" si="391"/>
        <v>0</v>
      </c>
      <c r="AN118" s="240">
        <f>SUM(X118:AM118)</f>
        <v>0</v>
      </c>
      <c r="AO118" s="240">
        <f>+D118</f>
        <v>0</v>
      </c>
    </row>
    <row r="119" spans="1:41" ht="16.5" thickBot="1" x14ac:dyDescent="0.3">
      <c r="A119" s="55" t="s">
        <v>121</v>
      </c>
      <c r="B119" s="282"/>
      <c r="C119" s="282"/>
      <c r="D119" s="778">
        <f>SUM(D117:D118)</f>
        <v>0</v>
      </c>
      <c r="E119" s="778">
        <f>+E117+E118</f>
        <v>0</v>
      </c>
      <c r="F119" s="778"/>
      <c r="G119" s="778"/>
      <c r="H119" s="778"/>
      <c r="I119" s="778">
        <f t="shared" ref="I119" si="392">+I117+I118</f>
        <v>0</v>
      </c>
      <c r="J119" s="778">
        <f t="shared" ref="J119" si="393">+J117+J118</f>
        <v>0</v>
      </c>
      <c r="K119" s="778">
        <f t="shared" ref="K119" si="394">+K117+K118</f>
        <v>0</v>
      </c>
      <c r="L119" s="778">
        <f t="shared" ref="L119" si="395">+L117+L118</f>
        <v>0</v>
      </c>
      <c r="M119" s="778">
        <f t="shared" ref="M119" si="396">+M117+M118</f>
        <v>0</v>
      </c>
      <c r="N119" s="778">
        <f t="shared" ref="N119" si="397">+N117+N118</f>
        <v>0</v>
      </c>
      <c r="O119" s="778">
        <f t="shared" ref="O119" si="398">+O117+O118</f>
        <v>0</v>
      </c>
      <c r="P119" s="778">
        <f t="shared" ref="P119" si="399">+P117+P118</f>
        <v>0</v>
      </c>
      <c r="Q119" s="778">
        <f t="shared" ref="Q119" si="400">+Q117+Q118</f>
        <v>0</v>
      </c>
      <c r="R119" s="778">
        <f t="shared" ref="R119" si="401">+R117+R118</f>
        <v>0</v>
      </c>
      <c r="S119" s="778">
        <f t="shared" ref="S119" si="402">+S117+S118</f>
        <v>0</v>
      </c>
      <c r="T119" s="778">
        <f t="shared" ref="T119" si="403">+T117+T118</f>
        <v>0</v>
      </c>
      <c r="U119" s="778">
        <f t="shared" ref="U119" si="404">+U117+U118</f>
        <v>0</v>
      </c>
      <c r="V119" s="778">
        <f t="shared" ref="V119" si="405">+V117+V118</f>
        <v>0</v>
      </c>
      <c r="W119" s="778">
        <f t="shared" ref="W119" si="406">+W117+W118</f>
        <v>0</v>
      </c>
      <c r="X119" s="778">
        <f t="shared" ref="X119" si="407">+X117+X118</f>
        <v>0</v>
      </c>
      <c r="Y119" s="778">
        <f t="shared" ref="Y119" si="408">+Y117+Y118</f>
        <v>0</v>
      </c>
      <c r="Z119" s="778">
        <f t="shared" ref="Z119" si="409">+Z117+Z118</f>
        <v>0</v>
      </c>
      <c r="AA119" s="778">
        <f t="shared" ref="AA119" si="410">+AA117+AA118</f>
        <v>0</v>
      </c>
      <c r="AB119" s="778">
        <f t="shared" ref="AB119" si="411">+AB117+AB118</f>
        <v>0</v>
      </c>
      <c r="AC119" s="778">
        <f t="shared" ref="AC119" si="412">+AC117+AC118</f>
        <v>0</v>
      </c>
      <c r="AD119" s="778">
        <f t="shared" ref="AD119" si="413">+AD117+AD118</f>
        <v>0</v>
      </c>
      <c r="AE119" s="778">
        <f t="shared" ref="AE119" si="414">+AE117+AE118</f>
        <v>0</v>
      </c>
      <c r="AF119" s="778">
        <f t="shared" ref="AF119" si="415">+AF117+AF118</f>
        <v>0</v>
      </c>
      <c r="AG119" s="778">
        <f t="shared" ref="AG119" si="416">+AG117+AG118</f>
        <v>0</v>
      </c>
      <c r="AH119" s="778">
        <f t="shared" ref="AH119" si="417">+AH117+AH118</f>
        <v>0</v>
      </c>
      <c r="AI119" s="778">
        <f t="shared" ref="AI119" si="418">+AI117+AI118</f>
        <v>0</v>
      </c>
      <c r="AJ119" s="778">
        <f t="shared" ref="AJ119" si="419">+AJ117+AJ118</f>
        <v>0</v>
      </c>
      <c r="AK119" s="778">
        <f t="shared" ref="AK119" si="420">+AK117+AK118</f>
        <v>0</v>
      </c>
      <c r="AL119" s="778">
        <f t="shared" ref="AL119" si="421">+AL117+AL118</f>
        <v>0</v>
      </c>
      <c r="AM119" s="778">
        <f t="shared" ref="AM119" si="422">+AM117+AM118</f>
        <v>0</v>
      </c>
    </row>
    <row r="120" spans="1:41" x14ac:dyDescent="0.25">
      <c r="A120" s="57" t="s">
        <v>152</v>
      </c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J120" s="36"/>
      <c r="AK120" s="36"/>
      <c r="AL120" s="36"/>
      <c r="AM120" s="36"/>
    </row>
    <row r="121" spans="1:41" x14ac:dyDescent="0.25">
      <c r="S121" s="36"/>
      <c r="T121" s="36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F121" s="36"/>
      <c r="AG121" s="36"/>
      <c r="AH121" s="36"/>
      <c r="AI121" s="36"/>
      <c r="AJ121" s="36"/>
      <c r="AK121" s="36"/>
      <c r="AL121" s="36"/>
      <c r="AM121" s="36"/>
    </row>
    <row r="122" spans="1:41" x14ac:dyDescent="0.25"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J122" s="36"/>
      <c r="AK122" s="36"/>
      <c r="AL122" s="36"/>
      <c r="AM122" s="36"/>
    </row>
    <row r="123" spans="1:41" x14ac:dyDescent="0.25">
      <c r="A123" s="49" t="s">
        <v>426</v>
      </c>
      <c r="S123" s="36"/>
      <c r="T123" s="36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F123" s="36"/>
      <c r="AG123" s="36"/>
      <c r="AH123" s="36"/>
      <c r="AI123" s="36"/>
      <c r="AJ123" s="36"/>
      <c r="AK123" s="36"/>
      <c r="AL123" s="36"/>
      <c r="AM123" s="36"/>
    </row>
    <row r="124" spans="1:41" ht="16.5" thickBot="1" x14ac:dyDescent="0.3">
      <c r="A124" s="343" t="s">
        <v>1157</v>
      </c>
      <c r="B124" s="343"/>
      <c r="C124" s="343"/>
      <c r="D124" s="343"/>
      <c r="E124" s="343"/>
      <c r="F124" s="343"/>
      <c r="G124" s="343"/>
      <c r="H124" s="343"/>
      <c r="I124" s="344"/>
      <c r="J124" s="66"/>
      <c r="K124" s="40"/>
      <c r="L124" s="40"/>
      <c r="M124" s="40"/>
      <c r="N124" s="40"/>
      <c r="O124" s="40"/>
      <c r="P124" s="40"/>
      <c r="Q124" s="40"/>
      <c r="R124" s="40"/>
      <c r="S124" s="40"/>
      <c r="T124" s="40"/>
      <c r="U124" s="40"/>
      <c r="V124" s="40"/>
      <c r="W124" s="40"/>
      <c r="X124" s="825">
        <v>0.1</v>
      </c>
      <c r="Y124" s="825">
        <f>+X124</f>
        <v>0.1</v>
      </c>
      <c r="Z124" s="825">
        <f t="shared" ref="Z124:AG124" si="423">+Y124</f>
        <v>0.1</v>
      </c>
      <c r="AA124" s="825">
        <f t="shared" si="423"/>
        <v>0.1</v>
      </c>
      <c r="AB124" s="825">
        <f t="shared" si="423"/>
        <v>0.1</v>
      </c>
      <c r="AC124" s="825">
        <f t="shared" si="423"/>
        <v>0.1</v>
      </c>
      <c r="AD124" s="825">
        <f t="shared" si="423"/>
        <v>0.1</v>
      </c>
      <c r="AE124" s="825">
        <f t="shared" si="423"/>
        <v>0.1</v>
      </c>
      <c r="AF124" s="825">
        <f t="shared" si="423"/>
        <v>0.1</v>
      </c>
      <c r="AG124" s="825">
        <f t="shared" si="423"/>
        <v>0.1</v>
      </c>
      <c r="AH124" s="36"/>
      <c r="AI124" s="36"/>
      <c r="AJ124" s="559">
        <f>SUM(X124:AI124)</f>
        <v>0.99999999999999989</v>
      </c>
      <c r="AK124" s="36"/>
      <c r="AL124" s="36"/>
      <c r="AM124" s="36"/>
    </row>
    <row r="125" spans="1:41" ht="15.75" customHeight="1" x14ac:dyDescent="0.25">
      <c r="A125" s="1176" t="s">
        <v>162</v>
      </c>
      <c r="B125" s="1176" t="s">
        <v>29</v>
      </c>
      <c r="C125" s="1179" t="s">
        <v>1165</v>
      </c>
      <c r="D125" s="1179" t="s">
        <v>1146</v>
      </c>
      <c r="E125" s="41">
        <v>2011</v>
      </c>
      <c r="F125" s="800">
        <v>2012</v>
      </c>
      <c r="G125" s="800">
        <v>2013</v>
      </c>
      <c r="H125" s="800">
        <v>2014</v>
      </c>
      <c r="I125" s="800">
        <v>2015</v>
      </c>
      <c r="J125" s="800">
        <f t="shared" ref="J125" si="424">I125+1</f>
        <v>2016</v>
      </c>
      <c r="K125" s="800">
        <f t="shared" ref="K125" si="425">J125+1</f>
        <v>2017</v>
      </c>
      <c r="L125" s="800">
        <f>K125+1</f>
        <v>2018</v>
      </c>
      <c r="M125" s="800">
        <f t="shared" ref="M125" si="426">L125+1</f>
        <v>2019</v>
      </c>
      <c r="N125" s="800">
        <f t="shared" ref="N125" si="427">M125+1</f>
        <v>2020</v>
      </c>
      <c r="O125" s="800">
        <f t="shared" ref="O125" si="428">N125+1</f>
        <v>2021</v>
      </c>
      <c r="P125" s="800">
        <f t="shared" ref="P125" si="429">O125+1</f>
        <v>2022</v>
      </c>
      <c r="Q125" s="800">
        <f t="shared" ref="Q125" si="430">P125+1</f>
        <v>2023</v>
      </c>
      <c r="R125" s="800">
        <f t="shared" ref="R125" si="431">Q125+1</f>
        <v>2024</v>
      </c>
      <c r="S125" s="42">
        <f t="shared" ref="S125" si="432">R125+1</f>
        <v>2025</v>
      </c>
      <c r="T125" s="800">
        <f t="shared" ref="T125" si="433">S125+1</f>
        <v>2026</v>
      </c>
      <c r="U125" s="800">
        <f t="shared" ref="U125" si="434">T125+1</f>
        <v>2027</v>
      </c>
      <c r="V125" s="42">
        <f t="shared" ref="V125" si="435">U125+1</f>
        <v>2028</v>
      </c>
      <c r="W125" s="800">
        <f t="shared" ref="W125" si="436">V125+1</f>
        <v>2029</v>
      </c>
      <c r="X125" s="294">
        <f t="shared" ref="X125" si="437">W125+1</f>
        <v>2030</v>
      </c>
      <c r="Y125" s="800">
        <f t="shared" ref="Y125" si="438">X125+1</f>
        <v>2031</v>
      </c>
      <c r="Z125" s="800">
        <f t="shared" ref="Z125" si="439">Y125+1</f>
        <v>2032</v>
      </c>
      <c r="AA125" s="800">
        <f t="shared" ref="AA125" si="440">Z125+1</f>
        <v>2033</v>
      </c>
      <c r="AB125" s="800">
        <f t="shared" ref="AB125" si="441">AA125+1</f>
        <v>2034</v>
      </c>
      <c r="AC125" s="800">
        <f t="shared" ref="AC125" si="442">AB125+1</f>
        <v>2035</v>
      </c>
      <c r="AD125" s="800">
        <f t="shared" ref="AD125" si="443">AC125+1</f>
        <v>2036</v>
      </c>
      <c r="AE125" s="800">
        <f t="shared" ref="AE125" si="444">AD125+1</f>
        <v>2037</v>
      </c>
      <c r="AF125" s="800">
        <f t="shared" ref="AF125" si="445">AE125+1</f>
        <v>2038</v>
      </c>
      <c r="AG125" s="800">
        <f t="shared" ref="AG125" si="446">AF125+1</f>
        <v>2039</v>
      </c>
      <c r="AH125" s="800">
        <f t="shared" ref="AH125" si="447">AG125+1</f>
        <v>2040</v>
      </c>
      <c r="AI125" s="800">
        <f t="shared" ref="AI125" si="448">AH125+1</f>
        <v>2041</v>
      </c>
      <c r="AJ125" s="800">
        <f t="shared" ref="AJ125" si="449">AI125+1</f>
        <v>2042</v>
      </c>
      <c r="AK125" s="800">
        <f t="shared" ref="AK125" si="450">AJ125+1</f>
        <v>2043</v>
      </c>
      <c r="AL125" s="800">
        <f t="shared" ref="AL125" si="451">AK125+1</f>
        <v>2044</v>
      </c>
      <c r="AM125" s="294">
        <f t="shared" ref="AM125" si="452">AL125+1</f>
        <v>2045</v>
      </c>
    </row>
    <row r="126" spans="1:41" x14ac:dyDescent="0.25">
      <c r="A126" s="1178"/>
      <c r="B126" s="1178"/>
      <c r="C126" s="1181"/>
      <c r="D126" s="1181"/>
      <c r="E126" s="794"/>
      <c r="F126" s="794"/>
      <c r="G126" s="794"/>
      <c r="H126" s="794"/>
      <c r="I126" s="801" t="s">
        <v>112</v>
      </c>
      <c r="J126" s="801" t="s">
        <v>427</v>
      </c>
      <c r="K126" s="801" t="s">
        <v>428</v>
      </c>
      <c r="L126" s="801" t="s">
        <v>429</v>
      </c>
      <c r="M126" s="801" t="s">
        <v>430</v>
      </c>
      <c r="N126" s="801" t="s">
        <v>431</v>
      </c>
      <c r="O126" s="801" t="s">
        <v>432</v>
      </c>
      <c r="P126" s="801" t="s">
        <v>433</v>
      </c>
      <c r="Q126" s="801" t="s">
        <v>434</v>
      </c>
      <c r="R126" s="801" t="s">
        <v>435</v>
      </c>
      <c r="S126" s="346" t="s">
        <v>436</v>
      </c>
      <c r="T126" s="801" t="s">
        <v>437</v>
      </c>
      <c r="U126" s="801" t="s">
        <v>438</v>
      </c>
      <c r="V126" s="346" t="s">
        <v>439</v>
      </c>
      <c r="W126" s="801" t="s">
        <v>440</v>
      </c>
      <c r="X126" s="346" t="s">
        <v>113</v>
      </c>
      <c r="Y126" s="801" t="s">
        <v>441</v>
      </c>
      <c r="Z126" s="801" t="s">
        <v>442</v>
      </c>
      <c r="AA126" s="801" t="s">
        <v>443</v>
      </c>
      <c r="AB126" s="801" t="s">
        <v>444</v>
      </c>
      <c r="AC126" s="801" t="s">
        <v>445</v>
      </c>
      <c r="AD126" s="801" t="s">
        <v>446</v>
      </c>
      <c r="AE126" s="801" t="s">
        <v>447</v>
      </c>
      <c r="AF126" s="801" t="s">
        <v>448</v>
      </c>
      <c r="AG126" s="801" t="s">
        <v>449</v>
      </c>
      <c r="AH126" s="801" t="s">
        <v>450</v>
      </c>
      <c r="AI126" s="801" t="s">
        <v>451</v>
      </c>
      <c r="AJ126" s="801" t="s">
        <v>452</v>
      </c>
      <c r="AK126" s="801" t="s">
        <v>453</v>
      </c>
      <c r="AL126" s="801" t="s">
        <v>454</v>
      </c>
      <c r="AM126" s="380" t="s">
        <v>114</v>
      </c>
    </row>
    <row r="127" spans="1:41" x14ac:dyDescent="0.25">
      <c r="A127" s="49" t="s">
        <v>228</v>
      </c>
      <c r="B127" s="582">
        <f>+'Inv Frotas 2'!E347-'Inv Frotas 2'!E347</f>
        <v>0</v>
      </c>
      <c r="C127" s="53">
        <f>+'Inv Frotas 2'!D353</f>
        <v>2600000</v>
      </c>
      <c r="D127" s="823">
        <f>+C127*B127/1000000</f>
        <v>0</v>
      </c>
      <c r="E127" s="355"/>
      <c r="F127" s="355"/>
      <c r="G127" s="355"/>
      <c r="H127" s="355"/>
      <c r="I127" s="355"/>
      <c r="S127" s="36"/>
      <c r="T127" s="36"/>
      <c r="U127" s="36"/>
      <c r="V127" s="36"/>
      <c r="W127" s="36"/>
      <c r="X127" s="557">
        <f>+D127*X124</f>
        <v>0</v>
      </c>
      <c r="Y127" s="557">
        <f>+D127*Y124</f>
        <v>0</v>
      </c>
      <c r="Z127" s="557">
        <f>+D127*Z124</f>
        <v>0</v>
      </c>
      <c r="AA127" s="557">
        <f>+D127*AA124</f>
        <v>0</v>
      </c>
      <c r="AB127" s="557">
        <f>+D127*AB124</f>
        <v>0</v>
      </c>
      <c r="AC127" s="557">
        <f>+D127*AC124</f>
        <v>0</v>
      </c>
      <c r="AD127" s="557">
        <f>+D127*AD124</f>
        <v>0</v>
      </c>
      <c r="AE127" s="557">
        <f>+D127*AE124</f>
        <v>0</v>
      </c>
      <c r="AF127" s="557">
        <f>+D127*AF124</f>
        <v>0</v>
      </c>
      <c r="AG127" s="557">
        <f>+D127*AG124</f>
        <v>0</v>
      </c>
      <c r="AH127" s="36"/>
      <c r="AI127" s="36"/>
      <c r="AJ127" s="36"/>
      <c r="AK127" s="36"/>
      <c r="AL127" s="36"/>
      <c r="AM127" s="36"/>
      <c r="AN127" s="240">
        <f>SUM(X127:AM127)</f>
        <v>0</v>
      </c>
      <c r="AO127" s="240">
        <f>+D127</f>
        <v>0</v>
      </c>
    </row>
    <row r="128" spans="1:41" x14ac:dyDescent="0.25">
      <c r="A128" s="292" t="s">
        <v>235</v>
      </c>
      <c r="B128" s="822">
        <f>+'Inv Frotas 2'!E350-'Inv Frotas 2'!E351</f>
        <v>92</v>
      </c>
      <c r="C128" s="336">
        <f>+'Inv Frotas 2'!D355</f>
        <v>120000</v>
      </c>
      <c r="D128" s="824">
        <f>+B128*C128/1000000</f>
        <v>11.04</v>
      </c>
      <c r="E128" s="51"/>
      <c r="F128" s="51"/>
      <c r="G128" s="51"/>
      <c r="H128" s="51"/>
      <c r="I128" s="52"/>
      <c r="J128" s="52"/>
      <c r="K128" s="52"/>
      <c r="L128" s="52"/>
      <c r="M128" s="52"/>
      <c r="N128" s="52"/>
      <c r="O128" s="52"/>
      <c r="P128" s="52"/>
      <c r="Q128" s="52"/>
      <c r="R128" s="52"/>
      <c r="S128" s="52"/>
      <c r="T128" s="52"/>
      <c r="U128" s="52"/>
      <c r="V128" s="52"/>
      <c r="W128" s="52"/>
      <c r="X128" s="557">
        <f>+D128*X124</f>
        <v>1.1039999999999999</v>
      </c>
      <c r="Y128" s="557">
        <f>+D128*Y124</f>
        <v>1.1039999999999999</v>
      </c>
      <c r="Z128" s="557">
        <f>+D128*Z124</f>
        <v>1.1039999999999999</v>
      </c>
      <c r="AA128" s="557">
        <f>+D128*AA124</f>
        <v>1.1039999999999999</v>
      </c>
      <c r="AB128" s="557">
        <f>+D128*AB124</f>
        <v>1.1039999999999999</v>
      </c>
      <c r="AC128" s="557">
        <f>+D128*AC124</f>
        <v>1.1039999999999999</v>
      </c>
      <c r="AD128" s="557">
        <f>+D128*AD124</f>
        <v>1.1039999999999999</v>
      </c>
      <c r="AE128" s="557">
        <f>+D128*AE124</f>
        <v>1.1039999999999999</v>
      </c>
      <c r="AF128" s="557">
        <f>+D128*AF124</f>
        <v>1.1039999999999999</v>
      </c>
      <c r="AG128" s="557">
        <f>+D128*AG124</f>
        <v>1.1039999999999999</v>
      </c>
      <c r="AH128" s="52"/>
      <c r="AI128" s="52"/>
      <c r="AJ128" s="52"/>
      <c r="AK128" s="52"/>
      <c r="AL128" s="52"/>
      <c r="AM128" s="52"/>
      <c r="AN128" s="240">
        <f>SUM(X128:AM128)</f>
        <v>11.039999999999997</v>
      </c>
      <c r="AO128" s="240">
        <f>+D128</f>
        <v>11.04</v>
      </c>
    </row>
    <row r="129" spans="1:41" ht="16.5" thickBot="1" x14ac:dyDescent="0.3">
      <c r="A129" s="55" t="s">
        <v>121</v>
      </c>
      <c r="B129" s="282"/>
      <c r="C129" s="282"/>
      <c r="D129" s="778">
        <f>SUM(D127:D128)</f>
        <v>11.04</v>
      </c>
      <c r="E129" s="778">
        <f>+E127+E128</f>
        <v>0</v>
      </c>
      <c r="F129" s="778"/>
      <c r="G129" s="778"/>
      <c r="H129" s="778"/>
      <c r="I129" s="778">
        <f t="shared" ref="I129" si="453">+I127+I128</f>
        <v>0</v>
      </c>
      <c r="J129" s="778">
        <f t="shared" ref="J129" si="454">+J127+J128</f>
        <v>0</v>
      </c>
      <c r="K129" s="778">
        <f t="shared" ref="K129" si="455">+K127+K128</f>
        <v>0</v>
      </c>
      <c r="L129" s="778">
        <f t="shared" ref="L129" si="456">+L127+L128</f>
        <v>0</v>
      </c>
      <c r="M129" s="778">
        <f t="shared" ref="M129" si="457">+M127+M128</f>
        <v>0</v>
      </c>
      <c r="N129" s="778">
        <f t="shared" ref="N129" si="458">+N127+N128</f>
        <v>0</v>
      </c>
      <c r="O129" s="778">
        <f t="shared" ref="O129" si="459">+O127+O128</f>
        <v>0</v>
      </c>
      <c r="P129" s="778">
        <f t="shared" ref="P129" si="460">+P127+P128</f>
        <v>0</v>
      </c>
      <c r="Q129" s="778">
        <f t="shared" ref="Q129" si="461">+Q127+Q128</f>
        <v>0</v>
      </c>
      <c r="R129" s="778">
        <f t="shared" ref="R129" si="462">+R127+R128</f>
        <v>0</v>
      </c>
      <c r="S129" s="778">
        <f t="shared" ref="S129" si="463">+S127+S128</f>
        <v>0</v>
      </c>
      <c r="T129" s="778">
        <f t="shared" ref="T129" si="464">+T127+T128</f>
        <v>0</v>
      </c>
      <c r="U129" s="778">
        <f t="shared" ref="U129" si="465">+U127+U128</f>
        <v>0</v>
      </c>
      <c r="V129" s="778">
        <f t="shared" ref="V129" si="466">+V127+V128</f>
        <v>0</v>
      </c>
      <c r="W129" s="778">
        <f t="shared" ref="W129" si="467">+W127+W128</f>
        <v>0</v>
      </c>
      <c r="X129" s="778">
        <f t="shared" ref="X129" si="468">+X127+X128</f>
        <v>1.1039999999999999</v>
      </c>
      <c r="Y129" s="778">
        <f t="shared" ref="Y129" si="469">+Y127+Y128</f>
        <v>1.1039999999999999</v>
      </c>
      <c r="Z129" s="778">
        <f t="shared" ref="Z129" si="470">+Z127+Z128</f>
        <v>1.1039999999999999</v>
      </c>
      <c r="AA129" s="778">
        <f t="shared" ref="AA129" si="471">+AA127+AA128</f>
        <v>1.1039999999999999</v>
      </c>
      <c r="AB129" s="778">
        <f t="shared" ref="AB129" si="472">+AB127+AB128</f>
        <v>1.1039999999999999</v>
      </c>
      <c r="AC129" s="778">
        <f t="shared" ref="AC129" si="473">+AC127+AC128</f>
        <v>1.1039999999999999</v>
      </c>
      <c r="AD129" s="778">
        <f t="shared" ref="AD129" si="474">+AD127+AD128</f>
        <v>1.1039999999999999</v>
      </c>
      <c r="AE129" s="778">
        <f t="shared" ref="AE129" si="475">+AE127+AE128</f>
        <v>1.1039999999999999</v>
      </c>
      <c r="AF129" s="778">
        <f t="shared" ref="AF129" si="476">+AF127+AF128</f>
        <v>1.1039999999999999</v>
      </c>
      <c r="AG129" s="778">
        <f t="shared" ref="AG129" si="477">+AG127+AG128</f>
        <v>1.1039999999999999</v>
      </c>
      <c r="AH129" s="778">
        <f t="shared" ref="AH129" si="478">+AH127+AH128</f>
        <v>0</v>
      </c>
      <c r="AI129" s="778">
        <f t="shared" ref="AI129" si="479">+AI127+AI128</f>
        <v>0</v>
      </c>
      <c r="AJ129" s="778">
        <f t="shared" ref="AJ129" si="480">+AJ127+AJ128</f>
        <v>0</v>
      </c>
      <c r="AK129" s="778">
        <f t="shared" ref="AK129" si="481">+AK127+AK128</f>
        <v>0</v>
      </c>
      <c r="AL129" s="778">
        <f t="shared" ref="AL129" si="482">+AL127+AL128</f>
        <v>0</v>
      </c>
      <c r="AM129" s="778">
        <f t="shared" ref="AM129" si="483">+AM127+AM128</f>
        <v>0</v>
      </c>
    </row>
    <row r="130" spans="1:41" x14ac:dyDescent="0.25">
      <c r="A130" s="57" t="s">
        <v>152</v>
      </c>
    </row>
    <row r="131" spans="1:41" x14ac:dyDescent="0.25">
      <c r="A131" s="66"/>
    </row>
    <row r="132" spans="1:41" x14ac:dyDescent="0.25">
      <c r="A132" s="66"/>
    </row>
    <row r="133" spans="1:41" x14ac:dyDescent="0.25">
      <c r="A133" s="49" t="s">
        <v>426</v>
      </c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F133" s="36"/>
      <c r="AG133" s="36"/>
      <c r="AH133" s="36"/>
      <c r="AI133" s="36"/>
      <c r="AJ133" s="36"/>
      <c r="AK133" s="36"/>
      <c r="AL133" s="36"/>
      <c r="AM133" s="36"/>
    </row>
    <row r="134" spans="1:41" ht="16.5" thickBot="1" x14ac:dyDescent="0.3">
      <c r="A134" s="343" t="s">
        <v>1158</v>
      </c>
      <c r="B134" s="343"/>
      <c r="C134" s="343"/>
      <c r="D134" s="343"/>
      <c r="E134" s="343"/>
      <c r="F134" s="343"/>
      <c r="G134" s="343"/>
      <c r="H134" s="343"/>
      <c r="I134" s="344"/>
      <c r="J134" s="66"/>
      <c r="K134" s="40"/>
      <c r="L134" s="40"/>
      <c r="M134" s="40"/>
      <c r="N134" s="40"/>
      <c r="O134" s="40"/>
      <c r="P134" s="40"/>
      <c r="Q134" s="40"/>
      <c r="R134" s="40"/>
      <c r="S134" s="40"/>
      <c r="T134" s="40"/>
      <c r="U134" s="40"/>
      <c r="V134" s="40"/>
      <c r="W134" s="40"/>
      <c r="X134" s="825">
        <v>0.1</v>
      </c>
      <c r="Y134" s="825">
        <f>+X134</f>
        <v>0.1</v>
      </c>
      <c r="Z134" s="825">
        <f t="shared" ref="Z134:AG134" si="484">+Y134</f>
        <v>0.1</v>
      </c>
      <c r="AA134" s="825">
        <f t="shared" si="484"/>
        <v>0.1</v>
      </c>
      <c r="AB134" s="825">
        <f t="shared" si="484"/>
        <v>0.1</v>
      </c>
      <c r="AC134" s="825">
        <f t="shared" si="484"/>
        <v>0.1</v>
      </c>
      <c r="AD134" s="825">
        <f t="shared" si="484"/>
        <v>0.1</v>
      </c>
      <c r="AE134" s="825">
        <f t="shared" si="484"/>
        <v>0.1</v>
      </c>
      <c r="AF134" s="825">
        <f t="shared" si="484"/>
        <v>0.1</v>
      </c>
      <c r="AG134" s="825">
        <f t="shared" si="484"/>
        <v>0.1</v>
      </c>
      <c r="AH134" s="36"/>
      <c r="AI134" s="36"/>
      <c r="AJ134" s="559">
        <f>SUM(X134:AI134)</f>
        <v>0.99999999999999989</v>
      </c>
      <c r="AK134" s="36"/>
      <c r="AL134" s="36"/>
      <c r="AM134" s="36"/>
    </row>
    <row r="135" spans="1:41" ht="15.75" customHeight="1" x14ac:dyDescent="0.25">
      <c r="A135" s="1176" t="s">
        <v>162</v>
      </c>
      <c r="B135" s="1176" t="s">
        <v>29</v>
      </c>
      <c r="C135" s="1179" t="s">
        <v>1165</v>
      </c>
      <c r="D135" s="1179" t="s">
        <v>1146</v>
      </c>
      <c r="E135" s="41">
        <v>2011</v>
      </c>
      <c r="F135" s="800">
        <v>2012</v>
      </c>
      <c r="G135" s="800">
        <v>2013</v>
      </c>
      <c r="H135" s="800">
        <v>2014</v>
      </c>
      <c r="I135" s="800">
        <v>2015</v>
      </c>
      <c r="J135" s="800">
        <f t="shared" ref="J135" si="485">I135+1</f>
        <v>2016</v>
      </c>
      <c r="K135" s="800">
        <f t="shared" ref="K135" si="486">J135+1</f>
        <v>2017</v>
      </c>
      <c r="L135" s="800">
        <f>K135+1</f>
        <v>2018</v>
      </c>
      <c r="M135" s="800">
        <f t="shared" ref="M135" si="487">L135+1</f>
        <v>2019</v>
      </c>
      <c r="N135" s="800">
        <f t="shared" ref="N135" si="488">M135+1</f>
        <v>2020</v>
      </c>
      <c r="O135" s="800">
        <f t="shared" ref="O135" si="489">N135+1</f>
        <v>2021</v>
      </c>
      <c r="P135" s="800">
        <f t="shared" ref="P135" si="490">O135+1</f>
        <v>2022</v>
      </c>
      <c r="Q135" s="800">
        <f t="shared" ref="Q135" si="491">P135+1</f>
        <v>2023</v>
      </c>
      <c r="R135" s="800">
        <f t="shared" ref="R135" si="492">Q135+1</f>
        <v>2024</v>
      </c>
      <c r="S135" s="42">
        <f t="shared" ref="S135" si="493">R135+1</f>
        <v>2025</v>
      </c>
      <c r="T135" s="800">
        <f t="shared" ref="T135" si="494">S135+1</f>
        <v>2026</v>
      </c>
      <c r="U135" s="800">
        <f t="shared" ref="U135" si="495">T135+1</f>
        <v>2027</v>
      </c>
      <c r="V135" s="42">
        <f t="shared" ref="V135" si="496">U135+1</f>
        <v>2028</v>
      </c>
      <c r="W135" s="800">
        <f t="shared" ref="W135" si="497">V135+1</f>
        <v>2029</v>
      </c>
      <c r="X135" s="294">
        <f t="shared" ref="X135" si="498">W135+1</f>
        <v>2030</v>
      </c>
      <c r="Y135" s="800">
        <f t="shared" ref="Y135" si="499">X135+1</f>
        <v>2031</v>
      </c>
      <c r="Z135" s="800">
        <f t="shared" ref="Z135" si="500">Y135+1</f>
        <v>2032</v>
      </c>
      <c r="AA135" s="800">
        <f t="shared" ref="AA135" si="501">Z135+1</f>
        <v>2033</v>
      </c>
      <c r="AB135" s="800">
        <f t="shared" ref="AB135" si="502">AA135+1</f>
        <v>2034</v>
      </c>
      <c r="AC135" s="800">
        <f t="shared" ref="AC135" si="503">AB135+1</f>
        <v>2035</v>
      </c>
      <c r="AD135" s="800">
        <f t="shared" ref="AD135" si="504">AC135+1</f>
        <v>2036</v>
      </c>
      <c r="AE135" s="800">
        <f t="shared" ref="AE135" si="505">AD135+1</f>
        <v>2037</v>
      </c>
      <c r="AF135" s="800">
        <f t="shared" ref="AF135" si="506">AE135+1</f>
        <v>2038</v>
      </c>
      <c r="AG135" s="800">
        <f t="shared" ref="AG135" si="507">AF135+1</f>
        <v>2039</v>
      </c>
      <c r="AH135" s="800">
        <f t="shared" ref="AH135" si="508">AG135+1</f>
        <v>2040</v>
      </c>
      <c r="AI135" s="800">
        <f t="shared" ref="AI135" si="509">AH135+1</f>
        <v>2041</v>
      </c>
      <c r="AJ135" s="800">
        <f t="shared" ref="AJ135" si="510">AI135+1</f>
        <v>2042</v>
      </c>
      <c r="AK135" s="800">
        <f t="shared" ref="AK135" si="511">AJ135+1</f>
        <v>2043</v>
      </c>
      <c r="AL135" s="800">
        <f t="shared" ref="AL135" si="512">AK135+1</f>
        <v>2044</v>
      </c>
      <c r="AM135" s="294">
        <f t="shared" ref="AM135" si="513">AL135+1</f>
        <v>2045</v>
      </c>
    </row>
    <row r="136" spans="1:41" x14ac:dyDescent="0.25">
      <c r="A136" s="1178"/>
      <c r="B136" s="1178"/>
      <c r="C136" s="1181"/>
      <c r="D136" s="1181"/>
      <c r="E136" s="794"/>
      <c r="F136" s="794"/>
      <c r="G136" s="794"/>
      <c r="H136" s="794"/>
      <c r="I136" s="801" t="s">
        <v>112</v>
      </c>
      <c r="J136" s="801" t="s">
        <v>427</v>
      </c>
      <c r="K136" s="801" t="s">
        <v>428</v>
      </c>
      <c r="L136" s="801" t="s">
        <v>429</v>
      </c>
      <c r="M136" s="801" t="s">
        <v>430</v>
      </c>
      <c r="N136" s="801" t="s">
        <v>431</v>
      </c>
      <c r="O136" s="801" t="s">
        <v>432</v>
      </c>
      <c r="P136" s="801" t="s">
        <v>433</v>
      </c>
      <c r="Q136" s="801" t="s">
        <v>434</v>
      </c>
      <c r="R136" s="801" t="s">
        <v>435</v>
      </c>
      <c r="S136" s="346" t="s">
        <v>436</v>
      </c>
      <c r="T136" s="801" t="s">
        <v>437</v>
      </c>
      <c r="U136" s="801" t="s">
        <v>438</v>
      </c>
      <c r="V136" s="346" t="s">
        <v>439</v>
      </c>
      <c r="W136" s="801" t="s">
        <v>440</v>
      </c>
      <c r="X136" s="346" t="s">
        <v>113</v>
      </c>
      <c r="Y136" s="801" t="s">
        <v>441</v>
      </c>
      <c r="Z136" s="801" t="s">
        <v>442</v>
      </c>
      <c r="AA136" s="801" t="s">
        <v>443</v>
      </c>
      <c r="AB136" s="801" t="s">
        <v>444</v>
      </c>
      <c r="AC136" s="801" t="s">
        <v>445</v>
      </c>
      <c r="AD136" s="801" t="s">
        <v>446</v>
      </c>
      <c r="AE136" s="801" t="s">
        <v>447</v>
      </c>
      <c r="AF136" s="801" t="s">
        <v>448</v>
      </c>
      <c r="AG136" s="801" t="s">
        <v>449</v>
      </c>
      <c r="AH136" s="801" t="s">
        <v>450</v>
      </c>
      <c r="AI136" s="801" t="s">
        <v>451</v>
      </c>
      <c r="AJ136" s="801" t="s">
        <v>452</v>
      </c>
      <c r="AK136" s="801" t="s">
        <v>453</v>
      </c>
      <c r="AL136" s="801" t="s">
        <v>454</v>
      </c>
      <c r="AM136" s="380" t="s">
        <v>114</v>
      </c>
    </row>
    <row r="137" spans="1:41" x14ac:dyDescent="0.25">
      <c r="A137" s="49" t="s">
        <v>228</v>
      </c>
      <c r="B137" s="582">
        <f>+'Inv Frotas 2'!E375-'Inv Frotas 2'!E375</f>
        <v>0</v>
      </c>
      <c r="C137" s="53">
        <f>+'Inv Frotas 2'!D381</f>
        <v>2600000</v>
      </c>
      <c r="D137" s="823">
        <f>+C137*B137/1000000</f>
        <v>0</v>
      </c>
      <c r="E137" s="355"/>
      <c r="F137" s="355"/>
      <c r="G137" s="355"/>
      <c r="H137" s="355"/>
      <c r="I137" s="355"/>
      <c r="S137" s="36"/>
      <c r="T137" s="36"/>
      <c r="U137" s="36"/>
      <c r="V137" s="36"/>
      <c r="W137" s="36"/>
      <c r="X137" s="557">
        <f>+D137*X134</f>
        <v>0</v>
      </c>
      <c r="Y137" s="557">
        <f>+D137*Y134</f>
        <v>0</v>
      </c>
      <c r="Z137" s="557">
        <f>+D137*Z134</f>
        <v>0</v>
      </c>
      <c r="AA137" s="557">
        <f>+D137*AA134</f>
        <v>0</v>
      </c>
      <c r="AB137" s="557">
        <f>+D137*AB134</f>
        <v>0</v>
      </c>
      <c r="AC137" s="557">
        <f>+D137*AC134</f>
        <v>0</v>
      </c>
      <c r="AD137" s="557">
        <f>+D137*AD134</f>
        <v>0</v>
      </c>
      <c r="AE137" s="557">
        <f>+D137*AE134</f>
        <v>0</v>
      </c>
      <c r="AF137" s="557">
        <f>+D137*AF134</f>
        <v>0</v>
      </c>
      <c r="AG137" s="557">
        <f>+D137*AG134</f>
        <v>0</v>
      </c>
      <c r="AH137" s="36"/>
      <c r="AI137" s="36"/>
      <c r="AJ137" s="36"/>
      <c r="AK137" s="36"/>
      <c r="AL137" s="36"/>
      <c r="AM137" s="36"/>
      <c r="AN137" s="240">
        <f>SUM(X137:AM137)</f>
        <v>0</v>
      </c>
      <c r="AO137" s="240">
        <f>+D137</f>
        <v>0</v>
      </c>
    </row>
    <row r="138" spans="1:41" x14ac:dyDescent="0.25">
      <c r="A138" s="292" t="s">
        <v>235</v>
      </c>
      <c r="B138" s="822">
        <f>+'Inv Frotas 2'!E378-'Inv Frotas 2'!E379</f>
        <v>21</v>
      </c>
      <c r="C138" s="336">
        <f>+'Inv Frotas 2'!D383</f>
        <v>120000</v>
      </c>
      <c r="D138" s="824">
        <f>+B138*C138/1000000</f>
        <v>2.52</v>
      </c>
      <c r="E138" s="51"/>
      <c r="F138" s="51"/>
      <c r="G138" s="51"/>
      <c r="H138" s="51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  <c r="V138" s="52"/>
      <c r="W138" s="52"/>
      <c r="X138" s="557">
        <f>+D138*X134</f>
        <v>0.252</v>
      </c>
      <c r="Y138" s="557">
        <f>+D138*Y134</f>
        <v>0.252</v>
      </c>
      <c r="Z138" s="557">
        <f>+D138*Z134</f>
        <v>0.252</v>
      </c>
      <c r="AA138" s="557">
        <f>+D138*AA134</f>
        <v>0.252</v>
      </c>
      <c r="AB138" s="557">
        <f>+D138*AB134</f>
        <v>0.252</v>
      </c>
      <c r="AC138" s="557">
        <f>+D138*AC134</f>
        <v>0.252</v>
      </c>
      <c r="AD138" s="557">
        <f>+D138*AD134</f>
        <v>0.252</v>
      </c>
      <c r="AE138" s="557">
        <f>+D138*AE134</f>
        <v>0.252</v>
      </c>
      <c r="AF138" s="557">
        <f>+D138*AF134</f>
        <v>0.252</v>
      </c>
      <c r="AG138" s="557">
        <f>+D138*AG134</f>
        <v>0.252</v>
      </c>
      <c r="AH138" s="52"/>
      <c r="AI138" s="52"/>
      <c r="AJ138" s="52"/>
      <c r="AK138" s="52"/>
      <c r="AL138" s="52"/>
      <c r="AM138" s="52"/>
      <c r="AN138" s="240">
        <f>SUM(X138:AM138)</f>
        <v>2.5199999999999996</v>
      </c>
      <c r="AO138" s="240">
        <f>+D138</f>
        <v>2.52</v>
      </c>
    </row>
    <row r="139" spans="1:41" ht="16.5" thickBot="1" x14ac:dyDescent="0.3">
      <c r="A139" s="55" t="s">
        <v>121</v>
      </c>
      <c r="B139" s="282"/>
      <c r="C139" s="282"/>
      <c r="D139" s="778">
        <f>SUM(D137:D138)</f>
        <v>2.52</v>
      </c>
      <c r="E139" s="778">
        <f>+E137+E138</f>
        <v>0</v>
      </c>
      <c r="F139" s="778"/>
      <c r="G139" s="778"/>
      <c r="H139" s="778"/>
      <c r="I139" s="778">
        <f t="shared" ref="I139" si="514">+I137+I138</f>
        <v>0</v>
      </c>
      <c r="J139" s="778">
        <f t="shared" ref="J139" si="515">+J137+J138</f>
        <v>0</v>
      </c>
      <c r="K139" s="778">
        <f t="shared" ref="K139" si="516">+K137+K138</f>
        <v>0</v>
      </c>
      <c r="L139" s="778">
        <f t="shared" ref="L139" si="517">+L137+L138</f>
        <v>0</v>
      </c>
      <c r="M139" s="778">
        <f t="shared" ref="M139" si="518">+M137+M138</f>
        <v>0</v>
      </c>
      <c r="N139" s="778">
        <f t="shared" ref="N139" si="519">+N137+N138</f>
        <v>0</v>
      </c>
      <c r="O139" s="778">
        <f t="shared" ref="O139" si="520">+O137+O138</f>
        <v>0</v>
      </c>
      <c r="P139" s="778">
        <f t="shared" ref="P139" si="521">+P137+P138</f>
        <v>0</v>
      </c>
      <c r="Q139" s="778">
        <f t="shared" ref="Q139" si="522">+Q137+Q138</f>
        <v>0</v>
      </c>
      <c r="R139" s="778">
        <f t="shared" ref="R139" si="523">+R137+R138</f>
        <v>0</v>
      </c>
      <c r="S139" s="778">
        <f t="shared" ref="S139" si="524">+S137+S138</f>
        <v>0</v>
      </c>
      <c r="T139" s="778">
        <f t="shared" ref="T139" si="525">+T137+T138</f>
        <v>0</v>
      </c>
      <c r="U139" s="778">
        <f t="shared" ref="U139" si="526">+U137+U138</f>
        <v>0</v>
      </c>
      <c r="V139" s="778">
        <f t="shared" ref="V139" si="527">+V137+V138</f>
        <v>0</v>
      </c>
      <c r="W139" s="778">
        <f t="shared" ref="W139" si="528">+W137+W138</f>
        <v>0</v>
      </c>
      <c r="X139" s="778">
        <f t="shared" ref="X139" si="529">+X137+X138</f>
        <v>0.252</v>
      </c>
      <c r="Y139" s="778">
        <f t="shared" ref="Y139" si="530">+Y137+Y138</f>
        <v>0.252</v>
      </c>
      <c r="Z139" s="778">
        <f t="shared" ref="Z139" si="531">+Z137+Z138</f>
        <v>0.252</v>
      </c>
      <c r="AA139" s="778">
        <f t="shared" ref="AA139" si="532">+AA137+AA138</f>
        <v>0.252</v>
      </c>
      <c r="AB139" s="778">
        <f t="shared" ref="AB139" si="533">+AB137+AB138</f>
        <v>0.252</v>
      </c>
      <c r="AC139" s="778">
        <f t="shared" ref="AC139" si="534">+AC137+AC138</f>
        <v>0.252</v>
      </c>
      <c r="AD139" s="778">
        <f t="shared" ref="AD139" si="535">+AD137+AD138</f>
        <v>0.252</v>
      </c>
      <c r="AE139" s="778">
        <f t="shared" ref="AE139" si="536">+AE137+AE138</f>
        <v>0.252</v>
      </c>
      <c r="AF139" s="778">
        <f t="shared" ref="AF139" si="537">+AF137+AF138</f>
        <v>0.252</v>
      </c>
      <c r="AG139" s="778">
        <f t="shared" ref="AG139" si="538">+AG137+AG138</f>
        <v>0.252</v>
      </c>
      <c r="AH139" s="778">
        <f t="shared" ref="AH139" si="539">+AH137+AH138</f>
        <v>0</v>
      </c>
      <c r="AI139" s="778">
        <f t="shared" ref="AI139" si="540">+AI137+AI138</f>
        <v>0</v>
      </c>
      <c r="AJ139" s="778">
        <f t="shared" ref="AJ139" si="541">+AJ137+AJ138</f>
        <v>0</v>
      </c>
      <c r="AK139" s="778">
        <f t="shared" ref="AK139" si="542">+AK137+AK138</f>
        <v>0</v>
      </c>
      <c r="AL139" s="778">
        <f t="shared" ref="AL139" si="543">+AL137+AL138</f>
        <v>0</v>
      </c>
      <c r="AM139" s="778">
        <f t="shared" ref="AM139" si="544">+AM137+AM138</f>
        <v>0</v>
      </c>
    </row>
    <row r="140" spans="1:41" x14ac:dyDescent="0.25">
      <c r="A140" s="57" t="s">
        <v>152</v>
      </c>
    </row>
    <row r="141" spans="1:41" x14ac:dyDescent="0.25">
      <c r="A141" s="66"/>
    </row>
    <row r="142" spans="1:41" x14ac:dyDescent="0.25">
      <c r="A142" s="66"/>
    </row>
    <row r="143" spans="1:41" x14ac:dyDescent="0.25">
      <c r="A143" s="49" t="s">
        <v>426</v>
      </c>
      <c r="S143" s="36"/>
      <c r="T143" s="36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/>
      <c r="AL143" s="36"/>
      <c r="AM143" s="36"/>
    </row>
    <row r="144" spans="1:41" ht="16.5" thickBot="1" x14ac:dyDescent="0.3">
      <c r="A144" s="343" t="s">
        <v>1159</v>
      </c>
      <c r="B144" s="343"/>
      <c r="C144" s="343"/>
      <c r="D144" s="343"/>
      <c r="E144" s="343"/>
      <c r="F144" s="343"/>
      <c r="G144" s="343"/>
      <c r="H144" s="343"/>
      <c r="I144" s="344"/>
      <c r="J144" s="66"/>
      <c r="K144" s="40"/>
      <c r="L144" s="40"/>
      <c r="M144" s="40"/>
      <c r="N144" s="40"/>
      <c r="O144" s="40"/>
      <c r="P144" s="40"/>
      <c r="Q144" s="40"/>
      <c r="R144" s="40"/>
      <c r="S144" s="40"/>
      <c r="T144" s="40"/>
      <c r="U144" s="40"/>
      <c r="V144" s="40"/>
      <c r="W144" s="40"/>
      <c r="X144" s="825">
        <v>0.1</v>
      </c>
      <c r="Y144" s="825">
        <f>+X144</f>
        <v>0.1</v>
      </c>
      <c r="Z144" s="825">
        <f t="shared" ref="Z144:AG144" si="545">+Y144</f>
        <v>0.1</v>
      </c>
      <c r="AA144" s="825">
        <f t="shared" si="545"/>
        <v>0.1</v>
      </c>
      <c r="AB144" s="825">
        <f t="shared" si="545"/>
        <v>0.1</v>
      </c>
      <c r="AC144" s="825">
        <f t="shared" si="545"/>
        <v>0.1</v>
      </c>
      <c r="AD144" s="825">
        <f t="shared" si="545"/>
        <v>0.1</v>
      </c>
      <c r="AE144" s="825">
        <f t="shared" si="545"/>
        <v>0.1</v>
      </c>
      <c r="AF144" s="825">
        <f t="shared" si="545"/>
        <v>0.1</v>
      </c>
      <c r="AG144" s="825">
        <f t="shared" si="545"/>
        <v>0.1</v>
      </c>
      <c r="AH144" s="36"/>
      <c r="AI144" s="36"/>
      <c r="AJ144" s="559">
        <f>SUM(X144:AI144)</f>
        <v>0.99999999999999989</v>
      </c>
      <c r="AK144" s="36"/>
      <c r="AL144" s="36"/>
      <c r="AM144" s="36"/>
    </row>
    <row r="145" spans="1:41" ht="15.75" customHeight="1" x14ac:dyDescent="0.25">
      <c r="A145" s="1176" t="s">
        <v>162</v>
      </c>
      <c r="B145" s="1176" t="s">
        <v>29</v>
      </c>
      <c r="C145" s="1179" t="s">
        <v>1165</v>
      </c>
      <c r="D145" s="1179" t="s">
        <v>1146</v>
      </c>
      <c r="E145" s="41">
        <v>2011</v>
      </c>
      <c r="F145" s="800">
        <v>2012</v>
      </c>
      <c r="G145" s="800">
        <v>2013</v>
      </c>
      <c r="H145" s="800">
        <v>2014</v>
      </c>
      <c r="I145" s="800">
        <v>2015</v>
      </c>
      <c r="J145" s="800">
        <f t="shared" ref="J145" si="546">I145+1</f>
        <v>2016</v>
      </c>
      <c r="K145" s="800">
        <f t="shared" ref="K145" si="547">J145+1</f>
        <v>2017</v>
      </c>
      <c r="L145" s="800">
        <f>K145+1</f>
        <v>2018</v>
      </c>
      <c r="M145" s="800">
        <f t="shared" ref="M145" si="548">L145+1</f>
        <v>2019</v>
      </c>
      <c r="N145" s="800">
        <f t="shared" ref="N145" si="549">M145+1</f>
        <v>2020</v>
      </c>
      <c r="O145" s="800">
        <f t="shared" ref="O145" si="550">N145+1</f>
        <v>2021</v>
      </c>
      <c r="P145" s="800">
        <f t="shared" ref="P145" si="551">O145+1</f>
        <v>2022</v>
      </c>
      <c r="Q145" s="800">
        <f t="shared" ref="Q145" si="552">P145+1</f>
        <v>2023</v>
      </c>
      <c r="R145" s="800">
        <f t="shared" ref="R145" si="553">Q145+1</f>
        <v>2024</v>
      </c>
      <c r="S145" s="42">
        <f t="shared" ref="S145" si="554">R145+1</f>
        <v>2025</v>
      </c>
      <c r="T145" s="800">
        <f t="shared" ref="T145" si="555">S145+1</f>
        <v>2026</v>
      </c>
      <c r="U145" s="800">
        <f t="shared" ref="U145" si="556">T145+1</f>
        <v>2027</v>
      </c>
      <c r="V145" s="42">
        <f t="shared" ref="V145" si="557">U145+1</f>
        <v>2028</v>
      </c>
      <c r="W145" s="800">
        <f t="shared" ref="W145" si="558">V145+1</f>
        <v>2029</v>
      </c>
      <c r="X145" s="294">
        <f t="shared" ref="X145" si="559">W145+1</f>
        <v>2030</v>
      </c>
      <c r="Y145" s="800">
        <f t="shared" ref="Y145" si="560">X145+1</f>
        <v>2031</v>
      </c>
      <c r="Z145" s="800">
        <f t="shared" ref="Z145" si="561">Y145+1</f>
        <v>2032</v>
      </c>
      <c r="AA145" s="800">
        <f t="shared" ref="AA145" si="562">Z145+1</f>
        <v>2033</v>
      </c>
      <c r="AB145" s="800">
        <f t="shared" ref="AB145" si="563">AA145+1</f>
        <v>2034</v>
      </c>
      <c r="AC145" s="800">
        <f t="shared" ref="AC145" si="564">AB145+1</f>
        <v>2035</v>
      </c>
      <c r="AD145" s="800">
        <f t="shared" ref="AD145" si="565">AC145+1</f>
        <v>2036</v>
      </c>
      <c r="AE145" s="800">
        <f t="shared" ref="AE145" si="566">AD145+1</f>
        <v>2037</v>
      </c>
      <c r="AF145" s="800">
        <f t="shared" ref="AF145" si="567">AE145+1</f>
        <v>2038</v>
      </c>
      <c r="AG145" s="800">
        <f t="shared" ref="AG145" si="568">AF145+1</f>
        <v>2039</v>
      </c>
      <c r="AH145" s="800">
        <f t="shared" ref="AH145" si="569">AG145+1</f>
        <v>2040</v>
      </c>
      <c r="AI145" s="800">
        <f t="shared" ref="AI145" si="570">AH145+1</f>
        <v>2041</v>
      </c>
      <c r="AJ145" s="800">
        <f t="shared" ref="AJ145" si="571">AI145+1</f>
        <v>2042</v>
      </c>
      <c r="AK145" s="800">
        <f t="shared" ref="AK145" si="572">AJ145+1</f>
        <v>2043</v>
      </c>
      <c r="AL145" s="800">
        <f t="shared" ref="AL145" si="573">AK145+1</f>
        <v>2044</v>
      </c>
      <c r="AM145" s="294">
        <f t="shared" ref="AM145" si="574">AL145+1</f>
        <v>2045</v>
      </c>
    </row>
    <row r="146" spans="1:41" x14ac:dyDescent="0.25">
      <c r="A146" s="1178"/>
      <c r="B146" s="1178"/>
      <c r="C146" s="1181"/>
      <c r="D146" s="1181"/>
      <c r="E146" s="794"/>
      <c r="F146" s="794"/>
      <c r="G146" s="794"/>
      <c r="H146" s="794"/>
      <c r="I146" s="801" t="s">
        <v>112</v>
      </c>
      <c r="J146" s="801" t="s">
        <v>427</v>
      </c>
      <c r="K146" s="801" t="s">
        <v>428</v>
      </c>
      <c r="L146" s="801" t="s">
        <v>429</v>
      </c>
      <c r="M146" s="801" t="s">
        <v>430</v>
      </c>
      <c r="N146" s="801" t="s">
        <v>431</v>
      </c>
      <c r="O146" s="801" t="s">
        <v>432</v>
      </c>
      <c r="P146" s="801" t="s">
        <v>433</v>
      </c>
      <c r="Q146" s="801" t="s">
        <v>434</v>
      </c>
      <c r="R146" s="801" t="s">
        <v>435</v>
      </c>
      <c r="S146" s="346" t="s">
        <v>436</v>
      </c>
      <c r="T146" s="801" t="s">
        <v>437</v>
      </c>
      <c r="U146" s="801" t="s">
        <v>438</v>
      </c>
      <c r="V146" s="346" t="s">
        <v>439</v>
      </c>
      <c r="W146" s="801" t="s">
        <v>440</v>
      </c>
      <c r="X146" s="346" t="s">
        <v>113</v>
      </c>
      <c r="Y146" s="801" t="s">
        <v>441</v>
      </c>
      <c r="Z146" s="801" t="s">
        <v>442</v>
      </c>
      <c r="AA146" s="801" t="s">
        <v>443</v>
      </c>
      <c r="AB146" s="801" t="s">
        <v>444</v>
      </c>
      <c r="AC146" s="801" t="s">
        <v>445</v>
      </c>
      <c r="AD146" s="801" t="s">
        <v>446</v>
      </c>
      <c r="AE146" s="801" t="s">
        <v>447</v>
      </c>
      <c r="AF146" s="801" t="s">
        <v>448</v>
      </c>
      <c r="AG146" s="801" t="s">
        <v>449</v>
      </c>
      <c r="AH146" s="801" t="s">
        <v>450</v>
      </c>
      <c r="AI146" s="801" t="s">
        <v>451</v>
      </c>
      <c r="AJ146" s="801" t="s">
        <v>452</v>
      </c>
      <c r="AK146" s="801" t="s">
        <v>453</v>
      </c>
      <c r="AL146" s="801" t="s">
        <v>454</v>
      </c>
      <c r="AM146" s="380" t="s">
        <v>114</v>
      </c>
    </row>
    <row r="147" spans="1:41" x14ac:dyDescent="0.25">
      <c r="A147" s="49" t="s">
        <v>228</v>
      </c>
      <c r="B147" s="582">
        <f>+'Inv Frotas 2'!E403-'Inv Frotas 2'!E403</f>
        <v>0</v>
      </c>
      <c r="C147" s="53">
        <f>+'Inv Frotas 2'!D409</f>
        <v>1700000</v>
      </c>
      <c r="D147" s="823">
        <f>+C147*B147/1000000</f>
        <v>0</v>
      </c>
      <c r="E147" s="355"/>
      <c r="F147" s="355"/>
      <c r="G147" s="355"/>
      <c r="H147" s="355"/>
      <c r="I147" s="355"/>
      <c r="S147" s="36"/>
      <c r="T147" s="36"/>
      <c r="U147" s="36"/>
      <c r="V147" s="36"/>
      <c r="W147" s="36"/>
      <c r="X147" s="557">
        <f>+D147*X144</f>
        <v>0</v>
      </c>
      <c r="Y147" s="557">
        <f>+D147*Y144</f>
        <v>0</v>
      </c>
      <c r="Z147" s="557">
        <f>+D147*Z144</f>
        <v>0</v>
      </c>
      <c r="AA147" s="557">
        <f>+D147*AA144</f>
        <v>0</v>
      </c>
      <c r="AB147" s="557">
        <f>+D147*AB144</f>
        <v>0</v>
      </c>
      <c r="AC147" s="557">
        <f>+D147*AC144</f>
        <v>0</v>
      </c>
      <c r="AD147" s="557">
        <f>+D147*AD144</f>
        <v>0</v>
      </c>
      <c r="AE147" s="557">
        <f>+D147*AE144</f>
        <v>0</v>
      </c>
      <c r="AF147" s="557">
        <f>+D147*AF144</f>
        <v>0</v>
      </c>
      <c r="AG147" s="557">
        <f>+D147*AG144</f>
        <v>0</v>
      </c>
      <c r="AH147" s="36"/>
      <c r="AI147" s="36"/>
      <c r="AJ147" s="36"/>
      <c r="AK147" s="36"/>
      <c r="AL147" s="36"/>
      <c r="AM147" s="36"/>
      <c r="AN147" s="240">
        <f>SUM(X147:AM147)</f>
        <v>0</v>
      </c>
      <c r="AO147" s="240">
        <f>+D147</f>
        <v>0</v>
      </c>
    </row>
    <row r="148" spans="1:41" x14ac:dyDescent="0.25">
      <c r="A148" s="292" t="s">
        <v>235</v>
      </c>
      <c r="B148" s="822">
        <f>+'Inv Frotas 2'!E407-+'Inv Frotas 2'!E407</f>
        <v>0</v>
      </c>
      <c r="C148" s="336">
        <f>+'Inv Frotas 2'!D411</f>
        <v>120000</v>
      </c>
      <c r="D148" s="824">
        <f>+B148*C148/1000000</f>
        <v>0</v>
      </c>
      <c r="E148" s="51"/>
      <c r="F148" s="51"/>
      <c r="G148" s="51"/>
      <c r="H148" s="51"/>
      <c r="I148" s="52"/>
      <c r="J148" s="52"/>
      <c r="K148" s="52"/>
      <c r="L148" s="52"/>
      <c r="M148" s="52"/>
      <c r="N148" s="52"/>
      <c r="O148" s="52"/>
      <c r="P148" s="52"/>
      <c r="Q148" s="52"/>
      <c r="R148" s="52"/>
      <c r="S148" s="52"/>
      <c r="T148" s="52"/>
      <c r="U148" s="52"/>
      <c r="V148" s="52"/>
      <c r="W148" s="52"/>
      <c r="X148" s="557">
        <f>+D148*X144</f>
        <v>0</v>
      </c>
      <c r="Y148" s="557">
        <f>+D148*Y144</f>
        <v>0</v>
      </c>
      <c r="Z148" s="557">
        <f>+D148*Z144</f>
        <v>0</v>
      </c>
      <c r="AA148" s="557">
        <f>+D148*AA144</f>
        <v>0</v>
      </c>
      <c r="AB148" s="557">
        <f>+D148*AB144</f>
        <v>0</v>
      </c>
      <c r="AC148" s="557">
        <f>+D148*AC144</f>
        <v>0</v>
      </c>
      <c r="AD148" s="557">
        <f>+D148*AD144</f>
        <v>0</v>
      </c>
      <c r="AE148" s="557">
        <f>+D148*AE144</f>
        <v>0</v>
      </c>
      <c r="AF148" s="557">
        <f>+D148*AF144</f>
        <v>0</v>
      </c>
      <c r="AG148" s="557">
        <f>+D148*AG144</f>
        <v>0</v>
      </c>
      <c r="AH148" s="52"/>
      <c r="AI148" s="52"/>
      <c r="AJ148" s="52"/>
      <c r="AK148" s="52"/>
      <c r="AL148" s="52"/>
      <c r="AM148" s="52"/>
      <c r="AN148" s="240">
        <f>SUM(X148:AM148)</f>
        <v>0</v>
      </c>
      <c r="AO148" s="240">
        <f>+D148</f>
        <v>0</v>
      </c>
    </row>
    <row r="149" spans="1:41" ht="16.5" thickBot="1" x14ac:dyDescent="0.3">
      <c r="A149" s="55" t="s">
        <v>121</v>
      </c>
      <c r="B149" s="282"/>
      <c r="C149" s="282"/>
      <c r="D149" s="778">
        <f>SUM(D147:D148)</f>
        <v>0</v>
      </c>
      <c r="E149" s="778">
        <f>+E147+E148</f>
        <v>0</v>
      </c>
      <c r="F149" s="778"/>
      <c r="G149" s="778"/>
      <c r="H149" s="778"/>
      <c r="I149" s="778">
        <f t="shared" ref="I149" si="575">+I147+I148</f>
        <v>0</v>
      </c>
      <c r="J149" s="778">
        <f t="shared" ref="J149" si="576">+J147+J148</f>
        <v>0</v>
      </c>
      <c r="K149" s="778">
        <f t="shared" ref="K149" si="577">+K147+K148</f>
        <v>0</v>
      </c>
      <c r="L149" s="778">
        <f t="shared" ref="L149" si="578">+L147+L148</f>
        <v>0</v>
      </c>
      <c r="M149" s="778">
        <f t="shared" ref="M149" si="579">+M147+M148</f>
        <v>0</v>
      </c>
      <c r="N149" s="778">
        <f t="shared" ref="N149" si="580">+N147+N148</f>
        <v>0</v>
      </c>
      <c r="O149" s="778">
        <f t="shared" ref="O149" si="581">+O147+O148</f>
        <v>0</v>
      </c>
      <c r="P149" s="778">
        <f t="shared" ref="P149" si="582">+P147+P148</f>
        <v>0</v>
      </c>
      <c r="Q149" s="778">
        <f t="shared" ref="Q149" si="583">+Q147+Q148</f>
        <v>0</v>
      </c>
      <c r="R149" s="778">
        <f t="shared" ref="R149" si="584">+R147+R148</f>
        <v>0</v>
      </c>
      <c r="S149" s="778">
        <f t="shared" ref="S149" si="585">+S147+S148</f>
        <v>0</v>
      </c>
      <c r="T149" s="778">
        <f t="shared" ref="T149" si="586">+T147+T148</f>
        <v>0</v>
      </c>
      <c r="U149" s="778">
        <f t="shared" ref="U149" si="587">+U147+U148</f>
        <v>0</v>
      </c>
      <c r="V149" s="778">
        <f t="shared" ref="V149" si="588">+V147+V148</f>
        <v>0</v>
      </c>
      <c r="W149" s="778">
        <f t="shared" ref="W149" si="589">+W147+W148</f>
        <v>0</v>
      </c>
      <c r="X149" s="778">
        <f t="shared" ref="X149" si="590">+X147+X148</f>
        <v>0</v>
      </c>
      <c r="Y149" s="778">
        <f t="shared" ref="Y149" si="591">+Y147+Y148</f>
        <v>0</v>
      </c>
      <c r="Z149" s="778">
        <f t="shared" ref="Z149" si="592">+Z147+Z148</f>
        <v>0</v>
      </c>
      <c r="AA149" s="778">
        <f t="shared" ref="AA149" si="593">+AA147+AA148</f>
        <v>0</v>
      </c>
      <c r="AB149" s="778">
        <f t="shared" ref="AB149" si="594">+AB147+AB148</f>
        <v>0</v>
      </c>
      <c r="AC149" s="778">
        <f t="shared" ref="AC149" si="595">+AC147+AC148</f>
        <v>0</v>
      </c>
      <c r="AD149" s="778">
        <f t="shared" ref="AD149" si="596">+AD147+AD148</f>
        <v>0</v>
      </c>
      <c r="AE149" s="778">
        <f t="shared" ref="AE149" si="597">+AE147+AE148</f>
        <v>0</v>
      </c>
      <c r="AF149" s="778">
        <f t="shared" ref="AF149" si="598">+AF147+AF148</f>
        <v>0</v>
      </c>
      <c r="AG149" s="778">
        <f t="shared" ref="AG149" si="599">+AG147+AG148</f>
        <v>0</v>
      </c>
      <c r="AH149" s="778">
        <f t="shared" ref="AH149" si="600">+AH147+AH148</f>
        <v>0</v>
      </c>
      <c r="AI149" s="778">
        <f t="shared" ref="AI149" si="601">+AI147+AI148</f>
        <v>0</v>
      </c>
      <c r="AJ149" s="778">
        <f t="shared" ref="AJ149" si="602">+AJ147+AJ148</f>
        <v>0</v>
      </c>
      <c r="AK149" s="778">
        <f t="shared" ref="AK149" si="603">+AK147+AK148</f>
        <v>0</v>
      </c>
      <c r="AL149" s="778">
        <f t="shared" ref="AL149" si="604">+AL147+AL148</f>
        <v>0</v>
      </c>
      <c r="AM149" s="778">
        <f t="shared" ref="AM149" si="605">+AM147+AM148</f>
        <v>0</v>
      </c>
    </row>
    <row r="150" spans="1:41" x14ac:dyDescent="0.25">
      <c r="A150" s="57" t="s">
        <v>152</v>
      </c>
    </row>
    <row r="151" spans="1:41" x14ac:dyDescent="0.25">
      <c r="A151" s="66"/>
    </row>
    <row r="152" spans="1:41" x14ac:dyDescent="0.25">
      <c r="A152" s="66"/>
    </row>
    <row r="153" spans="1:41" x14ac:dyDescent="0.25">
      <c r="A153" s="49" t="s">
        <v>426</v>
      </c>
      <c r="S153" s="36"/>
      <c r="T153" s="36"/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/>
      <c r="AL153" s="36"/>
      <c r="AM153" s="36"/>
    </row>
    <row r="154" spans="1:41" ht="16.5" thickBot="1" x14ac:dyDescent="0.3">
      <c r="A154" s="343" t="s">
        <v>1160</v>
      </c>
      <c r="B154" s="343"/>
      <c r="C154" s="343"/>
      <c r="D154" s="343"/>
      <c r="E154" s="343"/>
      <c r="F154" s="343"/>
      <c r="G154" s="343"/>
      <c r="H154" s="343"/>
      <c r="I154" s="344"/>
      <c r="J154" s="66"/>
      <c r="K154" s="40"/>
      <c r="L154" s="40"/>
      <c r="M154" s="40"/>
      <c r="N154" s="40"/>
      <c r="O154" s="40"/>
      <c r="P154" s="40"/>
      <c r="Q154" s="40"/>
      <c r="R154" s="40"/>
      <c r="S154" s="40"/>
      <c r="T154" s="40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F154" s="40"/>
      <c r="AG154" s="40"/>
      <c r="AH154" s="36"/>
      <c r="AI154" s="36"/>
      <c r="AJ154" s="36"/>
      <c r="AK154" s="36"/>
      <c r="AL154" s="36"/>
      <c r="AM154" s="36"/>
    </row>
    <row r="155" spans="1:41" ht="15.75" customHeight="1" x14ac:dyDescent="0.25">
      <c r="A155" s="1176" t="s">
        <v>162</v>
      </c>
      <c r="B155" s="1176" t="s">
        <v>29</v>
      </c>
      <c r="C155" s="1179" t="s">
        <v>1165</v>
      </c>
      <c r="D155" s="1179" t="s">
        <v>1146</v>
      </c>
      <c r="E155" s="41">
        <v>2011</v>
      </c>
      <c r="F155" s="800">
        <v>2012</v>
      </c>
      <c r="G155" s="800">
        <v>2013</v>
      </c>
      <c r="H155" s="800">
        <v>2014</v>
      </c>
      <c r="I155" s="800">
        <v>2015</v>
      </c>
      <c r="J155" s="800">
        <f t="shared" ref="J155" si="606">I155+1</f>
        <v>2016</v>
      </c>
      <c r="K155" s="800">
        <f t="shared" ref="K155" si="607">J155+1</f>
        <v>2017</v>
      </c>
      <c r="L155" s="800">
        <f>K155+1</f>
        <v>2018</v>
      </c>
      <c r="M155" s="800">
        <f t="shared" ref="M155" si="608">L155+1</f>
        <v>2019</v>
      </c>
      <c r="N155" s="800">
        <f t="shared" ref="N155" si="609">M155+1</f>
        <v>2020</v>
      </c>
      <c r="O155" s="800">
        <f t="shared" ref="O155" si="610">N155+1</f>
        <v>2021</v>
      </c>
      <c r="P155" s="800">
        <f t="shared" ref="P155" si="611">O155+1</f>
        <v>2022</v>
      </c>
      <c r="Q155" s="800">
        <f t="shared" ref="Q155" si="612">P155+1</f>
        <v>2023</v>
      </c>
      <c r="R155" s="800">
        <f t="shared" ref="R155" si="613">Q155+1</f>
        <v>2024</v>
      </c>
      <c r="S155" s="42">
        <f t="shared" ref="S155" si="614">R155+1</f>
        <v>2025</v>
      </c>
      <c r="T155" s="800">
        <f t="shared" ref="T155" si="615">S155+1</f>
        <v>2026</v>
      </c>
      <c r="U155" s="800">
        <f t="shared" ref="U155" si="616">T155+1</f>
        <v>2027</v>
      </c>
      <c r="V155" s="42">
        <f t="shared" ref="V155" si="617">U155+1</f>
        <v>2028</v>
      </c>
      <c r="W155" s="800">
        <f t="shared" ref="W155" si="618">V155+1</f>
        <v>2029</v>
      </c>
      <c r="X155" s="294">
        <f t="shared" ref="X155" si="619">W155+1</f>
        <v>2030</v>
      </c>
      <c r="Y155" s="800">
        <f t="shared" ref="Y155" si="620">X155+1</f>
        <v>2031</v>
      </c>
      <c r="Z155" s="800">
        <f t="shared" ref="Z155" si="621">Y155+1</f>
        <v>2032</v>
      </c>
      <c r="AA155" s="800">
        <f t="shared" ref="AA155" si="622">Z155+1</f>
        <v>2033</v>
      </c>
      <c r="AB155" s="800">
        <f t="shared" ref="AB155" si="623">AA155+1</f>
        <v>2034</v>
      </c>
      <c r="AC155" s="800">
        <f t="shared" ref="AC155" si="624">AB155+1</f>
        <v>2035</v>
      </c>
      <c r="AD155" s="800">
        <f t="shared" ref="AD155" si="625">AC155+1</f>
        <v>2036</v>
      </c>
      <c r="AE155" s="800">
        <f t="shared" ref="AE155" si="626">AD155+1</f>
        <v>2037</v>
      </c>
      <c r="AF155" s="800">
        <f t="shared" ref="AF155" si="627">AE155+1</f>
        <v>2038</v>
      </c>
      <c r="AG155" s="800">
        <f t="shared" ref="AG155" si="628">AF155+1</f>
        <v>2039</v>
      </c>
      <c r="AH155" s="800">
        <f t="shared" ref="AH155" si="629">AG155+1</f>
        <v>2040</v>
      </c>
      <c r="AI155" s="800">
        <f t="shared" ref="AI155" si="630">AH155+1</f>
        <v>2041</v>
      </c>
      <c r="AJ155" s="800">
        <f t="shared" ref="AJ155" si="631">AI155+1</f>
        <v>2042</v>
      </c>
      <c r="AK155" s="800">
        <f t="shared" ref="AK155" si="632">AJ155+1</f>
        <v>2043</v>
      </c>
      <c r="AL155" s="800">
        <f t="shared" ref="AL155" si="633">AK155+1</f>
        <v>2044</v>
      </c>
      <c r="AM155" s="294">
        <f t="shared" ref="AM155" si="634">AL155+1</f>
        <v>2045</v>
      </c>
    </row>
    <row r="156" spans="1:41" x14ac:dyDescent="0.25">
      <c r="A156" s="1178"/>
      <c r="B156" s="1178"/>
      <c r="C156" s="1181"/>
      <c r="D156" s="1181"/>
      <c r="E156" s="794"/>
      <c r="F156" s="794"/>
      <c r="G156" s="794"/>
      <c r="H156" s="794"/>
      <c r="I156" s="801" t="s">
        <v>112</v>
      </c>
      <c r="J156" s="801" t="s">
        <v>427</v>
      </c>
      <c r="K156" s="801" t="s">
        <v>428</v>
      </c>
      <c r="L156" s="801" t="s">
        <v>429</v>
      </c>
      <c r="M156" s="801" t="s">
        <v>430</v>
      </c>
      <c r="N156" s="801" t="s">
        <v>431</v>
      </c>
      <c r="O156" s="801" t="s">
        <v>432</v>
      </c>
      <c r="P156" s="801" t="s">
        <v>433</v>
      </c>
      <c r="Q156" s="801" t="s">
        <v>434</v>
      </c>
      <c r="R156" s="801" t="s">
        <v>435</v>
      </c>
      <c r="S156" s="346" t="s">
        <v>436</v>
      </c>
      <c r="T156" s="801" t="s">
        <v>437</v>
      </c>
      <c r="U156" s="801" t="s">
        <v>438</v>
      </c>
      <c r="V156" s="346" t="s">
        <v>439</v>
      </c>
      <c r="W156" s="801" t="s">
        <v>440</v>
      </c>
      <c r="X156" s="346" t="s">
        <v>113</v>
      </c>
      <c r="Y156" s="801" t="s">
        <v>441</v>
      </c>
      <c r="Z156" s="801" t="s">
        <v>442</v>
      </c>
      <c r="AA156" s="801" t="s">
        <v>443</v>
      </c>
      <c r="AB156" s="801" t="s">
        <v>444</v>
      </c>
      <c r="AC156" s="801" t="s">
        <v>445</v>
      </c>
      <c r="AD156" s="801" t="s">
        <v>446</v>
      </c>
      <c r="AE156" s="801" t="s">
        <v>447</v>
      </c>
      <c r="AF156" s="801" t="s">
        <v>448</v>
      </c>
      <c r="AG156" s="801" t="s">
        <v>449</v>
      </c>
      <c r="AH156" s="801" t="s">
        <v>450</v>
      </c>
      <c r="AI156" s="801" t="s">
        <v>451</v>
      </c>
      <c r="AJ156" s="801" t="s">
        <v>452</v>
      </c>
      <c r="AK156" s="801" t="s">
        <v>453</v>
      </c>
      <c r="AL156" s="801" t="s">
        <v>454</v>
      </c>
      <c r="AM156" s="380" t="s">
        <v>114</v>
      </c>
    </row>
    <row r="157" spans="1:41" x14ac:dyDescent="0.25">
      <c r="A157" s="49" t="s">
        <v>228</v>
      </c>
      <c r="B157" s="342">
        <f>+B147+B137+B127</f>
        <v>0</v>
      </c>
      <c r="C157" s="53">
        <f>+'Inv Frotas 2'!D329</f>
        <v>0</v>
      </c>
      <c r="D157" s="823">
        <f>+D147+D137+D127</f>
        <v>0</v>
      </c>
      <c r="E157" s="568">
        <f>+E147+E137+E127</f>
        <v>0</v>
      </c>
      <c r="F157" s="568"/>
      <c r="G157" s="568"/>
      <c r="H157" s="568"/>
      <c r="I157" s="568">
        <f t="shared" ref="I157:AM157" si="635">+I147+I137+I127</f>
        <v>0</v>
      </c>
      <c r="J157" s="568">
        <f t="shared" si="635"/>
        <v>0</v>
      </c>
      <c r="K157" s="568">
        <f t="shared" si="635"/>
        <v>0</v>
      </c>
      <c r="L157" s="568">
        <f t="shared" si="635"/>
        <v>0</v>
      </c>
      <c r="M157" s="568">
        <f t="shared" si="635"/>
        <v>0</v>
      </c>
      <c r="N157" s="568">
        <f t="shared" si="635"/>
        <v>0</v>
      </c>
      <c r="O157" s="568">
        <f t="shared" si="635"/>
        <v>0</v>
      </c>
      <c r="P157" s="568">
        <f t="shared" si="635"/>
        <v>0</v>
      </c>
      <c r="Q157" s="568">
        <f t="shared" si="635"/>
        <v>0</v>
      </c>
      <c r="R157" s="568">
        <f t="shared" si="635"/>
        <v>0</v>
      </c>
      <c r="S157" s="568">
        <f t="shared" si="635"/>
        <v>0</v>
      </c>
      <c r="T157" s="568">
        <f t="shared" si="635"/>
        <v>0</v>
      </c>
      <c r="U157" s="568">
        <f t="shared" si="635"/>
        <v>0</v>
      </c>
      <c r="V157" s="568">
        <f t="shared" si="635"/>
        <v>0</v>
      </c>
      <c r="W157" s="568">
        <f t="shared" si="635"/>
        <v>0</v>
      </c>
      <c r="X157" s="568">
        <f t="shared" si="635"/>
        <v>0</v>
      </c>
      <c r="Y157" s="568">
        <f t="shared" si="635"/>
        <v>0</v>
      </c>
      <c r="Z157" s="568">
        <f t="shared" si="635"/>
        <v>0</v>
      </c>
      <c r="AA157" s="568">
        <f t="shared" si="635"/>
        <v>0</v>
      </c>
      <c r="AB157" s="568">
        <f t="shared" si="635"/>
        <v>0</v>
      </c>
      <c r="AC157" s="568">
        <f t="shared" si="635"/>
        <v>0</v>
      </c>
      <c r="AD157" s="568">
        <f t="shared" si="635"/>
        <v>0</v>
      </c>
      <c r="AE157" s="568">
        <f t="shared" si="635"/>
        <v>0</v>
      </c>
      <c r="AF157" s="568">
        <f t="shared" si="635"/>
        <v>0</v>
      </c>
      <c r="AG157" s="568">
        <f t="shared" si="635"/>
        <v>0</v>
      </c>
      <c r="AH157" s="568">
        <f t="shared" si="635"/>
        <v>0</v>
      </c>
      <c r="AI157" s="568">
        <f t="shared" si="635"/>
        <v>0</v>
      </c>
      <c r="AJ157" s="568">
        <f t="shared" si="635"/>
        <v>0</v>
      </c>
      <c r="AK157" s="568">
        <f t="shared" si="635"/>
        <v>0</v>
      </c>
      <c r="AL157" s="568">
        <f t="shared" si="635"/>
        <v>0</v>
      </c>
      <c r="AM157" s="568">
        <f t="shared" si="635"/>
        <v>0</v>
      </c>
      <c r="AN157" s="240">
        <f>SUM(X157:AM157)</f>
        <v>0</v>
      </c>
      <c r="AO157" s="240">
        <f>+D157</f>
        <v>0</v>
      </c>
    </row>
    <row r="158" spans="1:41" x14ac:dyDescent="0.25">
      <c r="A158" s="292" t="s">
        <v>235</v>
      </c>
      <c r="B158" s="342">
        <f>+B148+B138+B128</f>
        <v>113</v>
      </c>
      <c r="C158" s="336">
        <f>1000000*D158/B158</f>
        <v>119999.99999999999</v>
      </c>
      <c r="D158" s="823">
        <f>+D148+D138+D128</f>
        <v>13.559999999999999</v>
      </c>
      <c r="E158" s="568">
        <f>+E148+E138+E128</f>
        <v>0</v>
      </c>
      <c r="F158" s="568"/>
      <c r="G158" s="568"/>
      <c r="H158" s="568"/>
      <c r="I158" s="568">
        <f t="shared" ref="I158:AM158" si="636">+I148+I138+I128</f>
        <v>0</v>
      </c>
      <c r="J158" s="568">
        <f t="shared" si="636"/>
        <v>0</v>
      </c>
      <c r="K158" s="568">
        <f t="shared" si="636"/>
        <v>0</v>
      </c>
      <c r="L158" s="568">
        <f t="shared" si="636"/>
        <v>0</v>
      </c>
      <c r="M158" s="568">
        <f t="shared" si="636"/>
        <v>0</v>
      </c>
      <c r="N158" s="568">
        <f t="shared" si="636"/>
        <v>0</v>
      </c>
      <c r="O158" s="568">
        <f t="shared" si="636"/>
        <v>0</v>
      </c>
      <c r="P158" s="568">
        <f t="shared" si="636"/>
        <v>0</v>
      </c>
      <c r="Q158" s="568">
        <f t="shared" si="636"/>
        <v>0</v>
      </c>
      <c r="R158" s="568">
        <f t="shared" si="636"/>
        <v>0</v>
      </c>
      <c r="S158" s="568">
        <f t="shared" si="636"/>
        <v>0</v>
      </c>
      <c r="T158" s="568">
        <f t="shared" si="636"/>
        <v>0</v>
      </c>
      <c r="U158" s="568">
        <f t="shared" si="636"/>
        <v>0</v>
      </c>
      <c r="V158" s="568">
        <f t="shared" si="636"/>
        <v>0</v>
      </c>
      <c r="W158" s="568">
        <f t="shared" si="636"/>
        <v>0</v>
      </c>
      <c r="X158" s="568">
        <f t="shared" si="636"/>
        <v>1.3559999999999999</v>
      </c>
      <c r="Y158" s="568">
        <f t="shared" si="636"/>
        <v>1.3559999999999999</v>
      </c>
      <c r="Z158" s="568">
        <f t="shared" si="636"/>
        <v>1.3559999999999999</v>
      </c>
      <c r="AA158" s="568">
        <f t="shared" si="636"/>
        <v>1.3559999999999999</v>
      </c>
      <c r="AB158" s="568">
        <f t="shared" si="636"/>
        <v>1.3559999999999999</v>
      </c>
      <c r="AC158" s="568">
        <f t="shared" si="636"/>
        <v>1.3559999999999999</v>
      </c>
      <c r="AD158" s="568">
        <f t="shared" si="636"/>
        <v>1.3559999999999999</v>
      </c>
      <c r="AE158" s="568">
        <f t="shared" si="636"/>
        <v>1.3559999999999999</v>
      </c>
      <c r="AF158" s="568">
        <f t="shared" si="636"/>
        <v>1.3559999999999999</v>
      </c>
      <c r="AG158" s="568">
        <f t="shared" si="636"/>
        <v>1.3559999999999999</v>
      </c>
      <c r="AH158" s="568">
        <f t="shared" si="636"/>
        <v>0</v>
      </c>
      <c r="AI158" s="568">
        <f t="shared" si="636"/>
        <v>0</v>
      </c>
      <c r="AJ158" s="568">
        <f t="shared" si="636"/>
        <v>0</v>
      </c>
      <c r="AK158" s="568">
        <f t="shared" si="636"/>
        <v>0</v>
      </c>
      <c r="AL158" s="568">
        <f t="shared" si="636"/>
        <v>0</v>
      </c>
      <c r="AM158" s="568">
        <f t="shared" si="636"/>
        <v>0</v>
      </c>
      <c r="AN158" s="240">
        <f>SUM(X158:AM158)</f>
        <v>13.559999999999999</v>
      </c>
      <c r="AO158" s="240">
        <f>+D158</f>
        <v>13.559999999999999</v>
      </c>
    </row>
    <row r="159" spans="1:41" ht="16.5" thickBot="1" x14ac:dyDescent="0.3">
      <c r="A159" s="55" t="s">
        <v>121</v>
      </c>
      <c r="B159" s="282"/>
      <c r="C159" s="282"/>
      <c r="D159" s="778">
        <f>SUM(D157:D158)</f>
        <v>13.559999999999999</v>
      </c>
      <c r="E159" s="778">
        <f>+E157+E158</f>
        <v>0</v>
      </c>
      <c r="F159" s="778"/>
      <c r="G159" s="778"/>
      <c r="H159" s="778"/>
      <c r="I159" s="778">
        <f t="shared" ref="I159" si="637">+I157+I158</f>
        <v>0</v>
      </c>
      <c r="J159" s="778">
        <f t="shared" ref="J159" si="638">+J157+J158</f>
        <v>0</v>
      </c>
      <c r="K159" s="778">
        <f t="shared" ref="K159" si="639">+K157+K158</f>
        <v>0</v>
      </c>
      <c r="L159" s="778">
        <f t="shared" ref="L159" si="640">+L157+L158</f>
        <v>0</v>
      </c>
      <c r="M159" s="778">
        <f t="shared" ref="M159" si="641">+M157+M158</f>
        <v>0</v>
      </c>
      <c r="N159" s="778">
        <f t="shared" ref="N159" si="642">+N157+N158</f>
        <v>0</v>
      </c>
      <c r="O159" s="778">
        <f t="shared" ref="O159" si="643">+O157+O158</f>
        <v>0</v>
      </c>
      <c r="P159" s="778">
        <f t="shared" ref="P159" si="644">+P157+P158</f>
        <v>0</v>
      </c>
      <c r="Q159" s="778">
        <f t="shared" ref="Q159" si="645">+Q157+Q158</f>
        <v>0</v>
      </c>
      <c r="R159" s="778">
        <f t="shared" ref="R159" si="646">+R157+R158</f>
        <v>0</v>
      </c>
      <c r="S159" s="778">
        <f t="shared" ref="S159" si="647">+S157+S158</f>
        <v>0</v>
      </c>
      <c r="T159" s="778">
        <f t="shared" ref="T159" si="648">+T157+T158</f>
        <v>0</v>
      </c>
      <c r="U159" s="778">
        <f t="shared" ref="U159" si="649">+U157+U158</f>
        <v>0</v>
      </c>
      <c r="V159" s="778">
        <f t="shared" ref="V159" si="650">+V157+V158</f>
        <v>0</v>
      </c>
      <c r="W159" s="778">
        <f t="shared" ref="W159" si="651">+W157+W158</f>
        <v>0</v>
      </c>
      <c r="X159" s="778">
        <f t="shared" ref="X159" si="652">+X157+X158</f>
        <v>1.3559999999999999</v>
      </c>
      <c r="Y159" s="778">
        <f t="shared" ref="Y159" si="653">+Y157+Y158</f>
        <v>1.3559999999999999</v>
      </c>
      <c r="Z159" s="778">
        <f t="shared" ref="Z159" si="654">+Z157+Z158</f>
        <v>1.3559999999999999</v>
      </c>
      <c r="AA159" s="778">
        <f t="shared" ref="AA159" si="655">+AA157+AA158</f>
        <v>1.3559999999999999</v>
      </c>
      <c r="AB159" s="778">
        <f t="shared" ref="AB159" si="656">+AB157+AB158</f>
        <v>1.3559999999999999</v>
      </c>
      <c r="AC159" s="778">
        <f t="shared" ref="AC159" si="657">+AC157+AC158</f>
        <v>1.3559999999999999</v>
      </c>
      <c r="AD159" s="778">
        <f t="shared" ref="AD159" si="658">+AD157+AD158</f>
        <v>1.3559999999999999</v>
      </c>
      <c r="AE159" s="778">
        <f t="shared" ref="AE159" si="659">+AE157+AE158</f>
        <v>1.3559999999999999</v>
      </c>
      <c r="AF159" s="778">
        <f t="shared" ref="AF159" si="660">+AF157+AF158</f>
        <v>1.3559999999999999</v>
      </c>
      <c r="AG159" s="778">
        <f t="shared" ref="AG159" si="661">+AG157+AG158</f>
        <v>1.3559999999999999</v>
      </c>
      <c r="AH159" s="778">
        <f t="shared" ref="AH159" si="662">+AH157+AH158</f>
        <v>0</v>
      </c>
      <c r="AI159" s="778">
        <f t="shared" ref="AI159" si="663">+AI157+AI158</f>
        <v>0</v>
      </c>
      <c r="AJ159" s="778">
        <f t="shared" ref="AJ159" si="664">+AJ157+AJ158</f>
        <v>0</v>
      </c>
      <c r="AK159" s="778">
        <f t="shared" ref="AK159" si="665">+AK157+AK158</f>
        <v>0</v>
      </c>
      <c r="AL159" s="778">
        <f t="shared" ref="AL159" si="666">+AL157+AL158</f>
        <v>0</v>
      </c>
      <c r="AM159" s="778">
        <f t="shared" ref="AM159" si="667">+AM157+AM158</f>
        <v>0</v>
      </c>
    </row>
    <row r="160" spans="1:41" x14ac:dyDescent="0.25">
      <c r="A160" s="57" t="s">
        <v>152</v>
      </c>
    </row>
    <row r="163" spans="1:41" x14ac:dyDescent="0.25">
      <c r="A163" s="49" t="s">
        <v>426</v>
      </c>
      <c r="S163" s="36"/>
      <c r="T163" s="36"/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/>
      <c r="AL163" s="36"/>
      <c r="AM163" s="36"/>
    </row>
    <row r="164" spans="1:41" ht="16.5" thickBot="1" x14ac:dyDescent="0.3">
      <c r="A164" s="38" t="s">
        <v>503</v>
      </c>
      <c r="B164" s="38"/>
      <c r="C164" s="38"/>
      <c r="D164" s="38"/>
      <c r="E164" s="38"/>
      <c r="F164" s="38"/>
      <c r="G164" s="38"/>
      <c r="H164" s="38"/>
      <c r="I164" s="39"/>
      <c r="J164" s="40"/>
      <c r="K164" s="40"/>
      <c r="L164" s="40"/>
      <c r="M164" s="40"/>
      <c r="N164" s="40"/>
      <c r="O164" s="40"/>
      <c r="P164" s="40"/>
      <c r="Q164" s="40"/>
      <c r="R164" s="40"/>
      <c r="S164" s="40"/>
      <c r="T164" s="40"/>
      <c r="U164" s="40"/>
      <c r="V164" s="40"/>
      <c r="W164" s="40"/>
      <c r="X164" s="825">
        <v>0.1</v>
      </c>
      <c r="Y164" s="825">
        <f>+X164</f>
        <v>0.1</v>
      </c>
      <c r="Z164" s="825">
        <f t="shared" ref="Z164:AG164" si="668">+Y164</f>
        <v>0.1</v>
      </c>
      <c r="AA164" s="825">
        <f t="shared" si="668"/>
        <v>0.1</v>
      </c>
      <c r="AB164" s="825">
        <f t="shared" si="668"/>
        <v>0.1</v>
      </c>
      <c r="AC164" s="825">
        <f t="shared" si="668"/>
        <v>0.1</v>
      </c>
      <c r="AD164" s="825">
        <f t="shared" si="668"/>
        <v>0.1</v>
      </c>
      <c r="AE164" s="825">
        <f t="shared" si="668"/>
        <v>0.1</v>
      </c>
      <c r="AF164" s="825">
        <f t="shared" si="668"/>
        <v>0.1</v>
      </c>
      <c r="AG164" s="825">
        <f t="shared" si="668"/>
        <v>0.1</v>
      </c>
      <c r="AH164" s="36"/>
      <c r="AI164" s="36"/>
      <c r="AJ164" s="559">
        <f>SUM(X164:AI164)</f>
        <v>0.99999999999999989</v>
      </c>
      <c r="AK164" s="36"/>
      <c r="AL164" s="36"/>
      <c r="AM164" s="36"/>
    </row>
    <row r="165" spans="1:41" ht="15.75" customHeight="1" x14ac:dyDescent="0.25">
      <c r="A165" s="1176" t="s">
        <v>162</v>
      </c>
      <c r="B165" s="1176" t="s">
        <v>29</v>
      </c>
      <c r="C165" s="1179" t="s">
        <v>1165</v>
      </c>
      <c r="D165" s="1179" t="s">
        <v>1146</v>
      </c>
      <c r="E165" s="41">
        <v>2011</v>
      </c>
      <c r="F165" s="800">
        <v>2012</v>
      </c>
      <c r="G165" s="800">
        <v>2013</v>
      </c>
      <c r="H165" s="800">
        <v>2014</v>
      </c>
      <c r="I165" s="800">
        <v>2015</v>
      </c>
      <c r="J165" s="800">
        <f t="shared" ref="J165" si="669">I165+1</f>
        <v>2016</v>
      </c>
      <c r="K165" s="800">
        <f t="shared" ref="K165" si="670">J165+1</f>
        <v>2017</v>
      </c>
      <c r="L165" s="800">
        <f>K165+1</f>
        <v>2018</v>
      </c>
      <c r="M165" s="800">
        <f t="shared" ref="M165" si="671">L165+1</f>
        <v>2019</v>
      </c>
      <c r="N165" s="800">
        <f t="shared" ref="N165" si="672">M165+1</f>
        <v>2020</v>
      </c>
      <c r="O165" s="800">
        <f t="shared" ref="O165" si="673">N165+1</f>
        <v>2021</v>
      </c>
      <c r="P165" s="800">
        <f t="shared" ref="P165" si="674">O165+1</f>
        <v>2022</v>
      </c>
      <c r="Q165" s="800">
        <f t="shared" ref="Q165" si="675">P165+1</f>
        <v>2023</v>
      </c>
      <c r="R165" s="800">
        <f t="shared" ref="R165" si="676">Q165+1</f>
        <v>2024</v>
      </c>
      <c r="S165" s="42">
        <f t="shared" ref="S165" si="677">R165+1</f>
        <v>2025</v>
      </c>
      <c r="T165" s="800">
        <f t="shared" ref="T165" si="678">S165+1</f>
        <v>2026</v>
      </c>
      <c r="U165" s="800">
        <f t="shared" ref="U165" si="679">T165+1</f>
        <v>2027</v>
      </c>
      <c r="V165" s="42">
        <f t="shared" ref="V165" si="680">U165+1</f>
        <v>2028</v>
      </c>
      <c r="W165" s="800">
        <f t="shared" ref="W165" si="681">V165+1</f>
        <v>2029</v>
      </c>
      <c r="X165" s="294">
        <f t="shared" ref="X165" si="682">W165+1</f>
        <v>2030</v>
      </c>
      <c r="Y165" s="800">
        <f t="shared" ref="Y165" si="683">X165+1</f>
        <v>2031</v>
      </c>
      <c r="Z165" s="800">
        <f t="shared" ref="Z165" si="684">Y165+1</f>
        <v>2032</v>
      </c>
      <c r="AA165" s="800">
        <f t="shared" ref="AA165" si="685">Z165+1</f>
        <v>2033</v>
      </c>
      <c r="AB165" s="800">
        <f t="shared" ref="AB165" si="686">AA165+1</f>
        <v>2034</v>
      </c>
      <c r="AC165" s="800">
        <f t="shared" ref="AC165" si="687">AB165+1</f>
        <v>2035</v>
      </c>
      <c r="AD165" s="800">
        <f t="shared" ref="AD165" si="688">AC165+1</f>
        <v>2036</v>
      </c>
      <c r="AE165" s="800">
        <f t="shared" ref="AE165" si="689">AD165+1</f>
        <v>2037</v>
      </c>
      <c r="AF165" s="800">
        <f t="shared" ref="AF165" si="690">AE165+1</f>
        <v>2038</v>
      </c>
      <c r="AG165" s="800">
        <f t="shared" ref="AG165" si="691">AF165+1</f>
        <v>2039</v>
      </c>
      <c r="AH165" s="800">
        <f t="shared" ref="AH165" si="692">AG165+1</f>
        <v>2040</v>
      </c>
      <c r="AI165" s="800">
        <f t="shared" ref="AI165" si="693">AH165+1</f>
        <v>2041</v>
      </c>
      <c r="AJ165" s="800">
        <f t="shared" ref="AJ165" si="694">AI165+1</f>
        <v>2042</v>
      </c>
      <c r="AK165" s="800">
        <f t="shared" ref="AK165" si="695">AJ165+1</f>
        <v>2043</v>
      </c>
      <c r="AL165" s="800">
        <f t="shared" ref="AL165" si="696">AK165+1</f>
        <v>2044</v>
      </c>
      <c r="AM165" s="294">
        <f t="shared" ref="AM165" si="697">AL165+1</f>
        <v>2045</v>
      </c>
    </row>
    <row r="166" spans="1:41" x14ac:dyDescent="0.25">
      <c r="A166" s="1178"/>
      <c r="B166" s="1178"/>
      <c r="C166" s="1181"/>
      <c r="D166" s="1181"/>
      <c r="E166" s="794"/>
      <c r="F166" s="794"/>
      <c r="G166" s="794"/>
      <c r="H166" s="794"/>
      <c r="I166" s="801" t="s">
        <v>112</v>
      </c>
      <c r="J166" s="801" t="s">
        <v>427</v>
      </c>
      <c r="K166" s="801" t="s">
        <v>428</v>
      </c>
      <c r="L166" s="801" t="s">
        <v>429</v>
      </c>
      <c r="M166" s="801" t="s">
        <v>430</v>
      </c>
      <c r="N166" s="801" t="s">
        <v>431</v>
      </c>
      <c r="O166" s="801" t="s">
        <v>432</v>
      </c>
      <c r="P166" s="801" t="s">
        <v>433</v>
      </c>
      <c r="Q166" s="801" t="s">
        <v>434</v>
      </c>
      <c r="R166" s="801" t="s">
        <v>435</v>
      </c>
      <c r="S166" s="346" t="s">
        <v>436</v>
      </c>
      <c r="T166" s="801" t="s">
        <v>437</v>
      </c>
      <c r="U166" s="801" t="s">
        <v>438</v>
      </c>
      <c r="V166" s="346" t="s">
        <v>439</v>
      </c>
      <c r="W166" s="801" t="s">
        <v>440</v>
      </c>
      <c r="X166" s="346" t="s">
        <v>113</v>
      </c>
      <c r="Y166" s="801" t="s">
        <v>441</v>
      </c>
      <c r="Z166" s="801" t="s">
        <v>442</v>
      </c>
      <c r="AA166" s="801" t="s">
        <v>443</v>
      </c>
      <c r="AB166" s="801" t="s">
        <v>444</v>
      </c>
      <c r="AC166" s="801" t="s">
        <v>445</v>
      </c>
      <c r="AD166" s="801" t="s">
        <v>446</v>
      </c>
      <c r="AE166" s="801" t="s">
        <v>447</v>
      </c>
      <c r="AF166" s="801" t="s">
        <v>448</v>
      </c>
      <c r="AG166" s="801" t="s">
        <v>449</v>
      </c>
      <c r="AH166" s="801" t="s">
        <v>450</v>
      </c>
      <c r="AI166" s="801" t="s">
        <v>451</v>
      </c>
      <c r="AJ166" s="801" t="s">
        <v>452</v>
      </c>
      <c r="AK166" s="801" t="s">
        <v>453</v>
      </c>
      <c r="AL166" s="801" t="s">
        <v>454</v>
      </c>
      <c r="AM166" s="380" t="s">
        <v>114</v>
      </c>
    </row>
    <row r="167" spans="1:41" x14ac:dyDescent="0.25">
      <c r="A167" s="49" t="s">
        <v>228</v>
      </c>
      <c r="B167" s="582">
        <f>+'Inv Frotas 2'!E459-'Inv Frotas 2'!E459</f>
        <v>0</v>
      </c>
      <c r="C167" s="53">
        <f>+'Inv Frotas 2'!D465</f>
        <v>1700000</v>
      </c>
      <c r="D167" s="823">
        <f>+C167*B167/1000000</f>
        <v>0</v>
      </c>
      <c r="E167" s="355"/>
      <c r="F167" s="355"/>
      <c r="G167" s="355"/>
      <c r="H167" s="355"/>
      <c r="I167" s="355"/>
      <c r="S167" s="36"/>
      <c r="T167" s="36"/>
      <c r="U167" s="36"/>
      <c r="V167" s="36"/>
      <c r="W167" s="36"/>
      <c r="X167" s="557">
        <f>+D167*X164</f>
        <v>0</v>
      </c>
      <c r="Y167" s="557">
        <f>+D167*Y164</f>
        <v>0</v>
      </c>
      <c r="Z167" s="557">
        <f>+D167*Z164</f>
        <v>0</v>
      </c>
      <c r="AA167" s="557">
        <f>+D167*AA164</f>
        <v>0</v>
      </c>
      <c r="AB167" s="557">
        <f>+D167*AB164</f>
        <v>0</v>
      </c>
      <c r="AC167" s="557">
        <f>+D167*AC164</f>
        <v>0</v>
      </c>
      <c r="AD167" s="557">
        <f>+D167*AD164</f>
        <v>0</v>
      </c>
      <c r="AE167" s="557">
        <f>+D167*AE164</f>
        <v>0</v>
      </c>
      <c r="AF167" s="557">
        <f>+D167*AF164</f>
        <v>0</v>
      </c>
      <c r="AG167" s="557">
        <f>+D167*AG164</f>
        <v>0</v>
      </c>
      <c r="AH167" s="36"/>
      <c r="AI167" s="36"/>
      <c r="AJ167" s="36"/>
      <c r="AK167" s="36"/>
      <c r="AL167" s="36"/>
      <c r="AM167" s="36"/>
      <c r="AN167" s="240">
        <f>SUM(X167:AM167)</f>
        <v>0</v>
      </c>
      <c r="AO167" s="240">
        <f>+D167</f>
        <v>0</v>
      </c>
    </row>
    <row r="168" spans="1:41" x14ac:dyDescent="0.25">
      <c r="A168" s="292" t="s">
        <v>235</v>
      </c>
      <c r="B168" s="822">
        <f>+'Inv Frotas 2'!E462-'Inv Frotas 2'!E463</f>
        <v>68</v>
      </c>
      <c r="C168" s="336">
        <f>+'Inv Frotas 2'!D467</f>
        <v>120000</v>
      </c>
      <c r="D168" s="824">
        <f>+B168*C168/1000000</f>
        <v>8.16</v>
      </c>
      <c r="E168" s="51"/>
      <c r="F168" s="51"/>
      <c r="G168" s="51"/>
      <c r="H168" s="51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57">
        <f>+D168*X164</f>
        <v>0.81600000000000006</v>
      </c>
      <c r="Y168" s="557">
        <f>+D168*Y164</f>
        <v>0.81600000000000006</v>
      </c>
      <c r="Z168" s="557">
        <f>+D168*Z164</f>
        <v>0.81600000000000006</v>
      </c>
      <c r="AA168" s="557">
        <f>+D168*AA164</f>
        <v>0.81600000000000006</v>
      </c>
      <c r="AB168" s="557">
        <f>+D168*AB164</f>
        <v>0.81600000000000006</v>
      </c>
      <c r="AC168" s="557">
        <f>+D168*AC164</f>
        <v>0.81600000000000006</v>
      </c>
      <c r="AD168" s="557">
        <f>+D168*AD164</f>
        <v>0.81600000000000006</v>
      </c>
      <c r="AE168" s="557">
        <f>+D168*AE164</f>
        <v>0.81600000000000006</v>
      </c>
      <c r="AF168" s="557">
        <f>+D168*AF164</f>
        <v>0.81600000000000006</v>
      </c>
      <c r="AG168" s="557">
        <f>+D168*AG164</f>
        <v>0.81600000000000006</v>
      </c>
      <c r="AH168" s="52"/>
      <c r="AI168" s="52"/>
      <c r="AJ168" s="52"/>
      <c r="AK168" s="52"/>
      <c r="AL168" s="52"/>
      <c r="AM168" s="52"/>
      <c r="AN168" s="240">
        <f>SUM(X168:AM168)</f>
        <v>8.16</v>
      </c>
      <c r="AO168" s="240">
        <f>+D168</f>
        <v>8.16</v>
      </c>
    </row>
    <row r="169" spans="1:41" ht="16.5" thickBot="1" x14ac:dyDescent="0.3">
      <c r="A169" s="55" t="s">
        <v>121</v>
      </c>
      <c r="B169" s="282"/>
      <c r="C169" s="282"/>
      <c r="D169" s="778">
        <f>SUM(D167:D168)</f>
        <v>8.16</v>
      </c>
      <c r="E169" s="778">
        <f>+E167+E168</f>
        <v>0</v>
      </c>
      <c r="F169" s="778"/>
      <c r="G169" s="778"/>
      <c r="H169" s="778"/>
      <c r="I169" s="778">
        <f t="shared" ref="I169" si="698">+I167+I168</f>
        <v>0</v>
      </c>
      <c r="J169" s="778">
        <f t="shared" ref="J169" si="699">+J167+J168</f>
        <v>0</v>
      </c>
      <c r="K169" s="778">
        <f t="shared" ref="K169" si="700">+K167+K168</f>
        <v>0</v>
      </c>
      <c r="L169" s="778">
        <f t="shared" ref="L169" si="701">+L167+L168</f>
        <v>0</v>
      </c>
      <c r="M169" s="778">
        <f t="shared" ref="M169" si="702">+M167+M168</f>
        <v>0</v>
      </c>
      <c r="N169" s="778">
        <f t="shared" ref="N169" si="703">+N167+N168</f>
        <v>0</v>
      </c>
      <c r="O169" s="778">
        <f t="shared" ref="O169" si="704">+O167+O168</f>
        <v>0</v>
      </c>
      <c r="P169" s="778">
        <f t="shared" ref="P169" si="705">+P167+P168</f>
        <v>0</v>
      </c>
      <c r="Q169" s="778">
        <f t="shared" ref="Q169" si="706">+Q167+Q168</f>
        <v>0</v>
      </c>
      <c r="R169" s="778">
        <f t="shared" ref="R169" si="707">+R167+R168</f>
        <v>0</v>
      </c>
      <c r="S169" s="778">
        <f t="shared" ref="S169" si="708">+S167+S168</f>
        <v>0</v>
      </c>
      <c r="T169" s="778">
        <f t="shared" ref="T169" si="709">+T167+T168</f>
        <v>0</v>
      </c>
      <c r="U169" s="778">
        <f t="shared" ref="U169" si="710">+U167+U168</f>
        <v>0</v>
      </c>
      <c r="V169" s="778">
        <f t="shared" ref="V169" si="711">+V167+V168</f>
        <v>0</v>
      </c>
      <c r="W169" s="778">
        <f t="shared" ref="W169" si="712">+W167+W168</f>
        <v>0</v>
      </c>
      <c r="X169" s="778">
        <f t="shared" ref="X169" si="713">+X167+X168</f>
        <v>0.81600000000000006</v>
      </c>
      <c r="Y169" s="778">
        <f t="shared" ref="Y169" si="714">+Y167+Y168</f>
        <v>0.81600000000000006</v>
      </c>
      <c r="Z169" s="778">
        <f t="shared" ref="Z169" si="715">+Z167+Z168</f>
        <v>0.81600000000000006</v>
      </c>
      <c r="AA169" s="778">
        <f t="shared" ref="AA169" si="716">+AA167+AA168</f>
        <v>0.81600000000000006</v>
      </c>
      <c r="AB169" s="778">
        <f t="shared" ref="AB169" si="717">+AB167+AB168</f>
        <v>0.81600000000000006</v>
      </c>
      <c r="AC169" s="778">
        <f t="shared" ref="AC169" si="718">+AC167+AC168</f>
        <v>0.81600000000000006</v>
      </c>
      <c r="AD169" s="778">
        <f t="shared" ref="AD169" si="719">+AD167+AD168</f>
        <v>0.81600000000000006</v>
      </c>
      <c r="AE169" s="778">
        <f t="shared" ref="AE169" si="720">+AE167+AE168</f>
        <v>0.81600000000000006</v>
      </c>
      <c r="AF169" s="778">
        <f t="shared" ref="AF169" si="721">+AF167+AF168</f>
        <v>0.81600000000000006</v>
      </c>
      <c r="AG169" s="778">
        <f t="shared" ref="AG169" si="722">+AG167+AG168</f>
        <v>0.81600000000000006</v>
      </c>
      <c r="AH169" s="778">
        <f t="shared" ref="AH169" si="723">+AH167+AH168</f>
        <v>0</v>
      </c>
      <c r="AI169" s="778">
        <f t="shared" ref="AI169" si="724">+AI167+AI168</f>
        <v>0</v>
      </c>
      <c r="AJ169" s="778">
        <f t="shared" ref="AJ169" si="725">+AJ167+AJ168</f>
        <v>0</v>
      </c>
      <c r="AK169" s="778">
        <f t="shared" ref="AK169" si="726">+AK167+AK168</f>
        <v>0</v>
      </c>
      <c r="AL169" s="778">
        <f t="shared" ref="AL169" si="727">+AL167+AL168</f>
        <v>0</v>
      </c>
      <c r="AM169" s="778">
        <f t="shared" ref="AM169" si="728">+AM167+AM168</f>
        <v>0</v>
      </c>
    </row>
    <row r="170" spans="1:41" x14ac:dyDescent="0.25">
      <c r="A170" s="57" t="s">
        <v>152</v>
      </c>
    </row>
    <row r="173" spans="1:41" x14ac:dyDescent="0.25">
      <c r="A173" s="49" t="s">
        <v>426</v>
      </c>
      <c r="S173" s="36"/>
      <c r="T173" s="36"/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/>
    </row>
    <row r="174" spans="1:41" ht="16.5" thickBot="1" x14ac:dyDescent="0.3">
      <c r="A174" s="38" t="s">
        <v>504</v>
      </c>
      <c r="B174" s="38"/>
      <c r="C174" s="38"/>
      <c r="D174" s="38"/>
      <c r="E174" s="38"/>
      <c r="F174" s="38"/>
      <c r="G174" s="38"/>
      <c r="H174" s="38"/>
      <c r="I174" s="39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825">
        <v>0.1</v>
      </c>
      <c r="Y174" s="825">
        <f>+X174</f>
        <v>0.1</v>
      </c>
      <c r="Z174" s="825">
        <f t="shared" ref="Z174:AG174" si="729">+Y174</f>
        <v>0.1</v>
      </c>
      <c r="AA174" s="825">
        <f t="shared" si="729"/>
        <v>0.1</v>
      </c>
      <c r="AB174" s="825">
        <f t="shared" si="729"/>
        <v>0.1</v>
      </c>
      <c r="AC174" s="825">
        <f t="shared" si="729"/>
        <v>0.1</v>
      </c>
      <c r="AD174" s="825">
        <f t="shared" si="729"/>
        <v>0.1</v>
      </c>
      <c r="AE174" s="825">
        <f t="shared" si="729"/>
        <v>0.1</v>
      </c>
      <c r="AF174" s="825">
        <f t="shared" si="729"/>
        <v>0.1</v>
      </c>
      <c r="AG174" s="825">
        <f t="shared" si="729"/>
        <v>0.1</v>
      </c>
      <c r="AH174" s="36"/>
      <c r="AI174" s="36"/>
      <c r="AJ174" s="559">
        <f>SUM(X174:AI174)</f>
        <v>0.99999999999999989</v>
      </c>
      <c r="AK174" s="36"/>
      <c r="AL174" s="36"/>
      <c r="AM174" s="36"/>
    </row>
    <row r="175" spans="1:41" ht="15.75" customHeight="1" x14ac:dyDescent="0.25">
      <c r="A175" s="1176" t="s">
        <v>162</v>
      </c>
      <c r="B175" s="1176" t="s">
        <v>29</v>
      </c>
      <c r="C175" s="1179" t="s">
        <v>1165</v>
      </c>
      <c r="D175" s="1179" t="s">
        <v>1146</v>
      </c>
      <c r="E175" s="41">
        <v>2011</v>
      </c>
      <c r="F175" s="800">
        <v>2012</v>
      </c>
      <c r="G175" s="800">
        <v>2013</v>
      </c>
      <c r="H175" s="800">
        <v>2014</v>
      </c>
      <c r="I175" s="800">
        <v>2015</v>
      </c>
      <c r="J175" s="800">
        <f t="shared" ref="J175" si="730">I175+1</f>
        <v>2016</v>
      </c>
      <c r="K175" s="800">
        <f t="shared" ref="K175" si="731">J175+1</f>
        <v>2017</v>
      </c>
      <c r="L175" s="800">
        <f>K175+1</f>
        <v>2018</v>
      </c>
      <c r="M175" s="800">
        <f t="shared" ref="M175" si="732">L175+1</f>
        <v>2019</v>
      </c>
      <c r="N175" s="800">
        <f t="shared" ref="N175" si="733">M175+1</f>
        <v>2020</v>
      </c>
      <c r="O175" s="800">
        <f t="shared" ref="O175" si="734">N175+1</f>
        <v>2021</v>
      </c>
      <c r="P175" s="800">
        <f t="shared" ref="P175" si="735">O175+1</f>
        <v>2022</v>
      </c>
      <c r="Q175" s="800">
        <f t="shared" ref="Q175" si="736">P175+1</f>
        <v>2023</v>
      </c>
      <c r="R175" s="800">
        <f t="shared" ref="R175" si="737">Q175+1</f>
        <v>2024</v>
      </c>
      <c r="S175" s="42">
        <f t="shared" ref="S175" si="738">R175+1</f>
        <v>2025</v>
      </c>
      <c r="T175" s="800">
        <f t="shared" ref="T175" si="739">S175+1</f>
        <v>2026</v>
      </c>
      <c r="U175" s="800">
        <f t="shared" ref="U175" si="740">T175+1</f>
        <v>2027</v>
      </c>
      <c r="V175" s="42">
        <f t="shared" ref="V175" si="741">U175+1</f>
        <v>2028</v>
      </c>
      <c r="W175" s="800">
        <f t="shared" ref="W175" si="742">V175+1</f>
        <v>2029</v>
      </c>
      <c r="X175" s="294">
        <f t="shared" ref="X175" si="743">W175+1</f>
        <v>2030</v>
      </c>
      <c r="Y175" s="800">
        <f t="shared" ref="Y175" si="744">X175+1</f>
        <v>2031</v>
      </c>
      <c r="Z175" s="800">
        <f t="shared" ref="Z175" si="745">Y175+1</f>
        <v>2032</v>
      </c>
      <c r="AA175" s="800">
        <f t="shared" ref="AA175" si="746">Z175+1</f>
        <v>2033</v>
      </c>
      <c r="AB175" s="800">
        <f t="shared" ref="AB175" si="747">AA175+1</f>
        <v>2034</v>
      </c>
      <c r="AC175" s="800">
        <f t="shared" ref="AC175" si="748">AB175+1</f>
        <v>2035</v>
      </c>
      <c r="AD175" s="800">
        <f t="shared" ref="AD175" si="749">AC175+1</f>
        <v>2036</v>
      </c>
      <c r="AE175" s="800">
        <f t="shared" ref="AE175" si="750">AD175+1</f>
        <v>2037</v>
      </c>
      <c r="AF175" s="800">
        <f t="shared" ref="AF175" si="751">AE175+1</f>
        <v>2038</v>
      </c>
      <c r="AG175" s="800">
        <f t="shared" ref="AG175" si="752">AF175+1</f>
        <v>2039</v>
      </c>
      <c r="AH175" s="800">
        <f t="shared" ref="AH175" si="753">AG175+1</f>
        <v>2040</v>
      </c>
      <c r="AI175" s="800">
        <f t="shared" ref="AI175" si="754">AH175+1</f>
        <v>2041</v>
      </c>
      <c r="AJ175" s="800">
        <f t="shared" ref="AJ175" si="755">AI175+1</f>
        <v>2042</v>
      </c>
      <c r="AK175" s="800">
        <f t="shared" ref="AK175" si="756">AJ175+1</f>
        <v>2043</v>
      </c>
      <c r="AL175" s="800">
        <f t="shared" ref="AL175" si="757">AK175+1</f>
        <v>2044</v>
      </c>
      <c r="AM175" s="294">
        <f t="shared" ref="AM175" si="758">AL175+1</f>
        <v>2045</v>
      </c>
    </row>
    <row r="176" spans="1:41" x14ac:dyDescent="0.25">
      <c r="A176" s="1178"/>
      <c r="B176" s="1178"/>
      <c r="C176" s="1181"/>
      <c r="D176" s="1181"/>
      <c r="E176" s="794"/>
      <c r="F176" s="794"/>
      <c r="G176" s="794"/>
      <c r="H176" s="794"/>
      <c r="I176" s="801" t="s">
        <v>112</v>
      </c>
      <c r="J176" s="801" t="s">
        <v>427</v>
      </c>
      <c r="K176" s="801" t="s">
        <v>428</v>
      </c>
      <c r="L176" s="801" t="s">
        <v>429</v>
      </c>
      <c r="M176" s="801" t="s">
        <v>430</v>
      </c>
      <c r="N176" s="801" t="s">
        <v>431</v>
      </c>
      <c r="O176" s="801" t="s">
        <v>432</v>
      </c>
      <c r="P176" s="801" t="s">
        <v>433</v>
      </c>
      <c r="Q176" s="801" t="s">
        <v>434</v>
      </c>
      <c r="R176" s="801" t="s">
        <v>435</v>
      </c>
      <c r="S176" s="346" t="s">
        <v>436</v>
      </c>
      <c r="T176" s="801" t="s">
        <v>437</v>
      </c>
      <c r="U176" s="801" t="s">
        <v>438</v>
      </c>
      <c r="V176" s="346" t="s">
        <v>439</v>
      </c>
      <c r="W176" s="801" t="s">
        <v>440</v>
      </c>
      <c r="X176" s="346" t="s">
        <v>113</v>
      </c>
      <c r="Y176" s="801" t="s">
        <v>441</v>
      </c>
      <c r="Z176" s="801" t="s">
        <v>442</v>
      </c>
      <c r="AA176" s="801" t="s">
        <v>443</v>
      </c>
      <c r="AB176" s="801" t="s">
        <v>444</v>
      </c>
      <c r="AC176" s="801" t="s">
        <v>445</v>
      </c>
      <c r="AD176" s="801" t="s">
        <v>446</v>
      </c>
      <c r="AE176" s="801" t="s">
        <v>447</v>
      </c>
      <c r="AF176" s="801" t="s">
        <v>448</v>
      </c>
      <c r="AG176" s="801" t="s">
        <v>449</v>
      </c>
      <c r="AH176" s="801" t="s">
        <v>450</v>
      </c>
      <c r="AI176" s="801" t="s">
        <v>451</v>
      </c>
      <c r="AJ176" s="801" t="s">
        <v>452</v>
      </c>
      <c r="AK176" s="801" t="s">
        <v>453</v>
      </c>
      <c r="AL176" s="801" t="s">
        <v>454</v>
      </c>
      <c r="AM176" s="380" t="s">
        <v>114</v>
      </c>
    </row>
    <row r="177" spans="1:41" x14ac:dyDescent="0.25">
      <c r="A177" s="49" t="s">
        <v>228</v>
      </c>
      <c r="B177" s="582">
        <f>+'Inv Frotas 2'!E470-'Inv Frotas 2'!E470</f>
        <v>0</v>
      </c>
      <c r="C177" s="53">
        <f>+'Inv Frotas 2'!D476</f>
        <v>0</v>
      </c>
      <c r="D177" s="823">
        <f>+C177*B177/1000000</f>
        <v>0</v>
      </c>
      <c r="E177" s="568">
        <f>+D177*C177/1000000</f>
        <v>0</v>
      </c>
      <c r="F177" s="568"/>
      <c r="G177" s="568"/>
      <c r="H177" s="568"/>
      <c r="I177" s="568">
        <f>+E177*D177/1000000</f>
        <v>0</v>
      </c>
      <c r="J177" s="568">
        <f>+I177*E177/1000000</f>
        <v>0</v>
      </c>
      <c r="K177" s="568">
        <f t="shared" ref="K177:AM177" si="759">+J177*I177/1000000</f>
        <v>0</v>
      </c>
      <c r="L177" s="568">
        <f>+K177*J177/1000000</f>
        <v>0</v>
      </c>
      <c r="M177" s="568">
        <f>+L177*K177/1000000</f>
        <v>0</v>
      </c>
      <c r="N177" s="568">
        <f t="shared" si="759"/>
        <v>0</v>
      </c>
      <c r="O177" s="568">
        <f t="shared" si="759"/>
        <v>0</v>
      </c>
      <c r="P177" s="568">
        <f t="shared" si="759"/>
        <v>0</v>
      </c>
      <c r="Q177" s="568">
        <f t="shared" si="759"/>
        <v>0</v>
      </c>
      <c r="R177" s="568">
        <f t="shared" si="759"/>
        <v>0</v>
      </c>
      <c r="S177" s="568">
        <f t="shared" si="759"/>
        <v>0</v>
      </c>
      <c r="T177" s="568">
        <f t="shared" si="759"/>
        <v>0</v>
      </c>
      <c r="U177" s="568">
        <f t="shared" si="759"/>
        <v>0</v>
      </c>
      <c r="V177" s="568">
        <f t="shared" si="759"/>
        <v>0</v>
      </c>
      <c r="W177" s="568">
        <f t="shared" si="759"/>
        <v>0</v>
      </c>
      <c r="X177" s="568">
        <f t="shared" si="759"/>
        <v>0</v>
      </c>
      <c r="Y177" s="568">
        <f t="shared" si="759"/>
        <v>0</v>
      </c>
      <c r="Z177" s="568">
        <f t="shared" si="759"/>
        <v>0</v>
      </c>
      <c r="AA177" s="568">
        <f t="shared" si="759"/>
        <v>0</v>
      </c>
      <c r="AB177" s="568">
        <f t="shared" si="759"/>
        <v>0</v>
      </c>
      <c r="AC177" s="568">
        <f t="shared" si="759"/>
        <v>0</v>
      </c>
      <c r="AD177" s="568">
        <f t="shared" si="759"/>
        <v>0</v>
      </c>
      <c r="AE177" s="568">
        <f t="shared" si="759"/>
        <v>0</v>
      </c>
      <c r="AF177" s="568">
        <f t="shared" si="759"/>
        <v>0</v>
      </c>
      <c r="AG177" s="568">
        <f t="shared" si="759"/>
        <v>0</v>
      </c>
      <c r="AH177" s="568">
        <f t="shared" si="759"/>
        <v>0</v>
      </c>
      <c r="AI177" s="568">
        <f t="shared" si="759"/>
        <v>0</v>
      </c>
      <c r="AJ177" s="568">
        <f t="shared" si="759"/>
        <v>0</v>
      </c>
      <c r="AK177" s="568">
        <f t="shared" si="759"/>
        <v>0</v>
      </c>
      <c r="AL177" s="568">
        <f t="shared" si="759"/>
        <v>0</v>
      </c>
      <c r="AM177" s="568">
        <f t="shared" si="759"/>
        <v>0</v>
      </c>
      <c r="AN177" s="240">
        <f>SUM(X177:AM177)</f>
        <v>0</v>
      </c>
      <c r="AO177" s="240">
        <f>+D177</f>
        <v>0</v>
      </c>
    </row>
    <row r="178" spans="1:41" x14ac:dyDescent="0.25">
      <c r="A178" s="292" t="s">
        <v>235</v>
      </c>
      <c r="B178" s="822">
        <f>+'Inv Frotas 2'!E473-'Inv Frotas 2'!E474</f>
        <v>0</v>
      </c>
      <c r="C178" s="336">
        <f>+'Inv Frotas 2'!D478</f>
        <v>0</v>
      </c>
      <c r="D178" s="823">
        <f>+C178*B178/1000000</f>
        <v>0</v>
      </c>
      <c r="E178" s="568">
        <f>+D178*C178/1000000</f>
        <v>0</v>
      </c>
      <c r="F178" s="568"/>
      <c r="G178" s="568"/>
      <c r="H178" s="568"/>
      <c r="I178" s="568">
        <f>+E178*D178/1000000</f>
        <v>0</v>
      </c>
      <c r="J178" s="568">
        <f>+I178*E178/1000000</f>
        <v>0</v>
      </c>
      <c r="K178" s="568">
        <f t="shared" ref="K178:AM178" si="760">+J178*I178/1000000</f>
        <v>0</v>
      </c>
      <c r="L178" s="568">
        <f>+K178*J178/1000000</f>
        <v>0</v>
      </c>
      <c r="M178" s="568">
        <f>+L178*K178/1000000</f>
        <v>0</v>
      </c>
      <c r="N178" s="568">
        <f t="shared" si="760"/>
        <v>0</v>
      </c>
      <c r="O178" s="568">
        <f t="shared" si="760"/>
        <v>0</v>
      </c>
      <c r="P178" s="568">
        <f t="shared" si="760"/>
        <v>0</v>
      </c>
      <c r="Q178" s="568">
        <f t="shared" si="760"/>
        <v>0</v>
      </c>
      <c r="R178" s="568">
        <f t="shared" si="760"/>
        <v>0</v>
      </c>
      <c r="S178" s="568">
        <f t="shared" si="760"/>
        <v>0</v>
      </c>
      <c r="T178" s="568">
        <f t="shared" si="760"/>
        <v>0</v>
      </c>
      <c r="U178" s="568">
        <f t="shared" si="760"/>
        <v>0</v>
      </c>
      <c r="V178" s="568">
        <f t="shared" si="760"/>
        <v>0</v>
      </c>
      <c r="W178" s="568">
        <f t="shared" si="760"/>
        <v>0</v>
      </c>
      <c r="X178" s="568">
        <f t="shared" si="760"/>
        <v>0</v>
      </c>
      <c r="Y178" s="568">
        <f t="shared" si="760"/>
        <v>0</v>
      </c>
      <c r="Z178" s="568">
        <f t="shared" si="760"/>
        <v>0</v>
      </c>
      <c r="AA178" s="568">
        <f t="shared" si="760"/>
        <v>0</v>
      </c>
      <c r="AB178" s="568">
        <f t="shared" si="760"/>
        <v>0</v>
      </c>
      <c r="AC178" s="568">
        <f t="shared" si="760"/>
        <v>0</v>
      </c>
      <c r="AD178" s="568">
        <f t="shared" si="760"/>
        <v>0</v>
      </c>
      <c r="AE178" s="568">
        <f t="shared" si="760"/>
        <v>0</v>
      </c>
      <c r="AF178" s="568">
        <f t="shared" si="760"/>
        <v>0</v>
      </c>
      <c r="AG178" s="568">
        <f t="shared" si="760"/>
        <v>0</v>
      </c>
      <c r="AH178" s="568">
        <f t="shared" si="760"/>
        <v>0</v>
      </c>
      <c r="AI178" s="568">
        <f t="shared" si="760"/>
        <v>0</v>
      </c>
      <c r="AJ178" s="568">
        <f t="shared" si="760"/>
        <v>0</v>
      </c>
      <c r="AK178" s="568">
        <f t="shared" si="760"/>
        <v>0</v>
      </c>
      <c r="AL178" s="568">
        <f t="shared" si="760"/>
        <v>0</v>
      </c>
      <c r="AM178" s="568">
        <f t="shared" si="760"/>
        <v>0</v>
      </c>
      <c r="AN178" s="240">
        <f>SUM(X178:AM178)</f>
        <v>0</v>
      </c>
      <c r="AO178" s="240">
        <f>+D178</f>
        <v>0</v>
      </c>
    </row>
    <row r="179" spans="1:41" ht="16.5" thickBot="1" x14ac:dyDescent="0.3">
      <c r="A179" s="55" t="s">
        <v>121</v>
      </c>
      <c r="B179" s="282"/>
      <c r="C179" s="282"/>
      <c r="D179" s="778">
        <f>SUM(D177:D178)</f>
        <v>0</v>
      </c>
      <c r="E179" s="778">
        <f>+E177+E178</f>
        <v>0</v>
      </c>
      <c r="F179" s="778"/>
      <c r="G179" s="778"/>
      <c r="H179" s="778"/>
      <c r="I179" s="778">
        <f t="shared" ref="I179" si="761">+I177+I178</f>
        <v>0</v>
      </c>
      <c r="J179" s="778">
        <f t="shared" ref="J179" si="762">+J177+J178</f>
        <v>0</v>
      </c>
      <c r="K179" s="778">
        <f t="shared" ref="K179" si="763">+K177+K178</f>
        <v>0</v>
      </c>
      <c r="L179" s="778">
        <f t="shared" ref="L179" si="764">+L177+L178</f>
        <v>0</v>
      </c>
      <c r="M179" s="778">
        <f t="shared" ref="M179" si="765">+M177+M178</f>
        <v>0</v>
      </c>
      <c r="N179" s="778">
        <f t="shared" ref="N179" si="766">+N177+N178</f>
        <v>0</v>
      </c>
      <c r="O179" s="778">
        <f t="shared" ref="O179" si="767">+O177+O178</f>
        <v>0</v>
      </c>
      <c r="P179" s="778">
        <f t="shared" ref="P179" si="768">+P177+P178</f>
        <v>0</v>
      </c>
      <c r="Q179" s="778">
        <f t="shared" ref="Q179" si="769">+Q177+Q178</f>
        <v>0</v>
      </c>
      <c r="R179" s="778">
        <f t="shared" ref="R179" si="770">+R177+R178</f>
        <v>0</v>
      </c>
      <c r="S179" s="778">
        <f t="shared" ref="S179" si="771">+S177+S178</f>
        <v>0</v>
      </c>
      <c r="T179" s="778">
        <f t="shared" ref="T179" si="772">+T177+T178</f>
        <v>0</v>
      </c>
      <c r="U179" s="778">
        <f t="shared" ref="U179" si="773">+U177+U178</f>
        <v>0</v>
      </c>
      <c r="V179" s="778">
        <f t="shared" ref="V179" si="774">+V177+V178</f>
        <v>0</v>
      </c>
      <c r="W179" s="778">
        <f t="shared" ref="W179" si="775">+W177+W178</f>
        <v>0</v>
      </c>
      <c r="X179" s="778">
        <f t="shared" ref="X179" si="776">+X177+X178</f>
        <v>0</v>
      </c>
      <c r="Y179" s="778">
        <f t="shared" ref="Y179" si="777">+Y177+Y178</f>
        <v>0</v>
      </c>
      <c r="Z179" s="778">
        <f t="shared" ref="Z179" si="778">+Z177+Z178</f>
        <v>0</v>
      </c>
      <c r="AA179" s="778">
        <f t="shared" ref="AA179" si="779">+AA177+AA178</f>
        <v>0</v>
      </c>
      <c r="AB179" s="778">
        <f t="shared" ref="AB179" si="780">+AB177+AB178</f>
        <v>0</v>
      </c>
      <c r="AC179" s="778">
        <f t="shared" ref="AC179" si="781">+AC177+AC178</f>
        <v>0</v>
      </c>
      <c r="AD179" s="778">
        <f t="shared" ref="AD179" si="782">+AD177+AD178</f>
        <v>0</v>
      </c>
      <c r="AE179" s="778">
        <f t="shared" ref="AE179" si="783">+AE177+AE178</f>
        <v>0</v>
      </c>
      <c r="AF179" s="778">
        <f t="shared" ref="AF179" si="784">+AF177+AF178</f>
        <v>0</v>
      </c>
      <c r="AG179" s="778">
        <f t="shared" ref="AG179" si="785">+AG177+AG178</f>
        <v>0</v>
      </c>
      <c r="AH179" s="778">
        <f t="shared" ref="AH179" si="786">+AH177+AH178</f>
        <v>0</v>
      </c>
      <c r="AI179" s="778">
        <f t="shared" ref="AI179" si="787">+AI177+AI178</f>
        <v>0</v>
      </c>
      <c r="AJ179" s="778">
        <f t="shared" ref="AJ179" si="788">+AJ177+AJ178</f>
        <v>0</v>
      </c>
      <c r="AK179" s="778">
        <f t="shared" ref="AK179" si="789">+AK177+AK178</f>
        <v>0</v>
      </c>
      <c r="AL179" s="778">
        <f t="shared" ref="AL179" si="790">+AL177+AL178</f>
        <v>0</v>
      </c>
      <c r="AM179" s="778">
        <f t="shared" ref="AM179" si="791">+AM177+AM178</f>
        <v>0</v>
      </c>
    </row>
    <row r="180" spans="1:41" x14ac:dyDescent="0.25">
      <c r="A180" s="57" t="s">
        <v>152</v>
      </c>
    </row>
    <row r="183" spans="1:41" x14ac:dyDescent="0.25">
      <c r="A183" s="49" t="s">
        <v>426</v>
      </c>
      <c r="S183" s="36"/>
      <c r="T183" s="36"/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/>
    </row>
    <row r="184" spans="1:41" ht="16.5" thickBot="1" x14ac:dyDescent="0.3">
      <c r="A184" s="38" t="s">
        <v>1161</v>
      </c>
      <c r="B184" s="38"/>
      <c r="C184" s="38"/>
      <c r="D184" s="38"/>
      <c r="E184" s="38"/>
      <c r="F184" s="38"/>
      <c r="G184" s="38"/>
      <c r="H184" s="38"/>
      <c r="I184" s="39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F184" s="40"/>
      <c r="AG184" s="40"/>
      <c r="AH184" s="36"/>
      <c r="AI184" s="36"/>
      <c r="AJ184" s="36"/>
      <c r="AK184" s="36"/>
      <c r="AL184" s="36"/>
      <c r="AM184" s="36"/>
    </row>
    <row r="185" spans="1:41" ht="15.75" customHeight="1" x14ac:dyDescent="0.25">
      <c r="A185" s="1176" t="s">
        <v>162</v>
      </c>
      <c r="B185" s="1176" t="s">
        <v>29</v>
      </c>
      <c r="C185" s="1179" t="s">
        <v>1165</v>
      </c>
      <c r="D185" s="1179" t="s">
        <v>1146</v>
      </c>
      <c r="E185" s="41">
        <v>2011</v>
      </c>
      <c r="F185" s="800">
        <v>2012</v>
      </c>
      <c r="G185" s="800">
        <v>2013</v>
      </c>
      <c r="H185" s="800">
        <v>2014</v>
      </c>
      <c r="I185" s="800">
        <v>2015</v>
      </c>
      <c r="J185" s="800">
        <f t="shared" ref="J185" si="792">I185+1</f>
        <v>2016</v>
      </c>
      <c r="K185" s="800">
        <f t="shared" ref="K185" si="793">J185+1</f>
        <v>2017</v>
      </c>
      <c r="L185" s="800">
        <f>K185+1</f>
        <v>2018</v>
      </c>
      <c r="M185" s="800">
        <f t="shared" ref="M185" si="794">L185+1</f>
        <v>2019</v>
      </c>
      <c r="N185" s="800">
        <f t="shared" ref="N185" si="795">M185+1</f>
        <v>2020</v>
      </c>
      <c r="O185" s="800">
        <f t="shared" ref="O185" si="796">N185+1</f>
        <v>2021</v>
      </c>
      <c r="P185" s="800">
        <f t="shared" ref="P185" si="797">O185+1</f>
        <v>2022</v>
      </c>
      <c r="Q185" s="800">
        <f t="shared" ref="Q185" si="798">P185+1</f>
        <v>2023</v>
      </c>
      <c r="R185" s="800">
        <f t="shared" ref="R185" si="799">Q185+1</f>
        <v>2024</v>
      </c>
      <c r="S185" s="42">
        <f t="shared" ref="S185" si="800">R185+1</f>
        <v>2025</v>
      </c>
      <c r="T185" s="800">
        <f t="shared" ref="T185" si="801">S185+1</f>
        <v>2026</v>
      </c>
      <c r="U185" s="800">
        <f t="shared" ref="U185" si="802">T185+1</f>
        <v>2027</v>
      </c>
      <c r="V185" s="42">
        <f t="shared" ref="V185" si="803">U185+1</f>
        <v>2028</v>
      </c>
      <c r="W185" s="800">
        <f t="shared" ref="W185" si="804">V185+1</f>
        <v>2029</v>
      </c>
      <c r="X185" s="294">
        <f t="shared" ref="X185" si="805">W185+1</f>
        <v>2030</v>
      </c>
      <c r="Y185" s="800">
        <f t="shared" ref="Y185" si="806">X185+1</f>
        <v>2031</v>
      </c>
      <c r="Z185" s="800">
        <f t="shared" ref="Z185" si="807">Y185+1</f>
        <v>2032</v>
      </c>
      <c r="AA185" s="800">
        <f t="shared" ref="AA185" si="808">Z185+1</f>
        <v>2033</v>
      </c>
      <c r="AB185" s="800">
        <f t="shared" ref="AB185" si="809">AA185+1</f>
        <v>2034</v>
      </c>
      <c r="AC185" s="800">
        <f t="shared" ref="AC185" si="810">AB185+1</f>
        <v>2035</v>
      </c>
      <c r="AD185" s="800">
        <f t="shared" ref="AD185" si="811">AC185+1</f>
        <v>2036</v>
      </c>
      <c r="AE185" s="800">
        <f t="shared" ref="AE185" si="812">AD185+1</f>
        <v>2037</v>
      </c>
      <c r="AF185" s="800">
        <f t="shared" ref="AF185" si="813">AE185+1</f>
        <v>2038</v>
      </c>
      <c r="AG185" s="800">
        <f t="shared" ref="AG185" si="814">AF185+1</f>
        <v>2039</v>
      </c>
      <c r="AH185" s="800">
        <f t="shared" ref="AH185" si="815">AG185+1</f>
        <v>2040</v>
      </c>
      <c r="AI185" s="800">
        <f t="shared" ref="AI185" si="816">AH185+1</f>
        <v>2041</v>
      </c>
      <c r="AJ185" s="800">
        <f t="shared" ref="AJ185" si="817">AI185+1</f>
        <v>2042</v>
      </c>
      <c r="AK185" s="800">
        <f t="shared" ref="AK185" si="818">AJ185+1</f>
        <v>2043</v>
      </c>
      <c r="AL185" s="800">
        <f t="shared" ref="AL185" si="819">AK185+1</f>
        <v>2044</v>
      </c>
      <c r="AM185" s="294">
        <f t="shared" ref="AM185" si="820">AL185+1</f>
        <v>2045</v>
      </c>
    </row>
    <row r="186" spans="1:41" x14ac:dyDescent="0.25">
      <c r="A186" s="1178"/>
      <c r="B186" s="1178"/>
      <c r="C186" s="1181"/>
      <c r="D186" s="1181"/>
      <c r="E186" s="794"/>
      <c r="F186" s="794"/>
      <c r="G186" s="794"/>
      <c r="H186" s="794"/>
      <c r="I186" s="801" t="s">
        <v>112</v>
      </c>
      <c r="J186" s="801" t="s">
        <v>427</v>
      </c>
      <c r="K186" s="801" t="s">
        <v>428</v>
      </c>
      <c r="L186" s="801" t="s">
        <v>429</v>
      </c>
      <c r="M186" s="801" t="s">
        <v>430</v>
      </c>
      <c r="N186" s="801" t="s">
        <v>431</v>
      </c>
      <c r="O186" s="801" t="s">
        <v>432</v>
      </c>
      <c r="P186" s="801" t="s">
        <v>433</v>
      </c>
      <c r="Q186" s="801" t="s">
        <v>434</v>
      </c>
      <c r="R186" s="801" t="s">
        <v>435</v>
      </c>
      <c r="S186" s="346" t="s">
        <v>436</v>
      </c>
      <c r="T186" s="801" t="s">
        <v>437</v>
      </c>
      <c r="U186" s="801" t="s">
        <v>438</v>
      </c>
      <c r="V186" s="346" t="s">
        <v>439</v>
      </c>
      <c r="W186" s="801" t="s">
        <v>440</v>
      </c>
      <c r="X186" s="346" t="s">
        <v>113</v>
      </c>
      <c r="Y186" s="801" t="s">
        <v>441</v>
      </c>
      <c r="Z186" s="801" t="s">
        <v>442</v>
      </c>
      <c r="AA186" s="801" t="s">
        <v>443</v>
      </c>
      <c r="AB186" s="801" t="s">
        <v>444</v>
      </c>
      <c r="AC186" s="801" t="s">
        <v>445</v>
      </c>
      <c r="AD186" s="801" t="s">
        <v>446</v>
      </c>
      <c r="AE186" s="801" t="s">
        <v>447</v>
      </c>
      <c r="AF186" s="801" t="s">
        <v>448</v>
      </c>
      <c r="AG186" s="801" t="s">
        <v>449</v>
      </c>
      <c r="AH186" s="801" t="s">
        <v>450</v>
      </c>
      <c r="AI186" s="801" t="s">
        <v>451</v>
      </c>
      <c r="AJ186" s="801" t="s">
        <v>452</v>
      </c>
      <c r="AK186" s="801" t="s">
        <v>453</v>
      </c>
      <c r="AL186" s="801" t="s">
        <v>454</v>
      </c>
      <c r="AM186" s="380" t="s">
        <v>114</v>
      </c>
    </row>
    <row r="187" spans="1:41" x14ac:dyDescent="0.25">
      <c r="A187" s="49" t="s">
        <v>228</v>
      </c>
      <c r="B187" s="342">
        <f>+B177+B167</f>
        <v>0</v>
      </c>
      <c r="C187" s="53">
        <f>+'Inv Frotas 2'!D360</f>
        <v>0</v>
      </c>
      <c r="D187" s="823">
        <f>+D177+D167</f>
        <v>0</v>
      </c>
      <c r="E187" s="568">
        <f>+E177+E167</f>
        <v>0</v>
      </c>
      <c r="F187" s="568"/>
      <c r="G187" s="568"/>
      <c r="H187" s="568"/>
      <c r="I187" s="568">
        <f t="shared" ref="I187:AM187" si="821">+I177+I167</f>
        <v>0</v>
      </c>
      <c r="J187" s="568">
        <f t="shared" si="821"/>
        <v>0</v>
      </c>
      <c r="K187" s="568">
        <f t="shared" si="821"/>
        <v>0</v>
      </c>
      <c r="L187" s="568">
        <f t="shared" si="821"/>
        <v>0</v>
      </c>
      <c r="M187" s="568">
        <f t="shared" si="821"/>
        <v>0</v>
      </c>
      <c r="N187" s="568">
        <f t="shared" si="821"/>
        <v>0</v>
      </c>
      <c r="O187" s="568">
        <f t="shared" si="821"/>
        <v>0</v>
      </c>
      <c r="P187" s="568">
        <f t="shared" si="821"/>
        <v>0</v>
      </c>
      <c r="Q187" s="568">
        <f t="shared" si="821"/>
        <v>0</v>
      </c>
      <c r="R187" s="568">
        <f t="shared" si="821"/>
        <v>0</v>
      </c>
      <c r="S187" s="568">
        <f t="shared" si="821"/>
        <v>0</v>
      </c>
      <c r="T187" s="568">
        <f t="shared" si="821"/>
        <v>0</v>
      </c>
      <c r="U187" s="568">
        <f t="shared" si="821"/>
        <v>0</v>
      </c>
      <c r="V187" s="568">
        <f t="shared" si="821"/>
        <v>0</v>
      </c>
      <c r="W187" s="568">
        <f t="shared" si="821"/>
        <v>0</v>
      </c>
      <c r="X187" s="568">
        <f t="shared" si="821"/>
        <v>0</v>
      </c>
      <c r="Y187" s="568">
        <f t="shared" si="821"/>
        <v>0</v>
      </c>
      <c r="Z187" s="568">
        <f t="shared" si="821"/>
        <v>0</v>
      </c>
      <c r="AA187" s="568">
        <f t="shared" si="821"/>
        <v>0</v>
      </c>
      <c r="AB187" s="568">
        <f t="shared" si="821"/>
        <v>0</v>
      </c>
      <c r="AC187" s="568">
        <f t="shared" si="821"/>
        <v>0</v>
      </c>
      <c r="AD187" s="568">
        <f t="shared" si="821"/>
        <v>0</v>
      </c>
      <c r="AE187" s="568">
        <f t="shared" si="821"/>
        <v>0</v>
      </c>
      <c r="AF187" s="568">
        <f t="shared" si="821"/>
        <v>0</v>
      </c>
      <c r="AG187" s="568">
        <f t="shared" si="821"/>
        <v>0</v>
      </c>
      <c r="AH187" s="568">
        <f t="shared" si="821"/>
        <v>0</v>
      </c>
      <c r="AI187" s="568">
        <f t="shared" si="821"/>
        <v>0</v>
      </c>
      <c r="AJ187" s="568">
        <f t="shared" si="821"/>
        <v>0</v>
      </c>
      <c r="AK187" s="568">
        <f t="shared" si="821"/>
        <v>0</v>
      </c>
      <c r="AL187" s="568">
        <f t="shared" si="821"/>
        <v>0</v>
      </c>
      <c r="AM187" s="568">
        <f t="shared" si="821"/>
        <v>0</v>
      </c>
      <c r="AN187" s="240">
        <f>SUM(X187:AM187)</f>
        <v>0</v>
      </c>
      <c r="AO187" s="240">
        <f>+D187</f>
        <v>0</v>
      </c>
    </row>
    <row r="188" spans="1:41" x14ac:dyDescent="0.25">
      <c r="A188" s="292" t="s">
        <v>235</v>
      </c>
      <c r="B188" s="342">
        <f>+B178+B168</f>
        <v>68</v>
      </c>
      <c r="C188" s="336">
        <f>1000000*D188/B188</f>
        <v>120000</v>
      </c>
      <c r="D188" s="823">
        <f>+D178+D168</f>
        <v>8.16</v>
      </c>
      <c r="E188" s="568">
        <f>+E178+E168</f>
        <v>0</v>
      </c>
      <c r="F188" s="568"/>
      <c r="G188" s="568"/>
      <c r="H188" s="568"/>
      <c r="I188" s="568">
        <f t="shared" ref="I188:AM188" si="822">+I178+I168</f>
        <v>0</v>
      </c>
      <c r="J188" s="568">
        <f t="shared" si="822"/>
        <v>0</v>
      </c>
      <c r="K188" s="568">
        <f t="shared" si="822"/>
        <v>0</v>
      </c>
      <c r="L188" s="568">
        <f t="shared" si="822"/>
        <v>0</v>
      </c>
      <c r="M188" s="568">
        <f t="shared" si="822"/>
        <v>0</v>
      </c>
      <c r="N188" s="568">
        <f t="shared" si="822"/>
        <v>0</v>
      </c>
      <c r="O188" s="568">
        <f t="shared" si="822"/>
        <v>0</v>
      </c>
      <c r="P188" s="568">
        <f t="shared" si="822"/>
        <v>0</v>
      </c>
      <c r="Q188" s="568">
        <f t="shared" si="822"/>
        <v>0</v>
      </c>
      <c r="R188" s="568">
        <f t="shared" si="822"/>
        <v>0</v>
      </c>
      <c r="S188" s="568">
        <f t="shared" si="822"/>
        <v>0</v>
      </c>
      <c r="T188" s="568">
        <f t="shared" si="822"/>
        <v>0</v>
      </c>
      <c r="U188" s="568">
        <f t="shared" si="822"/>
        <v>0</v>
      </c>
      <c r="V188" s="568">
        <f t="shared" si="822"/>
        <v>0</v>
      </c>
      <c r="W188" s="568">
        <f t="shared" si="822"/>
        <v>0</v>
      </c>
      <c r="X188" s="568">
        <f t="shared" si="822"/>
        <v>0.81600000000000006</v>
      </c>
      <c r="Y188" s="568">
        <f t="shared" si="822"/>
        <v>0.81600000000000006</v>
      </c>
      <c r="Z188" s="568">
        <f t="shared" si="822"/>
        <v>0.81600000000000006</v>
      </c>
      <c r="AA188" s="568">
        <f t="shared" si="822"/>
        <v>0.81600000000000006</v>
      </c>
      <c r="AB188" s="568">
        <f t="shared" si="822"/>
        <v>0.81600000000000006</v>
      </c>
      <c r="AC188" s="568">
        <f t="shared" si="822"/>
        <v>0.81600000000000006</v>
      </c>
      <c r="AD188" s="568">
        <f t="shared" si="822"/>
        <v>0.81600000000000006</v>
      </c>
      <c r="AE188" s="568">
        <f t="shared" si="822"/>
        <v>0.81600000000000006</v>
      </c>
      <c r="AF188" s="568">
        <f t="shared" si="822"/>
        <v>0.81600000000000006</v>
      </c>
      <c r="AG188" s="568">
        <f t="shared" si="822"/>
        <v>0.81600000000000006</v>
      </c>
      <c r="AH188" s="568">
        <f t="shared" si="822"/>
        <v>0</v>
      </c>
      <c r="AI188" s="568">
        <f t="shared" si="822"/>
        <v>0</v>
      </c>
      <c r="AJ188" s="568">
        <f t="shared" si="822"/>
        <v>0</v>
      </c>
      <c r="AK188" s="568">
        <f t="shared" si="822"/>
        <v>0</v>
      </c>
      <c r="AL188" s="568">
        <f t="shared" si="822"/>
        <v>0</v>
      </c>
      <c r="AM188" s="568">
        <f t="shared" si="822"/>
        <v>0</v>
      </c>
      <c r="AN188" s="240">
        <f>SUM(X188:AM188)</f>
        <v>8.16</v>
      </c>
      <c r="AO188" s="240">
        <f>+D188</f>
        <v>8.16</v>
      </c>
    </row>
    <row r="189" spans="1:41" ht="16.5" thickBot="1" x14ac:dyDescent="0.3">
      <c r="A189" s="55" t="s">
        <v>121</v>
      </c>
      <c r="B189" s="282"/>
      <c r="C189" s="282"/>
      <c r="D189" s="778">
        <f>SUM(D187:D188)</f>
        <v>8.16</v>
      </c>
      <c r="E189" s="778">
        <f>+E187+E188</f>
        <v>0</v>
      </c>
      <c r="F189" s="778"/>
      <c r="G189" s="778"/>
      <c r="H189" s="778"/>
      <c r="I189" s="778">
        <f t="shared" ref="I189" si="823">+I187+I188</f>
        <v>0</v>
      </c>
      <c r="J189" s="778">
        <f t="shared" ref="J189" si="824">+J187+J188</f>
        <v>0</v>
      </c>
      <c r="K189" s="778">
        <f t="shared" ref="K189" si="825">+K187+K188</f>
        <v>0</v>
      </c>
      <c r="L189" s="778">
        <f t="shared" ref="L189" si="826">+L187+L188</f>
        <v>0</v>
      </c>
      <c r="M189" s="778">
        <f t="shared" ref="M189" si="827">+M187+M188</f>
        <v>0</v>
      </c>
      <c r="N189" s="778">
        <f t="shared" ref="N189" si="828">+N187+N188</f>
        <v>0</v>
      </c>
      <c r="O189" s="778">
        <f t="shared" ref="O189" si="829">+O187+O188</f>
        <v>0</v>
      </c>
      <c r="P189" s="778">
        <f t="shared" ref="P189" si="830">+P187+P188</f>
        <v>0</v>
      </c>
      <c r="Q189" s="778">
        <f t="shared" ref="Q189" si="831">+Q187+Q188</f>
        <v>0</v>
      </c>
      <c r="R189" s="778">
        <f t="shared" ref="R189" si="832">+R187+R188</f>
        <v>0</v>
      </c>
      <c r="S189" s="778">
        <f t="shared" ref="S189" si="833">+S187+S188</f>
        <v>0</v>
      </c>
      <c r="T189" s="778">
        <f t="shared" ref="T189" si="834">+T187+T188</f>
        <v>0</v>
      </c>
      <c r="U189" s="778">
        <f t="shared" ref="U189" si="835">+U187+U188</f>
        <v>0</v>
      </c>
      <c r="V189" s="778">
        <f t="shared" ref="V189" si="836">+V187+V188</f>
        <v>0</v>
      </c>
      <c r="W189" s="778">
        <f t="shared" ref="W189" si="837">+W187+W188</f>
        <v>0</v>
      </c>
      <c r="X189" s="778">
        <f t="shared" ref="X189" si="838">+X187+X188</f>
        <v>0.81600000000000006</v>
      </c>
      <c r="Y189" s="778">
        <f t="shared" ref="Y189" si="839">+Y187+Y188</f>
        <v>0.81600000000000006</v>
      </c>
      <c r="Z189" s="778">
        <f t="shared" ref="Z189" si="840">+Z187+Z188</f>
        <v>0.81600000000000006</v>
      </c>
      <c r="AA189" s="778">
        <f t="shared" ref="AA189" si="841">+AA187+AA188</f>
        <v>0.81600000000000006</v>
      </c>
      <c r="AB189" s="778">
        <f t="shared" ref="AB189" si="842">+AB187+AB188</f>
        <v>0.81600000000000006</v>
      </c>
      <c r="AC189" s="778">
        <f t="shared" ref="AC189" si="843">+AC187+AC188</f>
        <v>0.81600000000000006</v>
      </c>
      <c r="AD189" s="778">
        <f t="shared" ref="AD189" si="844">+AD187+AD188</f>
        <v>0.81600000000000006</v>
      </c>
      <c r="AE189" s="778">
        <f t="shared" ref="AE189" si="845">+AE187+AE188</f>
        <v>0.81600000000000006</v>
      </c>
      <c r="AF189" s="778">
        <f t="shared" ref="AF189" si="846">+AF187+AF188</f>
        <v>0.81600000000000006</v>
      </c>
      <c r="AG189" s="778">
        <f t="shared" ref="AG189" si="847">+AG187+AG188</f>
        <v>0.81600000000000006</v>
      </c>
      <c r="AH189" s="778">
        <f t="shared" ref="AH189" si="848">+AH187+AH188</f>
        <v>0</v>
      </c>
      <c r="AI189" s="778">
        <f t="shared" ref="AI189" si="849">+AI187+AI188</f>
        <v>0</v>
      </c>
      <c r="AJ189" s="778">
        <f t="shared" ref="AJ189" si="850">+AJ187+AJ188</f>
        <v>0</v>
      </c>
      <c r="AK189" s="778">
        <f t="shared" ref="AK189" si="851">+AK187+AK188</f>
        <v>0</v>
      </c>
      <c r="AL189" s="778">
        <f t="shared" ref="AL189" si="852">+AL187+AL188</f>
        <v>0</v>
      </c>
      <c r="AM189" s="778">
        <f t="shared" ref="AM189" si="853">+AM187+AM188</f>
        <v>0</v>
      </c>
    </row>
    <row r="190" spans="1:41" x14ac:dyDescent="0.25">
      <c r="A190" s="57" t="s">
        <v>152</v>
      </c>
    </row>
    <row r="193" spans="1:41" x14ac:dyDescent="0.25">
      <c r="A193" s="49" t="s">
        <v>426</v>
      </c>
      <c r="S193" s="36"/>
      <c r="T193" s="36"/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/>
    </row>
    <row r="194" spans="1:41" ht="16.5" thickBot="1" x14ac:dyDescent="0.3">
      <c r="A194" s="38" t="s">
        <v>1162</v>
      </c>
      <c r="B194" s="38"/>
      <c r="C194" s="38"/>
      <c r="D194" s="38"/>
      <c r="E194" s="38"/>
      <c r="F194" s="38"/>
      <c r="G194" s="38"/>
      <c r="H194" s="38"/>
      <c r="I194" s="39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F194" s="40"/>
      <c r="AG194" s="40"/>
      <c r="AH194" s="36"/>
      <c r="AI194" s="36"/>
      <c r="AJ194" s="36"/>
      <c r="AK194" s="36"/>
      <c r="AL194" s="36"/>
      <c r="AM194" s="36"/>
    </row>
    <row r="195" spans="1:41" ht="15.75" customHeight="1" x14ac:dyDescent="0.25">
      <c r="A195" s="1176" t="s">
        <v>162</v>
      </c>
      <c r="B195" s="1176" t="s">
        <v>29</v>
      </c>
      <c r="C195" s="1179" t="s">
        <v>1165</v>
      </c>
      <c r="D195" s="1179" t="s">
        <v>1146</v>
      </c>
      <c r="E195" s="41">
        <v>2011</v>
      </c>
      <c r="F195" s="800">
        <v>2012</v>
      </c>
      <c r="G195" s="800">
        <v>2013</v>
      </c>
      <c r="H195" s="800">
        <v>2014</v>
      </c>
      <c r="I195" s="800">
        <v>2015</v>
      </c>
      <c r="J195" s="800">
        <f t="shared" ref="J195" si="854">I195+1</f>
        <v>2016</v>
      </c>
      <c r="K195" s="800">
        <f t="shared" ref="K195" si="855">J195+1</f>
        <v>2017</v>
      </c>
      <c r="L195" s="800">
        <f>K195+1</f>
        <v>2018</v>
      </c>
      <c r="M195" s="800">
        <f t="shared" ref="M195" si="856">L195+1</f>
        <v>2019</v>
      </c>
      <c r="N195" s="800">
        <f t="shared" ref="N195" si="857">M195+1</f>
        <v>2020</v>
      </c>
      <c r="O195" s="800">
        <f t="shared" ref="O195" si="858">N195+1</f>
        <v>2021</v>
      </c>
      <c r="P195" s="800">
        <f t="shared" ref="P195" si="859">O195+1</f>
        <v>2022</v>
      </c>
      <c r="Q195" s="800">
        <f t="shared" ref="Q195" si="860">P195+1</f>
        <v>2023</v>
      </c>
      <c r="R195" s="800">
        <f t="shared" ref="R195" si="861">Q195+1</f>
        <v>2024</v>
      </c>
      <c r="S195" s="42">
        <f t="shared" ref="S195" si="862">R195+1</f>
        <v>2025</v>
      </c>
      <c r="T195" s="800">
        <f t="shared" ref="T195" si="863">S195+1</f>
        <v>2026</v>
      </c>
      <c r="U195" s="800">
        <f t="shared" ref="U195" si="864">T195+1</f>
        <v>2027</v>
      </c>
      <c r="V195" s="42">
        <f t="shared" ref="V195" si="865">U195+1</f>
        <v>2028</v>
      </c>
      <c r="W195" s="800">
        <f t="shared" ref="W195" si="866">V195+1</f>
        <v>2029</v>
      </c>
      <c r="X195" s="294">
        <f t="shared" ref="X195" si="867">W195+1</f>
        <v>2030</v>
      </c>
      <c r="Y195" s="800">
        <f t="shared" ref="Y195" si="868">X195+1</f>
        <v>2031</v>
      </c>
      <c r="Z195" s="800">
        <f t="shared" ref="Z195" si="869">Y195+1</f>
        <v>2032</v>
      </c>
      <c r="AA195" s="800">
        <f t="shared" ref="AA195" si="870">Z195+1</f>
        <v>2033</v>
      </c>
      <c r="AB195" s="800">
        <f t="shared" ref="AB195" si="871">AA195+1</f>
        <v>2034</v>
      </c>
      <c r="AC195" s="800">
        <f t="shared" ref="AC195" si="872">AB195+1</f>
        <v>2035</v>
      </c>
      <c r="AD195" s="800">
        <f t="shared" ref="AD195" si="873">AC195+1</f>
        <v>2036</v>
      </c>
      <c r="AE195" s="800">
        <f t="shared" ref="AE195" si="874">AD195+1</f>
        <v>2037</v>
      </c>
      <c r="AF195" s="800">
        <f t="shared" ref="AF195" si="875">AE195+1</f>
        <v>2038</v>
      </c>
      <c r="AG195" s="800">
        <f t="shared" ref="AG195" si="876">AF195+1</f>
        <v>2039</v>
      </c>
      <c r="AH195" s="800">
        <f t="shared" ref="AH195" si="877">AG195+1</f>
        <v>2040</v>
      </c>
      <c r="AI195" s="800">
        <f t="shared" ref="AI195" si="878">AH195+1</f>
        <v>2041</v>
      </c>
      <c r="AJ195" s="800">
        <f t="shared" ref="AJ195" si="879">AI195+1</f>
        <v>2042</v>
      </c>
      <c r="AK195" s="800">
        <f t="shared" ref="AK195" si="880">AJ195+1</f>
        <v>2043</v>
      </c>
      <c r="AL195" s="800">
        <f t="shared" ref="AL195" si="881">AK195+1</f>
        <v>2044</v>
      </c>
      <c r="AM195" s="294">
        <f t="shared" ref="AM195" si="882">AL195+1</f>
        <v>2045</v>
      </c>
    </row>
    <row r="196" spans="1:41" x14ac:dyDescent="0.25">
      <c r="A196" s="1178"/>
      <c r="B196" s="1178"/>
      <c r="C196" s="1181"/>
      <c r="D196" s="1181"/>
      <c r="E196" s="794"/>
      <c r="F196" s="794"/>
      <c r="G196" s="794"/>
      <c r="H196" s="794"/>
      <c r="I196" s="801" t="s">
        <v>112</v>
      </c>
      <c r="J196" s="801" t="s">
        <v>427</v>
      </c>
      <c r="K196" s="801" t="s">
        <v>428</v>
      </c>
      <c r="L196" s="801" t="s">
        <v>429</v>
      </c>
      <c r="M196" s="801" t="s">
        <v>430</v>
      </c>
      <c r="N196" s="801" t="s">
        <v>431</v>
      </c>
      <c r="O196" s="801" t="s">
        <v>432</v>
      </c>
      <c r="P196" s="801" t="s">
        <v>433</v>
      </c>
      <c r="Q196" s="801" t="s">
        <v>434</v>
      </c>
      <c r="R196" s="801" t="s">
        <v>435</v>
      </c>
      <c r="S196" s="346" t="s">
        <v>436</v>
      </c>
      <c r="T196" s="801" t="s">
        <v>437</v>
      </c>
      <c r="U196" s="801" t="s">
        <v>438</v>
      </c>
      <c r="V196" s="346" t="s">
        <v>439</v>
      </c>
      <c r="W196" s="801" t="s">
        <v>440</v>
      </c>
      <c r="X196" s="346" t="s">
        <v>113</v>
      </c>
      <c r="Y196" s="801" t="s">
        <v>441</v>
      </c>
      <c r="Z196" s="801" t="s">
        <v>442</v>
      </c>
      <c r="AA196" s="801" t="s">
        <v>443</v>
      </c>
      <c r="AB196" s="801" t="s">
        <v>444</v>
      </c>
      <c r="AC196" s="801" t="s">
        <v>445</v>
      </c>
      <c r="AD196" s="801" t="s">
        <v>446</v>
      </c>
      <c r="AE196" s="801" t="s">
        <v>447</v>
      </c>
      <c r="AF196" s="801" t="s">
        <v>448</v>
      </c>
      <c r="AG196" s="801" t="s">
        <v>449</v>
      </c>
      <c r="AH196" s="801" t="s">
        <v>450</v>
      </c>
      <c r="AI196" s="801" t="s">
        <v>451</v>
      </c>
      <c r="AJ196" s="801" t="s">
        <v>452</v>
      </c>
      <c r="AK196" s="801" t="s">
        <v>453</v>
      </c>
      <c r="AL196" s="801" t="s">
        <v>454</v>
      </c>
      <c r="AM196" s="380" t="s">
        <v>114</v>
      </c>
    </row>
    <row r="197" spans="1:41" x14ac:dyDescent="0.25">
      <c r="A197" s="49" t="s">
        <v>228</v>
      </c>
      <c r="B197" s="342">
        <f>+B187+B157+B117+B87</f>
        <v>34</v>
      </c>
      <c r="C197" s="53">
        <f>+D197*1000000/B197</f>
        <v>2600000</v>
      </c>
      <c r="D197" s="823">
        <f>+D187+D157+D117+D87</f>
        <v>88.4</v>
      </c>
      <c r="E197" s="568">
        <f>+E187+E157+E117+E87</f>
        <v>0</v>
      </c>
      <c r="F197" s="568"/>
      <c r="G197" s="568"/>
      <c r="H197" s="568"/>
      <c r="I197" s="568">
        <f t="shared" ref="I197:AM197" si="883">+I187+I157+I117+I87</f>
        <v>0</v>
      </c>
      <c r="J197" s="568">
        <f t="shared" si="883"/>
        <v>0</v>
      </c>
      <c r="K197" s="568">
        <f t="shared" si="883"/>
        <v>0</v>
      </c>
      <c r="L197" s="568">
        <f t="shared" si="883"/>
        <v>0</v>
      </c>
      <c r="M197" s="568">
        <f t="shared" si="883"/>
        <v>0</v>
      </c>
      <c r="N197" s="568">
        <f t="shared" si="883"/>
        <v>0</v>
      </c>
      <c r="O197" s="568">
        <f t="shared" si="883"/>
        <v>0</v>
      </c>
      <c r="P197" s="568">
        <f t="shared" si="883"/>
        <v>0</v>
      </c>
      <c r="Q197" s="568">
        <f t="shared" si="883"/>
        <v>0</v>
      </c>
      <c r="R197" s="568">
        <f t="shared" si="883"/>
        <v>0</v>
      </c>
      <c r="S197" s="568">
        <f t="shared" si="883"/>
        <v>0</v>
      </c>
      <c r="T197" s="568">
        <f t="shared" si="883"/>
        <v>0</v>
      </c>
      <c r="U197" s="568">
        <f t="shared" si="883"/>
        <v>0</v>
      </c>
      <c r="V197" s="568">
        <f t="shared" si="883"/>
        <v>0</v>
      </c>
      <c r="W197" s="568">
        <f t="shared" si="883"/>
        <v>0</v>
      </c>
      <c r="X197" s="568">
        <f t="shared" si="883"/>
        <v>8.8400000000000016</v>
      </c>
      <c r="Y197" s="568">
        <f t="shared" si="883"/>
        <v>8.8400000000000016</v>
      </c>
      <c r="Z197" s="568">
        <f t="shared" si="883"/>
        <v>8.8400000000000016</v>
      </c>
      <c r="AA197" s="568">
        <f t="shared" si="883"/>
        <v>8.8400000000000016</v>
      </c>
      <c r="AB197" s="568">
        <f t="shared" si="883"/>
        <v>8.8400000000000016</v>
      </c>
      <c r="AC197" s="568">
        <f t="shared" si="883"/>
        <v>8.8400000000000016</v>
      </c>
      <c r="AD197" s="568">
        <f t="shared" si="883"/>
        <v>8.8400000000000016</v>
      </c>
      <c r="AE197" s="568">
        <f t="shared" si="883"/>
        <v>8.8400000000000016</v>
      </c>
      <c r="AF197" s="568">
        <f t="shared" si="883"/>
        <v>8.8400000000000016</v>
      </c>
      <c r="AG197" s="568">
        <f t="shared" si="883"/>
        <v>8.8400000000000016</v>
      </c>
      <c r="AH197" s="568">
        <f t="shared" si="883"/>
        <v>0</v>
      </c>
      <c r="AI197" s="568">
        <f t="shared" si="883"/>
        <v>0</v>
      </c>
      <c r="AJ197" s="568">
        <f t="shared" si="883"/>
        <v>0</v>
      </c>
      <c r="AK197" s="568">
        <f t="shared" si="883"/>
        <v>0</v>
      </c>
      <c r="AL197" s="568">
        <f t="shared" si="883"/>
        <v>0</v>
      </c>
      <c r="AM197" s="568">
        <f t="shared" si="883"/>
        <v>0</v>
      </c>
      <c r="AN197" s="240">
        <f>SUM(X197:AM197)</f>
        <v>88.40000000000002</v>
      </c>
      <c r="AO197" s="240">
        <f>+D197</f>
        <v>88.4</v>
      </c>
    </row>
    <row r="198" spans="1:41" x14ac:dyDescent="0.25">
      <c r="A198" s="292" t="s">
        <v>235</v>
      </c>
      <c r="B198" s="342">
        <f>+B188+B158+B118+B88</f>
        <v>1316</v>
      </c>
      <c r="C198" s="53">
        <f>+D198*1000000/B198</f>
        <v>120000</v>
      </c>
      <c r="D198" s="823">
        <f>+D188+D158+D118+D88</f>
        <v>157.91999999999999</v>
      </c>
      <c r="E198" s="568">
        <f>+E188+E158+E118+E88</f>
        <v>0</v>
      </c>
      <c r="F198" s="568"/>
      <c r="G198" s="568"/>
      <c r="H198" s="568"/>
      <c r="I198" s="568">
        <f t="shared" ref="I198:AM198" si="884">+I188+I158+I118+I88</f>
        <v>0</v>
      </c>
      <c r="J198" s="568">
        <f t="shared" si="884"/>
        <v>0</v>
      </c>
      <c r="K198" s="568">
        <f t="shared" si="884"/>
        <v>0</v>
      </c>
      <c r="L198" s="568">
        <f t="shared" si="884"/>
        <v>0</v>
      </c>
      <c r="M198" s="568">
        <f t="shared" si="884"/>
        <v>0</v>
      </c>
      <c r="N198" s="568">
        <f t="shared" si="884"/>
        <v>0</v>
      </c>
      <c r="O198" s="568">
        <f t="shared" si="884"/>
        <v>0</v>
      </c>
      <c r="P198" s="568">
        <f t="shared" si="884"/>
        <v>0</v>
      </c>
      <c r="Q198" s="568">
        <f t="shared" si="884"/>
        <v>0</v>
      </c>
      <c r="R198" s="568">
        <f t="shared" si="884"/>
        <v>0</v>
      </c>
      <c r="S198" s="568">
        <f t="shared" si="884"/>
        <v>0</v>
      </c>
      <c r="T198" s="568">
        <f t="shared" si="884"/>
        <v>0</v>
      </c>
      <c r="U198" s="568">
        <f t="shared" si="884"/>
        <v>0</v>
      </c>
      <c r="V198" s="568">
        <f t="shared" si="884"/>
        <v>0</v>
      </c>
      <c r="W198" s="568">
        <f t="shared" si="884"/>
        <v>0</v>
      </c>
      <c r="X198" s="568">
        <f t="shared" si="884"/>
        <v>15.792000000000002</v>
      </c>
      <c r="Y198" s="568">
        <f t="shared" si="884"/>
        <v>15.792000000000002</v>
      </c>
      <c r="Z198" s="568">
        <f t="shared" si="884"/>
        <v>15.792000000000002</v>
      </c>
      <c r="AA198" s="568">
        <f t="shared" si="884"/>
        <v>15.792000000000002</v>
      </c>
      <c r="AB198" s="568">
        <f t="shared" si="884"/>
        <v>15.792000000000002</v>
      </c>
      <c r="AC198" s="568">
        <f t="shared" si="884"/>
        <v>15.792000000000002</v>
      </c>
      <c r="AD198" s="568">
        <f t="shared" si="884"/>
        <v>15.792000000000002</v>
      </c>
      <c r="AE198" s="568">
        <f t="shared" si="884"/>
        <v>15.792000000000002</v>
      </c>
      <c r="AF198" s="568">
        <f t="shared" si="884"/>
        <v>15.792000000000002</v>
      </c>
      <c r="AG198" s="568">
        <f t="shared" si="884"/>
        <v>15.792000000000002</v>
      </c>
      <c r="AH198" s="568">
        <f t="shared" si="884"/>
        <v>0</v>
      </c>
      <c r="AI198" s="568">
        <f t="shared" si="884"/>
        <v>0</v>
      </c>
      <c r="AJ198" s="568">
        <f t="shared" si="884"/>
        <v>0</v>
      </c>
      <c r="AK198" s="568">
        <f t="shared" si="884"/>
        <v>0</v>
      </c>
      <c r="AL198" s="568">
        <f t="shared" si="884"/>
        <v>0</v>
      </c>
      <c r="AM198" s="568">
        <f t="shared" si="884"/>
        <v>0</v>
      </c>
      <c r="AN198" s="240">
        <f>SUM(X198:AM198)</f>
        <v>157.92000000000002</v>
      </c>
      <c r="AO198" s="240">
        <f>+D198</f>
        <v>157.91999999999999</v>
      </c>
    </row>
    <row r="199" spans="1:41" ht="16.5" thickBot="1" x14ac:dyDescent="0.3">
      <c r="A199" s="55" t="s">
        <v>121</v>
      </c>
      <c r="B199" s="282"/>
      <c r="C199" s="282"/>
      <c r="D199" s="778">
        <f>SUM(D197:D198)</f>
        <v>246.32</v>
      </c>
      <c r="E199" s="778">
        <f>+E197+E198</f>
        <v>0</v>
      </c>
      <c r="F199" s="778"/>
      <c r="G199" s="778"/>
      <c r="H199" s="778"/>
      <c r="I199" s="778">
        <f t="shared" ref="I199" si="885">+I197+I198</f>
        <v>0</v>
      </c>
      <c r="J199" s="778">
        <f t="shared" ref="J199" si="886">+J197+J198</f>
        <v>0</v>
      </c>
      <c r="K199" s="778">
        <f t="shared" ref="K199" si="887">+K197+K198</f>
        <v>0</v>
      </c>
      <c r="L199" s="778">
        <f t="shared" ref="L199" si="888">+L197+L198</f>
        <v>0</v>
      </c>
      <c r="M199" s="778">
        <f t="shared" ref="M199" si="889">+M197+M198</f>
        <v>0</v>
      </c>
      <c r="N199" s="778">
        <f t="shared" ref="N199" si="890">+N197+N198</f>
        <v>0</v>
      </c>
      <c r="O199" s="778">
        <f t="shared" ref="O199" si="891">+O197+O198</f>
        <v>0</v>
      </c>
      <c r="P199" s="778">
        <f t="shared" ref="P199" si="892">+P197+P198</f>
        <v>0</v>
      </c>
      <c r="Q199" s="778">
        <f t="shared" ref="Q199" si="893">+Q197+Q198</f>
        <v>0</v>
      </c>
      <c r="R199" s="778">
        <f t="shared" ref="R199" si="894">+R197+R198</f>
        <v>0</v>
      </c>
      <c r="S199" s="778">
        <f t="shared" ref="S199" si="895">+S197+S198</f>
        <v>0</v>
      </c>
      <c r="T199" s="778">
        <f t="shared" ref="T199" si="896">+T197+T198</f>
        <v>0</v>
      </c>
      <c r="U199" s="778">
        <f t="shared" ref="U199" si="897">+U197+U198</f>
        <v>0</v>
      </c>
      <c r="V199" s="778">
        <f t="shared" ref="V199" si="898">+V197+V198</f>
        <v>0</v>
      </c>
      <c r="W199" s="778">
        <f t="shared" ref="W199" si="899">+W197+W198</f>
        <v>0</v>
      </c>
      <c r="X199" s="778">
        <f t="shared" ref="X199" si="900">+X197+X198</f>
        <v>24.632000000000005</v>
      </c>
      <c r="Y199" s="778">
        <f t="shared" ref="Y199" si="901">+Y197+Y198</f>
        <v>24.632000000000005</v>
      </c>
      <c r="Z199" s="778">
        <f t="shared" ref="Z199" si="902">+Z197+Z198</f>
        <v>24.632000000000005</v>
      </c>
      <c r="AA199" s="778">
        <f t="shared" ref="AA199" si="903">+AA197+AA198</f>
        <v>24.632000000000005</v>
      </c>
      <c r="AB199" s="778">
        <f t="shared" ref="AB199" si="904">+AB197+AB198</f>
        <v>24.632000000000005</v>
      </c>
      <c r="AC199" s="778">
        <f t="shared" ref="AC199" si="905">+AC197+AC198</f>
        <v>24.632000000000005</v>
      </c>
      <c r="AD199" s="778">
        <f t="shared" ref="AD199" si="906">+AD197+AD198</f>
        <v>24.632000000000005</v>
      </c>
      <c r="AE199" s="778">
        <f t="shared" ref="AE199" si="907">+AE197+AE198</f>
        <v>24.632000000000005</v>
      </c>
      <c r="AF199" s="778">
        <f t="shared" ref="AF199" si="908">+AF197+AF198</f>
        <v>24.632000000000005</v>
      </c>
      <c r="AG199" s="778">
        <f t="shared" ref="AG199" si="909">+AG197+AG198</f>
        <v>24.632000000000005</v>
      </c>
      <c r="AH199" s="778">
        <f t="shared" ref="AH199" si="910">+AH197+AH198</f>
        <v>0</v>
      </c>
      <c r="AI199" s="778">
        <f t="shared" ref="AI199" si="911">+AI197+AI198</f>
        <v>0</v>
      </c>
      <c r="AJ199" s="778">
        <f t="shared" ref="AJ199" si="912">+AJ197+AJ198</f>
        <v>0</v>
      </c>
      <c r="AK199" s="778">
        <f t="shared" ref="AK199" si="913">+AK197+AK198</f>
        <v>0</v>
      </c>
      <c r="AL199" s="778">
        <f t="shared" ref="AL199" si="914">+AL197+AL198</f>
        <v>0</v>
      </c>
      <c r="AM199" s="778">
        <f t="shared" ref="AM199" si="915">+AM197+AM198</f>
        <v>0</v>
      </c>
    </row>
    <row r="200" spans="1:41" x14ac:dyDescent="0.25">
      <c r="A200" s="57" t="s">
        <v>152</v>
      </c>
    </row>
  </sheetData>
  <mergeCells count="80">
    <mergeCell ref="A5:A6"/>
    <mergeCell ref="B5:B6"/>
    <mergeCell ref="A15:A16"/>
    <mergeCell ref="B15:B16"/>
    <mergeCell ref="D15:D16"/>
    <mergeCell ref="C5:C6"/>
    <mergeCell ref="D5:D6"/>
    <mergeCell ref="C15:C16"/>
    <mergeCell ref="A25:A26"/>
    <mergeCell ref="B25:B26"/>
    <mergeCell ref="D25:D26"/>
    <mergeCell ref="A35:A36"/>
    <mergeCell ref="B35:B36"/>
    <mergeCell ref="D35:D36"/>
    <mergeCell ref="C25:C26"/>
    <mergeCell ref="C35:C36"/>
    <mergeCell ref="A45:A46"/>
    <mergeCell ref="B45:B46"/>
    <mergeCell ref="D45:D46"/>
    <mergeCell ref="A55:A56"/>
    <mergeCell ref="B55:B56"/>
    <mergeCell ref="D55:D56"/>
    <mergeCell ref="C45:C46"/>
    <mergeCell ref="C55:C56"/>
    <mergeCell ref="A65:A66"/>
    <mergeCell ref="B65:B66"/>
    <mergeCell ref="D65:D66"/>
    <mergeCell ref="A75:A76"/>
    <mergeCell ref="B75:B76"/>
    <mergeCell ref="D75:D76"/>
    <mergeCell ref="C65:C66"/>
    <mergeCell ref="C75:C76"/>
    <mergeCell ref="A115:A116"/>
    <mergeCell ref="B115:B116"/>
    <mergeCell ref="D115:D116"/>
    <mergeCell ref="A85:A86"/>
    <mergeCell ref="B85:B86"/>
    <mergeCell ref="D85:D86"/>
    <mergeCell ref="C85:C86"/>
    <mergeCell ref="C115:C116"/>
    <mergeCell ref="D105:D106"/>
    <mergeCell ref="D95:D96"/>
    <mergeCell ref="B95:B96"/>
    <mergeCell ref="A95:A96"/>
    <mergeCell ref="C95:C96"/>
    <mergeCell ref="C105:C106"/>
    <mergeCell ref="A105:A106"/>
    <mergeCell ref="B105:B106"/>
    <mergeCell ref="A125:A126"/>
    <mergeCell ref="B125:B126"/>
    <mergeCell ref="D125:D126"/>
    <mergeCell ref="A135:A136"/>
    <mergeCell ref="B135:B136"/>
    <mergeCell ref="D135:D136"/>
    <mergeCell ref="C125:C126"/>
    <mergeCell ref="C135:C136"/>
    <mergeCell ref="A145:A146"/>
    <mergeCell ref="B145:B146"/>
    <mergeCell ref="D145:D146"/>
    <mergeCell ref="A155:A156"/>
    <mergeCell ref="B155:B156"/>
    <mergeCell ref="D155:D156"/>
    <mergeCell ref="C145:C146"/>
    <mergeCell ref="C155:C156"/>
    <mergeCell ref="A165:A166"/>
    <mergeCell ref="B165:B166"/>
    <mergeCell ref="D165:D166"/>
    <mergeCell ref="A175:A176"/>
    <mergeCell ref="B175:B176"/>
    <mergeCell ref="D175:D176"/>
    <mergeCell ref="C165:C166"/>
    <mergeCell ref="C175:C176"/>
    <mergeCell ref="A185:A186"/>
    <mergeCell ref="B185:B186"/>
    <mergeCell ref="D185:D186"/>
    <mergeCell ref="A195:A196"/>
    <mergeCell ref="B195:B196"/>
    <mergeCell ref="D195:D196"/>
    <mergeCell ref="C185:C186"/>
    <mergeCell ref="C195:C196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202"/>
  <sheetViews>
    <sheetView workbookViewId="0">
      <selection activeCell="C157" sqref="C157:E158"/>
    </sheetView>
  </sheetViews>
  <sheetFormatPr defaultRowHeight="15.75" x14ac:dyDescent="0.25"/>
  <cols>
    <col min="2" max="2" width="19.28515625" style="36" customWidth="1"/>
    <col min="3" max="4" width="15" style="36" customWidth="1"/>
    <col min="5" max="5" width="12.42578125" style="36" customWidth="1"/>
  </cols>
  <sheetData>
    <row r="3" spans="2:5" x14ac:dyDescent="0.25">
      <c r="B3" s="13" t="s">
        <v>426</v>
      </c>
      <c r="C3" s="13"/>
      <c r="D3" s="13"/>
      <c r="E3" s="21"/>
    </row>
    <row r="4" spans="2:5" ht="16.5" thickBot="1" x14ac:dyDescent="0.3">
      <c r="B4" s="14" t="s">
        <v>1147</v>
      </c>
      <c r="C4" s="14"/>
      <c r="D4" s="14"/>
      <c r="E4" s="14"/>
    </row>
    <row r="5" spans="2:5" ht="15.75" customHeight="1" x14ac:dyDescent="0.25">
      <c r="B5" s="1170" t="s">
        <v>162</v>
      </c>
      <c r="C5" s="1170" t="s">
        <v>29</v>
      </c>
      <c r="D5" s="1172" t="s">
        <v>1165</v>
      </c>
      <c r="E5" s="1172" t="s">
        <v>1146</v>
      </c>
    </row>
    <row r="6" spans="2:5" ht="15" customHeight="1" x14ac:dyDescent="0.25">
      <c r="B6" s="1171"/>
      <c r="C6" s="1171"/>
      <c r="D6" s="1173"/>
      <c r="E6" s="1173"/>
    </row>
    <row r="7" spans="2:5" x14ac:dyDescent="0.25">
      <c r="B7" s="21" t="s">
        <v>228</v>
      </c>
      <c r="C7" s="870">
        <f>+'Res Frotas'!B7</f>
        <v>34</v>
      </c>
      <c r="D7" s="524">
        <f>+'Res Frotas'!C7</f>
        <v>2600000</v>
      </c>
      <c r="E7" s="913">
        <f>+'Res Frotas'!D7</f>
        <v>88.4</v>
      </c>
    </row>
    <row r="8" spans="2:5" x14ac:dyDescent="0.25">
      <c r="B8" s="104" t="s">
        <v>235</v>
      </c>
      <c r="C8" s="870">
        <f>+'Res Frotas'!B8</f>
        <v>797</v>
      </c>
      <c r="D8" s="524">
        <f>+'Res Frotas'!C8</f>
        <v>120000</v>
      </c>
      <c r="E8" s="913">
        <f>+'Res Frotas'!D8</f>
        <v>95.64</v>
      </c>
    </row>
    <row r="9" spans="2:5" ht="16.5" thickBot="1" x14ac:dyDescent="0.3">
      <c r="B9" s="109" t="s">
        <v>121</v>
      </c>
      <c r="C9" s="109"/>
      <c r="D9" s="109"/>
      <c r="E9" s="842">
        <f>SUM(E7:E8)</f>
        <v>184.04000000000002</v>
      </c>
    </row>
    <row r="10" spans="2:5" x14ac:dyDescent="0.25">
      <c r="B10" s="284" t="s">
        <v>152</v>
      </c>
      <c r="C10" s="284"/>
      <c r="D10" s="284"/>
      <c r="E10" s="284"/>
    </row>
    <row r="13" spans="2:5" x14ac:dyDescent="0.25">
      <c r="B13" s="13" t="s">
        <v>426</v>
      </c>
      <c r="C13" s="13"/>
      <c r="D13" s="13"/>
      <c r="E13" s="21"/>
    </row>
    <row r="14" spans="2:5" ht="16.5" thickBot="1" x14ac:dyDescent="0.3">
      <c r="B14" s="14" t="s">
        <v>1148</v>
      </c>
      <c r="C14" s="14"/>
      <c r="D14" s="14"/>
      <c r="E14" s="14"/>
    </row>
    <row r="15" spans="2:5" ht="15.75" customHeight="1" x14ac:dyDescent="0.25">
      <c r="B15" s="1170" t="s">
        <v>162</v>
      </c>
      <c r="C15" s="1170" t="s">
        <v>29</v>
      </c>
      <c r="D15" s="1172" t="s">
        <v>1165</v>
      </c>
      <c r="E15" s="1172" t="s">
        <v>1146</v>
      </c>
    </row>
    <row r="16" spans="2:5" ht="15" customHeight="1" x14ac:dyDescent="0.25">
      <c r="B16" s="1171"/>
      <c r="C16" s="1171"/>
      <c r="D16" s="1173"/>
      <c r="E16" s="1173"/>
    </row>
    <row r="17" spans="2:5" x14ac:dyDescent="0.25">
      <c r="B17" s="21" t="s">
        <v>228</v>
      </c>
      <c r="C17" s="870">
        <f>+'Res Frotas'!B17</f>
        <v>0</v>
      </c>
      <c r="D17" s="524">
        <f>+'Res Frotas'!C17</f>
        <v>2600000</v>
      </c>
      <c r="E17" s="913">
        <f>+'Res Frotas'!D17</f>
        <v>0</v>
      </c>
    </row>
    <row r="18" spans="2:5" x14ac:dyDescent="0.25">
      <c r="B18" s="104" t="s">
        <v>235</v>
      </c>
      <c r="C18" s="870">
        <f>+'Res Frotas'!B18</f>
        <v>0</v>
      </c>
      <c r="D18" s="524">
        <f>+'Res Frotas'!C18</f>
        <v>120000</v>
      </c>
      <c r="E18" s="913">
        <f>+'Res Frotas'!D18</f>
        <v>0</v>
      </c>
    </row>
    <row r="19" spans="2:5" ht="16.5" thickBot="1" x14ac:dyDescent="0.3">
      <c r="B19" s="109" t="s">
        <v>121</v>
      </c>
      <c r="C19" s="109"/>
      <c r="D19" s="109"/>
      <c r="E19" s="842">
        <f>SUM(E17:E18)</f>
        <v>0</v>
      </c>
    </row>
    <row r="20" spans="2:5" x14ac:dyDescent="0.25">
      <c r="B20" s="284" t="s">
        <v>152</v>
      </c>
      <c r="C20" s="284"/>
      <c r="D20" s="284"/>
      <c r="E20" s="284"/>
    </row>
    <row r="23" spans="2:5" x14ac:dyDescent="0.25">
      <c r="B23" s="13" t="s">
        <v>426</v>
      </c>
      <c r="C23" s="13"/>
      <c r="D23" s="13"/>
      <c r="E23" s="21"/>
    </row>
    <row r="24" spans="2:5" ht="16.5" thickBot="1" x14ac:dyDescent="0.3">
      <c r="B24" s="14" t="s">
        <v>1149</v>
      </c>
      <c r="C24" s="14"/>
      <c r="D24" s="14"/>
      <c r="E24" s="14"/>
    </row>
    <row r="25" spans="2:5" ht="15.75" customHeight="1" x14ac:dyDescent="0.25">
      <c r="B25" s="1170" t="s">
        <v>162</v>
      </c>
      <c r="C25" s="1170" t="s">
        <v>29</v>
      </c>
      <c r="D25" s="1172" t="s">
        <v>1165</v>
      </c>
      <c r="E25" s="1172" t="s">
        <v>1146</v>
      </c>
    </row>
    <row r="26" spans="2:5" ht="15" customHeight="1" x14ac:dyDescent="0.25">
      <c r="B26" s="1171"/>
      <c r="C26" s="1171"/>
      <c r="D26" s="1173"/>
      <c r="E26" s="1173"/>
    </row>
    <row r="27" spans="2:5" x14ac:dyDescent="0.25">
      <c r="B27" s="21" t="s">
        <v>228</v>
      </c>
      <c r="C27" s="870">
        <f>+'Res Frotas'!B27</f>
        <v>0</v>
      </c>
      <c r="D27" s="524">
        <f>+'Res Frotas'!C27</f>
        <v>2600000</v>
      </c>
      <c r="E27" s="913">
        <f>+'Res Frotas'!D27</f>
        <v>0</v>
      </c>
    </row>
    <row r="28" spans="2:5" x14ac:dyDescent="0.25">
      <c r="B28" s="104" t="s">
        <v>235</v>
      </c>
      <c r="C28" s="870">
        <f>+'Res Frotas'!B28</f>
        <v>104</v>
      </c>
      <c r="D28" s="524">
        <f>+'Res Frotas'!C28</f>
        <v>120000</v>
      </c>
      <c r="E28" s="913">
        <f>+'Res Frotas'!D28</f>
        <v>12.48</v>
      </c>
    </row>
    <row r="29" spans="2:5" ht="16.5" thickBot="1" x14ac:dyDescent="0.3">
      <c r="B29" s="109" t="s">
        <v>121</v>
      </c>
      <c r="C29" s="109"/>
      <c r="D29" s="109"/>
      <c r="E29" s="842">
        <f>SUM(E27:E28)</f>
        <v>12.48</v>
      </c>
    </row>
    <row r="30" spans="2:5" x14ac:dyDescent="0.25">
      <c r="B30" s="284" t="s">
        <v>152</v>
      </c>
      <c r="C30" s="284"/>
      <c r="D30" s="284"/>
      <c r="E30" s="284"/>
    </row>
    <row r="33" spans="2:5" x14ac:dyDescent="0.25">
      <c r="B33" s="13" t="s">
        <v>426</v>
      </c>
      <c r="C33" s="13"/>
      <c r="D33" s="13"/>
      <c r="E33" s="21"/>
    </row>
    <row r="34" spans="2:5" ht="32.25" customHeight="1" thickBot="1" x14ac:dyDescent="0.3">
      <c r="B34" s="1209" t="s">
        <v>1150</v>
      </c>
      <c r="C34" s="1209"/>
      <c r="D34" s="1209"/>
      <c r="E34" s="1209"/>
    </row>
    <row r="35" spans="2:5" ht="15.75" customHeight="1" x14ac:dyDescent="0.25">
      <c r="B35" s="1170" t="s">
        <v>162</v>
      </c>
      <c r="C35" s="1170" t="s">
        <v>29</v>
      </c>
      <c r="D35" s="1172" t="s">
        <v>1165</v>
      </c>
      <c r="E35" s="1172" t="s">
        <v>1146</v>
      </c>
    </row>
    <row r="36" spans="2:5" ht="15" customHeight="1" x14ac:dyDescent="0.25">
      <c r="B36" s="1171"/>
      <c r="C36" s="1171"/>
      <c r="D36" s="1173"/>
      <c r="E36" s="1173"/>
    </row>
    <row r="37" spans="2:5" x14ac:dyDescent="0.25">
      <c r="B37" s="21" t="s">
        <v>228</v>
      </c>
      <c r="C37" s="870">
        <f>+'Res Frotas'!B37</f>
        <v>0</v>
      </c>
      <c r="D37" s="524">
        <f>+'Res Frotas'!C37</f>
        <v>2600000</v>
      </c>
      <c r="E37" s="913">
        <f>+'Res Frotas'!D37</f>
        <v>0</v>
      </c>
    </row>
    <row r="38" spans="2:5" x14ac:dyDescent="0.25">
      <c r="B38" s="104" t="s">
        <v>235</v>
      </c>
      <c r="C38" s="870">
        <f>+'Res Frotas'!B38</f>
        <v>117</v>
      </c>
      <c r="D38" s="524">
        <f>+'Res Frotas'!C38</f>
        <v>120000</v>
      </c>
      <c r="E38" s="913">
        <f>+'Res Frotas'!D38</f>
        <v>14.04</v>
      </c>
    </row>
    <row r="39" spans="2:5" ht="16.5" thickBot="1" x14ac:dyDescent="0.3">
      <c r="B39" s="109" t="s">
        <v>121</v>
      </c>
      <c r="C39" s="109"/>
      <c r="D39" s="109"/>
      <c r="E39" s="842">
        <f>SUM(E37:E38)</f>
        <v>14.04</v>
      </c>
    </row>
    <row r="40" spans="2:5" x14ac:dyDescent="0.25">
      <c r="B40" s="284" t="s">
        <v>165</v>
      </c>
      <c r="C40" s="284"/>
      <c r="D40" s="284"/>
      <c r="E40" s="284"/>
    </row>
    <row r="43" spans="2:5" x14ac:dyDescent="0.25">
      <c r="B43" s="13" t="s">
        <v>426</v>
      </c>
      <c r="C43" s="13"/>
      <c r="D43" s="13"/>
      <c r="E43" s="21"/>
    </row>
    <row r="44" spans="2:5" ht="16.5" thickBot="1" x14ac:dyDescent="0.3">
      <c r="B44" s="14" t="s">
        <v>1151</v>
      </c>
      <c r="C44" s="14"/>
      <c r="D44" s="14"/>
      <c r="E44" s="14"/>
    </row>
    <row r="45" spans="2:5" ht="15.75" customHeight="1" x14ac:dyDescent="0.25">
      <c r="B45" s="1170" t="s">
        <v>162</v>
      </c>
      <c r="C45" s="1170" t="s">
        <v>29</v>
      </c>
      <c r="D45" s="1172" t="s">
        <v>1165</v>
      </c>
      <c r="E45" s="1172" t="s">
        <v>1146</v>
      </c>
    </row>
    <row r="46" spans="2:5" ht="15" customHeight="1" x14ac:dyDescent="0.25">
      <c r="B46" s="1171"/>
      <c r="C46" s="1171"/>
      <c r="D46" s="1173"/>
      <c r="E46" s="1173"/>
    </row>
    <row r="47" spans="2:5" x14ac:dyDescent="0.25">
      <c r="B47" s="21" t="s">
        <v>228</v>
      </c>
      <c r="C47" s="870">
        <f>+'Res Frotas'!B47</f>
        <v>34</v>
      </c>
      <c r="D47" s="524">
        <f>+'Res Frotas'!C47</f>
        <v>2600000</v>
      </c>
      <c r="E47" s="913">
        <f>+'Res Frotas'!D47</f>
        <v>88.4</v>
      </c>
    </row>
    <row r="48" spans="2:5" x14ac:dyDescent="0.25">
      <c r="B48" s="104" t="s">
        <v>235</v>
      </c>
      <c r="C48" s="524">
        <f>+'Res Frotas'!B48</f>
        <v>1018</v>
      </c>
      <c r="D48" s="524">
        <f>+'Res Frotas'!C48</f>
        <v>120000</v>
      </c>
      <c r="E48" s="913">
        <f>+'Res Frotas'!D48</f>
        <v>122.16</v>
      </c>
    </row>
    <row r="49" spans="2:5" ht="16.5" thickBot="1" x14ac:dyDescent="0.3">
      <c r="B49" s="109" t="s">
        <v>121</v>
      </c>
      <c r="C49" s="109"/>
      <c r="D49" s="109"/>
      <c r="E49" s="842">
        <f>SUM(E47:E48)</f>
        <v>210.56</v>
      </c>
    </row>
    <row r="50" spans="2:5" x14ac:dyDescent="0.25">
      <c r="B50" s="284" t="s">
        <v>152</v>
      </c>
      <c r="C50" s="284"/>
      <c r="D50" s="284"/>
      <c r="E50" s="284"/>
    </row>
    <row r="53" spans="2:5" x14ac:dyDescent="0.25">
      <c r="B53" s="13" t="s">
        <v>426</v>
      </c>
      <c r="C53" s="13"/>
      <c r="D53" s="13"/>
      <c r="E53" s="21"/>
    </row>
    <row r="54" spans="2:5" ht="32.25" customHeight="1" thickBot="1" x14ac:dyDescent="0.3">
      <c r="B54" s="1209" t="s">
        <v>1164</v>
      </c>
      <c r="C54" s="1209"/>
      <c r="D54" s="1209"/>
      <c r="E54" s="1209"/>
    </row>
    <row r="55" spans="2:5" ht="15.75" customHeight="1" x14ac:dyDescent="0.25">
      <c r="B55" s="1170" t="s">
        <v>162</v>
      </c>
      <c r="C55" s="1170" t="s">
        <v>29</v>
      </c>
      <c r="D55" s="1172" t="s">
        <v>1165</v>
      </c>
      <c r="E55" s="1172" t="s">
        <v>1146</v>
      </c>
    </row>
    <row r="56" spans="2:5" ht="15" customHeight="1" x14ac:dyDescent="0.25">
      <c r="B56" s="1171"/>
      <c r="C56" s="1171"/>
      <c r="D56" s="1173"/>
      <c r="E56" s="1173"/>
    </row>
    <row r="57" spans="2:5" x14ac:dyDescent="0.25">
      <c r="B57" s="21" t="s">
        <v>228</v>
      </c>
      <c r="C57" s="870">
        <f>+'Res Frotas'!B57</f>
        <v>0</v>
      </c>
      <c r="D57" s="524">
        <f>+'Res Frotas'!C57</f>
        <v>2600000</v>
      </c>
      <c r="E57" s="913">
        <f>+'Res Frotas'!D57</f>
        <v>0</v>
      </c>
    </row>
    <row r="58" spans="2:5" x14ac:dyDescent="0.25">
      <c r="B58" s="104" t="s">
        <v>235</v>
      </c>
      <c r="C58" s="870">
        <f>+'Res Frotas'!B58</f>
        <v>117</v>
      </c>
      <c r="D58" s="524">
        <f>+'Res Frotas'!C58</f>
        <v>120000</v>
      </c>
      <c r="E58" s="913">
        <f>+'Res Frotas'!D58</f>
        <v>14.04</v>
      </c>
    </row>
    <row r="59" spans="2:5" ht="16.5" thickBot="1" x14ac:dyDescent="0.3">
      <c r="B59" s="109" t="s">
        <v>121</v>
      </c>
      <c r="C59" s="109"/>
      <c r="D59" s="109"/>
      <c r="E59" s="842">
        <f>SUM(E57:E58)</f>
        <v>14.04</v>
      </c>
    </row>
    <row r="60" spans="2:5" x14ac:dyDescent="0.25">
      <c r="B60" s="284" t="s">
        <v>152</v>
      </c>
      <c r="C60" s="284"/>
      <c r="D60" s="284"/>
      <c r="E60" s="284"/>
    </row>
    <row r="63" spans="2:5" x14ac:dyDescent="0.25">
      <c r="B63" s="13" t="s">
        <v>426</v>
      </c>
      <c r="C63" s="13"/>
      <c r="D63" s="13"/>
      <c r="E63" s="21"/>
    </row>
    <row r="64" spans="2:5" ht="16.5" thickBot="1" x14ac:dyDescent="0.3">
      <c r="B64" s="14" t="s">
        <v>1163</v>
      </c>
      <c r="C64" s="14"/>
      <c r="D64" s="14"/>
      <c r="E64" s="14"/>
    </row>
    <row r="65" spans="2:5" ht="15.75" customHeight="1" x14ac:dyDescent="0.25">
      <c r="B65" s="1170" t="s">
        <v>162</v>
      </c>
      <c r="C65" s="1170" t="s">
        <v>29</v>
      </c>
      <c r="D65" s="1172" t="s">
        <v>1165</v>
      </c>
      <c r="E65" s="1172" t="s">
        <v>1146</v>
      </c>
    </row>
    <row r="66" spans="2:5" ht="15" customHeight="1" x14ac:dyDescent="0.25">
      <c r="B66" s="1171"/>
      <c r="C66" s="1171"/>
      <c r="D66" s="1173"/>
      <c r="E66" s="1173"/>
    </row>
    <row r="67" spans="2:5" x14ac:dyDescent="0.25">
      <c r="B67" s="13" t="s">
        <v>228</v>
      </c>
      <c r="C67" s="870">
        <f>+'Res Frotas'!B67</f>
        <v>0</v>
      </c>
      <c r="D67" s="524">
        <f>+'Res Frotas'!C67</f>
        <v>2600000</v>
      </c>
      <c r="E67" s="913">
        <f>+'Res Frotas'!D67</f>
        <v>0</v>
      </c>
    </row>
    <row r="68" spans="2:5" x14ac:dyDescent="0.25">
      <c r="B68" s="101" t="s">
        <v>235</v>
      </c>
      <c r="C68" s="870">
        <f>+'Res Frotas'!B68</f>
        <v>0</v>
      </c>
      <c r="D68" s="524">
        <f>+'Res Frotas'!C68</f>
        <v>120000</v>
      </c>
      <c r="E68" s="913">
        <f>+'Res Frotas'!D68</f>
        <v>0</v>
      </c>
    </row>
    <row r="69" spans="2:5" ht="16.5" thickBot="1" x14ac:dyDescent="0.3">
      <c r="B69" s="109" t="s">
        <v>121</v>
      </c>
      <c r="C69" s="109"/>
      <c r="D69" s="109"/>
      <c r="E69" s="842">
        <f>SUM(E67:E68)</f>
        <v>0</v>
      </c>
    </row>
    <row r="70" spans="2:5" x14ac:dyDescent="0.25">
      <c r="B70" s="284" t="s">
        <v>152</v>
      </c>
      <c r="C70" s="284"/>
      <c r="D70" s="284"/>
      <c r="E70" s="284"/>
    </row>
    <row r="72" spans="2:5" x14ac:dyDescent="0.25">
      <c r="B72" s="49"/>
      <c r="C72" s="49"/>
      <c r="D72" s="49"/>
    </row>
    <row r="73" spans="2:5" x14ac:dyDescent="0.25">
      <c r="B73" s="13" t="s">
        <v>426</v>
      </c>
      <c r="C73" s="13"/>
      <c r="D73" s="13"/>
      <c r="E73" s="21"/>
    </row>
    <row r="74" spans="2:5" ht="16.5" thickBot="1" x14ac:dyDescent="0.3">
      <c r="B74" s="14" t="s">
        <v>1153</v>
      </c>
      <c r="C74" s="14"/>
      <c r="D74" s="14"/>
      <c r="E74" s="14"/>
    </row>
    <row r="75" spans="2:5" ht="15.75" customHeight="1" x14ac:dyDescent="0.25">
      <c r="B75" s="1170" t="s">
        <v>162</v>
      </c>
      <c r="C75" s="1170" t="s">
        <v>29</v>
      </c>
      <c r="D75" s="1172" t="s">
        <v>1165</v>
      </c>
      <c r="E75" s="1172" t="s">
        <v>1146</v>
      </c>
    </row>
    <row r="76" spans="2:5" ht="15" customHeight="1" x14ac:dyDescent="0.25">
      <c r="B76" s="1171"/>
      <c r="C76" s="1171"/>
      <c r="D76" s="1173"/>
      <c r="E76" s="1173"/>
    </row>
    <row r="77" spans="2:5" x14ac:dyDescent="0.25">
      <c r="B77" s="21" t="s">
        <v>228</v>
      </c>
      <c r="C77" s="870">
        <f>+'Res Frotas'!B77</f>
        <v>0</v>
      </c>
      <c r="D77" s="524">
        <f>+'Res Frotas'!C77</f>
        <v>2600000</v>
      </c>
      <c r="E77" s="913">
        <f>+'Res Frotas'!D77</f>
        <v>0</v>
      </c>
    </row>
    <row r="78" spans="2:5" x14ac:dyDescent="0.25">
      <c r="B78" s="104" t="s">
        <v>235</v>
      </c>
      <c r="C78" s="870">
        <f>+'Res Frotas'!B78</f>
        <v>117</v>
      </c>
      <c r="D78" s="524">
        <f>+'Res Frotas'!C78</f>
        <v>120000</v>
      </c>
      <c r="E78" s="913">
        <f>+'Res Frotas'!D78</f>
        <v>14.04</v>
      </c>
    </row>
    <row r="79" spans="2:5" ht="16.5" thickBot="1" x14ac:dyDescent="0.3">
      <c r="B79" s="109" t="s">
        <v>121</v>
      </c>
      <c r="C79" s="109"/>
      <c r="D79" s="109"/>
      <c r="E79" s="842">
        <f>SUM(E77:E78)</f>
        <v>14.04</v>
      </c>
    </row>
    <row r="80" spans="2:5" x14ac:dyDescent="0.25">
      <c r="B80" s="284" t="s">
        <v>152</v>
      </c>
      <c r="C80" s="284"/>
      <c r="D80" s="284"/>
      <c r="E80" s="284"/>
    </row>
    <row r="83" spans="2:5" x14ac:dyDescent="0.25">
      <c r="B83" s="13" t="s">
        <v>426</v>
      </c>
      <c r="C83" s="13"/>
      <c r="D83" s="13"/>
      <c r="E83" s="21"/>
    </row>
    <row r="84" spans="2:5" ht="16.5" thickBot="1" x14ac:dyDescent="0.3">
      <c r="B84" s="14" t="s">
        <v>1152</v>
      </c>
      <c r="C84" s="14"/>
      <c r="D84" s="14"/>
      <c r="E84" s="14"/>
    </row>
    <row r="85" spans="2:5" ht="15.75" customHeight="1" x14ac:dyDescent="0.25">
      <c r="B85" s="1170" t="s">
        <v>162</v>
      </c>
      <c r="C85" s="1170" t="s">
        <v>29</v>
      </c>
      <c r="D85" s="1172" t="s">
        <v>1165</v>
      </c>
      <c r="E85" s="1172" t="s">
        <v>1146</v>
      </c>
    </row>
    <row r="86" spans="2:5" ht="15.75" customHeight="1" x14ac:dyDescent="0.25">
      <c r="B86" s="1171"/>
      <c r="C86" s="1171"/>
      <c r="D86" s="1173"/>
      <c r="E86" s="1173"/>
    </row>
    <row r="87" spans="2:5" ht="15" customHeight="1" x14ac:dyDescent="0.25">
      <c r="B87" s="21" t="s">
        <v>228</v>
      </c>
      <c r="C87" s="870">
        <f>+'Res Frotas'!B87</f>
        <v>34</v>
      </c>
      <c r="D87" s="524">
        <f>+'Res Frotas'!C87</f>
        <v>2600000</v>
      </c>
      <c r="E87" s="913">
        <f>+'Res Frotas'!D87</f>
        <v>88.4</v>
      </c>
    </row>
    <row r="88" spans="2:5" x14ac:dyDescent="0.25">
      <c r="B88" s="104" t="s">
        <v>235</v>
      </c>
      <c r="C88" s="524">
        <f>+'Res Frotas'!B88</f>
        <v>1135</v>
      </c>
      <c r="D88" s="524">
        <f>+'Res Frotas'!C88</f>
        <v>120000</v>
      </c>
      <c r="E88" s="913">
        <f>+'Res Frotas'!D88</f>
        <v>136.19999999999999</v>
      </c>
    </row>
    <row r="89" spans="2:5" ht="16.5" thickBot="1" x14ac:dyDescent="0.3">
      <c r="B89" s="109" t="s">
        <v>121</v>
      </c>
      <c r="C89" s="109"/>
      <c r="D89" s="109"/>
      <c r="E89" s="111">
        <f>SUM(E87:E88)</f>
        <v>224.6</v>
      </c>
    </row>
    <row r="90" spans="2:5" x14ac:dyDescent="0.25">
      <c r="B90" s="284" t="s">
        <v>152</v>
      </c>
      <c r="C90" s="284"/>
      <c r="D90" s="284"/>
      <c r="E90" s="284"/>
    </row>
    <row r="93" spans="2:5" x14ac:dyDescent="0.25">
      <c r="B93" s="13" t="s">
        <v>426</v>
      </c>
      <c r="C93" s="13"/>
      <c r="D93" s="13"/>
      <c r="E93" s="21"/>
    </row>
    <row r="94" spans="2:5" ht="16.5" thickBot="1" x14ac:dyDescent="0.3">
      <c r="B94" s="14" t="s">
        <v>1154</v>
      </c>
      <c r="C94" s="14"/>
      <c r="D94" s="14"/>
      <c r="E94" s="14"/>
    </row>
    <row r="95" spans="2:5" ht="15.75" customHeight="1" x14ac:dyDescent="0.25">
      <c r="B95" s="1170" t="s">
        <v>162</v>
      </c>
      <c r="C95" s="1170" t="s">
        <v>29</v>
      </c>
      <c r="D95" s="1172" t="s">
        <v>1165</v>
      </c>
      <c r="E95" s="1172" t="s">
        <v>1146</v>
      </c>
    </row>
    <row r="96" spans="2:5" ht="15" customHeight="1" x14ac:dyDescent="0.25">
      <c r="B96" s="1171"/>
      <c r="C96" s="1171"/>
      <c r="D96" s="1173"/>
      <c r="E96" s="1173"/>
    </row>
    <row r="97" spans="2:5" x14ac:dyDescent="0.25">
      <c r="B97" s="21" t="s">
        <v>228</v>
      </c>
      <c r="C97" s="870">
        <f>+'Res Frotas'!B97</f>
        <v>0</v>
      </c>
      <c r="D97" s="524">
        <f>+'Res Frotas'!C97</f>
        <v>2600000</v>
      </c>
      <c r="E97" s="913">
        <f>+'Res Frotas'!D97</f>
        <v>0</v>
      </c>
    </row>
    <row r="98" spans="2:5" x14ac:dyDescent="0.25">
      <c r="B98" s="104" t="s">
        <v>235</v>
      </c>
      <c r="C98" s="870">
        <f>+'Res Frotas'!B98</f>
        <v>0</v>
      </c>
      <c r="D98" s="524">
        <f>+'Res Frotas'!C98</f>
        <v>120000</v>
      </c>
      <c r="E98" s="913">
        <f>+'Res Frotas'!D98</f>
        <v>0</v>
      </c>
    </row>
    <row r="99" spans="2:5" ht="16.5" thickBot="1" x14ac:dyDescent="0.3">
      <c r="B99" s="109" t="s">
        <v>121</v>
      </c>
      <c r="C99" s="109"/>
      <c r="D99" s="109"/>
      <c r="E99" s="842">
        <f>SUM(E97:E98)</f>
        <v>0</v>
      </c>
    </row>
    <row r="100" spans="2:5" x14ac:dyDescent="0.25">
      <c r="B100" s="284" t="s">
        <v>152</v>
      </c>
      <c r="C100" s="284"/>
      <c r="D100" s="284"/>
      <c r="E100" s="284"/>
    </row>
    <row r="103" spans="2:5" x14ac:dyDescent="0.25">
      <c r="B103" s="13" t="s">
        <v>426</v>
      </c>
      <c r="C103" s="13"/>
      <c r="D103" s="13"/>
      <c r="E103" s="21"/>
    </row>
    <row r="104" spans="2:5" ht="16.5" thickBot="1" x14ac:dyDescent="0.3">
      <c r="B104" s="14" t="s">
        <v>1155</v>
      </c>
      <c r="C104" s="14"/>
      <c r="D104" s="14"/>
      <c r="E104" s="14"/>
    </row>
    <row r="105" spans="2:5" ht="15.75" customHeight="1" x14ac:dyDescent="0.25">
      <c r="B105" s="1170" t="s">
        <v>162</v>
      </c>
      <c r="C105" s="1170" t="s">
        <v>29</v>
      </c>
      <c r="D105" s="1172" t="s">
        <v>1165</v>
      </c>
      <c r="E105" s="1172" t="s">
        <v>1146</v>
      </c>
    </row>
    <row r="106" spans="2:5" ht="15" customHeight="1" x14ac:dyDescent="0.25">
      <c r="B106" s="1171"/>
      <c r="C106" s="1171"/>
      <c r="D106" s="1173"/>
      <c r="E106" s="1173"/>
    </row>
    <row r="107" spans="2:5" x14ac:dyDescent="0.25">
      <c r="B107" s="21" t="s">
        <v>228</v>
      </c>
      <c r="C107" s="870">
        <f>+'Res Frotas'!B107</f>
        <v>0</v>
      </c>
      <c r="D107" s="524">
        <f>+'Res Frotas'!C107</f>
        <v>0</v>
      </c>
      <c r="E107" s="913">
        <f>+'Res Frotas'!D107</f>
        <v>0</v>
      </c>
    </row>
    <row r="108" spans="2:5" x14ac:dyDescent="0.25">
      <c r="B108" s="104" t="s">
        <v>235</v>
      </c>
      <c r="C108" s="870">
        <f>+'Res Frotas'!B108</f>
        <v>0</v>
      </c>
      <c r="D108" s="524">
        <f>+'Res Frotas'!C108</f>
        <v>0</v>
      </c>
      <c r="E108" s="913">
        <f>+'Res Frotas'!D108</f>
        <v>0</v>
      </c>
    </row>
    <row r="109" spans="2:5" ht="16.5" thickBot="1" x14ac:dyDescent="0.3">
      <c r="B109" s="109" t="s">
        <v>121</v>
      </c>
      <c r="C109" s="109"/>
      <c r="D109" s="109"/>
      <c r="E109" s="842">
        <f>SUM(E107:E108)</f>
        <v>0</v>
      </c>
    </row>
    <row r="110" spans="2:5" x14ac:dyDescent="0.25">
      <c r="B110" s="284" t="s">
        <v>152</v>
      </c>
      <c r="C110" s="284"/>
      <c r="D110" s="284"/>
      <c r="E110" s="284"/>
    </row>
    <row r="113" spans="2:5" x14ac:dyDescent="0.25">
      <c r="B113" s="13" t="s">
        <v>426</v>
      </c>
      <c r="C113" s="13"/>
      <c r="D113" s="13"/>
      <c r="E113" s="21"/>
    </row>
    <row r="114" spans="2:5" ht="16.5" thickBot="1" x14ac:dyDescent="0.3">
      <c r="B114" s="14" t="s">
        <v>1156</v>
      </c>
      <c r="C114" s="14"/>
      <c r="D114" s="14"/>
      <c r="E114" s="14"/>
    </row>
    <row r="115" spans="2:5" ht="15.75" customHeight="1" x14ac:dyDescent="0.25">
      <c r="B115" s="1170" t="s">
        <v>162</v>
      </c>
      <c r="C115" s="1170" t="s">
        <v>29</v>
      </c>
      <c r="D115" s="1172" t="s">
        <v>1165</v>
      </c>
      <c r="E115" s="1172" t="s">
        <v>1146</v>
      </c>
    </row>
    <row r="116" spans="2:5" ht="15" customHeight="1" x14ac:dyDescent="0.25">
      <c r="B116" s="1171"/>
      <c r="C116" s="1171"/>
      <c r="D116" s="1173"/>
      <c r="E116" s="1173"/>
    </row>
    <row r="117" spans="2:5" x14ac:dyDescent="0.25">
      <c r="B117" s="21" t="s">
        <v>228</v>
      </c>
      <c r="C117" s="870">
        <f>+'Res Frotas'!B117</f>
        <v>0</v>
      </c>
      <c r="D117" s="524">
        <f>+'Res Frotas'!C117</f>
        <v>0</v>
      </c>
      <c r="E117" s="913">
        <f>+'Res Frotas'!D117</f>
        <v>0</v>
      </c>
    </row>
    <row r="118" spans="2:5" x14ac:dyDescent="0.25">
      <c r="B118" s="104" t="s">
        <v>235</v>
      </c>
      <c r="C118" s="870">
        <f>+'Res Frotas'!B118</f>
        <v>0</v>
      </c>
      <c r="D118" s="524">
        <f>+'Res Frotas'!C118</f>
        <v>0</v>
      </c>
      <c r="E118" s="913">
        <f>+'Res Frotas'!D118</f>
        <v>0</v>
      </c>
    </row>
    <row r="119" spans="2:5" ht="16.5" thickBot="1" x14ac:dyDescent="0.3">
      <c r="B119" s="109" t="s">
        <v>121</v>
      </c>
      <c r="C119" s="109"/>
      <c r="D119" s="109"/>
      <c r="E119" s="842">
        <f>SUM(E117:E118)</f>
        <v>0</v>
      </c>
    </row>
    <row r="120" spans="2:5" x14ac:dyDescent="0.25">
      <c r="B120" s="284" t="s">
        <v>152</v>
      </c>
      <c r="C120" s="284"/>
      <c r="D120" s="284"/>
      <c r="E120" s="284"/>
    </row>
    <row r="123" spans="2:5" x14ac:dyDescent="0.25">
      <c r="B123" s="13" t="s">
        <v>426</v>
      </c>
      <c r="C123" s="13"/>
      <c r="D123" s="13"/>
      <c r="E123" s="21"/>
    </row>
    <row r="124" spans="2:5" ht="33.75" customHeight="1" thickBot="1" x14ac:dyDescent="0.3">
      <c r="B124" s="1209" t="s">
        <v>1157</v>
      </c>
      <c r="C124" s="1209"/>
      <c r="D124" s="1209"/>
      <c r="E124" s="1209"/>
    </row>
    <row r="125" spans="2:5" ht="15.75" customHeight="1" x14ac:dyDescent="0.25">
      <c r="B125" s="1170" t="s">
        <v>162</v>
      </c>
      <c r="C125" s="1170" t="s">
        <v>29</v>
      </c>
      <c r="D125" s="1172" t="s">
        <v>1165</v>
      </c>
      <c r="E125" s="1172" t="s">
        <v>1146</v>
      </c>
    </row>
    <row r="126" spans="2:5" ht="15" customHeight="1" x14ac:dyDescent="0.25">
      <c r="B126" s="1171"/>
      <c r="C126" s="1171"/>
      <c r="D126" s="1173"/>
      <c r="E126" s="1173"/>
    </row>
    <row r="127" spans="2:5" x14ac:dyDescent="0.25">
      <c r="B127" s="21" t="s">
        <v>228</v>
      </c>
      <c r="C127" s="870">
        <f>+'Res Frotas'!B127</f>
        <v>0</v>
      </c>
      <c r="D127" s="524">
        <f>+'Res Frotas'!C127</f>
        <v>2600000</v>
      </c>
      <c r="E127" s="913">
        <f>+'Res Frotas'!D127</f>
        <v>0</v>
      </c>
    </row>
    <row r="128" spans="2:5" x14ac:dyDescent="0.25">
      <c r="B128" s="104" t="s">
        <v>235</v>
      </c>
      <c r="C128" s="870">
        <f>+'Res Frotas'!B128</f>
        <v>92</v>
      </c>
      <c r="D128" s="524">
        <f>+'Res Frotas'!C128</f>
        <v>120000</v>
      </c>
      <c r="E128" s="913">
        <f>+'Res Frotas'!D128</f>
        <v>11.04</v>
      </c>
    </row>
    <row r="129" spans="2:5" ht="16.5" thickBot="1" x14ac:dyDescent="0.3">
      <c r="B129" s="109" t="s">
        <v>121</v>
      </c>
      <c r="C129" s="109"/>
      <c r="D129" s="109"/>
      <c r="E129" s="842">
        <f>SUM(E127:E128)</f>
        <v>11.04</v>
      </c>
    </row>
    <row r="130" spans="2:5" x14ac:dyDescent="0.25">
      <c r="B130" s="284" t="s">
        <v>152</v>
      </c>
      <c r="C130" s="284"/>
      <c r="D130" s="284"/>
      <c r="E130" s="284"/>
    </row>
    <row r="131" spans="2:5" x14ac:dyDescent="0.25">
      <c r="B131" s="66"/>
      <c r="C131" s="66"/>
      <c r="D131" s="66"/>
    </row>
    <row r="132" spans="2:5" x14ac:dyDescent="0.25">
      <c r="B132" s="66"/>
      <c r="C132" s="66"/>
      <c r="D132" s="66"/>
    </row>
    <row r="133" spans="2:5" x14ac:dyDescent="0.25">
      <c r="B133" s="13" t="s">
        <v>426</v>
      </c>
      <c r="C133" s="13"/>
      <c r="D133" s="13"/>
      <c r="E133" s="21"/>
    </row>
    <row r="134" spans="2:5" ht="29.25" customHeight="1" thickBot="1" x14ac:dyDescent="0.3">
      <c r="B134" s="1209" t="s">
        <v>1158</v>
      </c>
      <c r="C134" s="1209"/>
      <c r="D134" s="1209"/>
      <c r="E134" s="1209"/>
    </row>
    <row r="135" spans="2:5" ht="15.75" customHeight="1" x14ac:dyDescent="0.25">
      <c r="B135" s="1170" t="s">
        <v>162</v>
      </c>
      <c r="C135" s="1170" t="s">
        <v>29</v>
      </c>
      <c r="D135" s="1172" t="s">
        <v>1165</v>
      </c>
      <c r="E135" s="1172" t="s">
        <v>1146</v>
      </c>
    </row>
    <row r="136" spans="2:5" ht="15" customHeight="1" x14ac:dyDescent="0.25">
      <c r="B136" s="1171"/>
      <c r="C136" s="1171"/>
      <c r="D136" s="1173"/>
      <c r="E136" s="1173"/>
    </row>
    <row r="137" spans="2:5" x14ac:dyDescent="0.25">
      <c r="B137" s="21" t="s">
        <v>228</v>
      </c>
      <c r="C137" s="870">
        <f>+'Res Frotas'!B137</f>
        <v>0</v>
      </c>
      <c r="D137" s="524">
        <f>+'Res Frotas'!C137</f>
        <v>2600000</v>
      </c>
      <c r="E137" s="913">
        <f>+'Res Frotas'!D137</f>
        <v>0</v>
      </c>
    </row>
    <row r="138" spans="2:5" x14ac:dyDescent="0.25">
      <c r="B138" s="104" t="s">
        <v>235</v>
      </c>
      <c r="C138" s="870">
        <f>+'Res Frotas'!B138</f>
        <v>21</v>
      </c>
      <c r="D138" s="524">
        <f>+'Res Frotas'!C138</f>
        <v>120000</v>
      </c>
      <c r="E138" s="913">
        <f>+'Res Frotas'!D138</f>
        <v>2.52</v>
      </c>
    </row>
    <row r="139" spans="2:5" ht="16.5" thickBot="1" x14ac:dyDescent="0.3">
      <c r="B139" s="109" t="s">
        <v>121</v>
      </c>
      <c r="C139" s="109"/>
      <c r="D139" s="109"/>
      <c r="E139" s="842">
        <f>SUM(E137:E138)</f>
        <v>2.52</v>
      </c>
    </row>
    <row r="140" spans="2:5" x14ac:dyDescent="0.25">
      <c r="B140" s="284" t="s">
        <v>152</v>
      </c>
      <c r="C140" s="284"/>
      <c r="D140" s="284"/>
      <c r="E140" s="284"/>
    </row>
    <row r="141" spans="2:5" x14ac:dyDescent="0.25">
      <c r="B141" s="66"/>
      <c r="C141" s="66"/>
      <c r="D141" s="66"/>
    </row>
    <row r="142" spans="2:5" x14ac:dyDescent="0.25">
      <c r="B142" s="66"/>
      <c r="C142" s="66"/>
      <c r="D142" s="66"/>
    </row>
    <row r="143" spans="2:5" x14ac:dyDescent="0.25">
      <c r="B143" s="13" t="s">
        <v>426</v>
      </c>
      <c r="C143" s="13"/>
      <c r="D143" s="13"/>
      <c r="E143" s="21"/>
    </row>
    <row r="144" spans="2:5" ht="16.5" thickBot="1" x14ac:dyDescent="0.3">
      <c r="B144" s="14" t="s">
        <v>1159</v>
      </c>
      <c r="C144" s="14"/>
      <c r="D144" s="14"/>
      <c r="E144" s="14"/>
    </row>
    <row r="145" spans="2:5" ht="15.75" customHeight="1" x14ac:dyDescent="0.25">
      <c r="B145" s="1170" t="s">
        <v>162</v>
      </c>
      <c r="C145" s="1170" t="s">
        <v>29</v>
      </c>
      <c r="D145" s="1172" t="s">
        <v>1165</v>
      </c>
      <c r="E145" s="1172" t="s">
        <v>1146</v>
      </c>
    </row>
    <row r="146" spans="2:5" ht="15" customHeight="1" x14ac:dyDescent="0.25">
      <c r="B146" s="1171"/>
      <c r="C146" s="1171"/>
      <c r="D146" s="1173"/>
      <c r="E146" s="1173"/>
    </row>
    <row r="147" spans="2:5" x14ac:dyDescent="0.25">
      <c r="B147" s="21" t="s">
        <v>228</v>
      </c>
      <c r="C147" s="870">
        <f>+'Res Frotas'!B147</f>
        <v>0</v>
      </c>
      <c r="D147" s="524">
        <f>+'Res Frotas'!C147</f>
        <v>1700000</v>
      </c>
      <c r="E147" s="913">
        <f>+'Res Frotas'!D147</f>
        <v>0</v>
      </c>
    </row>
    <row r="148" spans="2:5" x14ac:dyDescent="0.25">
      <c r="B148" s="104" t="s">
        <v>235</v>
      </c>
      <c r="C148" s="870">
        <f>+'Res Frotas'!B148</f>
        <v>0</v>
      </c>
      <c r="D148" s="524">
        <f>+'Res Frotas'!C148</f>
        <v>120000</v>
      </c>
      <c r="E148" s="913">
        <f>+'Res Frotas'!D148</f>
        <v>0</v>
      </c>
    </row>
    <row r="149" spans="2:5" ht="16.5" thickBot="1" x14ac:dyDescent="0.3">
      <c r="B149" s="109" t="s">
        <v>121</v>
      </c>
      <c r="C149" s="109"/>
      <c r="D149" s="109"/>
      <c r="E149" s="842">
        <f>SUM(E147:E148)</f>
        <v>0</v>
      </c>
    </row>
    <row r="150" spans="2:5" x14ac:dyDescent="0.25">
      <c r="B150" s="284" t="s">
        <v>152</v>
      </c>
      <c r="C150" s="284"/>
      <c r="D150" s="284"/>
      <c r="E150" s="284"/>
    </row>
    <row r="151" spans="2:5" x14ac:dyDescent="0.25">
      <c r="B151" s="66"/>
      <c r="C151" s="66"/>
      <c r="D151" s="66"/>
    </row>
    <row r="152" spans="2:5" x14ac:dyDescent="0.25">
      <c r="B152" s="66"/>
      <c r="C152" s="66"/>
      <c r="D152" s="66"/>
    </row>
    <row r="153" spans="2:5" x14ac:dyDescent="0.25">
      <c r="B153" s="13" t="s">
        <v>426</v>
      </c>
      <c r="C153" s="13"/>
      <c r="D153" s="13"/>
      <c r="E153" s="21"/>
    </row>
    <row r="154" spans="2:5" ht="16.5" thickBot="1" x14ac:dyDescent="0.3">
      <c r="B154" s="14" t="s">
        <v>1160</v>
      </c>
      <c r="C154" s="14"/>
      <c r="D154" s="14"/>
      <c r="E154" s="14"/>
    </row>
    <row r="155" spans="2:5" ht="15.75" customHeight="1" x14ac:dyDescent="0.25">
      <c r="B155" s="1170" t="s">
        <v>162</v>
      </c>
      <c r="C155" s="1170" t="s">
        <v>29</v>
      </c>
      <c r="D155" s="1172" t="s">
        <v>1165</v>
      </c>
      <c r="E155" s="1172" t="s">
        <v>1146</v>
      </c>
    </row>
    <row r="156" spans="2:5" ht="15" customHeight="1" x14ac:dyDescent="0.25">
      <c r="B156" s="1171"/>
      <c r="C156" s="1171"/>
      <c r="D156" s="1173"/>
      <c r="E156" s="1173"/>
    </row>
    <row r="157" spans="2:5" x14ac:dyDescent="0.25">
      <c r="B157" s="21" t="s">
        <v>228</v>
      </c>
      <c r="C157" s="870">
        <f>+'Res Frotas'!B157</f>
        <v>0</v>
      </c>
      <c r="D157" s="524">
        <f>+'Res Frotas'!C157</f>
        <v>0</v>
      </c>
      <c r="E157" s="913">
        <f>+'Res Frotas'!D157</f>
        <v>0</v>
      </c>
    </row>
    <row r="158" spans="2:5" x14ac:dyDescent="0.25">
      <c r="B158" s="104" t="s">
        <v>235</v>
      </c>
      <c r="C158" s="870">
        <f>+'Res Frotas'!B158</f>
        <v>113</v>
      </c>
      <c r="D158" s="524">
        <f>+'Res Frotas'!C158</f>
        <v>119999.99999999999</v>
      </c>
      <c r="E158" s="913">
        <f>+'Res Frotas'!D158</f>
        <v>13.559999999999999</v>
      </c>
    </row>
    <row r="159" spans="2:5" ht="16.5" thickBot="1" x14ac:dyDescent="0.3">
      <c r="B159" s="109" t="s">
        <v>121</v>
      </c>
      <c r="C159" s="109"/>
      <c r="D159" s="109"/>
      <c r="E159" s="842">
        <f>SUM(E157:E158)</f>
        <v>13.559999999999999</v>
      </c>
    </row>
    <row r="160" spans="2:5" x14ac:dyDescent="0.25">
      <c r="B160" s="284" t="s">
        <v>152</v>
      </c>
      <c r="C160" s="284"/>
      <c r="D160" s="284"/>
      <c r="E160" s="284"/>
    </row>
    <row r="163" spans="2:5" x14ac:dyDescent="0.25">
      <c r="B163" s="13" t="s">
        <v>426</v>
      </c>
      <c r="C163" s="13"/>
      <c r="D163" s="13"/>
      <c r="E163" s="21"/>
    </row>
    <row r="164" spans="2:5" ht="16.5" thickBot="1" x14ac:dyDescent="0.3">
      <c r="B164" s="14" t="s">
        <v>503</v>
      </c>
      <c r="C164" s="14"/>
      <c r="D164" s="14"/>
      <c r="E164" s="14"/>
    </row>
    <row r="165" spans="2:5" ht="15.75" customHeight="1" x14ac:dyDescent="0.25">
      <c r="B165" s="1170" t="s">
        <v>162</v>
      </c>
      <c r="C165" s="1170" t="s">
        <v>29</v>
      </c>
      <c r="D165" s="1172" t="s">
        <v>1165</v>
      </c>
      <c r="E165" s="1172" t="s">
        <v>1146</v>
      </c>
    </row>
    <row r="166" spans="2:5" ht="15" customHeight="1" x14ac:dyDescent="0.25">
      <c r="B166" s="1171"/>
      <c r="C166" s="1171"/>
      <c r="D166" s="1173"/>
      <c r="E166" s="1173"/>
    </row>
    <row r="167" spans="2:5" x14ac:dyDescent="0.25">
      <c r="B167" s="21" t="s">
        <v>228</v>
      </c>
      <c r="C167" s="870">
        <f>+'Res Frotas'!B167</f>
        <v>0</v>
      </c>
      <c r="D167" s="524">
        <f>+'Res Frotas'!C167</f>
        <v>1700000</v>
      </c>
      <c r="E167" s="913">
        <f>+'Res Frotas'!D167</f>
        <v>0</v>
      </c>
    </row>
    <row r="168" spans="2:5" x14ac:dyDescent="0.25">
      <c r="B168" s="104" t="s">
        <v>235</v>
      </c>
      <c r="C168" s="870">
        <f>+'Res Frotas'!B168</f>
        <v>68</v>
      </c>
      <c r="D168" s="524">
        <f>+'Res Frotas'!C168</f>
        <v>120000</v>
      </c>
      <c r="E168" s="913">
        <f>+'Res Frotas'!D168</f>
        <v>8.16</v>
      </c>
    </row>
    <row r="169" spans="2:5" ht="16.5" thickBot="1" x14ac:dyDescent="0.3">
      <c r="B169" s="109" t="s">
        <v>121</v>
      </c>
      <c r="C169" s="109"/>
      <c r="D169" s="109"/>
      <c r="E169" s="842">
        <f>SUM(E167:E168)</f>
        <v>8.16</v>
      </c>
    </row>
    <row r="170" spans="2:5" x14ac:dyDescent="0.25">
      <c r="B170" s="284" t="s">
        <v>152</v>
      </c>
      <c r="C170" s="284"/>
      <c r="D170" s="284"/>
      <c r="E170" s="284"/>
    </row>
    <row r="173" spans="2:5" x14ac:dyDescent="0.25">
      <c r="B173" s="13" t="s">
        <v>426</v>
      </c>
      <c r="C173" s="13"/>
      <c r="D173" s="13"/>
      <c r="E173" s="21"/>
    </row>
    <row r="174" spans="2:5" ht="16.5" thickBot="1" x14ac:dyDescent="0.3">
      <c r="B174" s="14" t="s">
        <v>504</v>
      </c>
      <c r="C174" s="14"/>
      <c r="D174" s="14"/>
      <c r="E174" s="14"/>
    </row>
    <row r="175" spans="2:5" ht="15.75" customHeight="1" x14ac:dyDescent="0.25">
      <c r="B175" s="1170" t="s">
        <v>162</v>
      </c>
      <c r="C175" s="1170" t="s">
        <v>29</v>
      </c>
      <c r="D175" s="1172" t="s">
        <v>1165</v>
      </c>
      <c r="E175" s="1172" t="s">
        <v>1146</v>
      </c>
    </row>
    <row r="176" spans="2:5" ht="15" customHeight="1" x14ac:dyDescent="0.25">
      <c r="B176" s="1171"/>
      <c r="C176" s="1171"/>
      <c r="D176" s="1173"/>
      <c r="E176" s="1173"/>
    </row>
    <row r="177" spans="2:5" x14ac:dyDescent="0.25">
      <c r="B177" s="21" t="s">
        <v>228</v>
      </c>
      <c r="C177" s="870">
        <f>+'Res Frotas'!B177</f>
        <v>0</v>
      </c>
      <c r="D177" s="524">
        <f>+'Res Frotas'!C177</f>
        <v>0</v>
      </c>
      <c r="E177" s="913">
        <f>+'Res Frotas'!D177</f>
        <v>0</v>
      </c>
    </row>
    <row r="178" spans="2:5" x14ac:dyDescent="0.25">
      <c r="B178" s="104" t="s">
        <v>235</v>
      </c>
      <c r="C178" s="870">
        <f>+'Res Frotas'!B178</f>
        <v>0</v>
      </c>
      <c r="D178" s="524">
        <f>+'Res Frotas'!C178</f>
        <v>0</v>
      </c>
      <c r="E178" s="913">
        <f>+'Res Frotas'!D178</f>
        <v>0</v>
      </c>
    </row>
    <row r="179" spans="2:5" ht="16.5" thickBot="1" x14ac:dyDescent="0.3">
      <c r="B179" s="109" t="s">
        <v>121</v>
      </c>
      <c r="C179" s="109"/>
      <c r="D179" s="109"/>
      <c r="E179" s="842">
        <f>SUM(E177:E178)</f>
        <v>0</v>
      </c>
    </row>
    <row r="180" spans="2:5" x14ac:dyDescent="0.25">
      <c r="B180" s="284" t="s">
        <v>152</v>
      </c>
      <c r="C180" s="284"/>
      <c r="D180" s="284"/>
      <c r="E180" s="284"/>
    </row>
    <row r="183" spans="2:5" x14ac:dyDescent="0.25">
      <c r="B183" s="13" t="s">
        <v>426</v>
      </c>
      <c r="C183" s="13"/>
      <c r="D183" s="13"/>
      <c r="E183" s="21"/>
    </row>
    <row r="184" spans="2:5" ht="16.5" thickBot="1" x14ac:dyDescent="0.3">
      <c r="B184" s="14" t="s">
        <v>1161</v>
      </c>
      <c r="C184" s="14"/>
      <c r="D184" s="14"/>
      <c r="E184" s="14"/>
    </row>
    <row r="185" spans="2:5" ht="15.75" customHeight="1" x14ac:dyDescent="0.25">
      <c r="B185" s="1170" t="s">
        <v>162</v>
      </c>
      <c r="C185" s="1170" t="s">
        <v>29</v>
      </c>
      <c r="D185" s="1172" t="s">
        <v>1165</v>
      </c>
      <c r="E185" s="1172" t="s">
        <v>1146</v>
      </c>
    </row>
    <row r="186" spans="2:5" ht="15" customHeight="1" x14ac:dyDescent="0.25">
      <c r="B186" s="1171"/>
      <c r="C186" s="1171"/>
      <c r="D186" s="1173"/>
      <c r="E186" s="1173"/>
    </row>
    <row r="187" spans="2:5" x14ac:dyDescent="0.25">
      <c r="B187" s="21" t="s">
        <v>228</v>
      </c>
      <c r="C187" s="870">
        <f>+'Res Frotas'!B187</f>
        <v>0</v>
      </c>
      <c r="D187" s="524">
        <f>+'Res Frotas'!C187</f>
        <v>0</v>
      </c>
      <c r="E187" s="913">
        <f>+'Res Frotas'!D187</f>
        <v>0</v>
      </c>
    </row>
    <row r="188" spans="2:5" x14ac:dyDescent="0.25">
      <c r="B188" s="104" t="s">
        <v>235</v>
      </c>
      <c r="C188" s="870">
        <f>+'Res Frotas'!B188</f>
        <v>68</v>
      </c>
      <c r="D188" s="524">
        <f>+'Res Frotas'!C188</f>
        <v>120000</v>
      </c>
      <c r="E188" s="913">
        <f>+'Res Frotas'!D188</f>
        <v>8.16</v>
      </c>
    </row>
    <row r="189" spans="2:5" ht="16.5" thickBot="1" x14ac:dyDescent="0.3">
      <c r="B189" s="109" t="s">
        <v>121</v>
      </c>
      <c r="C189" s="109"/>
      <c r="D189" s="109"/>
      <c r="E189" s="842">
        <f>SUM(E187:E188)</f>
        <v>8.16</v>
      </c>
    </row>
    <row r="190" spans="2:5" x14ac:dyDescent="0.25">
      <c r="B190" s="284" t="s">
        <v>152</v>
      </c>
      <c r="C190" s="284"/>
      <c r="D190" s="284"/>
      <c r="E190" s="284"/>
    </row>
    <row r="193" spans="2:5" x14ac:dyDescent="0.25">
      <c r="B193" s="13" t="s">
        <v>426</v>
      </c>
      <c r="C193" s="13"/>
      <c r="D193" s="13"/>
      <c r="E193" s="21"/>
    </row>
    <row r="194" spans="2:5" ht="16.5" thickBot="1" x14ac:dyDescent="0.3">
      <c r="B194" s="14" t="s">
        <v>1162</v>
      </c>
      <c r="C194" s="14"/>
      <c r="D194" s="14"/>
      <c r="E194" s="14"/>
    </row>
    <row r="195" spans="2:5" ht="15.75" customHeight="1" x14ac:dyDescent="0.25">
      <c r="B195" s="1170" t="s">
        <v>162</v>
      </c>
      <c r="C195" s="1170" t="s">
        <v>29</v>
      </c>
      <c r="D195" s="1172" t="s">
        <v>1165</v>
      </c>
      <c r="E195" s="1172" t="s">
        <v>1146</v>
      </c>
    </row>
    <row r="196" spans="2:5" ht="15" x14ac:dyDescent="0.25">
      <c r="B196" s="1171"/>
      <c r="C196" s="1171"/>
      <c r="D196" s="1173"/>
      <c r="E196" s="1173"/>
    </row>
    <row r="197" spans="2:5" x14ac:dyDescent="0.25">
      <c r="B197" s="21" t="s">
        <v>228</v>
      </c>
      <c r="C197" s="870">
        <f>+'Res Frotas'!B197</f>
        <v>34</v>
      </c>
      <c r="D197" s="524">
        <f>+'Res Frotas'!C197</f>
        <v>2600000</v>
      </c>
      <c r="E197" s="913">
        <f>+'Res Frotas'!D197</f>
        <v>88.4</v>
      </c>
    </row>
    <row r="198" spans="2:5" x14ac:dyDescent="0.25">
      <c r="B198" s="104" t="s">
        <v>235</v>
      </c>
      <c r="C198" s="524">
        <f>+'Res Frotas'!B198</f>
        <v>1316</v>
      </c>
      <c r="D198" s="524">
        <f>+'Res Frotas'!C198</f>
        <v>120000</v>
      </c>
      <c r="E198" s="913">
        <f>+'Res Frotas'!D198</f>
        <v>157.91999999999999</v>
      </c>
    </row>
    <row r="199" spans="2:5" ht="16.5" thickBot="1" x14ac:dyDescent="0.3">
      <c r="B199" s="109" t="s">
        <v>121</v>
      </c>
      <c r="C199" s="109"/>
      <c r="D199" s="109"/>
      <c r="E199" s="842">
        <f>SUM(E197:E198)</f>
        <v>246.32</v>
      </c>
    </row>
    <row r="200" spans="2:5" x14ac:dyDescent="0.25">
      <c r="B200" s="284" t="s">
        <v>152</v>
      </c>
      <c r="C200" s="284"/>
      <c r="D200" s="284"/>
      <c r="E200" s="284"/>
    </row>
    <row r="202" spans="2:5" x14ac:dyDescent="0.25">
      <c r="E202" s="36">
        <f>+'Res Frotas'!D199</f>
        <v>246.32</v>
      </c>
    </row>
  </sheetData>
  <mergeCells count="84">
    <mergeCell ref="C45:C46"/>
    <mergeCell ref="D45:D46"/>
    <mergeCell ref="C55:C56"/>
    <mergeCell ref="D55:D56"/>
    <mergeCell ref="C65:C66"/>
    <mergeCell ref="D65:D66"/>
    <mergeCell ref="C15:C16"/>
    <mergeCell ref="D15:D16"/>
    <mergeCell ref="C25:C26"/>
    <mergeCell ref="D25:D26"/>
    <mergeCell ref="C35:C36"/>
    <mergeCell ref="D35:D36"/>
    <mergeCell ref="B45:B46"/>
    <mergeCell ref="E45:E46"/>
    <mergeCell ref="B55:B56"/>
    <mergeCell ref="E55:E56"/>
    <mergeCell ref="B5:B6"/>
    <mergeCell ref="E5:E6"/>
    <mergeCell ref="B15:B16"/>
    <mergeCell ref="E15:E16"/>
    <mergeCell ref="B54:E54"/>
    <mergeCell ref="B25:B26"/>
    <mergeCell ref="E25:E26"/>
    <mergeCell ref="B35:B36"/>
    <mergeCell ref="E35:E36"/>
    <mergeCell ref="B34:E34"/>
    <mergeCell ref="C5:C6"/>
    <mergeCell ref="D5:D6"/>
    <mergeCell ref="B85:B86"/>
    <mergeCell ref="E85:E86"/>
    <mergeCell ref="B95:B96"/>
    <mergeCell ref="E95:E96"/>
    <mergeCell ref="B65:B66"/>
    <mergeCell ref="E65:E66"/>
    <mergeCell ref="B75:B76"/>
    <mergeCell ref="E75:E76"/>
    <mergeCell ref="C75:C76"/>
    <mergeCell ref="D75:D76"/>
    <mergeCell ref="C85:C86"/>
    <mergeCell ref="D85:D86"/>
    <mergeCell ref="C95:C96"/>
    <mergeCell ref="D95:D96"/>
    <mergeCell ref="B105:B106"/>
    <mergeCell ref="E105:E106"/>
    <mergeCell ref="B115:B116"/>
    <mergeCell ref="E115:E116"/>
    <mergeCell ref="C125:C126"/>
    <mergeCell ref="D125:D126"/>
    <mergeCell ref="C105:C106"/>
    <mergeCell ref="D105:D106"/>
    <mergeCell ref="C115:C116"/>
    <mergeCell ref="D115:D116"/>
    <mergeCell ref="B124:E124"/>
    <mergeCell ref="B185:B186"/>
    <mergeCell ref="E185:E186"/>
    <mergeCell ref="B195:B196"/>
    <mergeCell ref="E195:E196"/>
    <mergeCell ref="B165:B166"/>
    <mergeCell ref="E165:E166"/>
    <mergeCell ref="B175:B176"/>
    <mergeCell ref="E175:E176"/>
    <mergeCell ref="C165:C166"/>
    <mergeCell ref="D165:D166"/>
    <mergeCell ref="C175:C176"/>
    <mergeCell ref="D175:D176"/>
    <mergeCell ref="C185:C186"/>
    <mergeCell ref="D185:D186"/>
    <mergeCell ref="C195:C196"/>
    <mergeCell ref="D195:D196"/>
    <mergeCell ref="B145:B146"/>
    <mergeCell ref="E145:E146"/>
    <mergeCell ref="B155:B156"/>
    <mergeCell ref="E155:E156"/>
    <mergeCell ref="B125:B126"/>
    <mergeCell ref="E125:E126"/>
    <mergeCell ref="B135:B136"/>
    <mergeCell ref="E135:E136"/>
    <mergeCell ref="C135:C136"/>
    <mergeCell ref="D135:D136"/>
    <mergeCell ref="B134:E134"/>
    <mergeCell ref="C145:C146"/>
    <mergeCell ref="D145:D146"/>
    <mergeCell ref="C155:C156"/>
    <mergeCell ref="D155:D156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89"/>
  <sheetViews>
    <sheetView showGridLines="0" topLeftCell="A124" workbookViewId="0">
      <selection activeCell="B93" sqref="B93:C142"/>
    </sheetView>
  </sheetViews>
  <sheetFormatPr defaultRowHeight="15" x14ac:dyDescent="0.25"/>
  <cols>
    <col min="2" max="2" width="58.140625" customWidth="1"/>
    <col min="3" max="3" width="20.5703125" customWidth="1"/>
    <col min="4" max="4" width="16.5703125" customWidth="1"/>
    <col min="5" max="5" width="16.7109375" customWidth="1"/>
    <col min="6" max="6" width="14.7109375" customWidth="1"/>
  </cols>
  <sheetData>
    <row r="2" spans="2:2" ht="15.75" x14ac:dyDescent="0.25">
      <c r="B2" s="2"/>
    </row>
    <row r="30" spans="2:4" ht="15.75" x14ac:dyDescent="0.25">
      <c r="B30" s="71" t="s">
        <v>267</v>
      </c>
      <c r="C30" s="29"/>
      <c r="D30" s="29"/>
    </row>
    <row r="31" spans="2:4" ht="16.5" thickBot="1" x14ac:dyDescent="0.3">
      <c r="B31" s="72" t="s">
        <v>109</v>
      </c>
      <c r="C31" s="73"/>
      <c r="D31" s="73"/>
    </row>
    <row r="32" spans="2:4" ht="63" x14ac:dyDescent="0.25">
      <c r="B32" s="74" t="s">
        <v>46</v>
      </c>
      <c r="C32" s="74" t="s">
        <v>47</v>
      </c>
      <c r="D32" s="74" t="s">
        <v>106</v>
      </c>
    </row>
    <row r="33" spans="2:4" ht="45.75" x14ac:dyDescent="0.25">
      <c r="B33" s="1243" t="s">
        <v>107</v>
      </c>
      <c r="C33" s="75" t="s">
        <v>51</v>
      </c>
      <c r="D33" s="76">
        <v>3</v>
      </c>
    </row>
    <row r="34" spans="2:4" ht="15.75" x14ac:dyDescent="0.25">
      <c r="B34" s="1244"/>
      <c r="C34" s="77" t="s">
        <v>48</v>
      </c>
      <c r="D34" s="78">
        <v>1</v>
      </c>
    </row>
    <row r="35" spans="2:4" ht="15.75" x14ac:dyDescent="0.25">
      <c r="B35" s="1245" t="s">
        <v>96</v>
      </c>
      <c r="C35" s="1245"/>
      <c r="D35" s="79">
        <f>SUM(D33:D34)</f>
        <v>4</v>
      </c>
    </row>
    <row r="36" spans="2:4" ht="16.5" thickBot="1" x14ac:dyDescent="0.3">
      <c r="B36" s="1240" t="s">
        <v>52</v>
      </c>
      <c r="C36" s="1240"/>
      <c r="D36" s="80">
        <f>D35*SUMÁRIO!G20/1000000</f>
        <v>4.8</v>
      </c>
    </row>
    <row r="37" spans="2:4" x14ac:dyDescent="0.25">
      <c r="B37" s="1246" t="s">
        <v>153</v>
      </c>
      <c r="C37" s="1246"/>
      <c r="D37" s="1246"/>
    </row>
    <row r="41" spans="2:4" ht="15.75" x14ac:dyDescent="0.25">
      <c r="B41" s="71" t="s">
        <v>267</v>
      </c>
      <c r="C41" s="29"/>
      <c r="D41" s="29"/>
    </row>
    <row r="42" spans="2:4" ht="16.5" thickBot="1" x14ac:dyDescent="0.3">
      <c r="B42" s="72" t="s">
        <v>110</v>
      </c>
      <c r="C42" s="73"/>
      <c r="D42" s="73"/>
    </row>
    <row r="43" spans="2:4" ht="31.5" x14ac:dyDescent="0.25">
      <c r="B43" s="74" t="s">
        <v>146</v>
      </c>
      <c r="C43" s="74" t="s">
        <v>47</v>
      </c>
      <c r="D43" s="74" t="s">
        <v>108</v>
      </c>
    </row>
    <row r="44" spans="2:4" ht="30.75" x14ac:dyDescent="0.25">
      <c r="B44" s="81" t="s">
        <v>53</v>
      </c>
      <c r="C44" s="81" t="s">
        <v>55</v>
      </c>
      <c r="D44" s="81">
        <v>180</v>
      </c>
    </row>
    <row r="45" spans="2:4" ht="15.75" x14ac:dyDescent="0.25">
      <c r="B45" s="78" t="s">
        <v>54</v>
      </c>
      <c r="C45" s="78" t="s">
        <v>48</v>
      </c>
      <c r="D45" s="78">
        <v>18</v>
      </c>
    </row>
    <row r="46" spans="2:4" ht="15.75" x14ac:dyDescent="0.25">
      <c r="B46" s="1245" t="s">
        <v>49</v>
      </c>
      <c r="C46" s="1245"/>
      <c r="D46" s="79">
        <f>SUM(D44:D45)</f>
        <v>198</v>
      </c>
    </row>
    <row r="47" spans="2:4" ht="16.5" thickBot="1" x14ac:dyDescent="0.3">
      <c r="B47" s="1240" t="s">
        <v>52</v>
      </c>
      <c r="C47" s="1240"/>
      <c r="D47" s="80">
        <f>+D45*SUMÁRIO!G22/1000000+D44*SUMÁRIO!G23/1000000</f>
        <v>15.2874</v>
      </c>
    </row>
    <row r="48" spans="2:4" x14ac:dyDescent="0.25">
      <c r="B48" s="82" t="s">
        <v>151</v>
      </c>
      <c r="C48" s="82"/>
      <c r="D48" s="82"/>
    </row>
    <row r="49" spans="2:5" x14ac:dyDescent="0.25">
      <c r="B49" t="s">
        <v>171</v>
      </c>
    </row>
    <row r="54" spans="2:5" ht="15.75" x14ac:dyDescent="0.25">
      <c r="B54" s="13" t="s">
        <v>267</v>
      </c>
      <c r="C54" s="13"/>
      <c r="D54" s="13"/>
      <c r="E54" s="13"/>
    </row>
    <row r="55" spans="2:5" ht="16.5" thickBot="1" x14ac:dyDescent="0.3">
      <c r="B55" s="14" t="s">
        <v>303</v>
      </c>
      <c r="C55" s="14"/>
      <c r="D55" s="14"/>
      <c r="E55" s="14"/>
    </row>
    <row r="56" spans="2:5" x14ac:dyDescent="0.25">
      <c r="B56" s="1170" t="s">
        <v>28</v>
      </c>
      <c r="C56" s="1170" t="s">
        <v>29</v>
      </c>
      <c r="D56" s="1170" t="s">
        <v>43</v>
      </c>
      <c r="E56" s="1170" t="s">
        <v>111</v>
      </c>
    </row>
    <row r="57" spans="2:5" ht="15.75" thickBot="1" x14ac:dyDescent="0.3">
      <c r="B57" s="1215"/>
      <c r="C57" s="1215"/>
      <c r="D57" s="1215"/>
      <c r="E57" s="1215"/>
    </row>
    <row r="58" spans="2:5" ht="15.75" x14ac:dyDescent="0.25">
      <c r="B58" s="15" t="s">
        <v>56</v>
      </c>
      <c r="C58" s="16"/>
      <c r="D58" s="16"/>
      <c r="E58" s="16"/>
    </row>
    <row r="59" spans="2:5" ht="15.75" x14ac:dyDescent="0.25">
      <c r="B59" s="17" t="s">
        <v>30</v>
      </c>
      <c r="C59" s="18">
        <v>2</v>
      </c>
      <c r="D59" s="24">
        <f>+SUMÁRIO!G28</f>
        <v>2000000</v>
      </c>
      <c r="E59" s="20">
        <f t="shared" ref="E59:E71" si="0">D59*C59/1000000</f>
        <v>4</v>
      </c>
    </row>
    <row r="60" spans="2:5" ht="15.75" x14ac:dyDescent="0.25">
      <c r="B60" s="17" t="s">
        <v>31</v>
      </c>
      <c r="C60" s="18">
        <v>1</v>
      </c>
      <c r="D60" s="24">
        <f>+SUMÁRIO!G29</f>
        <v>2100000</v>
      </c>
      <c r="E60" s="20">
        <f t="shared" si="0"/>
        <v>2.1</v>
      </c>
    </row>
    <row r="61" spans="2:5" ht="15.75" x14ac:dyDescent="0.25">
      <c r="B61" s="17" t="s">
        <v>32</v>
      </c>
      <c r="C61" s="18">
        <v>2</v>
      </c>
      <c r="D61" s="24">
        <f>+SUMÁRIO!G30</f>
        <v>800000</v>
      </c>
      <c r="E61" s="20">
        <f t="shared" si="0"/>
        <v>1.6</v>
      </c>
    </row>
    <row r="62" spans="2:5" ht="15.75" x14ac:dyDescent="0.25">
      <c r="B62" s="17" t="s">
        <v>33</v>
      </c>
      <c r="C62" s="18">
        <v>0</v>
      </c>
      <c r="D62" s="24">
        <f>+SUMÁRIO!G31</f>
        <v>7500000</v>
      </c>
      <c r="E62" s="20">
        <f t="shared" si="0"/>
        <v>0</v>
      </c>
    </row>
    <row r="63" spans="2:5" ht="15.75" x14ac:dyDescent="0.25">
      <c r="B63" s="17" t="s">
        <v>34</v>
      </c>
      <c r="C63" s="18">
        <v>0</v>
      </c>
      <c r="D63" s="24">
        <f>+SUMÁRIO!G32</f>
        <v>3700000</v>
      </c>
      <c r="E63" s="20">
        <f t="shared" si="0"/>
        <v>0</v>
      </c>
    </row>
    <row r="64" spans="2:5" ht="15.75" x14ac:dyDescent="0.25">
      <c r="B64" s="17" t="s">
        <v>35</v>
      </c>
      <c r="C64" s="18">
        <v>0</v>
      </c>
      <c r="D64" s="24">
        <f>+SUMÁRIO!G33</f>
        <v>1300000</v>
      </c>
      <c r="E64" s="20">
        <f t="shared" si="0"/>
        <v>0</v>
      </c>
    </row>
    <row r="65" spans="2:5" ht="15.75" x14ac:dyDescent="0.25">
      <c r="B65" s="17" t="s">
        <v>36</v>
      </c>
      <c r="C65" s="18">
        <v>0</v>
      </c>
      <c r="D65" s="24">
        <f>+SUMÁRIO!G34</f>
        <v>1900000</v>
      </c>
      <c r="E65" s="20">
        <f t="shared" si="0"/>
        <v>0</v>
      </c>
    </row>
    <row r="66" spans="2:5" ht="15.75" x14ac:dyDescent="0.25">
      <c r="B66" s="17" t="s">
        <v>37</v>
      </c>
      <c r="C66" s="18">
        <v>0</v>
      </c>
      <c r="D66" s="24">
        <f>+SUMÁRIO!G35</f>
        <v>2800000</v>
      </c>
      <c r="E66" s="20">
        <f t="shared" si="0"/>
        <v>0</v>
      </c>
    </row>
    <row r="67" spans="2:5" ht="15.75" x14ac:dyDescent="0.25">
      <c r="B67" s="17" t="s">
        <v>38</v>
      </c>
      <c r="C67" s="18">
        <v>1</v>
      </c>
      <c r="D67" s="24">
        <f>+SUMÁRIO!G36</f>
        <v>1400000</v>
      </c>
      <c r="E67" s="20">
        <f t="shared" si="0"/>
        <v>1.4</v>
      </c>
    </row>
    <row r="68" spans="2:5" ht="15.75" x14ac:dyDescent="0.25">
      <c r="B68" s="17" t="s">
        <v>39</v>
      </c>
      <c r="C68" s="18">
        <v>3</v>
      </c>
      <c r="D68" s="24">
        <f>+SUMÁRIO!G37</f>
        <v>600000</v>
      </c>
      <c r="E68" s="20">
        <f t="shared" si="0"/>
        <v>1.8</v>
      </c>
    </row>
    <row r="69" spans="2:5" ht="15.75" x14ac:dyDescent="0.25">
      <c r="B69" s="17" t="s">
        <v>45</v>
      </c>
      <c r="C69" s="18">
        <v>1</v>
      </c>
      <c r="D69" s="24">
        <f>+SUMÁRIO!G38</f>
        <v>1200000</v>
      </c>
      <c r="E69" s="20">
        <f t="shared" si="0"/>
        <v>1.2</v>
      </c>
    </row>
    <row r="70" spans="2:5" ht="15.75" x14ac:dyDescent="0.25">
      <c r="B70" s="21" t="s">
        <v>41</v>
      </c>
      <c r="C70" s="18">
        <v>3</v>
      </c>
      <c r="D70" s="24">
        <f>+SUMÁRIO!G40</f>
        <v>1200000</v>
      </c>
      <c r="E70" s="20">
        <f t="shared" si="0"/>
        <v>3.6</v>
      </c>
    </row>
    <row r="71" spans="2:5" ht="15.75" x14ac:dyDescent="0.25">
      <c r="B71" s="22" t="s">
        <v>42</v>
      </c>
      <c r="C71" s="23">
        <v>3</v>
      </c>
      <c r="D71" s="210">
        <f>+SUMÁRIO!G41</f>
        <v>800000</v>
      </c>
      <c r="E71" s="20">
        <f t="shared" si="0"/>
        <v>2.4</v>
      </c>
    </row>
    <row r="72" spans="2:5" ht="15.75" x14ac:dyDescent="0.25">
      <c r="B72" s="25" t="s">
        <v>57</v>
      </c>
      <c r="C72" s="25"/>
      <c r="D72" s="26"/>
      <c r="E72" s="27">
        <f>SUM(E59:E71)</f>
        <v>18.099999999999998</v>
      </c>
    </row>
    <row r="73" spans="2:5" ht="15.75" x14ac:dyDescent="0.25">
      <c r="B73" s="28" t="s">
        <v>58</v>
      </c>
      <c r="C73" s="29"/>
      <c r="D73" s="19"/>
      <c r="E73" s="29"/>
    </row>
    <row r="74" spans="2:5" ht="15.75" x14ac:dyDescent="0.25">
      <c r="B74" s="30" t="s">
        <v>59</v>
      </c>
      <c r="C74" s="18">
        <v>1</v>
      </c>
      <c r="D74" s="24">
        <f>+SUMÁRIO!G43</f>
        <v>192000</v>
      </c>
      <c r="E74" s="20">
        <f t="shared" ref="E74:E86" si="1">+D74*C74/1000000</f>
        <v>0.192</v>
      </c>
    </row>
    <row r="75" spans="2:5" ht="15.75" x14ac:dyDescent="0.25">
      <c r="B75" s="30" t="s">
        <v>60</v>
      </c>
      <c r="C75" s="18">
        <v>1</v>
      </c>
      <c r="D75" s="24">
        <f>+SUMÁRIO!G44</f>
        <v>308000</v>
      </c>
      <c r="E75" s="20">
        <f t="shared" si="1"/>
        <v>0.308</v>
      </c>
    </row>
    <row r="76" spans="2:5" ht="15.75" x14ac:dyDescent="0.25">
      <c r="B76" s="30" t="s">
        <v>61</v>
      </c>
      <c r="C76" s="18">
        <v>1</v>
      </c>
      <c r="D76" s="24">
        <f>+SUMÁRIO!G45</f>
        <v>375000</v>
      </c>
      <c r="E76" s="20">
        <f t="shared" si="1"/>
        <v>0.375</v>
      </c>
    </row>
    <row r="77" spans="2:5" ht="15.75" x14ac:dyDescent="0.25">
      <c r="B77" s="30" t="s">
        <v>62</v>
      </c>
      <c r="C77" s="18">
        <v>1</v>
      </c>
      <c r="D77" s="24">
        <f>+SUMÁRIO!G46</f>
        <v>128000</v>
      </c>
      <c r="E77" s="20">
        <f t="shared" si="1"/>
        <v>0.128</v>
      </c>
    </row>
    <row r="78" spans="2:5" ht="15.75" x14ac:dyDescent="0.25">
      <c r="B78" s="30" t="s">
        <v>63</v>
      </c>
      <c r="C78" s="18">
        <v>1</v>
      </c>
      <c r="D78" s="24">
        <f>+SUMÁRIO!G47</f>
        <v>127000</v>
      </c>
      <c r="E78" s="20">
        <f t="shared" si="1"/>
        <v>0.127</v>
      </c>
    </row>
    <row r="79" spans="2:5" ht="15.75" x14ac:dyDescent="0.25">
      <c r="B79" s="30" t="s">
        <v>64</v>
      </c>
      <c r="C79" s="18">
        <v>1</v>
      </c>
      <c r="D79" s="24">
        <f>+SUMÁRIO!G48</f>
        <v>279000</v>
      </c>
      <c r="E79" s="20">
        <f t="shared" si="1"/>
        <v>0.27900000000000003</v>
      </c>
    </row>
    <row r="80" spans="2:5" ht="15.75" x14ac:dyDescent="0.25">
      <c r="B80" s="30" t="s">
        <v>65</v>
      </c>
      <c r="C80" s="18">
        <v>9</v>
      </c>
      <c r="D80" s="24">
        <f>+SUMÁRIO!G49</f>
        <v>116000</v>
      </c>
      <c r="E80" s="20">
        <f t="shared" si="1"/>
        <v>1.044</v>
      </c>
    </row>
    <row r="81" spans="2:5" ht="15.75" x14ac:dyDescent="0.25">
      <c r="B81" s="30" t="s">
        <v>70</v>
      </c>
      <c r="C81" s="18">
        <v>4</v>
      </c>
      <c r="D81" s="24">
        <f>+SUMÁRIO!G50</f>
        <v>109000</v>
      </c>
      <c r="E81" s="20">
        <f t="shared" si="1"/>
        <v>0.436</v>
      </c>
    </row>
    <row r="82" spans="2:5" ht="15.75" x14ac:dyDescent="0.25">
      <c r="B82" s="30" t="s">
        <v>71</v>
      </c>
      <c r="C82" s="18">
        <v>2</v>
      </c>
      <c r="D82" s="24">
        <f>+SUMÁRIO!G51</f>
        <v>122000</v>
      </c>
      <c r="E82" s="20">
        <f t="shared" si="1"/>
        <v>0.24399999999999999</v>
      </c>
    </row>
    <row r="83" spans="2:5" ht="15.75" x14ac:dyDescent="0.25">
      <c r="B83" s="30" t="s">
        <v>66</v>
      </c>
      <c r="C83" s="18">
        <v>2</v>
      </c>
      <c r="D83" s="24">
        <f>+SUMÁRIO!G52</f>
        <v>55000</v>
      </c>
      <c r="E83" s="20">
        <f t="shared" si="1"/>
        <v>0.11</v>
      </c>
    </row>
    <row r="84" spans="2:5" ht="15.75" x14ac:dyDescent="0.25">
      <c r="B84" s="30" t="s">
        <v>67</v>
      </c>
      <c r="C84" s="18">
        <v>2</v>
      </c>
      <c r="D84" s="24">
        <f>+SUMÁRIO!G53</f>
        <v>96000</v>
      </c>
      <c r="E84" s="20">
        <f t="shared" si="1"/>
        <v>0.192</v>
      </c>
    </row>
    <row r="85" spans="2:5" ht="15.75" x14ac:dyDescent="0.25">
      <c r="B85" s="30" t="s">
        <v>68</v>
      </c>
      <c r="C85" s="18">
        <v>3</v>
      </c>
      <c r="D85" s="24">
        <f>+SUMÁRIO!G54</f>
        <v>45000</v>
      </c>
      <c r="E85" s="20">
        <f t="shared" si="1"/>
        <v>0.13500000000000001</v>
      </c>
    </row>
    <row r="86" spans="2:5" ht="15.75" x14ac:dyDescent="0.25">
      <c r="B86" s="29" t="s">
        <v>69</v>
      </c>
      <c r="C86" s="18">
        <v>4</v>
      </c>
      <c r="D86" s="210">
        <f>+SUMÁRIO!G55</f>
        <v>25000</v>
      </c>
      <c r="E86" s="20">
        <f t="shared" si="1"/>
        <v>0.1</v>
      </c>
    </row>
    <row r="87" spans="2:5" ht="15.75" x14ac:dyDescent="0.25">
      <c r="B87" s="25" t="s">
        <v>57</v>
      </c>
      <c r="C87" s="25"/>
      <c r="D87" s="27"/>
      <c r="E87" s="27">
        <f>SUM(E74:E86)</f>
        <v>3.6700000000000004</v>
      </c>
    </row>
    <row r="88" spans="2:5" ht="16.5" thickBot="1" x14ac:dyDescent="0.3">
      <c r="B88" s="31" t="s">
        <v>72</v>
      </c>
      <c r="C88" s="32"/>
      <c r="D88" s="32"/>
      <c r="E88" s="33">
        <f>+E87+E72</f>
        <v>21.77</v>
      </c>
    </row>
    <row r="89" spans="2:5" x14ac:dyDescent="0.25">
      <c r="B89" s="35" t="s">
        <v>153</v>
      </c>
      <c r="C89" s="35"/>
      <c r="D89" s="35"/>
      <c r="E89" s="34"/>
    </row>
    <row r="93" spans="2:5" ht="15.75" x14ac:dyDescent="0.25">
      <c r="B93" s="816" t="s">
        <v>874</v>
      </c>
      <c r="C93" s="122"/>
    </row>
    <row r="94" spans="2:5" ht="16.5" thickBot="1" x14ac:dyDescent="0.3">
      <c r="B94" s="1209" t="s">
        <v>137</v>
      </c>
      <c r="C94" s="1209"/>
    </row>
    <row r="95" spans="2:5" ht="15.75" x14ac:dyDescent="0.25">
      <c r="B95" s="84" t="s">
        <v>0</v>
      </c>
      <c r="C95" s="859" t="s">
        <v>132</v>
      </c>
    </row>
    <row r="96" spans="2:5" ht="31.5" x14ac:dyDescent="0.25">
      <c r="B96" s="124" t="s">
        <v>173</v>
      </c>
      <c r="C96" s="125"/>
    </row>
    <row r="97" spans="2:3" x14ac:dyDescent="0.25">
      <c r="B97" s="126" t="s">
        <v>154</v>
      </c>
      <c r="C97" s="127">
        <f>2500000/1000000</f>
        <v>2.5</v>
      </c>
    </row>
    <row r="98" spans="2:3" x14ac:dyDescent="0.25">
      <c r="B98" s="126" t="s">
        <v>1</v>
      </c>
      <c r="C98" s="127">
        <f>300000/1000000</f>
        <v>0.3</v>
      </c>
    </row>
    <row r="99" spans="2:3" x14ac:dyDescent="0.25">
      <c r="B99" s="126" t="s">
        <v>2</v>
      </c>
      <c r="C99" s="127">
        <f>1200000/1000000</f>
        <v>1.2</v>
      </c>
    </row>
    <row r="100" spans="2:3" x14ac:dyDescent="0.25">
      <c r="B100" s="126" t="s">
        <v>3</v>
      </c>
      <c r="C100" s="127">
        <f>100000/1000000</f>
        <v>0.1</v>
      </c>
    </row>
    <row r="101" spans="2:3" x14ac:dyDescent="0.25">
      <c r="B101" s="126" t="s">
        <v>4</v>
      </c>
      <c r="C101" s="127">
        <f>100000/1000000</f>
        <v>0.1</v>
      </c>
    </row>
    <row r="102" spans="2:3" x14ac:dyDescent="0.25">
      <c r="B102" s="126" t="s">
        <v>5</v>
      </c>
      <c r="C102" s="127">
        <f>1000000/1000000</f>
        <v>1</v>
      </c>
    </row>
    <row r="103" spans="2:3" x14ac:dyDescent="0.25">
      <c r="B103" s="126" t="s">
        <v>6</v>
      </c>
      <c r="C103" s="127">
        <f>2500000/1000000</f>
        <v>2.5</v>
      </c>
    </row>
    <row r="104" spans="2:3" x14ac:dyDescent="0.25">
      <c r="B104" s="126" t="s">
        <v>7</v>
      </c>
      <c r="C104" s="127">
        <f>1500000/1000000</f>
        <v>1.5</v>
      </c>
    </row>
    <row r="105" spans="2:3" x14ac:dyDescent="0.25">
      <c r="B105" s="126" t="s">
        <v>8</v>
      </c>
      <c r="C105" s="127">
        <f>500000/1000000</f>
        <v>0.5</v>
      </c>
    </row>
    <row r="106" spans="2:3" x14ac:dyDescent="0.25">
      <c r="B106" s="128" t="s">
        <v>9</v>
      </c>
      <c r="C106" s="129">
        <f>SUM(C97:C105)*0.2</f>
        <v>1.94</v>
      </c>
    </row>
    <row r="107" spans="2:3" ht="15.75" x14ac:dyDescent="0.25">
      <c r="B107" s="130" t="s">
        <v>27</v>
      </c>
      <c r="C107" s="131">
        <f>SUM(C97:C106)</f>
        <v>11.639999999999999</v>
      </c>
    </row>
    <row r="108" spans="2:3" ht="31.5" x14ac:dyDescent="0.25">
      <c r="B108" s="124" t="s">
        <v>174</v>
      </c>
      <c r="C108" s="125"/>
    </row>
    <row r="109" spans="2:3" x14ac:dyDescent="0.25">
      <c r="B109" s="126" t="s">
        <v>154</v>
      </c>
      <c r="C109" s="127">
        <f>3000000/1000000</f>
        <v>3</v>
      </c>
    </row>
    <row r="110" spans="2:3" x14ac:dyDescent="0.25">
      <c r="B110" s="126" t="s">
        <v>7</v>
      </c>
      <c r="C110" s="127">
        <f>1000000/1000000</f>
        <v>1</v>
      </c>
    </row>
    <row r="111" spans="2:3" x14ac:dyDescent="0.25">
      <c r="B111" s="126" t="s">
        <v>6</v>
      </c>
      <c r="C111" s="127">
        <f>2000000/1000000</f>
        <v>2</v>
      </c>
    </row>
    <row r="112" spans="2:3" x14ac:dyDescent="0.25">
      <c r="B112" s="126" t="s">
        <v>10</v>
      </c>
      <c r="C112" s="127">
        <f>6000000/1000000</f>
        <v>6</v>
      </c>
    </row>
    <row r="113" spans="2:3" x14ac:dyDescent="0.25">
      <c r="B113" s="126" t="s">
        <v>5</v>
      </c>
      <c r="C113" s="127">
        <f>500000/1000000</f>
        <v>0.5</v>
      </c>
    </row>
    <row r="114" spans="2:3" x14ac:dyDescent="0.25">
      <c r="B114" s="126" t="s">
        <v>11</v>
      </c>
      <c r="C114" s="127">
        <f>1000000/1000000</f>
        <v>1</v>
      </c>
    </row>
    <row r="115" spans="2:3" x14ac:dyDescent="0.25">
      <c r="B115" s="126" t="s">
        <v>12</v>
      </c>
      <c r="C115" s="127">
        <f>500000/1000000</f>
        <v>0.5</v>
      </c>
    </row>
    <row r="116" spans="2:3" x14ac:dyDescent="0.25">
      <c r="B116" s="126" t="s">
        <v>13</v>
      </c>
      <c r="C116" s="127">
        <f>500000/1000000</f>
        <v>0.5</v>
      </c>
    </row>
    <row r="117" spans="2:3" x14ac:dyDescent="0.25">
      <c r="B117" s="128" t="s">
        <v>9</v>
      </c>
      <c r="C117" s="129">
        <f>SUM(C109:C116)*0.2</f>
        <v>2.9000000000000004</v>
      </c>
    </row>
    <row r="118" spans="2:3" ht="15.75" x14ac:dyDescent="0.25">
      <c r="B118" s="130" t="s">
        <v>27</v>
      </c>
      <c r="C118" s="131">
        <f>SUM(C109:C117)</f>
        <v>17.399999999999999</v>
      </c>
    </row>
    <row r="119" spans="2:3" ht="15.75" x14ac:dyDescent="0.25">
      <c r="B119" s="902" t="s">
        <v>16</v>
      </c>
      <c r="C119" s="96"/>
    </row>
    <row r="120" spans="2:3" x14ac:dyDescent="0.25">
      <c r="B120" s="126" t="s">
        <v>154</v>
      </c>
      <c r="C120" s="127">
        <f>800000/1000000</f>
        <v>0.8</v>
      </c>
    </row>
    <row r="121" spans="2:3" x14ac:dyDescent="0.25">
      <c r="B121" s="126" t="s">
        <v>6</v>
      </c>
      <c r="C121" s="127">
        <f>300000/1000000</f>
        <v>0.3</v>
      </c>
    </row>
    <row r="122" spans="2:3" x14ac:dyDescent="0.25">
      <c r="B122" s="128" t="s">
        <v>5</v>
      </c>
      <c r="C122" s="129">
        <f>500000/1000000</f>
        <v>0.5</v>
      </c>
    </row>
    <row r="123" spans="2:3" ht="15.75" x14ac:dyDescent="0.25">
      <c r="B123" s="130" t="s">
        <v>27</v>
      </c>
      <c r="C123" s="131">
        <f>SUM(C120:C122)</f>
        <v>1.6</v>
      </c>
    </row>
    <row r="124" spans="2:3" ht="15.75" x14ac:dyDescent="0.25">
      <c r="B124" s="902" t="s">
        <v>138</v>
      </c>
      <c r="C124" s="132"/>
    </row>
    <row r="125" spans="2:3" x14ac:dyDescent="0.25">
      <c r="B125" s="126" t="s">
        <v>133</v>
      </c>
      <c r="C125" s="127">
        <f>1200000/2/1000000</f>
        <v>0.6</v>
      </c>
    </row>
    <row r="126" spans="2:3" x14ac:dyDescent="0.25">
      <c r="B126" s="126" t="s">
        <v>134</v>
      </c>
      <c r="C126" s="127">
        <f>1200000/2/1000000</f>
        <v>0.6</v>
      </c>
    </row>
    <row r="127" spans="2:3" x14ac:dyDescent="0.25">
      <c r="B127" s="126" t="s">
        <v>135</v>
      </c>
      <c r="C127" s="127">
        <f>1200000/2/1000000</f>
        <v>0.6</v>
      </c>
    </row>
    <row r="128" spans="2:3" x14ac:dyDescent="0.25">
      <c r="B128" s="128" t="s">
        <v>136</v>
      </c>
      <c r="C128" s="129">
        <f>1200000/2/1000000</f>
        <v>0.6</v>
      </c>
    </row>
    <row r="129" spans="2:3" ht="15.75" x14ac:dyDescent="0.25">
      <c r="B129" s="130" t="s">
        <v>27</v>
      </c>
      <c r="C129" s="131">
        <f>SUM(C125:C128)</f>
        <v>2.4</v>
      </c>
    </row>
    <row r="130" spans="2:3" ht="15.75" x14ac:dyDescent="0.25">
      <c r="B130" s="902" t="s">
        <v>139</v>
      </c>
      <c r="C130" s="132"/>
    </row>
    <row r="131" spans="2:3" x14ac:dyDescent="0.25">
      <c r="B131" s="126" t="s">
        <v>155</v>
      </c>
      <c r="C131" s="127">
        <f>2*300000/1000000</f>
        <v>0.6</v>
      </c>
    </row>
    <row r="132" spans="2:3" x14ac:dyDescent="0.25">
      <c r="B132" s="133" t="s">
        <v>140</v>
      </c>
      <c r="C132" s="127">
        <f>2*300000/1000000</f>
        <v>0.6</v>
      </c>
    </row>
    <row r="133" spans="2:3" x14ac:dyDescent="0.25">
      <c r="B133" s="128" t="s">
        <v>141</v>
      </c>
      <c r="C133" s="129">
        <f>2*300000/1000000</f>
        <v>0.6</v>
      </c>
    </row>
    <row r="134" spans="2:3" ht="15.75" x14ac:dyDescent="0.25">
      <c r="B134" s="130" t="s">
        <v>27</v>
      </c>
      <c r="C134" s="131">
        <f>SUM(C131:C133)</f>
        <v>1.7999999999999998</v>
      </c>
    </row>
    <row r="135" spans="2:3" ht="15.75" x14ac:dyDescent="0.25">
      <c r="B135" s="902" t="s">
        <v>14</v>
      </c>
      <c r="C135" s="127"/>
    </row>
    <row r="136" spans="2:3" x14ac:dyDescent="0.25">
      <c r="B136" s="128" t="s">
        <v>25</v>
      </c>
      <c r="C136" s="129">
        <f>3000000/1000000</f>
        <v>3</v>
      </c>
    </row>
    <row r="137" spans="2:3" ht="15.75" x14ac:dyDescent="0.25">
      <c r="B137" s="860" t="s">
        <v>26</v>
      </c>
      <c r="C137" s="861">
        <f>SUM(C136)</f>
        <v>3</v>
      </c>
    </row>
    <row r="138" spans="2:3" ht="16.5" thickBot="1" x14ac:dyDescent="0.3">
      <c r="B138" s="136" t="s">
        <v>24</v>
      </c>
      <c r="C138" s="137">
        <f>C107+C118+C123+C129+C134+C137</f>
        <v>37.839999999999996</v>
      </c>
    </row>
    <row r="139" spans="2:3" x14ac:dyDescent="0.25">
      <c r="B139" s="126" t="s">
        <v>175</v>
      </c>
      <c r="C139" s="138"/>
    </row>
    <row r="140" spans="2:3" x14ac:dyDescent="0.25">
      <c r="B140" s="133" t="s">
        <v>156</v>
      </c>
      <c r="C140" s="197"/>
    </row>
    <row r="141" spans="2:3" x14ac:dyDescent="0.25">
      <c r="B141" s="171" t="s">
        <v>151</v>
      </c>
      <c r="C141" s="171"/>
    </row>
    <row r="142" spans="2:3" x14ac:dyDescent="0.25">
      <c r="B142" s="126" t="s">
        <v>176</v>
      </c>
      <c r="C142" s="139"/>
    </row>
    <row r="146" spans="2:6" ht="15.75" x14ac:dyDescent="0.25">
      <c r="B146" s="140" t="s">
        <v>267</v>
      </c>
      <c r="C146" s="29"/>
      <c r="D146" s="29"/>
      <c r="E146" s="3"/>
    </row>
    <row r="147" spans="2:6" ht="16.5" thickBot="1" x14ac:dyDescent="0.3">
      <c r="B147" s="141" t="s">
        <v>143</v>
      </c>
      <c r="C147" s="73"/>
      <c r="D147" s="73"/>
      <c r="E147" s="4"/>
    </row>
    <row r="148" spans="2:6" ht="31.5" x14ac:dyDescent="0.25">
      <c r="B148" s="142" t="s">
        <v>88</v>
      </c>
      <c r="C148" s="74" t="s">
        <v>89</v>
      </c>
      <c r="D148" s="74" t="s">
        <v>90</v>
      </c>
      <c r="E148" s="7" t="s">
        <v>91</v>
      </c>
    </row>
    <row r="149" spans="2:6" ht="15.75" x14ac:dyDescent="0.25">
      <c r="B149" s="143">
        <v>750</v>
      </c>
      <c r="C149" s="144">
        <v>400</v>
      </c>
      <c r="D149" s="145">
        <f>+SUMÁRIO!G59</f>
        <v>750</v>
      </c>
      <c r="E149" s="9">
        <f>+D149*C149/1000000</f>
        <v>0.3</v>
      </c>
    </row>
    <row r="150" spans="2:6" ht="16.5" thickBot="1" x14ac:dyDescent="0.3">
      <c r="B150" s="1229" t="s">
        <v>15</v>
      </c>
      <c r="C150" s="1229"/>
      <c r="D150" s="1229"/>
      <c r="E150" s="6">
        <f>SUM(E149:E149)</f>
        <v>0.3</v>
      </c>
    </row>
    <row r="151" spans="2:6" x14ac:dyDescent="0.25">
      <c r="B151" s="82" t="s">
        <v>177</v>
      </c>
      <c r="C151" s="82"/>
      <c r="D151" s="82"/>
    </row>
    <row r="152" spans="2:6" ht="15.75" x14ac:dyDescent="0.25">
      <c r="B152" s="195" t="s">
        <v>179</v>
      </c>
    </row>
    <row r="157" spans="2:6" ht="15.75" x14ac:dyDescent="0.25">
      <c r="B157" s="140" t="s">
        <v>267</v>
      </c>
      <c r="C157" s="140"/>
      <c r="D157" s="140"/>
      <c r="E157" s="140"/>
      <c r="F157" s="140"/>
    </row>
    <row r="158" spans="2:6" ht="16.5" thickBot="1" x14ac:dyDescent="0.3">
      <c r="B158" s="141" t="s">
        <v>157</v>
      </c>
      <c r="C158" s="141"/>
      <c r="D158" s="141"/>
      <c r="E158" s="141"/>
      <c r="F158" s="141"/>
    </row>
    <row r="159" spans="2:6" ht="71.25" customHeight="1" x14ac:dyDescent="0.25">
      <c r="B159" s="142" t="s">
        <v>73</v>
      </c>
      <c r="C159" s="142" t="s">
        <v>74</v>
      </c>
      <c r="D159" s="142" t="s">
        <v>75</v>
      </c>
      <c r="E159" s="74" t="s">
        <v>76</v>
      </c>
      <c r="F159" s="74" t="s">
        <v>86</v>
      </c>
    </row>
    <row r="160" spans="2:6" ht="21" customHeight="1" x14ac:dyDescent="0.25">
      <c r="B160" s="146" t="s">
        <v>80</v>
      </c>
      <c r="C160" s="23" t="s">
        <v>77</v>
      </c>
      <c r="D160" s="147">
        <v>400</v>
      </c>
      <c r="E160" s="24">
        <f>+SUMÁRIO!G62</f>
        <v>350</v>
      </c>
      <c r="F160" s="148">
        <f>+E160*D160/1000000</f>
        <v>0.14000000000000001</v>
      </c>
    </row>
    <row r="161" spans="1:10" ht="15.75" x14ac:dyDescent="0.25">
      <c r="B161" s="146" t="s">
        <v>85</v>
      </c>
      <c r="C161" s="23" t="s">
        <v>77</v>
      </c>
      <c r="D161" s="147">
        <v>2000</v>
      </c>
      <c r="E161" s="24">
        <f>+SUMÁRIO!G63</f>
        <v>780</v>
      </c>
      <c r="F161" s="148">
        <f>+E161*D161/1000000</f>
        <v>1.56</v>
      </c>
    </row>
    <row r="162" spans="1:10" ht="15.75" x14ac:dyDescent="0.25">
      <c r="B162" s="146" t="s">
        <v>81</v>
      </c>
      <c r="C162" s="23" t="s">
        <v>78</v>
      </c>
      <c r="D162" s="147">
        <v>1</v>
      </c>
      <c r="E162" s="24">
        <f>+SUMÁRIO!G64</f>
        <v>817000</v>
      </c>
      <c r="F162" s="148">
        <f>+E162*D162/1000000</f>
        <v>0.81699999999999995</v>
      </c>
    </row>
    <row r="163" spans="1:10" ht="15.75" x14ac:dyDescent="0.25">
      <c r="B163" s="149" t="s">
        <v>84</v>
      </c>
      <c r="C163" s="150" t="s">
        <v>74</v>
      </c>
      <c r="D163" s="151">
        <v>4</v>
      </c>
      <c r="E163" s="210">
        <f>+SUMÁRIO!G65</f>
        <v>145000</v>
      </c>
      <c r="F163" s="152">
        <f>+E163*D163/1000000</f>
        <v>0.57999999999999996</v>
      </c>
    </row>
    <row r="164" spans="1:10" ht="16.5" thickBot="1" x14ac:dyDescent="0.3">
      <c r="B164" s="1240" t="s">
        <v>87</v>
      </c>
      <c r="C164" s="1240"/>
      <c r="D164" s="1240"/>
      <c r="E164" s="1240"/>
      <c r="F164" s="153">
        <f>SUM(F160:F163)</f>
        <v>3.0970000000000004</v>
      </c>
    </row>
    <row r="165" spans="1:10" x14ac:dyDescent="0.25">
      <c r="B165" s="1246" t="s">
        <v>178</v>
      </c>
      <c r="C165" s="1246"/>
      <c r="D165" s="1246"/>
      <c r="E165" s="1247"/>
      <c r="F165" s="1247"/>
    </row>
    <row r="168" spans="1:10" x14ac:dyDescent="0.25">
      <c r="C168" s="431">
        <f t="shared" ref="C168:C171" si="2">SUM(D168:G168)</f>
        <v>1</v>
      </c>
      <c r="D168" s="431">
        <v>0.5</v>
      </c>
      <c r="E168" s="431">
        <v>0.5</v>
      </c>
    </row>
    <row r="169" spans="1:10" x14ac:dyDescent="0.25">
      <c r="C169" s="431">
        <f t="shared" si="2"/>
        <v>1</v>
      </c>
      <c r="D169" s="431"/>
      <c r="E169" s="431">
        <v>0.33333333333333337</v>
      </c>
      <c r="F169" s="431">
        <v>0.33333333333333337</v>
      </c>
      <c r="G169" s="431">
        <v>0.33333333333333337</v>
      </c>
    </row>
    <row r="170" spans="1:10" x14ac:dyDescent="0.25">
      <c r="C170" s="431">
        <f t="shared" si="2"/>
        <v>1</v>
      </c>
      <c r="D170" s="431"/>
      <c r="E170" s="431">
        <v>0.4</v>
      </c>
      <c r="F170" s="431">
        <v>0.4</v>
      </c>
      <c r="G170" s="431">
        <v>0.2</v>
      </c>
    </row>
    <row r="171" spans="1:10" x14ac:dyDescent="0.25">
      <c r="C171" s="431">
        <f t="shared" si="2"/>
        <v>1</v>
      </c>
      <c r="D171" s="431"/>
      <c r="E171" s="431">
        <v>0.3</v>
      </c>
      <c r="F171" s="431">
        <v>0.3</v>
      </c>
      <c r="G171" s="431">
        <v>0.4</v>
      </c>
    </row>
    <row r="172" spans="1:10" ht="15.75" thickBot="1" x14ac:dyDescent="0.3">
      <c r="C172" s="431">
        <f>SUM(D172:G172)</f>
        <v>1</v>
      </c>
      <c r="D172" s="431">
        <v>0.25</v>
      </c>
      <c r="E172" s="431">
        <v>0.25</v>
      </c>
      <c r="F172" s="431">
        <v>0.25</v>
      </c>
      <c r="G172" s="431">
        <v>0.25</v>
      </c>
    </row>
    <row r="173" spans="1:10" ht="15.75" x14ac:dyDescent="0.25">
      <c r="C173" s="512" t="s">
        <v>481</v>
      </c>
      <c r="D173" s="379">
        <v>2011</v>
      </c>
      <c r="E173" s="379">
        <v>2012</v>
      </c>
      <c r="F173" s="379">
        <v>2013</v>
      </c>
      <c r="G173" s="379">
        <v>2014</v>
      </c>
    </row>
    <row r="174" spans="1:10" ht="16.5" thickBot="1" x14ac:dyDescent="0.3">
      <c r="C174" s="43" t="s">
        <v>132</v>
      </c>
      <c r="D174" s="43"/>
      <c r="E174" s="43"/>
      <c r="F174" s="43"/>
      <c r="G174" s="43"/>
    </row>
    <row r="175" spans="1:10" ht="15.75" x14ac:dyDescent="0.25">
      <c r="C175" s="287"/>
      <c r="D175" s="513"/>
      <c r="E175" s="513"/>
      <c r="F175" s="513"/>
      <c r="G175" s="513"/>
      <c r="H175" s="513"/>
      <c r="I175" s="513"/>
      <c r="J175" s="513"/>
    </row>
    <row r="176" spans="1:10" ht="15.75" x14ac:dyDescent="0.25">
      <c r="A176" s="215" t="s">
        <v>220</v>
      </c>
      <c r="B176" s="195" t="s">
        <v>221</v>
      </c>
      <c r="C176" s="513">
        <f>+C138</f>
        <v>37.839999999999996</v>
      </c>
      <c r="D176" s="513"/>
      <c r="E176" s="513">
        <f>+C176*E169</f>
        <v>12.613333333333333</v>
      </c>
      <c r="F176" s="513">
        <f>+C176*F169</f>
        <v>12.613333333333333</v>
      </c>
      <c r="G176" s="513">
        <f>+C176*G169</f>
        <v>12.613333333333333</v>
      </c>
      <c r="H176" s="513"/>
      <c r="I176" s="513"/>
      <c r="J176" s="513">
        <f>SUM(D176:G176)</f>
        <v>37.840000000000003</v>
      </c>
    </row>
    <row r="177" spans="1:11" ht="15.75" x14ac:dyDescent="0.25">
      <c r="A177" s="215" t="s">
        <v>222</v>
      </c>
      <c r="B177" s="195" t="s">
        <v>223</v>
      </c>
      <c r="C177" s="513">
        <f>+E150+F164</f>
        <v>3.3970000000000002</v>
      </c>
      <c r="D177" s="513"/>
      <c r="E177" s="513">
        <f>+E171*C177</f>
        <v>1.0191000000000001</v>
      </c>
      <c r="F177" s="513">
        <f>+F171*C177</f>
        <v>1.0191000000000001</v>
      </c>
      <c r="G177" s="513">
        <f>+C177*G171</f>
        <v>1.3588000000000002</v>
      </c>
      <c r="H177" s="513"/>
      <c r="I177" s="513"/>
      <c r="J177" s="513">
        <f t="shared" ref="J177:J187" si="3">SUM(D177:G177)</f>
        <v>3.3970000000000002</v>
      </c>
    </row>
    <row r="178" spans="1:11" ht="15.75" x14ac:dyDescent="0.25">
      <c r="B178" s="195" t="s">
        <v>225</v>
      </c>
      <c r="C178" s="513">
        <f>SUM(C176:C177)</f>
        <v>41.236999999999995</v>
      </c>
      <c r="D178" s="513">
        <f t="shared" ref="D178:G178" si="4">SUM(D176:D177)</f>
        <v>0</v>
      </c>
      <c r="E178" s="513">
        <f t="shared" si="4"/>
        <v>13.632433333333333</v>
      </c>
      <c r="F178" s="513">
        <f t="shared" si="4"/>
        <v>13.632433333333333</v>
      </c>
      <c r="G178" s="513">
        <f t="shared" si="4"/>
        <v>13.972133333333334</v>
      </c>
      <c r="H178" s="513"/>
      <c r="I178" s="513"/>
      <c r="J178" s="513">
        <f t="shared" si="3"/>
        <v>41.237000000000002</v>
      </c>
    </row>
    <row r="179" spans="1:11" x14ac:dyDescent="0.25">
      <c r="J179" s="237"/>
    </row>
    <row r="180" spans="1:11" ht="15.75" x14ac:dyDescent="0.25">
      <c r="A180" s="215" t="s">
        <v>297</v>
      </c>
      <c r="B180" s="195" t="s">
        <v>657</v>
      </c>
      <c r="C180" s="514">
        <f>+D36</f>
        <v>4.8</v>
      </c>
      <c r="D180" s="513">
        <f>+C180*D168</f>
        <v>2.4</v>
      </c>
      <c r="E180" s="513">
        <f>+C180*E168</f>
        <v>2.4</v>
      </c>
      <c r="F180" s="513"/>
      <c r="G180" s="513"/>
      <c r="J180" s="513">
        <f t="shared" si="3"/>
        <v>4.8</v>
      </c>
    </row>
    <row r="181" spans="1:11" ht="15.75" x14ac:dyDescent="0.25">
      <c r="C181" s="513"/>
      <c r="D181" s="513"/>
      <c r="E181" s="513"/>
      <c r="F181" s="513"/>
      <c r="G181" s="513"/>
      <c r="H181" s="513"/>
      <c r="I181" s="513"/>
      <c r="J181" s="513"/>
      <c r="K181" s="513"/>
    </row>
    <row r="182" spans="1:11" ht="15.75" x14ac:dyDescent="0.25">
      <c r="A182" s="215" t="s">
        <v>237</v>
      </c>
      <c r="B182" s="195" t="s">
        <v>658</v>
      </c>
      <c r="C182" s="513">
        <f>+D47</f>
        <v>15.2874</v>
      </c>
      <c r="D182" s="513">
        <f>+C182*D168</f>
        <v>7.6436999999999999</v>
      </c>
      <c r="E182" s="513">
        <f>+C182*E168</f>
        <v>7.6436999999999999</v>
      </c>
      <c r="F182" s="513"/>
      <c r="G182" s="513"/>
      <c r="H182" s="513"/>
      <c r="I182" s="513"/>
      <c r="J182" s="513">
        <f t="shared" si="3"/>
        <v>15.2874</v>
      </c>
      <c r="K182" s="513"/>
    </row>
    <row r="183" spans="1:11" ht="15.75" x14ac:dyDescent="0.25">
      <c r="C183" s="513"/>
      <c r="D183" s="513"/>
      <c r="E183" s="513"/>
      <c r="F183" s="513"/>
      <c r="G183" s="513"/>
      <c r="H183" s="513"/>
      <c r="I183" s="513"/>
      <c r="J183" s="513"/>
      <c r="K183" s="513"/>
    </row>
    <row r="184" spans="1:11" ht="15.75" x14ac:dyDescent="0.25">
      <c r="A184" s="215" t="s">
        <v>239</v>
      </c>
      <c r="B184" s="195" t="s">
        <v>240</v>
      </c>
      <c r="C184" s="513">
        <f>+E88</f>
        <v>21.77</v>
      </c>
      <c r="D184" s="513">
        <f>+C184*D172</f>
        <v>5.4424999999999999</v>
      </c>
      <c r="E184" s="513">
        <f>+C184*E172</f>
        <v>5.4424999999999999</v>
      </c>
      <c r="F184" s="513">
        <f>C184*F172</f>
        <v>5.4424999999999999</v>
      </c>
      <c r="G184" s="513">
        <f>C184*G172</f>
        <v>5.4424999999999999</v>
      </c>
      <c r="H184" s="513"/>
      <c r="I184" s="513"/>
      <c r="J184" s="513">
        <f t="shared" si="3"/>
        <v>21.77</v>
      </c>
      <c r="K184" s="513"/>
    </row>
    <row r="185" spans="1:11" ht="15.75" x14ac:dyDescent="0.25">
      <c r="C185" s="513"/>
      <c r="D185" s="513"/>
      <c r="E185" s="513"/>
      <c r="F185" s="513"/>
      <c r="G185" s="513"/>
      <c r="H185" s="513"/>
      <c r="I185" s="513"/>
      <c r="J185" s="513"/>
      <c r="K185" s="513"/>
    </row>
    <row r="186" spans="1:11" ht="15.75" x14ac:dyDescent="0.25">
      <c r="C186" s="513"/>
      <c r="D186" s="513"/>
      <c r="E186" s="513"/>
      <c r="F186" s="513"/>
      <c r="G186" s="513"/>
      <c r="H186" s="513"/>
      <c r="I186" s="513"/>
      <c r="J186" s="513"/>
      <c r="K186" s="513"/>
    </row>
    <row r="187" spans="1:11" ht="15.75" x14ac:dyDescent="0.25">
      <c r="C187" s="513">
        <f>SUM(C176:C184)-C178</f>
        <v>83.094399999999993</v>
      </c>
      <c r="D187" s="513">
        <f t="shared" ref="D187:G187" si="5">SUM(D176:D184)-D178</f>
        <v>15.4862</v>
      </c>
      <c r="E187" s="513">
        <f t="shared" si="5"/>
        <v>29.118633333333335</v>
      </c>
      <c r="F187" s="513">
        <f t="shared" si="5"/>
        <v>19.074933333333334</v>
      </c>
      <c r="G187" s="513">
        <f t="shared" si="5"/>
        <v>19.414633333333335</v>
      </c>
      <c r="H187" s="513"/>
      <c r="I187" s="513"/>
      <c r="J187" s="513">
        <f t="shared" si="3"/>
        <v>83.094400000000007</v>
      </c>
      <c r="K187" s="513"/>
    </row>
    <row r="188" spans="1:11" ht="15.75" x14ac:dyDescent="0.25">
      <c r="A188" s="386"/>
      <c r="B188" s="214"/>
      <c r="C188" s="513"/>
      <c r="D188" s="513"/>
      <c r="E188" s="513"/>
      <c r="F188" s="513"/>
      <c r="G188" s="513"/>
      <c r="H188" s="513"/>
      <c r="I188" s="513"/>
      <c r="J188" s="513"/>
      <c r="K188" s="513"/>
    </row>
    <row r="189" spans="1:11" ht="15.75" x14ac:dyDescent="0.25">
      <c r="A189" s="215"/>
      <c r="B189" s="195"/>
      <c r="C189" s="513">
        <f>+D36+D47+E88+C138+E150+F164</f>
        <v>83.094399999999979</v>
      </c>
      <c r="D189" s="513"/>
      <c r="E189" s="513"/>
      <c r="F189" s="513"/>
      <c r="G189" s="513"/>
      <c r="H189" s="513"/>
      <c r="I189" s="513"/>
      <c r="J189" s="513"/>
      <c r="K189" s="513"/>
    </row>
  </sheetData>
  <mergeCells count="14">
    <mergeCell ref="B47:C47"/>
    <mergeCell ref="B33:B34"/>
    <mergeCell ref="B35:C35"/>
    <mergeCell ref="B36:C36"/>
    <mergeCell ref="B37:D37"/>
    <mergeCell ref="B46:C46"/>
    <mergeCell ref="B150:D150"/>
    <mergeCell ref="B164:E164"/>
    <mergeCell ref="B165:F165"/>
    <mergeCell ref="B56:B57"/>
    <mergeCell ref="C56:C57"/>
    <mergeCell ref="D56:D57"/>
    <mergeCell ref="E56:E57"/>
    <mergeCell ref="B94:C9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167"/>
  <sheetViews>
    <sheetView topLeftCell="A43" workbookViewId="0">
      <selection activeCell="D111" sqref="D111"/>
    </sheetView>
  </sheetViews>
  <sheetFormatPr defaultRowHeight="15" x14ac:dyDescent="0.25"/>
  <cols>
    <col min="2" max="2" width="56.7109375" customWidth="1"/>
    <col min="3" max="3" width="15" customWidth="1"/>
    <col min="4" max="4" width="17.5703125" customWidth="1"/>
    <col min="5" max="5" width="18" customWidth="1"/>
    <col min="6" max="6" width="15.140625" customWidth="1"/>
  </cols>
  <sheetData>
    <row r="2" spans="2:4" ht="15.75" x14ac:dyDescent="0.25">
      <c r="B2" s="2"/>
    </row>
    <row r="4" spans="2:4" ht="15.75" x14ac:dyDescent="0.25">
      <c r="B4" s="71" t="s">
        <v>267</v>
      </c>
      <c r="C4" s="29"/>
      <c r="D4" s="29"/>
    </row>
    <row r="5" spans="2:4" ht="16.5" thickBot="1" x14ac:dyDescent="0.3">
      <c r="B5" s="812" t="s">
        <v>304</v>
      </c>
      <c r="C5" s="73"/>
      <c r="D5" s="73"/>
    </row>
    <row r="6" spans="2:4" ht="47.25" x14ac:dyDescent="0.25">
      <c r="B6" s="817" t="s">
        <v>46</v>
      </c>
      <c r="C6" s="817" t="s">
        <v>47</v>
      </c>
      <c r="D6" s="817" t="s">
        <v>106</v>
      </c>
    </row>
    <row r="7" spans="2:4" ht="30.75" customHeight="1" x14ac:dyDescent="0.25">
      <c r="B7" s="1243" t="s">
        <v>50</v>
      </c>
      <c r="C7" s="75" t="s">
        <v>51</v>
      </c>
      <c r="D7" s="76">
        <v>3</v>
      </c>
    </row>
    <row r="8" spans="2:4" ht="22.5" customHeight="1" x14ac:dyDescent="0.25">
      <c r="B8" s="1244"/>
      <c r="C8" s="77" t="s">
        <v>48</v>
      </c>
      <c r="D8" s="78">
        <v>1</v>
      </c>
    </row>
    <row r="9" spans="2:4" ht="15.75" customHeight="1" x14ac:dyDescent="0.25">
      <c r="B9" s="1245" t="s">
        <v>96</v>
      </c>
      <c r="C9" s="1245"/>
      <c r="D9" s="818">
        <f>SUM(D7:D8)</f>
        <v>4</v>
      </c>
    </row>
    <row r="10" spans="2:4" ht="16.5" customHeight="1" thickBot="1" x14ac:dyDescent="0.3">
      <c r="B10" s="1240" t="s">
        <v>52</v>
      </c>
      <c r="C10" s="1240"/>
      <c r="D10" s="80">
        <f>SUMÁRIO!I20/1000000*D9</f>
        <v>4.8</v>
      </c>
    </row>
    <row r="11" spans="2:4" x14ac:dyDescent="0.25">
      <c r="B11" s="1246" t="s">
        <v>153</v>
      </c>
      <c r="C11" s="1246"/>
      <c r="D11" s="1246"/>
    </row>
    <row r="15" spans="2:4" ht="15.75" x14ac:dyDescent="0.25">
      <c r="B15" s="71" t="s">
        <v>267</v>
      </c>
      <c r="C15" s="29"/>
      <c r="D15" s="29"/>
    </row>
    <row r="16" spans="2:4" ht="16.5" thickBot="1" x14ac:dyDescent="0.3">
      <c r="B16" s="812" t="s">
        <v>305</v>
      </c>
      <c r="C16" s="73"/>
      <c r="D16" s="73"/>
    </row>
    <row r="17" spans="2:5" ht="31.5" x14ac:dyDescent="0.25">
      <c r="B17" s="817" t="s">
        <v>159</v>
      </c>
      <c r="C17" s="817" t="s">
        <v>47</v>
      </c>
      <c r="D17" s="817" t="s">
        <v>108</v>
      </c>
    </row>
    <row r="18" spans="2:5" ht="45.75" x14ac:dyDescent="0.25">
      <c r="B18" s="170" t="s">
        <v>53</v>
      </c>
      <c r="C18" s="170" t="s">
        <v>55</v>
      </c>
      <c r="D18" s="81">
        <v>141</v>
      </c>
    </row>
    <row r="19" spans="2:5" ht="30.75" x14ac:dyDescent="0.25">
      <c r="B19" s="77" t="s">
        <v>54</v>
      </c>
      <c r="C19" s="77" t="s">
        <v>48</v>
      </c>
      <c r="D19" s="78">
        <v>18</v>
      </c>
    </row>
    <row r="20" spans="2:5" ht="15.75" x14ac:dyDescent="0.25">
      <c r="B20" s="1245" t="s">
        <v>49</v>
      </c>
      <c r="C20" s="1245"/>
      <c r="D20" s="818">
        <f>SUM(D18:D19)</f>
        <v>159</v>
      </c>
    </row>
    <row r="21" spans="2:5" ht="16.5" thickBot="1" x14ac:dyDescent="0.3">
      <c r="B21" s="1240" t="s">
        <v>52</v>
      </c>
      <c r="C21" s="1240"/>
      <c r="D21" s="80">
        <f>+D19*SUMÁRIO!I22/1000000+D18*SUMÁRIO!I23/1000000</f>
        <v>12.299999999999999</v>
      </c>
    </row>
    <row r="22" spans="2:5" x14ac:dyDescent="0.25">
      <c r="B22" s="171" t="s">
        <v>151</v>
      </c>
      <c r="C22" s="172"/>
      <c r="D22" s="172"/>
    </row>
    <row r="23" spans="2:5" x14ac:dyDescent="0.25">
      <c r="B23" s="171" t="s">
        <v>179</v>
      </c>
      <c r="C23" s="486"/>
      <c r="D23" s="412"/>
    </row>
    <row r="27" spans="2:5" ht="15.75" x14ac:dyDescent="0.25">
      <c r="B27" s="13" t="s">
        <v>267</v>
      </c>
      <c r="C27" s="13"/>
      <c r="D27" s="13"/>
      <c r="E27" s="13"/>
    </row>
    <row r="28" spans="2:5" ht="16.5" thickBot="1" x14ac:dyDescent="0.3">
      <c r="B28" s="14" t="s">
        <v>306</v>
      </c>
      <c r="C28" s="14"/>
      <c r="D28" s="14"/>
      <c r="E28" s="14"/>
    </row>
    <row r="29" spans="2:5" x14ac:dyDescent="0.25">
      <c r="B29" s="1170" t="s">
        <v>28</v>
      </c>
      <c r="C29" s="1170" t="s">
        <v>29</v>
      </c>
      <c r="D29" s="1170" t="s">
        <v>43</v>
      </c>
      <c r="E29" s="1172" t="s">
        <v>147</v>
      </c>
    </row>
    <row r="30" spans="2:5" ht="15.75" thickBot="1" x14ac:dyDescent="0.3">
      <c r="B30" s="1215"/>
      <c r="C30" s="1215"/>
      <c r="D30" s="1215"/>
      <c r="E30" s="1254"/>
    </row>
    <row r="31" spans="2:5" ht="15.75" x14ac:dyDescent="0.25">
      <c r="B31" s="15" t="s">
        <v>56</v>
      </c>
      <c r="C31" s="848"/>
      <c r="D31" s="848"/>
      <c r="E31" s="848"/>
    </row>
    <row r="32" spans="2:5" ht="15.75" x14ac:dyDescent="0.25">
      <c r="B32" s="17" t="s">
        <v>30</v>
      </c>
      <c r="C32" s="18">
        <v>2</v>
      </c>
      <c r="D32" s="24">
        <f>+SUMÁRIO!I28</f>
        <v>2000000</v>
      </c>
      <c r="E32" s="19">
        <f t="shared" ref="E32:E44" si="0">D32*C32/1000000</f>
        <v>4</v>
      </c>
    </row>
    <row r="33" spans="2:5" ht="17.25" customHeight="1" x14ac:dyDescent="0.25">
      <c r="B33" s="17" t="s">
        <v>31</v>
      </c>
      <c r="C33" s="18">
        <v>1</v>
      </c>
      <c r="D33" s="24">
        <f>+SUMÁRIO!I29</f>
        <v>2100000</v>
      </c>
      <c r="E33" s="19">
        <f t="shared" si="0"/>
        <v>2.1</v>
      </c>
    </row>
    <row r="34" spans="2:5" ht="15.75" x14ac:dyDescent="0.25">
      <c r="B34" s="17" t="s">
        <v>32</v>
      </c>
      <c r="C34" s="18">
        <v>2</v>
      </c>
      <c r="D34" s="24">
        <f>+SUMÁRIO!I30</f>
        <v>800000</v>
      </c>
      <c r="E34" s="19">
        <f t="shared" si="0"/>
        <v>1.6</v>
      </c>
    </row>
    <row r="35" spans="2:5" ht="15.75" x14ac:dyDescent="0.25">
      <c r="B35" s="17" t="s">
        <v>33</v>
      </c>
      <c r="C35" s="18">
        <v>0</v>
      </c>
      <c r="D35" s="24">
        <f>+SUMÁRIO!I31</f>
        <v>7500000</v>
      </c>
      <c r="E35" s="19">
        <f t="shared" si="0"/>
        <v>0</v>
      </c>
    </row>
    <row r="36" spans="2:5" ht="15.75" x14ac:dyDescent="0.25">
      <c r="B36" s="17" t="s">
        <v>34</v>
      </c>
      <c r="C36" s="18">
        <v>0</v>
      </c>
      <c r="D36" s="24">
        <f>+SUMÁRIO!I32</f>
        <v>3700000</v>
      </c>
      <c r="E36" s="19">
        <f t="shared" si="0"/>
        <v>0</v>
      </c>
    </row>
    <row r="37" spans="2:5" ht="15.75" x14ac:dyDescent="0.25">
      <c r="B37" s="17" t="s">
        <v>35</v>
      </c>
      <c r="C37" s="18">
        <v>0</v>
      </c>
      <c r="D37" s="24">
        <f>+SUMÁRIO!I33</f>
        <v>1300000</v>
      </c>
      <c r="E37" s="19">
        <f t="shared" si="0"/>
        <v>0</v>
      </c>
    </row>
    <row r="38" spans="2:5" ht="15.75" x14ac:dyDescent="0.25">
      <c r="B38" s="17" t="s">
        <v>36</v>
      </c>
      <c r="C38" s="18">
        <v>0</v>
      </c>
      <c r="D38" s="24">
        <f>+SUMÁRIO!I34</f>
        <v>1900000</v>
      </c>
      <c r="E38" s="19">
        <f t="shared" si="0"/>
        <v>0</v>
      </c>
    </row>
    <row r="39" spans="2:5" ht="15.75" x14ac:dyDescent="0.25">
      <c r="B39" s="17" t="s">
        <v>37</v>
      </c>
      <c r="C39" s="18">
        <v>0</v>
      </c>
      <c r="D39" s="24">
        <f>+SUMÁRIO!I35</f>
        <v>2800000</v>
      </c>
      <c r="E39" s="19">
        <f t="shared" si="0"/>
        <v>0</v>
      </c>
    </row>
    <row r="40" spans="2:5" ht="15.75" x14ac:dyDescent="0.25">
      <c r="B40" s="17" t="s">
        <v>38</v>
      </c>
      <c r="C40" s="18">
        <v>1</v>
      </c>
      <c r="D40" s="24">
        <f>+SUMÁRIO!I36</f>
        <v>1400000</v>
      </c>
      <c r="E40" s="19">
        <f t="shared" si="0"/>
        <v>1.4</v>
      </c>
    </row>
    <row r="41" spans="2:5" ht="15.75" x14ac:dyDescent="0.25">
      <c r="B41" s="17" t="s">
        <v>39</v>
      </c>
      <c r="C41" s="18">
        <v>3</v>
      </c>
      <c r="D41" s="24">
        <f>+SUMÁRIO!I37</f>
        <v>600000</v>
      </c>
      <c r="E41" s="19">
        <f t="shared" si="0"/>
        <v>1.8</v>
      </c>
    </row>
    <row r="42" spans="2:5" ht="15.75" x14ac:dyDescent="0.25">
      <c r="B42" s="17" t="s">
        <v>45</v>
      </c>
      <c r="C42" s="18">
        <v>1</v>
      </c>
      <c r="D42" s="24">
        <f>+SUMÁRIO!I38</f>
        <v>1200000</v>
      </c>
      <c r="E42" s="19">
        <f t="shared" si="0"/>
        <v>1.2</v>
      </c>
    </row>
    <row r="43" spans="2:5" ht="15.75" x14ac:dyDescent="0.25">
      <c r="B43" s="21" t="s">
        <v>41</v>
      </c>
      <c r="C43" s="18">
        <v>3</v>
      </c>
      <c r="D43" s="24">
        <f>+SUMÁRIO!I40</f>
        <v>1200000</v>
      </c>
      <c r="E43" s="19">
        <f t="shared" si="0"/>
        <v>3.6</v>
      </c>
    </row>
    <row r="44" spans="2:5" ht="15.75" x14ac:dyDescent="0.25">
      <c r="B44" s="22" t="s">
        <v>42</v>
      </c>
      <c r="C44" s="23">
        <v>3</v>
      </c>
      <c r="D44" s="210">
        <f>+SUMÁRIO!I41</f>
        <v>800000</v>
      </c>
      <c r="E44" s="24">
        <f t="shared" si="0"/>
        <v>2.4</v>
      </c>
    </row>
    <row r="45" spans="2:5" ht="15.75" x14ac:dyDescent="0.25">
      <c r="B45" s="25" t="s">
        <v>57</v>
      </c>
      <c r="C45" s="25"/>
      <c r="D45" s="26"/>
      <c r="E45" s="26">
        <f>SUM(E32:E44)</f>
        <v>18.099999999999998</v>
      </c>
    </row>
    <row r="46" spans="2:5" ht="15.75" x14ac:dyDescent="0.25">
      <c r="B46" s="28" t="s">
        <v>58</v>
      </c>
      <c r="C46" s="29"/>
      <c r="D46" s="19"/>
      <c r="E46" s="18"/>
    </row>
    <row r="47" spans="2:5" ht="15.75" x14ac:dyDescent="0.25">
      <c r="B47" s="30" t="s">
        <v>59</v>
      </c>
      <c r="C47" s="18">
        <v>1</v>
      </c>
      <c r="D47" s="19">
        <f>+SUMÁRIO!I43</f>
        <v>192000</v>
      </c>
      <c r="E47" s="19">
        <f t="shared" ref="E47:E59" si="1">+D47*C47/1000000</f>
        <v>0.192</v>
      </c>
    </row>
    <row r="48" spans="2:5" ht="15.75" x14ac:dyDescent="0.25">
      <c r="B48" s="30" t="s">
        <v>60</v>
      </c>
      <c r="C48" s="18">
        <v>1</v>
      </c>
      <c r="D48" s="19">
        <f>+SUMÁRIO!I44</f>
        <v>308000</v>
      </c>
      <c r="E48" s="19">
        <f t="shared" si="1"/>
        <v>0.308</v>
      </c>
    </row>
    <row r="49" spans="2:5" ht="15.75" x14ac:dyDescent="0.25">
      <c r="B49" s="30" t="s">
        <v>61</v>
      </c>
      <c r="C49" s="18">
        <v>1</v>
      </c>
      <c r="D49" s="19">
        <f>+SUMÁRIO!I45</f>
        <v>375000</v>
      </c>
      <c r="E49" s="19">
        <f t="shared" si="1"/>
        <v>0.375</v>
      </c>
    </row>
    <row r="50" spans="2:5" ht="15.75" x14ac:dyDescent="0.25">
      <c r="B50" s="30" t="s">
        <v>62</v>
      </c>
      <c r="C50" s="18">
        <v>1</v>
      </c>
      <c r="D50" s="19">
        <f>+SUMÁRIO!I46</f>
        <v>128000</v>
      </c>
      <c r="E50" s="19">
        <f t="shared" si="1"/>
        <v>0.128</v>
      </c>
    </row>
    <row r="51" spans="2:5" ht="15.75" x14ac:dyDescent="0.25">
      <c r="B51" s="30" t="s">
        <v>63</v>
      </c>
      <c r="C51" s="18">
        <v>1</v>
      </c>
      <c r="D51" s="19">
        <f>+SUMÁRIO!I47</f>
        <v>127000</v>
      </c>
      <c r="E51" s="19">
        <f t="shared" si="1"/>
        <v>0.127</v>
      </c>
    </row>
    <row r="52" spans="2:5" ht="15.75" x14ac:dyDescent="0.25">
      <c r="B52" s="30" t="s">
        <v>64</v>
      </c>
      <c r="C52" s="18">
        <v>1</v>
      </c>
      <c r="D52" s="19">
        <f>+SUMÁRIO!I48</f>
        <v>279000</v>
      </c>
      <c r="E52" s="19">
        <f t="shared" si="1"/>
        <v>0.27900000000000003</v>
      </c>
    </row>
    <row r="53" spans="2:5" ht="15.75" x14ac:dyDescent="0.25">
      <c r="B53" s="30" t="s">
        <v>65</v>
      </c>
      <c r="C53" s="18">
        <v>9</v>
      </c>
      <c r="D53" s="19">
        <f>+SUMÁRIO!I49</f>
        <v>116000</v>
      </c>
      <c r="E53" s="19">
        <f t="shared" si="1"/>
        <v>1.044</v>
      </c>
    </row>
    <row r="54" spans="2:5" ht="15.75" x14ac:dyDescent="0.25">
      <c r="B54" s="30" t="s">
        <v>70</v>
      </c>
      <c r="C54" s="18">
        <v>4</v>
      </c>
      <c r="D54" s="19">
        <f>+SUMÁRIO!I50</f>
        <v>109000</v>
      </c>
      <c r="E54" s="19">
        <f t="shared" si="1"/>
        <v>0.436</v>
      </c>
    </row>
    <row r="55" spans="2:5" ht="15.75" x14ac:dyDescent="0.25">
      <c r="B55" s="30" t="s">
        <v>71</v>
      </c>
      <c r="C55" s="18">
        <v>2</v>
      </c>
      <c r="D55" s="19">
        <f>+SUMÁRIO!I51</f>
        <v>122000</v>
      </c>
      <c r="E55" s="19">
        <f t="shared" si="1"/>
        <v>0.24399999999999999</v>
      </c>
    </row>
    <row r="56" spans="2:5" ht="15.75" x14ac:dyDescent="0.25">
      <c r="B56" s="30" t="s">
        <v>66</v>
      </c>
      <c r="C56" s="18">
        <v>2</v>
      </c>
      <c r="D56" s="19">
        <f>+SUMÁRIO!I52</f>
        <v>55000</v>
      </c>
      <c r="E56" s="19">
        <f t="shared" si="1"/>
        <v>0.11</v>
      </c>
    </row>
    <row r="57" spans="2:5" ht="15.75" x14ac:dyDescent="0.25">
      <c r="B57" s="30" t="s">
        <v>67</v>
      </c>
      <c r="C57" s="18">
        <v>2</v>
      </c>
      <c r="D57" s="19">
        <f>+SUMÁRIO!I53</f>
        <v>96000</v>
      </c>
      <c r="E57" s="19">
        <f t="shared" si="1"/>
        <v>0.192</v>
      </c>
    </row>
    <row r="58" spans="2:5" ht="15.75" x14ac:dyDescent="0.25">
      <c r="B58" s="30" t="s">
        <v>68</v>
      </c>
      <c r="C58" s="18">
        <v>3</v>
      </c>
      <c r="D58" s="19">
        <f>+SUMÁRIO!I54</f>
        <v>45000</v>
      </c>
      <c r="E58" s="19">
        <f t="shared" si="1"/>
        <v>0.13500000000000001</v>
      </c>
    </row>
    <row r="59" spans="2:5" ht="15.75" x14ac:dyDescent="0.25">
      <c r="B59" s="29" t="s">
        <v>69</v>
      </c>
      <c r="C59" s="18">
        <v>4</v>
      </c>
      <c r="D59" s="19">
        <f>+SUMÁRIO!I55</f>
        <v>25000</v>
      </c>
      <c r="E59" s="19">
        <f t="shared" si="1"/>
        <v>0.1</v>
      </c>
    </row>
    <row r="60" spans="2:5" ht="15.75" x14ac:dyDescent="0.25">
      <c r="B60" s="25" t="s">
        <v>57</v>
      </c>
      <c r="C60" s="25"/>
      <c r="D60" s="27"/>
      <c r="E60" s="26">
        <f>SUM(E47:E59)</f>
        <v>3.6700000000000004</v>
      </c>
    </row>
    <row r="61" spans="2:5" ht="16.5" thickBot="1" x14ac:dyDescent="0.3">
      <c r="B61" s="31" t="s">
        <v>72</v>
      </c>
      <c r="C61" s="32"/>
      <c r="D61" s="32"/>
      <c r="E61" s="173">
        <f>+E60+E45</f>
        <v>21.77</v>
      </c>
    </row>
    <row r="62" spans="2:5" x14ac:dyDescent="0.25">
      <c r="B62" s="1252" t="s">
        <v>153</v>
      </c>
      <c r="C62" s="1252"/>
      <c r="D62" s="1252"/>
      <c r="E62" s="1252"/>
    </row>
    <row r="66" spans="2:3" ht="15.75" x14ac:dyDescent="0.25">
      <c r="B66" s="816" t="s">
        <v>267</v>
      </c>
      <c r="C66" s="122"/>
    </row>
    <row r="67" spans="2:3" ht="16.5" thickBot="1" x14ac:dyDescent="0.3">
      <c r="B67" s="1217" t="s">
        <v>44</v>
      </c>
      <c r="C67" s="1217"/>
    </row>
    <row r="68" spans="2:3" ht="32.25" thickBot="1" x14ac:dyDescent="0.3">
      <c r="B68" s="810" t="s">
        <v>0</v>
      </c>
      <c r="C68" s="123" t="s">
        <v>132</v>
      </c>
    </row>
    <row r="69" spans="2:3" ht="31.5" x14ac:dyDescent="0.25">
      <c r="B69" s="124" t="s">
        <v>182</v>
      </c>
      <c r="C69" s="125"/>
    </row>
    <row r="70" spans="2:3" x14ac:dyDescent="0.25">
      <c r="B70" s="126" t="s">
        <v>154</v>
      </c>
      <c r="C70" s="127">
        <f>2500000/1000000</f>
        <v>2.5</v>
      </c>
    </row>
    <row r="71" spans="2:3" x14ac:dyDescent="0.25">
      <c r="B71" s="126" t="s">
        <v>1</v>
      </c>
      <c r="C71" s="127">
        <f>300000/1000000</f>
        <v>0.3</v>
      </c>
    </row>
    <row r="72" spans="2:3" x14ac:dyDescent="0.25">
      <c r="B72" s="126" t="s">
        <v>2</v>
      </c>
      <c r="C72" s="127">
        <f>1200000/1000000</f>
        <v>1.2</v>
      </c>
    </row>
    <row r="73" spans="2:3" x14ac:dyDescent="0.25">
      <c r="B73" s="126" t="s">
        <v>3</v>
      </c>
      <c r="C73" s="127">
        <f>100000/1000000</f>
        <v>0.1</v>
      </c>
    </row>
    <row r="74" spans="2:3" x14ac:dyDescent="0.25">
      <c r="B74" s="126" t="s">
        <v>4</v>
      </c>
      <c r="C74" s="127">
        <f>100000/1000000</f>
        <v>0.1</v>
      </c>
    </row>
    <row r="75" spans="2:3" x14ac:dyDescent="0.25">
      <c r="B75" s="126" t="s">
        <v>5</v>
      </c>
      <c r="C75" s="127">
        <f>1000000/1000000</f>
        <v>1</v>
      </c>
    </row>
    <row r="76" spans="2:3" x14ac:dyDescent="0.25">
      <c r="B76" s="126" t="s">
        <v>6</v>
      </c>
      <c r="C76" s="127">
        <f>2500000/1000000</f>
        <v>2.5</v>
      </c>
    </row>
    <row r="77" spans="2:3" ht="30" x14ac:dyDescent="0.25">
      <c r="B77" s="126" t="s">
        <v>7</v>
      </c>
      <c r="C77" s="127">
        <f>1500000/1000000</f>
        <v>1.5</v>
      </c>
    </row>
    <row r="78" spans="2:3" x14ac:dyDescent="0.25">
      <c r="B78" s="126" t="s">
        <v>8</v>
      </c>
      <c r="C78" s="127">
        <f>500000/1000000</f>
        <v>0.5</v>
      </c>
    </row>
    <row r="79" spans="2:3" x14ac:dyDescent="0.25">
      <c r="B79" s="128" t="s">
        <v>9</v>
      </c>
      <c r="C79" s="129">
        <f>SUM(C70:C78)*0.2</f>
        <v>1.94</v>
      </c>
    </row>
    <row r="80" spans="2:3" ht="15.75" x14ac:dyDescent="0.25">
      <c r="B80" s="130" t="s">
        <v>27</v>
      </c>
      <c r="C80" s="131">
        <f>SUM(C70:C79)</f>
        <v>11.639999999999999</v>
      </c>
    </row>
    <row r="81" spans="2:3" ht="31.5" x14ac:dyDescent="0.25">
      <c r="B81" s="124" t="s">
        <v>172</v>
      </c>
      <c r="C81" s="125"/>
    </row>
    <row r="82" spans="2:3" x14ac:dyDescent="0.25">
      <c r="B82" s="126" t="s">
        <v>154</v>
      </c>
      <c r="C82" s="127">
        <f>3000000/1000000</f>
        <v>3</v>
      </c>
    </row>
    <row r="83" spans="2:3" ht="30" x14ac:dyDescent="0.25">
      <c r="B83" s="126" t="s">
        <v>7</v>
      </c>
      <c r="C83" s="127">
        <f>1000000/1000000</f>
        <v>1</v>
      </c>
    </row>
    <row r="84" spans="2:3" x14ac:dyDescent="0.25">
      <c r="B84" s="126" t="s">
        <v>6</v>
      </c>
      <c r="C84" s="127">
        <f>2000000/1000000</f>
        <v>2</v>
      </c>
    </row>
    <row r="85" spans="2:3" x14ac:dyDescent="0.25">
      <c r="B85" s="126" t="s">
        <v>10</v>
      </c>
      <c r="C85" s="127">
        <f>6000000/1000000</f>
        <v>6</v>
      </c>
    </row>
    <row r="86" spans="2:3" x14ac:dyDescent="0.25">
      <c r="B86" s="126" t="s">
        <v>5</v>
      </c>
      <c r="C86" s="127">
        <f>500000/1000000</f>
        <v>0.5</v>
      </c>
    </row>
    <row r="87" spans="2:3" x14ac:dyDescent="0.25">
      <c r="B87" s="126" t="s">
        <v>11</v>
      </c>
      <c r="C87" s="127">
        <f>1000000/1000000</f>
        <v>1</v>
      </c>
    </row>
    <row r="88" spans="2:3" x14ac:dyDescent="0.25">
      <c r="B88" s="126" t="s">
        <v>12</v>
      </c>
      <c r="C88" s="127">
        <f>500000/1000000</f>
        <v>0.5</v>
      </c>
    </row>
    <row r="89" spans="2:3" x14ac:dyDescent="0.25">
      <c r="B89" s="126" t="s">
        <v>13</v>
      </c>
      <c r="C89" s="127">
        <f>500000/1000000</f>
        <v>0.5</v>
      </c>
    </row>
    <row r="90" spans="2:3" x14ac:dyDescent="0.25">
      <c r="B90" s="128" t="s">
        <v>9</v>
      </c>
      <c r="C90" s="129">
        <f>SUM(C82:C89)*0.2</f>
        <v>2.9000000000000004</v>
      </c>
    </row>
    <row r="91" spans="2:3" ht="15.75" x14ac:dyDescent="0.25">
      <c r="B91" s="130" t="s">
        <v>27</v>
      </c>
      <c r="C91" s="131">
        <f>SUM(C82:C90)</f>
        <v>17.399999999999999</v>
      </c>
    </row>
    <row r="92" spans="2:3" ht="15.75" x14ac:dyDescent="0.25">
      <c r="B92" s="124" t="s">
        <v>16</v>
      </c>
      <c r="C92" s="96"/>
    </row>
    <row r="93" spans="2:3" x14ac:dyDescent="0.25">
      <c r="B93" s="126" t="s">
        <v>154</v>
      </c>
      <c r="C93" s="127">
        <f>800000/1000000</f>
        <v>0.8</v>
      </c>
    </row>
    <row r="94" spans="2:3" x14ac:dyDescent="0.25">
      <c r="B94" s="126" t="s">
        <v>6</v>
      </c>
      <c r="C94" s="127">
        <f>300000/1000000</f>
        <v>0.3</v>
      </c>
    </row>
    <row r="95" spans="2:3" x14ac:dyDescent="0.25">
      <c r="B95" s="128" t="s">
        <v>5</v>
      </c>
      <c r="C95" s="129">
        <f>500000/1000000</f>
        <v>0.5</v>
      </c>
    </row>
    <row r="96" spans="2:3" ht="15.75" x14ac:dyDescent="0.25">
      <c r="B96" s="130" t="s">
        <v>27</v>
      </c>
      <c r="C96" s="131">
        <f>SUM(C93:C95)</f>
        <v>1.6</v>
      </c>
    </row>
    <row r="97" spans="2:3" ht="31.5" x14ac:dyDescent="0.25">
      <c r="B97" s="124" t="s">
        <v>23</v>
      </c>
      <c r="C97" s="132"/>
    </row>
    <row r="98" spans="2:3" x14ac:dyDescent="0.25">
      <c r="B98" s="126" t="s">
        <v>19</v>
      </c>
      <c r="C98" s="127">
        <f>1200000/2*3/1000000</f>
        <v>1.8</v>
      </c>
    </row>
    <row r="99" spans="2:3" x14ac:dyDescent="0.25">
      <c r="B99" s="126" t="s">
        <v>20</v>
      </c>
      <c r="C99" s="127">
        <f>1200000/2*3/1000000</f>
        <v>1.8</v>
      </c>
    </row>
    <row r="100" spans="2:3" x14ac:dyDescent="0.25">
      <c r="B100" s="126" t="s">
        <v>21</v>
      </c>
      <c r="C100" s="127">
        <f>1200000/2*3/1000000</f>
        <v>1.8</v>
      </c>
    </row>
    <row r="101" spans="2:3" x14ac:dyDescent="0.25">
      <c r="B101" s="128" t="s">
        <v>22</v>
      </c>
      <c r="C101" s="129">
        <f>1200000/2*3/1000000</f>
        <v>1.8</v>
      </c>
    </row>
    <row r="102" spans="2:3" ht="15.75" x14ac:dyDescent="0.25">
      <c r="B102" s="130" t="s">
        <v>27</v>
      </c>
      <c r="C102" s="131">
        <f>SUM(C98:C101)</f>
        <v>7.2</v>
      </c>
    </row>
    <row r="103" spans="2:3" ht="15.75" x14ac:dyDescent="0.25">
      <c r="B103" s="124" t="s">
        <v>93</v>
      </c>
      <c r="C103" s="132"/>
    </row>
    <row r="104" spans="2:3" x14ac:dyDescent="0.25">
      <c r="B104" s="126" t="s">
        <v>1178</v>
      </c>
      <c r="C104" s="127">
        <f>3*300000/1000000</f>
        <v>0.9</v>
      </c>
    </row>
    <row r="105" spans="2:3" x14ac:dyDescent="0.25">
      <c r="B105" s="133" t="s">
        <v>1179</v>
      </c>
      <c r="C105" s="174">
        <f>3*300000/1000000</f>
        <v>0.9</v>
      </c>
    </row>
    <row r="106" spans="2:3" x14ac:dyDescent="0.25">
      <c r="B106" s="128" t="s">
        <v>1180</v>
      </c>
      <c r="C106" s="129">
        <f>3*300000/1000000</f>
        <v>0.9</v>
      </c>
    </row>
    <row r="107" spans="2:3" ht="15.75" x14ac:dyDescent="0.25">
      <c r="B107" s="130" t="s">
        <v>27</v>
      </c>
      <c r="C107" s="131">
        <f>SUM(C104:C106)</f>
        <v>2.7</v>
      </c>
    </row>
    <row r="108" spans="2:3" ht="15.75" x14ac:dyDescent="0.25">
      <c r="B108" s="124" t="s">
        <v>14</v>
      </c>
      <c r="C108" s="127"/>
    </row>
    <row r="109" spans="2:3" x14ac:dyDescent="0.25">
      <c r="B109" s="128" t="s">
        <v>25</v>
      </c>
      <c r="C109" s="129">
        <f>5000000/1000000</f>
        <v>5</v>
      </c>
    </row>
    <row r="110" spans="2:3" ht="16.5" thickBot="1" x14ac:dyDescent="0.3">
      <c r="B110" s="134" t="s">
        <v>26</v>
      </c>
      <c r="C110" s="135">
        <f>SUM(C109)</f>
        <v>5</v>
      </c>
    </row>
    <row r="111" spans="2:3" ht="16.5" thickBot="1" x14ac:dyDescent="0.3">
      <c r="B111" s="136" t="s">
        <v>24</v>
      </c>
      <c r="C111" s="137">
        <f>C80+C91+C96+C102+C107+C110</f>
        <v>45.540000000000006</v>
      </c>
    </row>
    <row r="112" spans="2:3" x14ac:dyDescent="0.25">
      <c r="B112" s="126" t="s">
        <v>183</v>
      </c>
      <c r="C112" s="138"/>
    </row>
    <row r="113" spans="2:6" ht="15.75" customHeight="1" x14ac:dyDescent="0.25">
      <c r="B113" s="126" t="s">
        <v>184</v>
      </c>
      <c r="C113" s="138"/>
    </row>
    <row r="114" spans="2:6" x14ac:dyDescent="0.25">
      <c r="B114" s="1252" t="s">
        <v>151</v>
      </c>
      <c r="C114" s="1252"/>
    </row>
    <row r="115" spans="2:6" ht="15.75" customHeight="1" x14ac:dyDescent="0.25">
      <c r="B115" s="126" t="s">
        <v>179</v>
      </c>
      <c r="C115" s="872"/>
    </row>
    <row r="119" spans="2:6" ht="15.75" x14ac:dyDescent="0.25">
      <c r="B119" s="140" t="s">
        <v>267</v>
      </c>
      <c r="C119" s="140"/>
      <c r="D119" s="140"/>
      <c r="E119" s="140"/>
      <c r="F119" s="140"/>
    </row>
    <row r="120" spans="2:6" ht="16.5" thickBot="1" x14ac:dyDescent="0.3">
      <c r="B120" s="1240" t="s">
        <v>148</v>
      </c>
      <c r="C120" s="1240"/>
      <c r="D120" s="1240"/>
      <c r="E120" s="1240"/>
      <c r="F120" s="1240"/>
    </row>
    <row r="121" spans="2:6" ht="48" thickBot="1" x14ac:dyDescent="0.3">
      <c r="B121" s="175" t="s">
        <v>73</v>
      </c>
      <c r="C121" s="175" t="s">
        <v>74</v>
      </c>
      <c r="D121" s="175" t="s">
        <v>75</v>
      </c>
      <c r="E121" s="176" t="s">
        <v>76</v>
      </c>
      <c r="F121" s="176" t="s">
        <v>86</v>
      </c>
    </row>
    <row r="122" spans="2:6" ht="17.25" customHeight="1" x14ac:dyDescent="0.25">
      <c r="B122" s="177" t="s">
        <v>82</v>
      </c>
      <c r="C122" s="178" t="s">
        <v>77</v>
      </c>
      <c r="D122" s="179">
        <v>5000</v>
      </c>
      <c r="E122" s="263">
        <f>+SUMÁRIO!G60</f>
        <v>550</v>
      </c>
      <c r="F122" s="180">
        <f t="shared" ref="F122:F127" si="2">+E122*D122/1000000</f>
        <v>2.75</v>
      </c>
    </row>
    <row r="123" spans="2:6" ht="15.75" x14ac:dyDescent="0.25">
      <c r="B123" s="146" t="s">
        <v>83</v>
      </c>
      <c r="C123" s="23" t="s">
        <v>79</v>
      </c>
      <c r="D123" s="147">
        <v>2000</v>
      </c>
      <c r="E123" s="24">
        <f>+SUMÁRIO!G61</f>
        <v>114</v>
      </c>
      <c r="F123" s="148">
        <f t="shared" si="2"/>
        <v>0.22800000000000001</v>
      </c>
    </row>
    <row r="124" spans="2:6" ht="15.75" customHeight="1" x14ac:dyDescent="0.25">
      <c r="B124" s="146" t="s">
        <v>80</v>
      </c>
      <c r="C124" s="23" t="s">
        <v>77</v>
      </c>
      <c r="D124" s="147">
        <v>1200</v>
      </c>
      <c r="E124" s="24">
        <f>+SUMÁRIO!G62</f>
        <v>350</v>
      </c>
      <c r="F124" s="148">
        <f t="shared" si="2"/>
        <v>0.42</v>
      </c>
    </row>
    <row r="125" spans="2:6" ht="15.75" x14ac:dyDescent="0.25">
      <c r="B125" s="146" t="s">
        <v>85</v>
      </c>
      <c r="C125" s="23" t="s">
        <v>77</v>
      </c>
      <c r="D125" s="147">
        <v>2000</v>
      </c>
      <c r="E125" s="24">
        <f>+SUMÁRIO!G63</f>
        <v>780</v>
      </c>
      <c r="F125" s="148">
        <f t="shared" si="2"/>
        <v>1.56</v>
      </c>
    </row>
    <row r="126" spans="2:6" ht="15.75" x14ac:dyDescent="0.25">
      <c r="B126" s="146" t="s">
        <v>81</v>
      </c>
      <c r="C126" s="23" t="s">
        <v>78</v>
      </c>
      <c r="D126" s="147">
        <v>1</v>
      </c>
      <c r="E126" s="24">
        <f>+SUMÁRIO!G64</f>
        <v>817000</v>
      </c>
      <c r="F126" s="148">
        <f t="shared" si="2"/>
        <v>0.81699999999999995</v>
      </c>
    </row>
    <row r="127" spans="2:6" ht="16.5" thickBot="1" x14ac:dyDescent="0.3">
      <c r="B127" s="181" t="s">
        <v>84</v>
      </c>
      <c r="C127" s="182" t="s">
        <v>29</v>
      </c>
      <c r="D127" s="183">
        <v>4</v>
      </c>
      <c r="E127" s="24">
        <f>+SUMÁRIO!G65</f>
        <v>145000</v>
      </c>
      <c r="F127" s="184">
        <f t="shared" si="2"/>
        <v>0.57999999999999996</v>
      </c>
    </row>
    <row r="128" spans="2:6" ht="16.5" thickBot="1" x14ac:dyDescent="0.3">
      <c r="B128" s="1253" t="s">
        <v>87</v>
      </c>
      <c r="C128" s="1253"/>
      <c r="D128" s="1253"/>
      <c r="E128" s="1253"/>
      <c r="F128" s="185">
        <f>SUM(F122:F127)</f>
        <v>6.3550000000000004</v>
      </c>
    </row>
    <row r="129" spans="2:6" ht="15.75" x14ac:dyDescent="0.25">
      <c r="B129" s="1228" t="s">
        <v>178</v>
      </c>
      <c r="C129" s="1228"/>
      <c r="D129" s="1228"/>
      <c r="E129" s="1228"/>
      <c r="F129" s="1228"/>
    </row>
    <row r="133" spans="2:6" ht="15.75" x14ac:dyDescent="0.25">
      <c r="B133" s="140" t="s">
        <v>267</v>
      </c>
      <c r="C133" s="29"/>
      <c r="D133" s="29"/>
      <c r="E133" s="3"/>
    </row>
    <row r="134" spans="2:6" ht="16.5" thickBot="1" x14ac:dyDescent="0.3">
      <c r="B134" s="141" t="s">
        <v>142</v>
      </c>
      <c r="C134" s="73"/>
      <c r="D134" s="73"/>
      <c r="E134" s="4"/>
    </row>
    <row r="135" spans="2:6" ht="31.5" x14ac:dyDescent="0.25">
      <c r="B135" s="814" t="s">
        <v>88</v>
      </c>
      <c r="C135" s="817" t="s">
        <v>89</v>
      </c>
      <c r="D135" s="817" t="s">
        <v>90</v>
      </c>
      <c r="E135" s="7" t="s">
        <v>91</v>
      </c>
    </row>
    <row r="136" spans="2:6" ht="15.75" x14ac:dyDescent="0.25">
      <c r="B136" s="155" t="s">
        <v>358</v>
      </c>
      <c r="C136" s="23">
        <v>400</v>
      </c>
      <c r="D136" s="186">
        <f>+SUMÁRIO!G59</f>
        <v>750</v>
      </c>
      <c r="E136" s="5">
        <f>+D136*C136/1000000</f>
        <v>0.3</v>
      </c>
    </row>
    <row r="137" spans="2:6" ht="15.75" x14ac:dyDescent="0.25">
      <c r="B137" s="155" t="s">
        <v>333</v>
      </c>
      <c r="C137" s="23">
        <v>300</v>
      </c>
      <c r="D137" s="186">
        <f>+D136</f>
        <v>750</v>
      </c>
      <c r="E137" s="5">
        <f>+D137*C137/1000000</f>
        <v>0.22500000000000001</v>
      </c>
    </row>
    <row r="138" spans="2:6" ht="15.75" x14ac:dyDescent="0.25">
      <c r="B138" s="187" t="s">
        <v>92</v>
      </c>
      <c r="C138" s="150">
        <v>300</v>
      </c>
      <c r="D138" s="188">
        <f>+D137</f>
        <v>750</v>
      </c>
      <c r="E138" s="8">
        <f>+D138*C138/1000000</f>
        <v>0.22500000000000001</v>
      </c>
    </row>
    <row r="139" spans="2:6" ht="16.5" thickBot="1" x14ac:dyDescent="0.3">
      <c r="B139" s="1229" t="s">
        <v>15</v>
      </c>
      <c r="C139" s="1229"/>
      <c r="D139" s="1229"/>
      <c r="E139" s="6">
        <f>SUM(E136:E138)</f>
        <v>0.75</v>
      </c>
    </row>
    <row r="140" spans="2:6" ht="15.75" x14ac:dyDescent="0.25">
      <c r="B140" s="189" t="s">
        <v>151</v>
      </c>
      <c r="C140" s="189"/>
      <c r="D140" s="189"/>
      <c r="E140" s="11"/>
    </row>
    <row r="141" spans="2:6" ht="15.75" x14ac:dyDescent="0.25">
      <c r="B141" s="190" t="s">
        <v>179</v>
      </c>
      <c r="C141" s="412"/>
      <c r="D141" s="412"/>
      <c r="E141" s="412"/>
    </row>
    <row r="144" spans="2:6" x14ac:dyDescent="0.25">
      <c r="C144" s="431">
        <f t="shared" ref="C144" si="3">SUM(D144:G144)</f>
        <v>1</v>
      </c>
      <c r="D144" s="431"/>
      <c r="E144" s="431">
        <v>0.5</v>
      </c>
      <c r="F144" s="431">
        <v>0.5</v>
      </c>
    </row>
    <row r="145" spans="1:10" x14ac:dyDescent="0.25">
      <c r="C145" s="431">
        <f t="shared" ref="C145:C147" si="4">SUM(D145:G145)</f>
        <v>1</v>
      </c>
      <c r="D145" s="431"/>
      <c r="E145" s="431">
        <v>0.33333333333333337</v>
      </c>
      <c r="F145" s="431">
        <v>0.33333333333333337</v>
      </c>
      <c r="G145" s="431">
        <v>0.33333333333333337</v>
      </c>
    </row>
    <row r="146" spans="1:10" x14ac:dyDescent="0.25">
      <c r="C146" s="431">
        <f t="shared" si="4"/>
        <v>1</v>
      </c>
      <c r="D146" s="431"/>
      <c r="E146" s="431">
        <v>0.4</v>
      </c>
      <c r="F146" s="431">
        <v>0.4</v>
      </c>
      <c r="G146" s="431">
        <v>0.2</v>
      </c>
    </row>
    <row r="147" spans="1:10" x14ac:dyDescent="0.25">
      <c r="C147" s="431">
        <f t="shared" si="4"/>
        <v>1</v>
      </c>
      <c r="D147" s="431"/>
      <c r="E147" s="431">
        <v>0.3</v>
      </c>
      <c r="F147" s="431">
        <v>0.3</v>
      </c>
      <c r="G147" s="431">
        <v>0.4</v>
      </c>
    </row>
    <row r="148" spans="1:10" ht="15.75" thickBot="1" x14ac:dyDescent="0.3">
      <c r="C148" s="431">
        <f>SUM(D148:G148)</f>
        <v>1</v>
      </c>
      <c r="D148" s="431"/>
      <c r="E148" s="431">
        <v>0.5</v>
      </c>
      <c r="F148" s="431">
        <v>0.25</v>
      </c>
      <c r="G148" s="431">
        <v>0.25</v>
      </c>
    </row>
    <row r="149" spans="1:10" ht="15.75" x14ac:dyDescent="0.25">
      <c r="C149" s="512" t="s">
        <v>481</v>
      </c>
      <c r="D149" s="379">
        <v>2011</v>
      </c>
      <c r="E149" s="379">
        <v>2012</v>
      </c>
      <c r="F149" s="379">
        <v>2013</v>
      </c>
      <c r="G149" s="379">
        <v>2014</v>
      </c>
    </row>
    <row r="150" spans="1:10" ht="16.5" thickBot="1" x14ac:dyDescent="0.3">
      <c r="C150" s="43" t="s">
        <v>132</v>
      </c>
      <c r="D150" s="43"/>
      <c r="E150" s="43"/>
      <c r="F150" s="43"/>
      <c r="G150" s="43"/>
    </row>
    <row r="151" spans="1:10" ht="15.75" x14ac:dyDescent="0.25">
      <c r="C151" s="287"/>
      <c r="D151" s="195"/>
      <c r="E151" s="195"/>
      <c r="F151" s="195"/>
      <c r="G151" s="195"/>
    </row>
    <row r="152" spans="1:10" ht="15.75" x14ac:dyDescent="0.25">
      <c r="A152" s="215" t="s">
        <v>220</v>
      </c>
      <c r="B152" s="195" t="s">
        <v>221</v>
      </c>
      <c r="C152" s="513">
        <f>+C111</f>
        <v>45.540000000000006</v>
      </c>
      <c r="D152" s="513"/>
      <c r="E152" s="513">
        <f>+C152*E145</f>
        <v>15.180000000000003</v>
      </c>
      <c r="F152" s="513">
        <f>+C152*F145</f>
        <v>15.180000000000003</v>
      </c>
      <c r="G152" s="513">
        <f>+C152*G145</f>
        <v>15.180000000000003</v>
      </c>
      <c r="H152" s="513"/>
      <c r="I152" s="513"/>
      <c r="J152" s="513">
        <f>SUM(D152:G152)</f>
        <v>45.540000000000006</v>
      </c>
    </row>
    <row r="153" spans="1:10" ht="15.75" x14ac:dyDescent="0.25">
      <c r="A153" s="215" t="s">
        <v>222</v>
      </c>
      <c r="B153" s="195" t="s">
        <v>223</v>
      </c>
      <c r="C153" s="513">
        <f>+E139+F128</f>
        <v>7.1050000000000004</v>
      </c>
      <c r="D153" s="513"/>
      <c r="E153" s="513">
        <f>+E147*C153</f>
        <v>2.1315</v>
      </c>
      <c r="F153" s="513">
        <f>+F147*C153</f>
        <v>2.1315</v>
      </c>
      <c r="G153" s="513">
        <f>+C153*G147</f>
        <v>2.8420000000000005</v>
      </c>
      <c r="H153" s="513"/>
      <c r="I153" s="513"/>
      <c r="J153" s="513">
        <f t="shared" ref="J153:J163" si="5">SUM(D153:G153)</f>
        <v>7.1050000000000004</v>
      </c>
    </row>
    <row r="154" spans="1:10" ht="15.75" x14ac:dyDescent="0.25">
      <c r="B154" s="195" t="s">
        <v>225</v>
      </c>
      <c r="C154" s="513">
        <f>SUM(C152:C153)</f>
        <v>52.64500000000001</v>
      </c>
      <c r="D154" s="513">
        <f t="shared" ref="D154:G154" si="6">SUM(D152:D153)</f>
        <v>0</v>
      </c>
      <c r="E154" s="513">
        <f t="shared" si="6"/>
        <v>17.311500000000002</v>
      </c>
      <c r="F154" s="513">
        <f t="shared" si="6"/>
        <v>17.311500000000002</v>
      </c>
      <c r="G154" s="513">
        <f t="shared" si="6"/>
        <v>18.022000000000006</v>
      </c>
      <c r="H154" s="513"/>
      <c r="I154" s="513"/>
      <c r="J154" s="513">
        <f t="shared" si="5"/>
        <v>52.64500000000001</v>
      </c>
    </row>
    <row r="155" spans="1:10" ht="15.75" x14ac:dyDescent="0.25">
      <c r="C155" s="195"/>
      <c r="J155" s="237"/>
    </row>
    <row r="156" spans="1:10" ht="15.75" x14ac:dyDescent="0.25">
      <c r="A156" s="215" t="s">
        <v>297</v>
      </c>
      <c r="B156" s="195" t="s">
        <v>657</v>
      </c>
      <c r="C156" s="514">
        <f>+D10</f>
        <v>4.8</v>
      </c>
      <c r="D156" s="513">
        <f>+C156*D144</f>
        <v>0</v>
      </c>
      <c r="E156" s="513">
        <f>+C156*E144</f>
        <v>2.4</v>
      </c>
      <c r="F156" s="513">
        <f>+C156*F144</f>
        <v>2.4</v>
      </c>
      <c r="G156" s="513">
        <f t="shared" ref="G156" si="7">+E156*G144</f>
        <v>0</v>
      </c>
      <c r="J156" s="513">
        <f t="shared" si="5"/>
        <v>4.8</v>
      </c>
    </row>
    <row r="157" spans="1:10" ht="15.75" x14ac:dyDescent="0.25">
      <c r="C157" s="287"/>
      <c r="D157" s="513"/>
      <c r="E157" s="513"/>
      <c r="F157" s="513"/>
      <c r="G157" s="513"/>
      <c r="H157" s="513"/>
      <c r="I157" s="513"/>
      <c r="J157" s="513"/>
    </row>
    <row r="158" spans="1:10" ht="15.75" x14ac:dyDescent="0.25">
      <c r="A158" s="215" t="s">
        <v>237</v>
      </c>
      <c r="B158" s="195" t="s">
        <v>658</v>
      </c>
      <c r="C158" s="514">
        <f>+D21</f>
        <v>12.299999999999999</v>
      </c>
      <c r="D158" s="513">
        <f>+C158*D144</f>
        <v>0</v>
      </c>
      <c r="E158" s="513">
        <f>+C158*E144</f>
        <v>6.1499999999999995</v>
      </c>
      <c r="F158" s="513">
        <f>+C158*F144</f>
        <v>6.1499999999999995</v>
      </c>
      <c r="G158" s="513">
        <f t="shared" ref="G158" si="8">+E158*G144</f>
        <v>0</v>
      </c>
      <c r="H158" s="513"/>
      <c r="I158" s="513"/>
      <c r="J158" s="513">
        <f t="shared" si="5"/>
        <v>12.299999999999999</v>
      </c>
    </row>
    <row r="159" spans="1:10" ht="15.75" x14ac:dyDescent="0.25">
      <c r="C159" s="287"/>
      <c r="D159" s="513"/>
      <c r="E159" s="513"/>
      <c r="F159" s="513"/>
      <c r="G159" s="513"/>
      <c r="H159" s="513"/>
      <c r="I159" s="513"/>
      <c r="J159" s="513"/>
    </row>
    <row r="160" spans="1:10" ht="15.75" x14ac:dyDescent="0.25">
      <c r="A160" s="215" t="s">
        <v>239</v>
      </c>
      <c r="B160" s="195" t="s">
        <v>240</v>
      </c>
      <c r="C160" s="514">
        <f>+E61</f>
        <v>21.77</v>
      </c>
      <c r="D160" s="513">
        <f>+C160*D148</f>
        <v>0</v>
      </c>
      <c r="E160" s="513">
        <f>+C160*E148</f>
        <v>10.885</v>
      </c>
      <c r="F160" s="513">
        <f>C160*F148</f>
        <v>5.4424999999999999</v>
      </c>
      <c r="G160" s="513">
        <f>C160*G148</f>
        <v>5.4424999999999999</v>
      </c>
      <c r="H160" s="513"/>
      <c r="I160" s="513"/>
      <c r="J160" s="513">
        <f t="shared" si="5"/>
        <v>21.77</v>
      </c>
    </row>
    <row r="161" spans="1:10" ht="15.75" x14ac:dyDescent="0.25">
      <c r="C161" s="287"/>
      <c r="D161" s="513"/>
      <c r="E161" s="513"/>
      <c r="F161" s="513"/>
      <c r="G161" s="513"/>
      <c r="H161" s="513"/>
      <c r="I161" s="513"/>
      <c r="J161" s="513"/>
    </row>
    <row r="162" spans="1:10" ht="15.75" x14ac:dyDescent="0.25">
      <c r="C162" s="287"/>
      <c r="D162" s="513"/>
      <c r="E162" s="513"/>
      <c r="F162" s="513"/>
      <c r="G162" s="513"/>
      <c r="H162" s="513"/>
      <c r="I162" s="513"/>
      <c r="J162" s="513"/>
    </row>
    <row r="163" spans="1:10" ht="15.75" x14ac:dyDescent="0.25">
      <c r="C163" s="513">
        <f>SUM(C152:C160)-C154</f>
        <v>91.515000000000015</v>
      </c>
      <c r="D163" s="513">
        <f t="shared" ref="D163:G163" si="9">SUM(D152:D160)-D154</f>
        <v>0</v>
      </c>
      <c r="E163" s="513">
        <f t="shared" si="9"/>
        <v>36.746499999999997</v>
      </c>
      <c r="F163" s="513">
        <f t="shared" si="9"/>
        <v>31.304000000000002</v>
      </c>
      <c r="G163" s="513">
        <f t="shared" si="9"/>
        <v>23.464500000000008</v>
      </c>
      <c r="H163" s="513"/>
      <c r="I163" s="513"/>
      <c r="J163" s="513">
        <f t="shared" si="5"/>
        <v>91.515000000000015</v>
      </c>
    </row>
    <row r="164" spans="1:10" ht="15.75" x14ac:dyDescent="0.25">
      <c r="A164" s="386"/>
      <c r="B164" s="214"/>
      <c r="C164" s="515"/>
      <c r="D164" s="234"/>
    </row>
    <row r="165" spans="1:10" ht="15.75" x14ac:dyDescent="0.25">
      <c r="A165" s="215"/>
      <c r="B165" s="195"/>
      <c r="C165" s="516">
        <f>+D10+D21+E61+C111+F128+E139</f>
        <v>91.515000000000001</v>
      </c>
      <c r="D165" s="234"/>
    </row>
    <row r="166" spans="1:10" x14ac:dyDescent="0.25">
      <c r="D166" s="237">
        <f>SUM(E163:G163)</f>
        <v>91.515000000000015</v>
      </c>
    </row>
    <row r="167" spans="1:10" ht="15.75" x14ac:dyDescent="0.25">
      <c r="E167" s="29"/>
      <c r="F167" s="29"/>
    </row>
  </sheetData>
  <mergeCells count="17">
    <mergeCell ref="B9:C9"/>
    <mergeCell ref="B7:B8"/>
    <mergeCell ref="B10:C10"/>
    <mergeCell ref="B11:D11"/>
    <mergeCell ref="B20:C20"/>
    <mergeCell ref="B21:C21"/>
    <mergeCell ref="B29:B30"/>
    <mergeCell ref="C29:C30"/>
    <mergeCell ref="D29:D30"/>
    <mergeCell ref="E29:E30"/>
    <mergeCell ref="B139:D139"/>
    <mergeCell ref="B62:E62"/>
    <mergeCell ref="B67:C67"/>
    <mergeCell ref="B114:C114"/>
    <mergeCell ref="B128:E128"/>
    <mergeCell ref="B129:F129"/>
    <mergeCell ref="B120:F120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276"/>
  <sheetViews>
    <sheetView topLeftCell="A118" workbookViewId="0">
      <selection activeCell="E247" sqref="E247"/>
    </sheetView>
  </sheetViews>
  <sheetFormatPr defaultRowHeight="15" x14ac:dyDescent="0.25"/>
  <cols>
    <col min="1" max="1" width="38" customWidth="1"/>
    <col min="2" max="2" width="27.7109375" customWidth="1"/>
    <col min="3" max="3" width="14.42578125" customWidth="1"/>
  </cols>
  <sheetData>
    <row r="3" spans="1:6" ht="15.75" x14ac:dyDescent="0.25">
      <c r="A3" s="13" t="s">
        <v>426</v>
      </c>
      <c r="B3" s="13"/>
      <c r="C3" s="13"/>
    </row>
    <row r="4" spans="1:6" ht="51.75" customHeight="1" thickBot="1" x14ac:dyDescent="0.3">
      <c r="A4" s="1209" t="s">
        <v>1121</v>
      </c>
      <c r="B4" s="1209"/>
      <c r="C4" s="1209"/>
    </row>
    <row r="5" spans="1:6" ht="15.75" x14ac:dyDescent="0.25">
      <c r="A5" s="1210" t="s">
        <v>550</v>
      </c>
      <c r="B5" s="1210"/>
      <c r="C5" s="767" t="s">
        <v>481</v>
      </c>
    </row>
    <row r="6" spans="1:6" ht="15.75" x14ac:dyDescent="0.25">
      <c r="A6" s="1211"/>
      <c r="B6" s="1211"/>
      <c r="C6" s="85" t="s">
        <v>132</v>
      </c>
    </row>
    <row r="7" spans="1:6" ht="15.75" x14ac:dyDescent="0.25">
      <c r="A7" s="22" t="s">
        <v>377</v>
      </c>
      <c r="B7" s="28"/>
      <c r="C7" s="779">
        <f>+'Inv Repo Via'!C12/1000000</f>
        <v>22.930743553210824</v>
      </c>
    </row>
    <row r="8" spans="1:6" ht="15.75" x14ac:dyDescent="0.25">
      <c r="A8" s="22" t="s">
        <v>387</v>
      </c>
      <c r="B8" s="22"/>
      <c r="C8" s="779">
        <f>+'Inv Repo Via'!C13/1000000</f>
        <v>12.836698427096431</v>
      </c>
    </row>
    <row r="9" spans="1:6" ht="15.75" x14ac:dyDescent="0.25">
      <c r="A9" s="22" t="s">
        <v>397</v>
      </c>
      <c r="B9" s="22"/>
      <c r="C9" s="779">
        <f>+'Inv Repo Via'!C14/1000000</f>
        <v>7.1198713975437746</v>
      </c>
      <c r="F9" s="765"/>
    </row>
    <row r="10" spans="1:6" ht="15.75" x14ac:dyDescent="0.25">
      <c r="A10" s="22" t="s">
        <v>409</v>
      </c>
      <c r="B10" s="22"/>
      <c r="C10" s="779">
        <f>+'Inv Repo Via'!C15/1000000</f>
        <v>8.9227476075956762</v>
      </c>
    </row>
    <row r="11" spans="1:6" ht="15.75" x14ac:dyDescent="0.25">
      <c r="A11" s="104" t="s">
        <v>414</v>
      </c>
      <c r="B11" s="104"/>
      <c r="C11" s="779">
        <f>+'Inv Repo Via'!C16/1000000</f>
        <v>3.4867102507542271</v>
      </c>
    </row>
    <row r="12" spans="1:6" ht="16.5" thickBot="1" x14ac:dyDescent="0.3">
      <c r="A12" s="109" t="s">
        <v>480</v>
      </c>
      <c r="B12" s="780"/>
      <c r="C12" s="111">
        <f>SUM(C7:C11)</f>
        <v>55.296771236200932</v>
      </c>
    </row>
    <row r="13" spans="1:6" ht="15.75" x14ac:dyDescent="0.25">
      <c r="A13" s="113" t="s">
        <v>152</v>
      </c>
      <c r="B13" s="22"/>
      <c r="C13" s="22"/>
    </row>
    <row r="16" spans="1:6" ht="15.75" x14ac:dyDescent="0.25">
      <c r="A16" s="13" t="s">
        <v>426</v>
      </c>
      <c r="B16" s="13"/>
      <c r="C16" s="13"/>
    </row>
    <row r="17" spans="1:3" ht="47.25" customHeight="1" thickBot="1" x14ac:dyDescent="0.3">
      <c r="A17" s="1209" t="s">
        <v>1122</v>
      </c>
      <c r="B17" s="1209"/>
      <c r="C17" s="1209"/>
    </row>
    <row r="18" spans="1:3" ht="15.75" x14ac:dyDescent="0.25">
      <c r="A18" s="1210" t="s">
        <v>550</v>
      </c>
      <c r="B18" s="1210"/>
      <c r="C18" s="767" t="s">
        <v>481</v>
      </c>
    </row>
    <row r="19" spans="1:3" ht="15.75" x14ac:dyDescent="0.25">
      <c r="A19" s="1211"/>
      <c r="B19" s="1211"/>
      <c r="C19" s="85" t="s">
        <v>132</v>
      </c>
    </row>
    <row r="20" spans="1:3" ht="15.75" x14ac:dyDescent="0.25">
      <c r="A20" s="22" t="s">
        <v>377</v>
      </c>
      <c r="B20" s="28"/>
      <c r="C20" s="779">
        <f>+'Inv Repo Via'!C27/1000000</f>
        <v>51.727317873438977</v>
      </c>
    </row>
    <row r="21" spans="1:3" ht="15.75" x14ac:dyDescent="0.25">
      <c r="A21" s="22" t="s">
        <v>387</v>
      </c>
      <c r="B21" s="22"/>
      <c r="C21" s="779">
        <f>+'Inv Repo Via'!C28/1000000</f>
        <v>23.236172900573287</v>
      </c>
    </row>
    <row r="22" spans="1:3" ht="15.75" x14ac:dyDescent="0.25">
      <c r="A22" s="22" t="s">
        <v>397</v>
      </c>
      <c r="B22" s="22"/>
      <c r="C22" s="779">
        <f>+'Inv Repo Via'!C29/1000000</f>
        <v>12.245577014460501</v>
      </c>
    </row>
    <row r="23" spans="1:3" ht="15.75" x14ac:dyDescent="0.25">
      <c r="A23" s="22" t="s">
        <v>409</v>
      </c>
      <c r="B23" s="22"/>
      <c r="C23" s="779">
        <f>+'Inv Repo Via'!C30/1000000</f>
        <v>27.572716501248198</v>
      </c>
    </row>
    <row r="24" spans="1:3" ht="15.75" x14ac:dyDescent="0.25">
      <c r="A24" s="104" t="s">
        <v>414</v>
      </c>
      <c r="B24" s="104"/>
      <c r="C24" s="779">
        <f>+'Inv Repo Via'!C31/1000000</f>
        <v>6.3803300297924705</v>
      </c>
    </row>
    <row r="25" spans="1:3" ht="16.5" thickBot="1" x14ac:dyDescent="0.3">
      <c r="A25" s="780" t="s">
        <v>480</v>
      </c>
      <c r="B25" s="780"/>
      <c r="C25" s="111">
        <f>SUM(C20:C24)</f>
        <v>121.16211431951344</v>
      </c>
    </row>
    <row r="26" spans="1:3" ht="15.75" x14ac:dyDescent="0.25">
      <c r="A26" s="113" t="s">
        <v>152</v>
      </c>
      <c r="B26" s="22"/>
      <c r="C26" s="22"/>
    </row>
    <row r="29" spans="1:3" ht="15.75" x14ac:dyDescent="0.25">
      <c r="A29" s="13" t="s">
        <v>426</v>
      </c>
      <c r="B29" s="13"/>
      <c r="C29" s="13"/>
    </row>
    <row r="30" spans="1:3" ht="51" customHeight="1" thickBot="1" x14ac:dyDescent="0.3">
      <c r="A30" s="1209" t="s">
        <v>1123</v>
      </c>
      <c r="B30" s="1209"/>
      <c r="C30" s="1209"/>
    </row>
    <row r="31" spans="1:3" ht="15.75" x14ac:dyDescent="0.25">
      <c r="A31" s="1210" t="s">
        <v>550</v>
      </c>
      <c r="B31" s="1210"/>
      <c r="C31" s="767" t="s">
        <v>481</v>
      </c>
    </row>
    <row r="32" spans="1:3" ht="15.75" x14ac:dyDescent="0.25">
      <c r="A32" s="1211"/>
      <c r="B32" s="1211"/>
      <c r="C32" s="85" t="s">
        <v>132</v>
      </c>
    </row>
    <row r="33" spans="1:3" ht="15.75" x14ac:dyDescent="0.25">
      <c r="A33" s="22" t="s">
        <v>377</v>
      </c>
      <c r="B33" s="28"/>
      <c r="C33" s="779">
        <f>+'Inv Repo Via'!C45/1000000</f>
        <v>35.374420737906711</v>
      </c>
    </row>
    <row r="34" spans="1:3" ht="15.75" x14ac:dyDescent="0.25">
      <c r="A34" s="22" t="s">
        <v>387</v>
      </c>
      <c r="B34" s="22"/>
      <c r="C34" s="779">
        <f>+'Inv Repo Via'!C46/1000000</f>
        <v>28.024616788256701</v>
      </c>
    </row>
    <row r="35" spans="1:3" ht="15.75" x14ac:dyDescent="0.25">
      <c r="A35" s="22" t="s">
        <v>397</v>
      </c>
      <c r="B35" s="22"/>
      <c r="C35" s="779">
        <f>+'Inv Repo Via'!C47/1000000</f>
        <v>18.083025858040994</v>
      </c>
    </row>
    <row r="36" spans="1:3" ht="15.75" x14ac:dyDescent="0.25">
      <c r="A36" s="22" t="s">
        <v>409</v>
      </c>
      <c r="B36" s="22"/>
      <c r="C36" s="779">
        <f>+'Inv Repo Via'!C48/1000000</f>
        <v>3.9122226568605827</v>
      </c>
    </row>
    <row r="37" spans="1:3" ht="15.75" x14ac:dyDescent="0.25">
      <c r="A37" s="104" t="s">
        <v>414</v>
      </c>
      <c r="B37" s="104"/>
      <c r="C37" s="779">
        <f>+'Inv Repo Via'!C49/1000000</f>
        <v>7.5814464643615755</v>
      </c>
    </row>
    <row r="38" spans="1:3" ht="16.5" thickBot="1" x14ac:dyDescent="0.3">
      <c r="A38" s="780" t="s">
        <v>480</v>
      </c>
      <c r="B38" s="780"/>
      <c r="C38" s="111">
        <f>SUM(C33:C37)</f>
        <v>92.975732505426564</v>
      </c>
    </row>
    <row r="39" spans="1:3" ht="15.75" x14ac:dyDescent="0.25">
      <c r="A39" s="113" t="s">
        <v>152</v>
      </c>
      <c r="B39" s="22"/>
      <c r="C39" s="22"/>
    </row>
    <row r="42" spans="1:3" ht="15.75" x14ac:dyDescent="0.25">
      <c r="A42" s="13" t="s">
        <v>426</v>
      </c>
      <c r="B42" s="13"/>
      <c r="C42" s="13"/>
    </row>
    <row r="43" spans="1:3" ht="50.25" customHeight="1" thickBot="1" x14ac:dyDescent="0.3">
      <c r="A43" s="1209" t="s">
        <v>1174</v>
      </c>
      <c r="B43" s="1209"/>
      <c r="C43" s="1209"/>
    </row>
    <row r="44" spans="1:3" ht="15.75" x14ac:dyDescent="0.25">
      <c r="A44" s="1210" t="s">
        <v>550</v>
      </c>
      <c r="B44" s="1210"/>
      <c r="C44" s="767" t="s">
        <v>481</v>
      </c>
    </row>
    <row r="45" spans="1:3" ht="15.75" x14ac:dyDescent="0.25">
      <c r="A45" s="1211"/>
      <c r="B45" s="1211"/>
      <c r="C45" s="85" t="s">
        <v>132</v>
      </c>
    </row>
    <row r="46" spans="1:3" ht="15.75" x14ac:dyDescent="0.25">
      <c r="A46" s="22" t="s">
        <v>377</v>
      </c>
      <c r="B46" s="28"/>
      <c r="C46" s="779">
        <f>+'Inv Repo Via'!C63/1000000</f>
        <v>7.9355941082174759</v>
      </c>
    </row>
    <row r="47" spans="1:3" ht="15.75" x14ac:dyDescent="0.25">
      <c r="A47" s="22" t="s">
        <v>387</v>
      </c>
      <c r="B47" s="22"/>
      <c r="C47" s="779">
        <f>+'Inv Repo Via'!C64/1000000</f>
        <v>13.284167474432858</v>
      </c>
    </row>
    <row r="48" spans="1:3" ht="15.75" x14ac:dyDescent="0.25">
      <c r="A48" s="22" t="s">
        <v>397</v>
      </c>
      <c r="B48" s="22"/>
      <c r="C48" s="779">
        <f>+'Inv Repo Via'!C65/1000000</f>
        <v>11.95620176266552</v>
      </c>
    </row>
    <row r="49" spans="1:3" ht="15.75" x14ac:dyDescent="0.25">
      <c r="A49" s="22" t="s">
        <v>409</v>
      </c>
      <c r="B49" s="22"/>
      <c r="C49" s="779">
        <f>+'Inv Repo Via'!C66/1000000</f>
        <v>2.763191397380274</v>
      </c>
    </row>
    <row r="50" spans="1:3" ht="15.75" x14ac:dyDescent="0.25">
      <c r="A50" s="104" t="s">
        <v>414</v>
      </c>
      <c r="B50" s="104"/>
      <c r="C50" s="779">
        <f>+'Inv Repo Via'!C67/1000000</f>
        <v>6.1743024548598511</v>
      </c>
    </row>
    <row r="51" spans="1:3" ht="16.5" thickBot="1" x14ac:dyDescent="0.3">
      <c r="A51" s="780" t="s">
        <v>480</v>
      </c>
      <c r="B51" s="780"/>
      <c r="C51" s="111">
        <f>SUM(C46:C50)</f>
        <v>42.113457197555981</v>
      </c>
    </row>
    <row r="52" spans="1:3" ht="15.75" x14ac:dyDescent="0.25">
      <c r="A52" s="113" t="s">
        <v>152</v>
      </c>
      <c r="B52" s="22"/>
      <c r="C52" s="22"/>
    </row>
    <row r="55" spans="1:3" ht="15.75" x14ac:dyDescent="0.25">
      <c r="A55" s="49" t="s">
        <v>426</v>
      </c>
      <c r="B55" s="49"/>
      <c r="C55" s="49"/>
    </row>
    <row r="56" spans="1:3" ht="34.5" customHeight="1" thickBot="1" x14ac:dyDescent="0.3">
      <c r="A56" s="1258" t="s">
        <v>1125</v>
      </c>
      <c r="B56" s="1258"/>
      <c r="C56" s="1258"/>
    </row>
    <row r="57" spans="1:3" ht="15.75" x14ac:dyDescent="0.25">
      <c r="A57" s="1210" t="s">
        <v>550</v>
      </c>
      <c r="B57" s="1210"/>
      <c r="C57" s="767" t="s">
        <v>481</v>
      </c>
    </row>
    <row r="58" spans="1:3" ht="15.75" x14ac:dyDescent="0.25">
      <c r="A58" s="1211"/>
      <c r="B58" s="1211"/>
      <c r="C58" s="85" t="s">
        <v>132</v>
      </c>
    </row>
    <row r="59" spans="1:3" ht="15.75" x14ac:dyDescent="0.25">
      <c r="A59" s="66" t="s">
        <v>377</v>
      </c>
      <c r="B59" s="246"/>
      <c r="C59" s="777">
        <f>+'Inv Repo Via'!C76/1000000</f>
        <v>117.96807627277398</v>
      </c>
    </row>
    <row r="60" spans="1:3" ht="15.75" x14ac:dyDescent="0.25">
      <c r="A60" s="66" t="s">
        <v>387</v>
      </c>
      <c r="B60" s="40"/>
      <c r="C60" s="777">
        <f>+'Inv Repo Via'!C77/1000000</f>
        <v>77.381655590359273</v>
      </c>
    </row>
    <row r="61" spans="1:3" ht="15.75" x14ac:dyDescent="0.25">
      <c r="A61" s="66" t="s">
        <v>397</v>
      </c>
      <c r="B61" s="40"/>
      <c r="C61" s="777">
        <f>+'Inv Repo Via'!C78/1000000</f>
        <v>49.404676032710782</v>
      </c>
    </row>
    <row r="62" spans="1:3" ht="15.75" x14ac:dyDescent="0.25">
      <c r="A62" s="66" t="s">
        <v>409</v>
      </c>
      <c r="B62" s="40"/>
      <c r="C62" s="777">
        <f>+'Inv Repo Via'!C79/1000000</f>
        <v>43.17087816308473</v>
      </c>
    </row>
    <row r="63" spans="1:3" ht="15.75" x14ac:dyDescent="0.25">
      <c r="A63" s="70" t="s">
        <v>414</v>
      </c>
      <c r="B63" s="52"/>
      <c r="C63" s="777">
        <f>+'Inv Repo Via'!C80/1000000</f>
        <v>23.622789199768125</v>
      </c>
    </row>
    <row r="64" spans="1:3" ht="16.5" thickBot="1" x14ac:dyDescent="0.3">
      <c r="A64" s="302" t="s">
        <v>480</v>
      </c>
      <c r="B64" s="303"/>
      <c r="C64" s="778">
        <f>SUM(C59:C63)</f>
        <v>311.54807525869694</v>
      </c>
    </row>
    <row r="65" spans="1:3" ht="15.75" x14ac:dyDescent="0.25">
      <c r="A65" s="113" t="s">
        <v>152</v>
      </c>
      <c r="B65" s="22"/>
      <c r="C65" s="22"/>
    </row>
    <row r="68" spans="1:3" ht="15.75" x14ac:dyDescent="0.25">
      <c r="A68" s="13" t="s">
        <v>426</v>
      </c>
      <c r="B68" s="13"/>
      <c r="C68" s="13"/>
    </row>
    <row r="69" spans="1:3" ht="33.75" customHeight="1" thickBot="1" x14ac:dyDescent="0.3">
      <c r="A69" s="1209" t="s">
        <v>1124</v>
      </c>
      <c r="B69" s="1209"/>
      <c r="C69" s="1209"/>
    </row>
    <row r="70" spans="1:3" ht="15.75" x14ac:dyDescent="0.25">
      <c r="A70" s="1210" t="s">
        <v>550</v>
      </c>
      <c r="B70" s="1210"/>
      <c r="C70" s="767" t="s">
        <v>481</v>
      </c>
    </row>
    <row r="71" spans="1:3" ht="15.75" x14ac:dyDescent="0.25">
      <c r="A71" s="1211"/>
      <c r="B71" s="1211"/>
      <c r="C71" s="85" t="s">
        <v>132</v>
      </c>
    </row>
    <row r="72" spans="1:3" ht="15.75" x14ac:dyDescent="0.25">
      <c r="A72" s="22" t="s">
        <v>377</v>
      </c>
      <c r="B72" s="28"/>
      <c r="C72" s="841">
        <f>+'Inv Repo Via'!C91/1000000</f>
        <v>28.019708371943871</v>
      </c>
    </row>
    <row r="73" spans="1:3" ht="15.75" x14ac:dyDescent="0.25">
      <c r="A73" s="22" t="s">
        <v>387</v>
      </c>
      <c r="B73" s="22"/>
      <c r="C73" s="841">
        <f>+'Inv Repo Via'!C92/1000000</f>
        <v>27.675312558549326</v>
      </c>
    </row>
    <row r="74" spans="1:3" ht="15.75" x14ac:dyDescent="0.25">
      <c r="A74" s="22" t="s">
        <v>397</v>
      </c>
      <c r="B74" s="22"/>
      <c r="C74" s="841">
        <f>+'Inv Repo Via'!C93/1000000</f>
        <v>19.67780428044458</v>
      </c>
    </row>
    <row r="75" spans="1:3" ht="15.75" x14ac:dyDescent="0.25">
      <c r="A75" s="22" t="s">
        <v>409</v>
      </c>
      <c r="B75" s="22"/>
      <c r="C75" s="841">
        <f>+'Inv Repo Via'!C94/1000000</f>
        <v>3.5426056909655679</v>
      </c>
    </row>
    <row r="76" spans="1:3" ht="15.75" x14ac:dyDescent="0.25">
      <c r="A76" s="104" t="s">
        <v>414</v>
      </c>
      <c r="B76" s="104"/>
      <c r="C76" s="841">
        <f>+'Inv Repo Via'!C95/1000000</f>
        <v>10.252317344242439</v>
      </c>
    </row>
    <row r="77" spans="1:3" ht="16.5" thickBot="1" x14ac:dyDescent="0.3">
      <c r="A77" s="780" t="s">
        <v>480</v>
      </c>
      <c r="B77" s="780"/>
      <c r="C77" s="842">
        <f>SUM(C72:C76)</f>
        <v>89.167748246145791</v>
      </c>
    </row>
    <row r="78" spans="1:3" ht="15.75" x14ac:dyDescent="0.25">
      <c r="A78" s="113" t="s">
        <v>152</v>
      </c>
      <c r="B78" s="22"/>
      <c r="C78" s="22"/>
    </row>
    <row r="81" spans="1:3" ht="15.75" x14ac:dyDescent="0.25">
      <c r="A81" s="13" t="s">
        <v>426</v>
      </c>
      <c r="B81" s="13"/>
      <c r="C81" s="13"/>
    </row>
    <row r="82" spans="1:3" ht="51.75" customHeight="1" thickBot="1" x14ac:dyDescent="0.3">
      <c r="A82" s="1209" t="s">
        <v>1126</v>
      </c>
      <c r="B82" s="1209"/>
      <c r="C82" s="1209"/>
    </row>
    <row r="83" spans="1:3" ht="15.75" x14ac:dyDescent="0.25">
      <c r="A83" s="1210" t="s">
        <v>550</v>
      </c>
      <c r="B83" s="1210"/>
      <c r="C83" s="767" t="s">
        <v>481</v>
      </c>
    </row>
    <row r="84" spans="1:3" ht="15.75" x14ac:dyDescent="0.25">
      <c r="A84" s="1211"/>
      <c r="B84" s="1211"/>
      <c r="C84" s="85" t="s">
        <v>132</v>
      </c>
    </row>
    <row r="85" spans="1:3" ht="15.75" x14ac:dyDescent="0.25">
      <c r="A85" s="22" t="s">
        <v>377</v>
      </c>
      <c r="B85" s="28"/>
      <c r="C85" s="841">
        <f>+'Inv Repo Via'!C108/1000000</f>
        <v>1.7881485458865718</v>
      </c>
    </row>
    <row r="86" spans="1:3" ht="15.75" x14ac:dyDescent="0.25">
      <c r="A86" s="22" t="s">
        <v>387</v>
      </c>
      <c r="B86" s="22"/>
      <c r="C86" s="841">
        <f>+'Inv Repo Via'!C109/1000000</f>
        <v>2.9170945527277601</v>
      </c>
    </row>
    <row r="87" spans="1:3" ht="15.75" x14ac:dyDescent="0.25">
      <c r="A87" s="22" t="s">
        <v>397</v>
      </c>
      <c r="B87" s="22"/>
      <c r="C87" s="841">
        <f>+'Inv Repo Via'!C110/1000000</f>
        <v>2.4888042233765644</v>
      </c>
    </row>
    <row r="88" spans="1:3" ht="15.75" x14ac:dyDescent="0.25">
      <c r="A88" s="22" t="s">
        <v>409</v>
      </c>
      <c r="B88" s="22"/>
      <c r="C88" s="841">
        <f>+'Inv Repo Via'!C111/1000000</f>
        <v>0.20998174058511476</v>
      </c>
    </row>
    <row r="89" spans="1:3" ht="15.75" x14ac:dyDescent="0.25">
      <c r="A89" s="104" t="s">
        <v>414</v>
      </c>
      <c r="B89" s="104"/>
      <c r="C89" s="841">
        <f>+'Inv Repo Via'!C112/1000000</f>
        <v>1.2966899325807753</v>
      </c>
    </row>
    <row r="90" spans="1:3" ht="16.5" thickBot="1" x14ac:dyDescent="0.3">
      <c r="A90" s="780" t="s">
        <v>480</v>
      </c>
      <c r="B90" s="780"/>
      <c r="C90" s="842">
        <f>SUM(C85:C89)</f>
        <v>8.7007189951567874</v>
      </c>
    </row>
    <row r="91" spans="1:3" ht="15.75" x14ac:dyDescent="0.25">
      <c r="A91" s="22" t="s">
        <v>152</v>
      </c>
      <c r="B91" s="22"/>
      <c r="C91" s="22"/>
    </row>
    <row r="94" spans="1:3" ht="15.75" x14ac:dyDescent="0.25">
      <c r="A94" s="13" t="s">
        <v>426</v>
      </c>
      <c r="B94" s="13"/>
      <c r="C94" s="13"/>
    </row>
    <row r="95" spans="1:3" ht="37.5" customHeight="1" thickBot="1" x14ac:dyDescent="0.3">
      <c r="A95" s="1209" t="s">
        <v>1128</v>
      </c>
      <c r="B95" s="1209"/>
      <c r="C95" s="1209"/>
    </row>
    <row r="96" spans="1:3" ht="15.75" x14ac:dyDescent="0.25">
      <c r="A96" s="1210" t="s">
        <v>550</v>
      </c>
      <c r="B96" s="1210"/>
      <c r="C96" s="767" t="s">
        <v>481</v>
      </c>
    </row>
    <row r="97" spans="1:4" ht="15.75" x14ac:dyDescent="0.25">
      <c r="A97" s="1211"/>
      <c r="B97" s="1211"/>
      <c r="C97" s="85" t="s">
        <v>132</v>
      </c>
    </row>
    <row r="98" spans="1:4" ht="15.75" x14ac:dyDescent="0.25">
      <c r="A98" s="22" t="s">
        <v>377</v>
      </c>
      <c r="B98" s="28"/>
      <c r="C98" s="841">
        <f>+'Inv Repo Via'!C121/1000000</f>
        <v>29.807856917830449</v>
      </c>
    </row>
    <row r="99" spans="1:4" ht="15.75" x14ac:dyDescent="0.25">
      <c r="A99" s="22" t="s">
        <v>387</v>
      </c>
      <c r="B99" s="22"/>
      <c r="C99" s="841">
        <f>+'Inv Repo Via'!C122/1000000</f>
        <v>30.59240711127708</v>
      </c>
    </row>
    <row r="100" spans="1:4" ht="15.75" x14ac:dyDescent="0.25">
      <c r="A100" s="22" t="s">
        <v>397</v>
      </c>
      <c r="B100" s="22"/>
      <c r="C100" s="841">
        <f>+'Inv Repo Via'!C123/1000000</f>
        <v>22.166608503821141</v>
      </c>
    </row>
    <row r="101" spans="1:4" ht="15.75" x14ac:dyDescent="0.25">
      <c r="A101" s="22" t="s">
        <v>409</v>
      </c>
      <c r="B101" s="22"/>
      <c r="C101" s="841">
        <f>+'Inv Repo Via'!C124/1000000</f>
        <v>3.752587431550682</v>
      </c>
    </row>
    <row r="102" spans="1:4" ht="15.75" x14ac:dyDescent="0.25">
      <c r="A102" s="104" t="s">
        <v>414</v>
      </c>
      <c r="B102" s="104"/>
      <c r="C102" s="841">
        <f>+'Inv Repo Via'!C125/1000000</f>
        <v>11.549007276823216</v>
      </c>
    </row>
    <row r="103" spans="1:4" ht="16.5" thickBot="1" x14ac:dyDescent="0.3">
      <c r="A103" s="780" t="s">
        <v>480</v>
      </c>
      <c r="B103" s="780"/>
      <c r="C103" s="842">
        <f>SUM(C98:C102)</f>
        <v>97.868467241302568</v>
      </c>
    </row>
    <row r="104" spans="1:4" ht="15.75" x14ac:dyDescent="0.25">
      <c r="A104" s="22" t="s">
        <v>152</v>
      </c>
      <c r="B104" s="22"/>
      <c r="C104" s="22"/>
      <c r="D104" s="12"/>
    </row>
    <row r="107" spans="1:4" ht="15.75" x14ac:dyDescent="0.25">
      <c r="A107" s="13" t="s">
        <v>426</v>
      </c>
      <c r="B107" s="13"/>
      <c r="C107" s="13"/>
    </row>
    <row r="108" spans="1:4" ht="36" customHeight="1" thickBot="1" x14ac:dyDescent="0.3">
      <c r="A108" s="1209" t="s">
        <v>1129</v>
      </c>
      <c r="B108" s="1209"/>
      <c r="C108" s="1209"/>
    </row>
    <row r="109" spans="1:4" ht="15.75" x14ac:dyDescent="0.25">
      <c r="A109" s="1210" t="s">
        <v>550</v>
      </c>
      <c r="B109" s="1210"/>
      <c r="C109" s="767" t="s">
        <v>481</v>
      </c>
    </row>
    <row r="110" spans="1:4" ht="15.75" x14ac:dyDescent="0.25">
      <c r="A110" s="1211"/>
      <c r="B110" s="1211"/>
      <c r="C110" s="85" t="s">
        <v>132</v>
      </c>
    </row>
    <row r="111" spans="1:4" ht="15.75" x14ac:dyDescent="0.25">
      <c r="A111" s="22" t="s">
        <v>377</v>
      </c>
      <c r="B111" s="28"/>
      <c r="C111" s="841">
        <f>+'Inv Repo Via'!C134/1000000</f>
        <v>147.77593319060446</v>
      </c>
    </row>
    <row r="112" spans="1:4" ht="15.75" x14ac:dyDescent="0.25">
      <c r="A112" s="22" t="s">
        <v>387</v>
      </c>
      <c r="B112" s="22"/>
      <c r="C112" s="841">
        <f>+'Inv Repo Via'!C135/1000000</f>
        <v>107.97406270163636</v>
      </c>
    </row>
    <row r="113" spans="1:3" ht="15.75" x14ac:dyDescent="0.25">
      <c r="A113" s="22" t="s">
        <v>397</v>
      </c>
      <c r="B113" s="22"/>
      <c r="C113" s="841">
        <f>+'Inv Repo Via'!C136/1000000</f>
        <v>71.57128453653192</v>
      </c>
    </row>
    <row r="114" spans="1:3" ht="15.75" x14ac:dyDescent="0.25">
      <c r="A114" s="22" t="s">
        <v>409</v>
      </c>
      <c r="B114" s="22"/>
      <c r="C114" s="841">
        <f>+'Inv Repo Via'!C137/1000000</f>
        <v>46.92346559463541</v>
      </c>
    </row>
    <row r="115" spans="1:3" ht="15.75" x14ac:dyDescent="0.25">
      <c r="A115" s="104" t="s">
        <v>414</v>
      </c>
      <c r="B115" s="104"/>
      <c r="C115" s="841">
        <f>+'Inv Repo Via'!C138/1000000</f>
        <v>35.171796476591332</v>
      </c>
    </row>
    <row r="116" spans="1:3" ht="16.5" thickBot="1" x14ac:dyDescent="0.3">
      <c r="A116" s="780" t="s">
        <v>480</v>
      </c>
      <c r="B116" s="780"/>
      <c r="C116" s="842">
        <f>SUM(C111:C115)</f>
        <v>409.41654249999948</v>
      </c>
    </row>
    <row r="117" spans="1:3" ht="15.75" x14ac:dyDescent="0.25">
      <c r="A117" s="22" t="s">
        <v>152</v>
      </c>
      <c r="B117" s="22"/>
      <c r="C117" s="22"/>
    </row>
    <row r="121" spans="1:3" ht="15.75" x14ac:dyDescent="0.25">
      <c r="A121" s="13" t="s">
        <v>426</v>
      </c>
      <c r="B121" s="13"/>
      <c r="C121" s="13"/>
    </row>
    <row r="122" spans="1:3" ht="50.25" customHeight="1" thickBot="1" x14ac:dyDescent="0.3">
      <c r="A122" s="1209" t="s">
        <v>1127</v>
      </c>
      <c r="B122" s="1209"/>
      <c r="C122" s="1209"/>
    </row>
    <row r="123" spans="1:3" ht="15.75" x14ac:dyDescent="0.25">
      <c r="A123" s="1210" t="s">
        <v>550</v>
      </c>
      <c r="B123" s="1210"/>
      <c r="C123" s="767" t="s">
        <v>481</v>
      </c>
    </row>
    <row r="124" spans="1:3" ht="15.75" x14ac:dyDescent="0.25">
      <c r="A124" s="1211"/>
      <c r="B124" s="1211"/>
      <c r="C124" s="85" t="s">
        <v>132</v>
      </c>
    </row>
    <row r="125" spans="1:3" ht="15.75" x14ac:dyDescent="0.25">
      <c r="A125" s="22" t="s">
        <v>377</v>
      </c>
      <c r="B125" s="28"/>
      <c r="C125" s="841">
        <f>+'Inv Repo Via'!C152/1000000</f>
        <v>3.0162543919793894</v>
      </c>
    </row>
    <row r="126" spans="1:3" ht="15.75" x14ac:dyDescent="0.25">
      <c r="A126" s="22" t="s">
        <v>387</v>
      </c>
      <c r="B126" s="22"/>
      <c r="C126" s="841">
        <f>+'Inv Repo Via'!C153/1000000</f>
        <v>4.8495016585094008</v>
      </c>
    </row>
    <row r="127" spans="1:3" ht="15.75" x14ac:dyDescent="0.25">
      <c r="A127" s="22" t="s">
        <v>397</v>
      </c>
      <c r="B127" s="22"/>
      <c r="C127" s="841">
        <f>+'Inv Repo Via'!C154/1000000</f>
        <v>4.1374936570649563</v>
      </c>
    </row>
    <row r="128" spans="1:3" ht="15.75" x14ac:dyDescent="0.25">
      <c r="A128" s="22" t="s">
        <v>409</v>
      </c>
      <c r="B128" s="22"/>
      <c r="C128" s="841">
        <f>+'Inv Repo Via'!C155/1000000</f>
        <v>0.30436958970253197</v>
      </c>
    </row>
    <row r="129" spans="1:3" ht="15.75" x14ac:dyDescent="0.25">
      <c r="A129" s="104" t="s">
        <v>414</v>
      </c>
      <c r="B129" s="104"/>
      <c r="C129" s="841">
        <f>+'Inv Repo Via'!C156/1000000</f>
        <v>2.1556723187949989</v>
      </c>
    </row>
    <row r="130" spans="1:3" ht="16.5" thickBot="1" x14ac:dyDescent="0.3">
      <c r="A130" s="780" t="s">
        <v>480</v>
      </c>
      <c r="B130" s="780"/>
      <c r="C130" s="842">
        <f>SUM(C125:C129)</f>
        <v>14.463291616051276</v>
      </c>
    </row>
    <row r="131" spans="1:3" ht="15.75" x14ac:dyDescent="0.25">
      <c r="A131" s="22" t="s">
        <v>152</v>
      </c>
      <c r="B131" s="22"/>
      <c r="C131" s="22"/>
    </row>
    <row r="135" spans="1:3" ht="15.75" x14ac:dyDescent="0.25">
      <c r="A135" s="13" t="s">
        <v>426</v>
      </c>
      <c r="B135" s="13"/>
      <c r="C135" s="13"/>
    </row>
    <row r="136" spans="1:3" ht="48.75" customHeight="1" thickBot="1" x14ac:dyDescent="0.3">
      <c r="A136" s="1209" t="s">
        <v>1130</v>
      </c>
      <c r="B136" s="1209"/>
      <c r="C136" s="1209"/>
    </row>
    <row r="137" spans="1:3" ht="15.75" x14ac:dyDescent="0.25">
      <c r="A137" s="1210" t="s">
        <v>550</v>
      </c>
      <c r="B137" s="1210"/>
      <c r="C137" s="767" t="s">
        <v>481</v>
      </c>
    </row>
    <row r="138" spans="1:3" ht="15.75" x14ac:dyDescent="0.25">
      <c r="A138" s="1211"/>
      <c r="B138" s="1211"/>
      <c r="C138" s="85" t="s">
        <v>132</v>
      </c>
    </row>
    <row r="139" spans="1:3" ht="15.75" x14ac:dyDescent="0.25">
      <c r="A139" s="22" t="s">
        <v>377</v>
      </c>
      <c r="B139" s="28"/>
      <c r="C139" s="841">
        <f>+'Inv Repo Via'!C170/1000000</f>
        <v>3.7985390778764683</v>
      </c>
    </row>
    <row r="140" spans="1:3" ht="15.75" x14ac:dyDescent="0.25">
      <c r="A140" s="22" t="s">
        <v>387</v>
      </c>
      <c r="B140" s="22"/>
      <c r="C140" s="841">
        <f>+'Inv Repo Via'!C171/1000000</f>
        <v>5.445187153291652</v>
      </c>
    </row>
    <row r="141" spans="1:3" ht="15.75" x14ac:dyDescent="0.25">
      <c r="A141" s="22" t="s">
        <v>397</v>
      </c>
      <c r="B141" s="22"/>
      <c r="C141" s="841">
        <f>+'Inv Repo Via'!C172/1000000</f>
        <v>11.141146832169088</v>
      </c>
    </row>
    <row r="142" spans="1:3" ht="15.75" x14ac:dyDescent="0.25">
      <c r="A142" s="22" t="s">
        <v>409</v>
      </c>
      <c r="B142" s="22"/>
      <c r="C142" s="841">
        <f>+'Inv Repo Via'!C173/1000000</f>
        <v>0.10241308434745879</v>
      </c>
    </row>
    <row r="143" spans="1:3" ht="15.75" x14ac:dyDescent="0.25">
      <c r="A143" s="104" t="s">
        <v>414</v>
      </c>
      <c r="B143" s="104"/>
      <c r="C143" s="841">
        <f>+'Inv Repo Via'!C174/1000000</f>
        <v>5.8046401556961804</v>
      </c>
    </row>
    <row r="144" spans="1:3" ht="16.5" thickBot="1" x14ac:dyDescent="0.3">
      <c r="A144" s="780" t="s">
        <v>480</v>
      </c>
      <c r="B144" s="780"/>
      <c r="C144" s="842">
        <f>SUM(C139:C143)</f>
        <v>26.291926303380848</v>
      </c>
    </row>
    <row r="145" spans="1:3" ht="15.75" x14ac:dyDescent="0.25">
      <c r="A145" s="22" t="s">
        <v>152</v>
      </c>
      <c r="B145" s="22"/>
      <c r="C145" s="22"/>
    </row>
    <row r="149" spans="1:3" ht="15.75" x14ac:dyDescent="0.25">
      <c r="A149" s="13" t="s">
        <v>426</v>
      </c>
      <c r="B149" s="13"/>
      <c r="C149" s="13"/>
    </row>
    <row r="150" spans="1:3" ht="36.75" customHeight="1" thickBot="1" x14ac:dyDescent="0.3">
      <c r="A150" s="1209" t="s">
        <v>1131</v>
      </c>
      <c r="B150" s="1209"/>
      <c r="C150" s="1209"/>
    </row>
    <row r="151" spans="1:3" ht="15.75" x14ac:dyDescent="0.25">
      <c r="A151" s="1210" t="s">
        <v>550</v>
      </c>
      <c r="B151" s="1210"/>
      <c r="C151" s="767" t="s">
        <v>481</v>
      </c>
    </row>
    <row r="152" spans="1:3" ht="15.75" x14ac:dyDescent="0.25">
      <c r="A152" s="1211"/>
      <c r="B152" s="1211"/>
      <c r="C152" s="85" t="s">
        <v>132</v>
      </c>
    </row>
    <row r="153" spans="1:3" ht="15.75" x14ac:dyDescent="0.25">
      <c r="A153" s="22" t="s">
        <v>377</v>
      </c>
      <c r="B153" s="28"/>
      <c r="C153" s="841">
        <f>+'Inv Repo Via'!C184/1000000</f>
        <v>6.8147934698558581</v>
      </c>
    </row>
    <row r="154" spans="1:3" ht="15.75" x14ac:dyDescent="0.25">
      <c r="A154" s="22" t="s">
        <v>387</v>
      </c>
      <c r="B154" s="22"/>
      <c r="C154" s="841">
        <f>+'Inv Repo Via'!C185/1000000</f>
        <v>10.294688811801052</v>
      </c>
    </row>
    <row r="155" spans="1:3" ht="15.75" x14ac:dyDescent="0.25">
      <c r="A155" s="22" t="s">
        <v>397</v>
      </c>
      <c r="B155" s="22"/>
      <c r="C155" s="841">
        <f>+'Inv Repo Via'!C186/1000000</f>
        <v>15.278640489234039</v>
      </c>
    </row>
    <row r="156" spans="1:3" ht="15.75" x14ac:dyDescent="0.25">
      <c r="A156" s="22" t="s">
        <v>409</v>
      </c>
      <c r="B156" s="22"/>
      <c r="C156" s="841">
        <f>+'Inv Repo Via'!C187/1000000</f>
        <v>0.40678267404999074</v>
      </c>
    </row>
    <row r="157" spans="1:3" ht="15.75" x14ac:dyDescent="0.25">
      <c r="A157" s="104" t="s">
        <v>414</v>
      </c>
      <c r="B157" s="104"/>
      <c r="C157" s="841">
        <f>+'Inv Repo Via'!C188/1000000</f>
        <v>7.9603124744911797</v>
      </c>
    </row>
    <row r="158" spans="1:3" ht="16.5" thickBot="1" x14ac:dyDescent="0.3">
      <c r="A158" s="780" t="s">
        <v>480</v>
      </c>
      <c r="B158" s="780"/>
      <c r="C158" s="842">
        <f>SUM(C153:C157)</f>
        <v>40.75521791943212</v>
      </c>
    </row>
    <row r="159" spans="1:3" ht="15.75" x14ac:dyDescent="0.25">
      <c r="A159" s="22" t="s">
        <v>152</v>
      </c>
      <c r="B159" s="22"/>
      <c r="C159" s="22"/>
    </row>
    <row r="163" spans="1:3" ht="15.75" x14ac:dyDescent="0.25">
      <c r="A163" s="13" t="s">
        <v>426</v>
      </c>
      <c r="B163" s="13"/>
      <c r="C163" s="13"/>
    </row>
    <row r="164" spans="1:3" ht="48.75" customHeight="1" thickBot="1" x14ac:dyDescent="0.3">
      <c r="A164" s="1209" t="s">
        <v>1132</v>
      </c>
      <c r="B164" s="1209"/>
      <c r="C164" s="1209"/>
    </row>
    <row r="165" spans="1:3" ht="15.75" x14ac:dyDescent="0.25">
      <c r="A165" s="1210" t="s">
        <v>550</v>
      </c>
      <c r="B165" s="1210"/>
      <c r="C165" s="767" t="s">
        <v>481</v>
      </c>
    </row>
    <row r="166" spans="1:3" ht="15.75" x14ac:dyDescent="0.25">
      <c r="A166" s="1211"/>
      <c r="B166" s="1211"/>
      <c r="C166" s="85" t="s">
        <v>132</v>
      </c>
    </row>
    <row r="167" spans="1:3" ht="15.75" x14ac:dyDescent="0.25">
      <c r="A167" s="22" t="s">
        <v>377</v>
      </c>
      <c r="B167" s="28"/>
      <c r="C167" s="841">
        <f>+'Inv Repo Via'!C202/1000000</f>
        <v>11.485742643358382</v>
      </c>
    </row>
    <row r="168" spans="1:3" ht="15.75" x14ac:dyDescent="0.25">
      <c r="A168" s="22" t="s">
        <v>387</v>
      </c>
      <c r="B168" s="22"/>
      <c r="C168" s="841">
        <f>+'Inv Repo Via'!C203/1000000</f>
        <v>14.706572250058288</v>
      </c>
    </row>
    <row r="169" spans="1:3" ht="15.75" x14ac:dyDescent="0.25">
      <c r="A169" s="22" t="s">
        <v>397</v>
      </c>
      <c r="B169" s="22"/>
      <c r="C169" s="841">
        <f>+'Inv Repo Via'!C204/1000000</f>
        <v>13.498425176375187</v>
      </c>
    </row>
    <row r="170" spans="1:3" ht="15.75" x14ac:dyDescent="0.25">
      <c r="A170" s="22" t="s">
        <v>409</v>
      </c>
      <c r="B170" s="22"/>
      <c r="C170" s="841">
        <f>+'Inv Repo Via'!C205/1000000</f>
        <v>1.1076221595129696</v>
      </c>
    </row>
    <row r="171" spans="1:3" ht="15.75" x14ac:dyDescent="0.25">
      <c r="A171" s="104" t="s">
        <v>414</v>
      </c>
      <c r="B171" s="104"/>
      <c r="C171" s="841">
        <f>+'Inv Repo Via'!C206/1000000</f>
        <v>6.4035755725240993</v>
      </c>
    </row>
    <row r="172" spans="1:3" ht="16.5" thickBot="1" x14ac:dyDescent="0.3">
      <c r="A172" s="780" t="s">
        <v>480</v>
      </c>
      <c r="B172" s="780"/>
      <c r="C172" s="842">
        <f>SUM(C167:C171)</f>
        <v>47.201937801828926</v>
      </c>
    </row>
    <row r="173" spans="1:3" ht="15.75" x14ac:dyDescent="0.25">
      <c r="A173" s="22" t="s">
        <v>152</v>
      </c>
      <c r="B173" s="22"/>
      <c r="C173" s="22"/>
    </row>
    <row r="177" spans="1:3" ht="15.75" x14ac:dyDescent="0.25">
      <c r="A177" s="13" t="s">
        <v>426</v>
      </c>
      <c r="B177" s="13"/>
      <c r="C177" s="13"/>
    </row>
    <row r="178" spans="1:3" ht="51.75" customHeight="1" thickBot="1" x14ac:dyDescent="0.3">
      <c r="A178" s="1209" t="s">
        <v>1135</v>
      </c>
      <c r="B178" s="1209"/>
      <c r="C178" s="1209"/>
    </row>
    <row r="179" spans="1:3" ht="15.75" x14ac:dyDescent="0.25">
      <c r="A179" s="1210" t="s">
        <v>550</v>
      </c>
      <c r="B179" s="1210"/>
      <c r="C179" s="767" t="s">
        <v>481</v>
      </c>
    </row>
    <row r="180" spans="1:3" ht="15.75" x14ac:dyDescent="0.25">
      <c r="A180" s="1211"/>
      <c r="B180" s="1211"/>
      <c r="C180" s="85" t="s">
        <v>132</v>
      </c>
    </row>
    <row r="181" spans="1:3" ht="15.75" x14ac:dyDescent="0.25">
      <c r="A181" s="22" t="s">
        <v>377</v>
      </c>
      <c r="B181" s="28"/>
      <c r="C181" s="841">
        <f>+'Inv Repo Via'!C220/1000000</f>
        <v>2.0850626886688719</v>
      </c>
    </row>
    <row r="182" spans="1:3" ht="15.75" x14ac:dyDescent="0.25">
      <c r="A182" s="22" t="s">
        <v>387</v>
      </c>
      <c r="B182" s="22"/>
      <c r="C182" s="841">
        <f>+'Inv Repo Via'!C221/1000000</f>
        <v>4.4092848793633248</v>
      </c>
    </row>
    <row r="183" spans="1:3" ht="15.75" x14ac:dyDescent="0.25">
      <c r="A183" s="22" t="s">
        <v>397</v>
      </c>
      <c r="B183" s="22"/>
      <c r="C183" s="841">
        <f>+'Inv Repo Via'!C222/1000000</f>
        <v>3.7690474097102458</v>
      </c>
    </row>
    <row r="184" spans="1:3" ht="15.75" x14ac:dyDescent="0.25">
      <c r="A184" s="22" t="s">
        <v>409</v>
      </c>
      <c r="B184" s="22"/>
      <c r="C184" s="841">
        <f>+'Inv Repo Via'!C223/1000000</f>
        <v>0.35351451245880461</v>
      </c>
    </row>
    <row r="185" spans="1:3" ht="15.75" x14ac:dyDescent="0.25">
      <c r="A185" s="104" t="s">
        <v>414</v>
      </c>
      <c r="B185" s="104"/>
      <c r="C185" s="841">
        <f>+'Inv Repo Via'!C224/1000000</f>
        <v>1.963708429006255</v>
      </c>
    </row>
    <row r="186" spans="1:3" ht="16.5" thickBot="1" x14ac:dyDescent="0.3">
      <c r="A186" s="780" t="s">
        <v>480</v>
      </c>
      <c r="B186" s="780"/>
      <c r="C186" s="842">
        <f>SUM(C181:C185)</f>
        <v>12.580617919207503</v>
      </c>
    </row>
    <row r="187" spans="1:3" ht="15.75" x14ac:dyDescent="0.25">
      <c r="A187" s="22" t="s">
        <v>152</v>
      </c>
      <c r="B187" s="22"/>
      <c r="C187" s="22"/>
    </row>
    <row r="191" spans="1:3" ht="15.75" x14ac:dyDescent="0.25">
      <c r="A191" s="13" t="s">
        <v>426</v>
      </c>
      <c r="B191" s="13"/>
      <c r="C191" s="13"/>
    </row>
    <row r="192" spans="1:3" ht="47.25" customHeight="1" thickBot="1" x14ac:dyDescent="0.3">
      <c r="A192" s="1209" t="s">
        <v>1134</v>
      </c>
      <c r="B192" s="1209"/>
      <c r="C192" s="1209"/>
    </row>
    <row r="193" spans="1:3" ht="15.75" x14ac:dyDescent="0.25">
      <c r="A193" s="1210" t="s">
        <v>550</v>
      </c>
      <c r="B193" s="1210"/>
      <c r="C193" s="767" t="s">
        <v>481</v>
      </c>
    </row>
    <row r="194" spans="1:3" ht="15.75" x14ac:dyDescent="0.25">
      <c r="A194" s="1211"/>
      <c r="B194" s="1211"/>
      <c r="C194" s="85" t="s">
        <v>132</v>
      </c>
    </row>
    <row r="195" spans="1:3" ht="15.75" x14ac:dyDescent="0.25">
      <c r="A195" s="22" t="s">
        <v>377</v>
      </c>
      <c r="B195" s="28"/>
      <c r="C195" s="841">
        <f>+'Inv Repo Via'!C238/1000000</f>
        <v>1.5712526384832546</v>
      </c>
    </row>
    <row r="196" spans="1:3" ht="15.75" x14ac:dyDescent="0.25">
      <c r="A196" s="22" t="s">
        <v>387</v>
      </c>
      <c r="B196" s="22"/>
      <c r="C196" s="841">
        <f>+'Inv Repo Via'!C239/1000000</f>
        <v>9.5766514496632151</v>
      </c>
    </row>
    <row r="197" spans="1:3" ht="15.75" x14ac:dyDescent="0.25">
      <c r="A197" s="22" t="s">
        <v>397</v>
      </c>
      <c r="B197" s="22"/>
      <c r="C197" s="841">
        <f>+'Inv Repo Via'!C240/1000000</f>
        <v>8.1861014490093211</v>
      </c>
    </row>
    <row r="198" spans="1:3" ht="15.75" x14ac:dyDescent="0.25">
      <c r="A198" s="22" t="s">
        <v>409</v>
      </c>
      <c r="B198" s="22"/>
      <c r="C198" s="841">
        <f>+'Inv Repo Via'!C241/1000000</f>
        <v>0.10047275395337214</v>
      </c>
    </row>
    <row r="199" spans="1:3" ht="15.75" x14ac:dyDescent="0.25">
      <c r="A199" s="104" t="s">
        <v>414</v>
      </c>
      <c r="B199" s="104"/>
      <c r="C199" s="841">
        <f>+'Inv Repo Via'!C242/1000000</f>
        <v>4.2650342828549705</v>
      </c>
    </row>
    <row r="200" spans="1:3" ht="16.5" thickBot="1" x14ac:dyDescent="0.3">
      <c r="A200" s="780" t="s">
        <v>480</v>
      </c>
      <c r="B200" s="780"/>
      <c r="C200" s="842">
        <f>SUM(C195:C199)</f>
        <v>23.699512573964132</v>
      </c>
    </row>
    <row r="201" spans="1:3" ht="15.75" x14ac:dyDescent="0.25">
      <c r="A201" s="22" t="s">
        <v>152</v>
      </c>
      <c r="B201" s="22"/>
      <c r="C201" s="22"/>
    </row>
    <row r="205" spans="1:3" ht="15.75" x14ac:dyDescent="0.25">
      <c r="A205" s="13" t="s">
        <v>426</v>
      </c>
      <c r="B205" s="13"/>
      <c r="C205" s="13"/>
    </row>
    <row r="206" spans="1:3" ht="48.75" customHeight="1" thickBot="1" x14ac:dyDescent="0.3">
      <c r="A206" s="1209" t="s">
        <v>1133</v>
      </c>
      <c r="B206" s="1209"/>
      <c r="C206" s="1209"/>
    </row>
    <row r="207" spans="1:3" ht="15.75" x14ac:dyDescent="0.25">
      <c r="A207" s="1210" t="s">
        <v>550</v>
      </c>
      <c r="B207" s="1210"/>
      <c r="C207" s="767" t="s">
        <v>481</v>
      </c>
    </row>
    <row r="208" spans="1:3" ht="15.75" x14ac:dyDescent="0.25">
      <c r="A208" s="1211"/>
      <c r="B208" s="1211"/>
      <c r="C208" s="85" t="s">
        <v>132</v>
      </c>
    </row>
    <row r="209" spans="1:3" ht="15.75" x14ac:dyDescent="0.25">
      <c r="A209" s="22" t="s">
        <v>377</v>
      </c>
      <c r="B209" s="28"/>
      <c r="C209" s="841">
        <f>+'Inv Repo Via'!C252/1000000</f>
        <v>15.142057970510509</v>
      </c>
    </row>
    <row r="210" spans="1:3" ht="15.75" x14ac:dyDescent="0.25">
      <c r="A210" s="22" t="s">
        <v>387</v>
      </c>
      <c r="B210" s="22"/>
      <c r="C210" s="841">
        <f>+'Inv Repo Via'!C253/1000000</f>
        <v>28.692508579084834</v>
      </c>
    </row>
    <row r="211" spans="1:3" ht="15.75" x14ac:dyDescent="0.25">
      <c r="A211" s="22" t="s">
        <v>397</v>
      </c>
      <c r="B211" s="22"/>
      <c r="C211" s="841">
        <f>+'Inv Repo Via'!C254/1000000</f>
        <v>25.453574035094753</v>
      </c>
    </row>
    <row r="212" spans="1:3" ht="15.75" x14ac:dyDescent="0.25">
      <c r="A212" s="22" t="s">
        <v>409</v>
      </c>
      <c r="B212" s="22"/>
      <c r="C212" s="841">
        <f>+'Inv Repo Via'!C255/1000000</f>
        <v>1.5616094259251463</v>
      </c>
    </row>
    <row r="213" spans="1:3" ht="15.75" x14ac:dyDescent="0.25">
      <c r="A213" s="104" t="s">
        <v>414</v>
      </c>
      <c r="B213" s="104"/>
      <c r="C213" s="841">
        <f>+'Inv Repo Via'!C256/1000000</f>
        <v>12.632318284385326</v>
      </c>
    </row>
    <row r="214" spans="1:3" ht="16.5" thickBot="1" x14ac:dyDescent="0.3">
      <c r="A214" s="780" t="s">
        <v>480</v>
      </c>
      <c r="B214" s="780"/>
      <c r="C214" s="842">
        <f>SUM(C209:C213)</f>
        <v>83.482068295000559</v>
      </c>
    </row>
    <row r="215" spans="1:3" ht="15.75" x14ac:dyDescent="0.25">
      <c r="A215" s="22" t="s">
        <v>152</v>
      </c>
      <c r="B215" s="22"/>
      <c r="C215" s="22"/>
    </row>
    <row r="219" spans="1:3" ht="15.75" x14ac:dyDescent="0.25">
      <c r="A219" s="13" t="s">
        <v>426</v>
      </c>
      <c r="B219" s="13"/>
      <c r="C219" s="13"/>
    </row>
    <row r="220" spans="1:3" ht="50.25" customHeight="1" thickBot="1" x14ac:dyDescent="0.3">
      <c r="A220" s="1209" t="s">
        <v>1137</v>
      </c>
      <c r="B220" s="1209"/>
      <c r="C220" s="1209"/>
    </row>
    <row r="221" spans="1:3" ht="15.75" x14ac:dyDescent="0.25">
      <c r="A221" s="1210" t="s">
        <v>550</v>
      </c>
      <c r="B221" s="1210"/>
      <c r="C221" s="767" t="s">
        <v>481</v>
      </c>
    </row>
    <row r="222" spans="1:3" ht="15.75" x14ac:dyDescent="0.25">
      <c r="A222" s="1211"/>
      <c r="B222" s="1211"/>
      <c r="C222" s="85" t="s">
        <v>132</v>
      </c>
    </row>
    <row r="223" spans="1:3" ht="15.75" x14ac:dyDescent="0.25">
      <c r="A223" s="22" t="s">
        <v>377</v>
      </c>
      <c r="B223" s="28"/>
      <c r="C223" s="841">
        <f>+'Inv Repo Via'!C270/1000000</f>
        <v>1.1129243251746415</v>
      </c>
    </row>
    <row r="224" spans="1:3" ht="15.75" x14ac:dyDescent="0.25">
      <c r="A224" s="22" t="s">
        <v>387</v>
      </c>
      <c r="B224" s="22"/>
      <c r="C224" s="841">
        <f>+'Inv Repo Via'!C271/1000000</f>
        <v>3.0356811075114565</v>
      </c>
    </row>
    <row r="225" spans="1:3" ht="15.75" x14ac:dyDescent="0.25">
      <c r="A225" s="22" t="s">
        <v>397</v>
      </c>
      <c r="B225" s="22"/>
      <c r="C225" s="841">
        <f>+'Inv Repo Via'!C272/1000000</f>
        <v>2.5948938043269481</v>
      </c>
    </row>
    <row r="226" spans="1:3" ht="15.75" x14ac:dyDescent="0.25">
      <c r="A226" s="22" t="s">
        <v>409</v>
      </c>
      <c r="B226" s="22"/>
      <c r="C226" s="841">
        <f>+'Inv Repo Via'!C273/1000000</f>
        <v>7.5606261755366153E-2</v>
      </c>
    </row>
    <row r="227" spans="1:3" ht="15.75" x14ac:dyDescent="0.25">
      <c r="A227" s="104" t="s">
        <v>414</v>
      </c>
      <c r="B227" s="104"/>
      <c r="C227" s="841">
        <f>+'Inv Repo Via'!C274/1000000</f>
        <v>1.3519635817806472</v>
      </c>
    </row>
    <row r="228" spans="1:3" ht="16.5" thickBot="1" x14ac:dyDescent="0.3">
      <c r="A228" s="780" t="s">
        <v>480</v>
      </c>
      <c r="B228" s="780"/>
      <c r="C228" s="842">
        <f>SUM(C223:C227)</f>
        <v>8.17106908054906</v>
      </c>
    </row>
    <row r="229" spans="1:3" ht="15.75" x14ac:dyDescent="0.25">
      <c r="A229" s="22" t="s">
        <v>152</v>
      </c>
      <c r="B229" s="22"/>
      <c r="C229" s="22"/>
    </row>
    <row r="233" spans="1:3" ht="15.75" x14ac:dyDescent="0.25">
      <c r="A233" s="13" t="s">
        <v>426</v>
      </c>
      <c r="B233" s="13"/>
      <c r="C233" s="13"/>
    </row>
    <row r="234" spans="1:3" ht="51.75" customHeight="1" thickBot="1" x14ac:dyDescent="0.3">
      <c r="A234" s="1209" t="s">
        <v>1136</v>
      </c>
      <c r="B234" s="1209"/>
      <c r="C234" s="1209"/>
    </row>
    <row r="235" spans="1:3" ht="15.75" x14ac:dyDescent="0.25">
      <c r="A235" s="1210" t="s">
        <v>550</v>
      </c>
      <c r="B235" s="1210"/>
      <c r="C235" s="767" t="s">
        <v>481</v>
      </c>
    </row>
    <row r="236" spans="1:3" ht="15.75" x14ac:dyDescent="0.25">
      <c r="A236" s="1211"/>
      <c r="B236" s="1211"/>
      <c r="C236" s="85" t="s">
        <v>132</v>
      </c>
    </row>
    <row r="237" spans="1:3" ht="15.75" x14ac:dyDescent="0.25">
      <c r="A237" s="22" t="s">
        <v>377</v>
      </c>
      <c r="B237" s="28"/>
      <c r="C237" s="841">
        <f>+'Inv Repo Via'!C288/1000000</f>
        <v>1.3565187017037563</v>
      </c>
    </row>
    <row r="238" spans="1:3" ht="15.75" x14ac:dyDescent="0.25">
      <c r="A238" s="22" t="s">
        <v>387</v>
      </c>
      <c r="B238" s="22"/>
      <c r="C238" s="841">
        <f>+'Inv Repo Via'!C289/1000000</f>
        <v>2.6667032933387929</v>
      </c>
    </row>
    <row r="239" spans="1:3" ht="15.75" x14ac:dyDescent="0.25">
      <c r="A239" s="22" t="s">
        <v>397</v>
      </c>
      <c r="B239" s="22"/>
      <c r="C239" s="841">
        <f>+'Inv Repo Via'!C290/1000000</f>
        <v>2.2794923474474285</v>
      </c>
    </row>
    <row r="240" spans="1:3" ht="15.75" x14ac:dyDescent="0.25">
      <c r="A240" s="22" t="s">
        <v>409</v>
      </c>
      <c r="B240" s="22"/>
      <c r="C240" s="841">
        <f>+'Inv Repo Via'!C291/1000000</f>
        <v>0.10490576781031589</v>
      </c>
    </row>
    <row r="241" spans="1:3" ht="15.75" x14ac:dyDescent="0.25">
      <c r="A241" s="104" t="s">
        <v>414</v>
      </c>
      <c r="B241" s="104"/>
      <c r="C241" s="841">
        <f>+'Inv Repo Via'!C292/1000000</f>
        <v>1.1876365165918392</v>
      </c>
    </row>
    <row r="242" spans="1:3" ht="16.5" thickBot="1" x14ac:dyDescent="0.3">
      <c r="A242" s="780" t="s">
        <v>480</v>
      </c>
      <c r="B242" s="780"/>
      <c r="C242" s="842">
        <f>SUM(C237:C241)</f>
        <v>7.5952566268921329</v>
      </c>
    </row>
    <row r="243" spans="1:3" ht="15.75" x14ac:dyDescent="0.25">
      <c r="A243" s="22" t="s">
        <v>152</v>
      </c>
      <c r="B243" s="22"/>
      <c r="C243" s="22"/>
    </row>
    <row r="247" spans="1:3" ht="15.75" x14ac:dyDescent="0.25">
      <c r="A247" s="13" t="s">
        <v>426</v>
      </c>
      <c r="B247" s="13"/>
      <c r="C247" s="13"/>
    </row>
    <row r="248" spans="1:3" ht="51" customHeight="1" thickBot="1" x14ac:dyDescent="0.3">
      <c r="A248" s="1209" t="s">
        <v>1187</v>
      </c>
      <c r="B248" s="1209"/>
      <c r="C248" s="1209"/>
    </row>
    <row r="249" spans="1:3" ht="15.75" x14ac:dyDescent="0.25">
      <c r="A249" s="1210" t="s">
        <v>550</v>
      </c>
      <c r="B249" s="1210"/>
      <c r="C249" s="767" t="s">
        <v>481</v>
      </c>
    </row>
    <row r="250" spans="1:3" ht="16.5" thickBot="1" x14ac:dyDescent="0.3">
      <c r="A250" s="1211"/>
      <c r="B250" s="1211"/>
      <c r="C250" s="88" t="s">
        <v>132</v>
      </c>
    </row>
    <row r="251" spans="1:3" ht="15.75" x14ac:dyDescent="0.25">
      <c r="A251" s="284" t="s">
        <v>377</v>
      </c>
      <c r="B251" s="781"/>
      <c r="C251" s="841">
        <f>+'Inv Repo Via'!C302/1000000</f>
        <v>2.4694430268783978</v>
      </c>
    </row>
    <row r="252" spans="1:3" ht="15.75" x14ac:dyDescent="0.25">
      <c r="A252" s="22" t="s">
        <v>387</v>
      </c>
      <c r="B252" s="22"/>
      <c r="C252" s="841">
        <f>+'Inv Repo Via'!C303/1000000</f>
        <v>5.7023844008502493</v>
      </c>
    </row>
    <row r="253" spans="1:3" ht="15.75" x14ac:dyDescent="0.25">
      <c r="A253" s="22" t="s">
        <v>397</v>
      </c>
      <c r="B253" s="22"/>
      <c r="C253" s="841">
        <f>+'Inv Repo Via'!C304/1000000</f>
        <v>4.8743861517743765</v>
      </c>
    </row>
    <row r="254" spans="1:3" ht="15.75" x14ac:dyDescent="0.25">
      <c r="A254" s="22" t="s">
        <v>409</v>
      </c>
      <c r="B254" s="22"/>
      <c r="C254" s="841">
        <f>+'Inv Repo Via'!C305/1000000</f>
        <v>0.18051202956568208</v>
      </c>
    </row>
    <row r="255" spans="1:3" ht="15.75" x14ac:dyDescent="0.25">
      <c r="A255" s="104" t="s">
        <v>414</v>
      </c>
      <c r="B255" s="104"/>
      <c r="C255" s="841">
        <f>+'Inv Repo Via'!C306/1000000</f>
        <v>2.5396000983724862</v>
      </c>
    </row>
    <row r="256" spans="1:3" ht="16.5" thickBot="1" x14ac:dyDescent="0.3">
      <c r="A256" s="780" t="s">
        <v>480</v>
      </c>
      <c r="B256" s="780"/>
      <c r="C256" s="842">
        <f>SUM(C251:C255)</f>
        <v>15.766325707441194</v>
      </c>
    </row>
    <row r="257" spans="1:3" ht="15.75" x14ac:dyDescent="0.25">
      <c r="A257" s="22" t="s">
        <v>152</v>
      </c>
      <c r="B257" s="22"/>
      <c r="C257" s="22"/>
    </row>
    <row r="261" spans="1:3" ht="16.5" thickBot="1" x14ac:dyDescent="0.3">
      <c r="A261" s="39" t="s">
        <v>974</v>
      </c>
      <c r="B261" s="39"/>
      <c r="C261" s="39"/>
    </row>
    <row r="262" spans="1:3" x14ac:dyDescent="0.25">
      <c r="A262" s="1214" t="s">
        <v>162</v>
      </c>
      <c r="B262" s="1214" t="s">
        <v>29</v>
      </c>
      <c r="C262" s="1214" t="s">
        <v>15</v>
      </c>
    </row>
    <row r="263" spans="1:3" ht="15.75" thickBot="1" x14ac:dyDescent="0.3">
      <c r="A263" s="1215"/>
      <c r="B263" s="1215"/>
      <c r="C263" s="1215"/>
    </row>
    <row r="264" spans="1:3" ht="15.75" x14ac:dyDescent="0.25">
      <c r="A264" s="36" t="s">
        <v>936</v>
      </c>
      <c r="B264" s="36"/>
      <c r="C264" s="36"/>
    </row>
    <row r="265" spans="1:3" ht="15.75" x14ac:dyDescent="0.25">
      <c r="A265" s="36" t="s">
        <v>937</v>
      </c>
      <c r="B265" s="36"/>
      <c r="C265" s="36"/>
    </row>
    <row r="266" spans="1:3" ht="15.75" x14ac:dyDescent="0.25">
      <c r="A266" s="36" t="s">
        <v>938</v>
      </c>
      <c r="B266" s="36"/>
      <c r="C266" s="36"/>
    </row>
    <row r="267" spans="1:3" ht="15.75" x14ac:dyDescent="0.25">
      <c r="A267" s="36" t="s">
        <v>939</v>
      </c>
      <c r="B267" s="36"/>
      <c r="C267" s="36"/>
    </row>
    <row r="268" spans="1:3" ht="15.75" x14ac:dyDescent="0.25">
      <c r="A268" s="36" t="s">
        <v>940</v>
      </c>
      <c r="B268" s="36"/>
      <c r="C268" s="36"/>
    </row>
    <row r="269" spans="1:3" ht="15.75" x14ac:dyDescent="0.25">
      <c r="A269" s="36" t="s">
        <v>941</v>
      </c>
      <c r="B269" s="36"/>
      <c r="C269" s="36"/>
    </row>
    <row r="270" spans="1:3" ht="15.75" x14ac:dyDescent="0.25">
      <c r="A270" s="36" t="s">
        <v>942</v>
      </c>
      <c r="B270" s="36"/>
      <c r="C270" s="36"/>
    </row>
    <row r="271" spans="1:3" ht="15.75" x14ac:dyDescent="0.25">
      <c r="A271" s="36" t="s">
        <v>943</v>
      </c>
      <c r="B271" s="36"/>
      <c r="C271" s="36"/>
    </row>
    <row r="272" spans="1:3" ht="15.75" x14ac:dyDescent="0.25">
      <c r="A272" s="36" t="s">
        <v>944</v>
      </c>
      <c r="B272" s="36"/>
      <c r="C272" s="36"/>
    </row>
    <row r="273" spans="1:3" ht="15.75" x14ac:dyDescent="0.25">
      <c r="A273" s="36" t="s">
        <v>945</v>
      </c>
      <c r="B273" s="36"/>
      <c r="C273" s="36"/>
    </row>
    <row r="274" spans="1:3" ht="15.75" x14ac:dyDescent="0.25">
      <c r="A274" s="36" t="s">
        <v>946</v>
      </c>
      <c r="B274" s="36"/>
      <c r="C274" s="36"/>
    </row>
    <row r="275" spans="1:3" ht="15.75" x14ac:dyDescent="0.25">
      <c r="A275" s="36" t="s">
        <v>947</v>
      </c>
      <c r="B275" s="36"/>
      <c r="C275" s="36"/>
    </row>
    <row r="276" spans="1:3" ht="15.75" x14ac:dyDescent="0.25">
      <c r="A276" s="36" t="s">
        <v>948</v>
      </c>
      <c r="B276" s="36"/>
      <c r="C276" s="36"/>
    </row>
  </sheetData>
  <mergeCells count="41">
    <mergeCell ref="A207:B208"/>
    <mergeCell ref="A221:B222"/>
    <mergeCell ref="A235:B236"/>
    <mergeCell ref="A178:C178"/>
    <mergeCell ref="A192:C192"/>
    <mergeCell ref="A206:C206"/>
    <mergeCell ref="A220:C220"/>
    <mergeCell ref="A234:C234"/>
    <mergeCell ref="A136:C136"/>
    <mergeCell ref="A150:C150"/>
    <mergeCell ref="A164:C164"/>
    <mergeCell ref="A179:B180"/>
    <mergeCell ref="A193:B194"/>
    <mergeCell ref="A43:C43"/>
    <mergeCell ref="A56:C56"/>
    <mergeCell ref="A57:B58"/>
    <mergeCell ref="A69:C69"/>
    <mergeCell ref="A70:B71"/>
    <mergeCell ref="A44:B45"/>
    <mergeCell ref="A83:B84"/>
    <mergeCell ref="A82:C82"/>
    <mergeCell ref="A262:A263"/>
    <mergeCell ref="B262:B263"/>
    <mergeCell ref="C262:C263"/>
    <mergeCell ref="A249:B250"/>
    <mergeCell ref="A96:B97"/>
    <mergeCell ref="A109:B110"/>
    <mergeCell ref="A123:B124"/>
    <mergeCell ref="A137:B138"/>
    <mergeCell ref="A151:B152"/>
    <mergeCell ref="A165:B166"/>
    <mergeCell ref="A248:C248"/>
    <mergeCell ref="A95:C95"/>
    <mergeCell ref="A108:C108"/>
    <mergeCell ref="A122:C122"/>
    <mergeCell ref="A4:C4"/>
    <mergeCell ref="A5:B6"/>
    <mergeCell ref="A17:C17"/>
    <mergeCell ref="A18:B19"/>
    <mergeCell ref="A31:B32"/>
    <mergeCell ref="A30:C30"/>
  </mergeCells>
  <pageMargins left="0.511811024" right="0.511811024" top="0.78740157499999996" bottom="0.78740157499999996" header="0.31496062000000002" footer="0.3149606200000000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H328"/>
  <sheetViews>
    <sheetView topLeftCell="A75" workbookViewId="0">
      <selection activeCell="C139" sqref="C139"/>
    </sheetView>
  </sheetViews>
  <sheetFormatPr defaultRowHeight="15" x14ac:dyDescent="0.25"/>
  <cols>
    <col min="1" max="1" width="38" customWidth="1"/>
    <col min="2" max="2" width="27.7109375" customWidth="1"/>
    <col min="3" max="3" width="14.42578125" customWidth="1"/>
    <col min="4" max="4" width="12.7109375" customWidth="1"/>
    <col min="5" max="18" width="12.7109375" bestFit="1" customWidth="1"/>
    <col min="19" max="19" width="14.28515625" bestFit="1" customWidth="1"/>
    <col min="20" max="34" width="12.7109375" bestFit="1" customWidth="1"/>
  </cols>
  <sheetData>
    <row r="3" spans="1:34" ht="15.75" x14ac:dyDescent="0.25">
      <c r="A3" s="49" t="s">
        <v>426</v>
      </c>
      <c r="B3" s="49"/>
      <c r="C3" s="49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</row>
    <row r="4" spans="1:34" ht="16.5" thickBot="1" x14ac:dyDescent="0.3">
      <c r="A4" s="292" t="s">
        <v>517</v>
      </c>
      <c r="B4" s="246"/>
      <c r="C4" s="246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36"/>
      <c r="AD4" s="36"/>
      <c r="AE4" s="36"/>
      <c r="AF4" s="36"/>
      <c r="AG4" s="36"/>
      <c r="AH4" s="36"/>
    </row>
    <row r="5" spans="1:34" ht="15.75" x14ac:dyDescent="0.25">
      <c r="A5" s="293"/>
      <c r="B5" s="285"/>
      <c r="C5" s="317" t="s">
        <v>481</v>
      </c>
      <c r="D5" s="294">
        <v>2015</v>
      </c>
      <c r="E5" s="295">
        <f t="shared" ref="E5:AH5" si="0">D5+1</f>
        <v>2016</v>
      </c>
      <c r="F5" s="295">
        <f t="shared" si="0"/>
        <v>2017</v>
      </c>
      <c r="G5" s="295">
        <f t="shared" si="0"/>
        <v>2018</v>
      </c>
      <c r="H5" s="295">
        <f t="shared" si="0"/>
        <v>2019</v>
      </c>
      <c r="I5" s="295">
        <f t="shared" si="0"/>
        <v>2020</v>
      </c>
      <c r="J5" s="295">
        <f t="shared" si="0"/>
        <v>2021</v>
      </c>
      <c r="K5" s="295">
        <f t="shared" si="0"/>
        <v>2022</v>
      </c>
      <c r="L5" s="295">
        <f t="shared" si="0"/>
        <v>2023</v>
      </c>
      <c r="M5" s="295">
        <f t="shared" si="0"/>
        <v>2024</v>
      </c>
      <c r="N5" s="42">
        <f t="shared" si="0"/>
        <v>2025</v>
      </c>
      <c r="O5" s="295">
        <f t="shared" si="0"/>
        <v>2026</v>
      </c>
      <c r="P5" s="295">
        <f t="shared" si="0"/>
        <v>2027</v>
      </c>
      <c r="Q5" s="42">
        <f t="shared" si="0"/>
        <v>2028</v>
      </c>
      <c r="R5" s="295">
        <f t="shared" si="0"/>
        <v>2029</v>
      </c>
      <c r="S5" s="294">
        <f t="shared" si="0"/>
        <v>2030</v>
      </c>
      <c r="T5" s="295">
        <f t="shared" si="0"/>
        <v>2031</v>
      </c>
      <c r="U5" s="295">
        <f t="shared" si="0"/>
        <v>2032</v>
      </c>
      <c r="V5" s="295">
        <f t="shared" si="0"/>
        <v>2033</v>
      </c>
      <c r="W5" s="295">
        <f t="shared" si="0"/>
        <v>2034</v>
      </c>
      <c r="X5" s="295">
        <f t="shared" si="0"/>
        <v>2035</v>
      </c>
      <c r="Y5" s="295">
        <f t="shared" si="0"/>
        <v>2036</v>
      </c>
      <c r="Z5" s="295">
        <f t="shared" si="0"/>
        <v>2037</v>
      </c>
      <c r="AA5" s="295">
        <f t="shared" si="0"/>
        <v>2038</v>
      </c>
      <c r="AB5" s="295">
        <f t="shared" si="0"/>
        <v>2039</v>
      </c>
      <c r="AC5" s="295">
        <f t="shared" si="0"/>
        <v>2040</v>
      </c>
      <c r="AD5" s="295">
        <f t="shared" si="0"/>
        <v>2041</v>
      </c>
      <c r="AE5" s="295">
        <f t="shared" si="0"/>
        <v>2042</v>
      </c>
      <c r="AF5" s="295">
        <f t="shared" si="0"/>
        <v>2043</v>
      </c>
      <c r="AG5" s="295">
        <f t="shared" si="0"/>
        <v>2044</v>
      </c>
      <c r="AH5" s="294">
        <f t="shared" si="0"/>
        <v>2045</v>
      </c>
    </row>
    <row r="6" spans="1:34" ht="16.5" thickBot="1" x14ac:dyDescent="0.3">
      <c r="A6" s="296"/>
      <c r="B6" s="39"/>
      <c r="C6" s="43" t="s">
        <v>367</v>
      </c>
      <c r="D6" s="297" t="s">
        <v>112</v>
      </c>
      <c r="E6" s="43" t="s">
        <v>427</v>
      </c>
      <c r="F6" s="43" t="s">
        <v>428</v>
      </c>
      <c r="G6" s="43" t="s">
        <v>429</v>
      </c>
      <c r="H6" s="43" t="s">
        <v>430</v>
      </c>
      <c r="I6" s="43" t="s">
        <v>431</v>
      </c>
      <c r="J6" s="43" t="s">
        <v>432</v>
      </c>
      <c r="K6" s="43" t="s">
        <v>433</v>
      </c>
      <c r="L6" s="43" t="s">
        <v>434</v>
      </c>
      <c r="M6" s="43" t="s">
        <v>435</v>
      </c>
      <c r="N6" s="44" t="s">
        <v>436</v>
      </c>
      <c r="O6" s="43" t="s">
        <v>437</v>
      </c>
      <c r="P6" s="43" t="s">
        <v>438</v>
      </c>
      <c r="Q6" s="44" t="s">
        <v>439</v>
      </c>
      <c r="R6" s="43" t="s">
        <v>440</v>
      </c>
      <c r="S6" s="297" t="s">
        <v>113</v>
      </c>
      <c r="T6" s="43" t="s">
        <v>441</v>
      </c>
      <c r="U6" s="43" t="s">
        <v>442</v>
      </c>
      <c r="V6" s="43" t="s">
        <v>443</v>
      </c>
      <c r="W6" s="43" t="s">
        <v>444</v>
      </c>
      <c r="X6" s="43" t="s">
        <v>445</v>
      </c>
      <c r="Y6" s="43" t="s">
        <v>446</v>
      </c>
      <c r="Z6" s="43" t="s">
        <v>447</v>
      </c>
      <c r="AA6" s="43" t="s">
        <v>448</v>
      </c>
      <c r="AB6" s="43" t="s">
        <v>449</v>
      </c>
      <c r="AC6" s="43" t="s">
        <v>450</v>
      </c>
      <c r="AD6" s="43" t="s">
        <v>451</v>
      </c>
      <c r="AE6" s="43" t="s">
        <v>452</v>
      </c>
      <c r="AF6" s="43" t="s">
        <v>453</v>
      </c>
      <c r="AG6" s="43" t="s">
        <v>454</v>
      </c>
      <c r="AH6" s="297" t="s">
        <v>114</v>
      </c>
    </row>
    <row r="7" spans="1:34" ht="15.75" x14ac:dyDescent="0.25">
      <c r="A7" s="40" t="s">
        <v>1018</v>
      </c>
      <c r="B7" s="40"/>
      <c r="C7" s="40"/>
      <c r="D7" s="298">
        <v>0.01</v>
      </c>
      <c r="E7" s="299"/>
      <c r="F7" s="299"/>
      <c r="G7" s="299"/>
      <c r="H7" s="299"/>
      <c r="I7" s="299"/>
      <c r="J7" s="299"/>
      <c r="K7" s="299"/>
      <c r="L7" s="299"/>
      <c r="M7" s="299"/>
      <c r="N7" s="299"/>
      <c r="O7" s="299"/>
      <c r="P7" s="299"/>
      <c r="Q7" s="299"/>
      <c r="R7" s="299"/>
      <c r="S7" s="300">
        <f>15/23</f>
        <v>0.65217391304347827</v>
      </c>
      <c r="T7" s="299"/>
      <c r="U7" s="299"/>
      <c r="V7" s="299"/>
      <c r="W7" s="299"/>
      <c r="X7" s="299"/>
      <c r="Y7" s="299"/>
      <c r="Z7" s="299"/>
      <c r="AA7" s="299"/>
      <c r="AB7" s="299"/>
      <c r="AC7" s="299"/>
      <c r="AD7" s="299"/>
      <c r="AE7" s="299"/>
      <c r="AF7" s="299"/>
      <c r="AG7" s="299"/>
      <c r="AH7" s="300">
        <f>23/23</f>
        <v>1</v>
      </c>
    </row>
    <row r="8" spans="1:34" ht="15.75" x14ac:dyDescent="0.25">
      <c r="A8" s="40" t="s">
        <v>1019</v>
      </c>
      <c r="B8" s="40"/>
      <c r="C8" s="40"/>
      <c r="D8" s="298">
        <v>0.85</v>
      </c>
      <c r="E8" s="619"/>
      <c r="F8" s="619"/>
      <c r="G8" s="619"/>
      <c r="H8" s="619"/>
      <c r="I8" s="619"/>
      <c r="J8" s="619"/>
      <c r="K8" s="619"/>
      <c r="L8" s="619"/>
      <c r="M8" s="619"/>
      <c r="N8" s="619"/>
      <c r="O8" s="619"/>
      <c r="P8" s="619"/>
      <c r="Q8" s="619"/>
      <c r="R8" s="619"/>
      <c r="S8" s="300"/>
      <c r="T8" s="619"/>
      <c r="U8" s="619"/>
      <c r="V8" s="619"/>
      <c r="W8" s="619"/>
      <c r="X8" s="619"/>
      <c r="Y8" s="619"/>
      <c r="Z8" s="619"/>
      <c r="AA8" s="619"/>
      <c r="AB8" s="619"/>
      <c r="AC8" s="619"/>
      <c r="AD8" s="619"/>
      <c r="AE8" s="619"/>
      <c r="AF8" s="619"/>
      <c r="AG8" s="619"/>
      <c r="AH8" s="300"/>
    </row>
    <row r="9" spans="1:34" ht="15.75" x14ac:dyDescent="0.25">
      <c r="A9" s="40" t="s">
        <v>1020</v>
      </c>
      <c r="B9" s="40"/>
      <c r="C9" s="40"/>
      <c r="D9" s="298">
        <v>0.01</v>
      </c>
      <c r="E9" s="619"/>
      <c r="F9" s="619"/>
      <c r="G9" s="619"/>
      <c r="H9" s="619"/>
      <c r="I9" s="619"/>
      <c r="J9" s="619"/>
      <c r="K9" s="619"/>
      <c r="L9" s="619"/>
      <c r="M9" s="619"/>
      <c r="N9" s="619"/>
      <c r="O9" s="619"/>
      <c r="P9" s="619"/>
      <c r="Q9" s="619"/>
      <c r="R9" s="619"/>
      <c r="S9" s="300">
        <f>(100*15/'Repo Via'!C28)%</f>
        <v>0.375</v>
      </c>
      <c r="T9" s="619"/>
      <c r="U9" s="619"/>
      <c r="V9" s="619"/>
      <c r="W9" s="619"/>
      <c r="X9" s="619"/>
      <c r="Y9" s="619"/>
      <c r="Z9" s="619"/>
      <c r="AA9" s="619"/>
      <c r="AB9" s="619"/>
      <c r="AC9" s="619"/>
      <c r="AD9" s="619"/>
      <c r="AE9" s="619"/>
      <c r="AF9" s="619"/>
      <c r="AG9" s="619"/>
      <c r="AH9" s="300">
        <f>(100*30/'Repo Via'!C28)%</f>
        <v>0.75</v>
      </c>
    </row>
    <row r="10" spans="1:34" ht="15.75" x14ac:dyDescent="0.25">
      <c r="A10" s="40" t="s">
        <v>455</v>
      </c>
      <c r="B10" s="40"/>
      <c r="C10" s="40"/>
      <c r="D10" s="301">
        <f>+SUMÁRIO!C94</f>
        <v>95</v>
      </c>
      <c r="E10" s="301">
        <f>+D10</f>
        <v>95</v>
      </c>
      <c r="F10" s="301">
        <f t="shared" ref="F10:Q10" si="1">+E10</f>
        <v>95</v>
      </c>
      <c r="G10" s="301">
        <f t="shared" si="1"/>
        <v>95</v>
      </c>
      <c r="H10" s="301">
        <f t="shared" si="1"/>
        <v>95</v>
      </c>
      <c r="I10" s="301">
        <f t="shared" si="1"/>
        <v>95</v>
      </c>
      <c r="J10" s="301">
        <f t="shared" si="1"/>
        <v>95</v>
      </c>
      <c r="K10" s="301">
        <f t="shared" si="1"/>
        <v>95</v>
      </c>
      <c r="L10" s="301">
        <f t="shared" si="1"/>
        <v>95</v>
      </c>
      <c r="M10" s="301">
        <f t="shared" si="1"/>
        <v>95</v>
      </c>
      <c r="N10" s="301">
        <f t="shared" si="1"/>
        <v>95</v>
      </c>
      <c r="O10" s="301">
        <f t="shared" si="1"/>
        <v>95</v>
      </c>
      <c r="P10" s="301">
        <f t="shared" si="1"/>
        <v>95</v>
      </c>
      <c r="Q10" s="301">
        <f t="shared" si="1"/>
        <v>95</v>
      </c>
      <c r="R10" s="301">
        <f t="shared" ref="R10" si="2">+Q10</f>
        <v>95</v>
      </c>
      <c r="S10" s="301">
        <f t="shared" ref="S10" si="3">+R10</f>
        <v>95</v>
      </c>
      <c r="T10" s="301">
        <f t="shared" ref="T10" si="4">+S10</f>
        <v>95</v>
      </c>
      <c r="U10" s="301">
        <f t="shared" ref="U10" si="5">+T10</f>
        <v>95</v>
      </c>
      <c r="V10" s="301">
        <f t="shared" ref="V10" si="6">+U10</f>
        <v>95</v>
      </c>
      <c r="W10" s="301">
        <f t="shared" ref="W10" si="7">+V10</f>
        <v>95</v>
      </c>
      <c r="X10" s="301">
        <f t="shared" ref="X10" si="8">+W10</f>
        <v>95</v>
      </c>
      <c r="Y10" s="301">
        <f t="shared" ref="Y10" si="9">+X10</f>
        <v>95</v>
      </c>
      <c r="Z10" s="301">
        <f t="shared" ref="Z10" si="10">+Y10</f>
        <v>95</v>
      </c>
      <c r="AA10" s="301">
        <f t="shared" ref="AA10" si="11">+Z10</f>
        <v>95</v>
      </c>
      <c r="AB10" s="301">
        <f t="shared" ref="AB10" si="12">+AA10</f>
        <v>95</v>
      </c>
      <c r="AC10" s="301">
        <f t="shared" ref="AC10" si="13">+AB10</f>
        <v>95</v>
      </c>
      <c r="AD10" s="301">
        <f t="shared" ref="AD10" si="14">+AC10</f>
        <v>95</v>
      </c>
      <c r="AE10" s="301">
        <f t="shared" ref="AE10" si="15">+AD10</f>
        <v>95</v>
      </c>
      <c r="AF10" s="301">
        <f t="shared" ref="AF10" si="16">+AE10</f>
        <v>95</v>
      </c>
      <c r="AG10" s="301">
        <f t="shared" ref="AG10" si="17">+AF10</f>
        <v>95</v>
      </c>
      <c r="AH10" s="301">
        <f t="shared" ref="AH10" si="18">+AG10</f>
        <v>95</v>
      </c>
    </row>
    <row r="11" spans="1:34" ht="15.75" x14ac:dyDescent="0.25">
      <c r="A11" s="40" t="s">
        <v>456</v>
      </c>
      <c r="B11" s="40"/>
      <c r="C11" s="40"/>
      <c r="D11" s="301">
        <f>SUMÁRIO!C107-D10</f>
        <v>13.756</v>
      </c>
      <c r="E11" s="301">
        <f>+D11</f>
        <v>13.756</v>
      </c>
      <c r="F11" s="301">
        <f t="shared" ref="F11" si="19">+E11</f>
        <v>13.756</v>
      </c>
      <c r="G11" s="301">
        <f t="shared" ref="G11" si="20">+F11</f>
        <v>13.756</v>
      </c>
      <c r="H11" s="301">
        <f t="shared" ref="H11" si="21">+G11</f>
        <v>13.756</v>
      </c>
      <c r="I11" s="301">
        <f t="shared" ref="I11" si="22">+H11</f>
        <v>13.756</v>
      </c>
      <c r="J11" s="301">
        <f t="shared" ref="J11" si="23">+I11</f>
        <v>13.756</v>
      </c>
      <c r="K11" s="301">
        <f t="shared" ref="K11" si="24">+J11</f>
        <v>13.756</v>
      </c>
      <c r="L11" s="301">
        <f t="shared" ref="L11" si="25">+K11</f>
        <v>13.756</v>
      </c>
      <c r="M11" s="301">
        <f t="shared" ref="M11" si="26">+L11</f>
        <v>13.756</v>
      </c>
      <c r="N11" s="301">
        <f t="shared" ref="N11" si="27">+M11</f>
        <v>13.756</v>
      </c>
      <c r="O11" s="301">
        <f t="shared" ref="O11" si="28">+N11</f>
        <v>13.756</v>
      </c>
      <c r="P11" s="301">
        <f t="shared" ref="P11" si="29">+O11</f>
        <v>13.756</v>
      </c>
      <c r="Q11" s="301">
        <f t="shared" ref="Q11" si="30">+P11</f>
        <v>13.756</v>
      </c>
      <c r="R11" s="301">
        <f t="shared" ref="R11" si="31">+Q11</f>
        <v>13.756</v>
      </c>
      <c r="S11" s="301">
        <f t="shared" ref="S11" si="32">+R11</f>
        <v>13.756</v>
      </c>
      <c r="T11" s="301">
        <f t="shared" ref="T11" si="33">+S11</f>
        <v>13.756</v>
      </c>
      <c r="U11" s="301">
        <f t="shared" ref="U11" si="34">+T11</f>
        <v>13.756</v>
      </c>
      <c r="V11" s="301">
        <f t="shared" ref="V11" si="35">+U11</f>
        <v>13.756</v>
      </c>
      <c r="W11" s="301">
        <f t="shared" ref="W11" si="36">+V11</f>
        <v>13.756</v>
      </c>
      <c r="X11" s="301">
        <f t="shared" ref="X11" si="37">+W11</f>
        <v>13.756</v>
      </c>
      <c r="Y11" s="301">
        <f t="shared" ref="Y11" si="38">+X11</f>
        <v>13.756</v>
      </c>
      <c r="Z11" s="301">
        <f t="shared" ref="Z11" si="39">+Y11</f>
        <v>13.756</v>
      </c>
      <c r="AA11" s="301">
        <f t="shared" ref="AA11" si="40">+Z11</f>
        <v>13.756</v>
      </c>
      <c r="AB11" s="301">
        <f t="shared" ref="AB11" si="41">+AA11</f>
        <v>13.756</v>
      </c>
      <c r="AC11" s="301">
        <f t="shared" ref="AC11" si="42">+AB11</f>
        <v>13.756</v>
      </c>
      <c r="AD11" s="301">
        <f t="shared" ref="AD11" si="43">+AC11</f>
        <v>13.756</v>
      </c>
      <c r="AE11" s="301">
        <f t="shared" ref="AE11" si="44">+AD11</f>
        <v>13.756</v>
      </c>
      <c r="AF11" s="301">
        <f t="shared" ref="AF11" si="45">+AE11</f>
        <v>13.756</v>
      </c>
      <c r="AG11" s="301">
        <f t="shared" ref="AG11" si="46">+AF11</f>
        <v>13.756</v>
      </c>
      <c r="AH11" s="301">
        <f t="shared" ref="AH11" si="47">+AG11</f>
        <v>13.756</v>
      </c>
    </row>
    <row r="12" spans="1:34" ht="15.75" x14ac:dyDescent="0.25">
      <c r="A12" s="66" t="s">
        <v>377</v>
      </c>
      <c r="B12" s="246"/>
      <c r="C12" s="318">
        <f>SUM(D12:AH12)</f>
        <v>22930743.553210825</v>
      </c>
      <c r="D12" s="46">
        <f xml:space="preserve"> 'Repo Via'!C58*D8*(D11/(D11+D10))+('Repo Via'!C58*(D10/(D10+D11))*D7)</f>
        <v>107058.54521795704</v>
      </c>
      <c r="E12" s="46">
        <f>+($S12/$D12)^(1/16)*$D12</f>
        <v>121706.44826272974</v>
      </c>
      <c r="F12" s="46">
        <f>+($S12/$D12)^(2/16)*$D12</f>
        <v>138358.49832044984</v>
      </c>
      <c r="G12" s="46">
        <f>+($S12/$D12)^(3/16)*$D12</f>
        <v>157288.90564750889</v>
      </c>
      <c r="H12" s="46">
        <f>+($S12/$D12)^(4/16)*$D12</f>
        <v>178809.39833917181</v>
      </c>
      <c r="I12" s="46">
        <f>+($S12/$D12)^(5/16)*$D12</f>
        <v>203274.35557387007</v>
      </c>
      <c r="J12" s="46">
        <f>+($S12/$D12)^(6/16)*$D12</f>
        <v>231086.64319530947</v>
      </c>
      <c r="K12" s="46">
        <f>+($S12/$D12)^(7/16)*$D12</f>
        <v>262704.24772725598</v>
      </c>
      <c r="L12" s="46">
        <f>+($S12/$D12)^(8/16)*$D12</f>
        <v>298647.81806369795</v>
      </c>
      <c r="M12" s="46">
        <f>+($S12/$D12)^(9/16)*$D12</f>
        <v>339509.23902382707</v>
      </c>
      <c r="N12" s="46">
        <f>+($S12/$D12)^(11/16)*$D12</f>
        <v>438769.16486790054</v>
      </c>
      <c r="O12" s="46">
        <f>+($S12/$D12)^(12/16)*$D12</f>
        <v>498802.18860212259</v>
      </c>
      <c r="P12" s="46">
        <f>+($S12/$D12)^(13/16)*$D12</f>
        <v>567049.0163755567</v>
      </c>
      <c r="Q12" s="46">
        <f>+($S12/$D12)^(14/16)*$D12</f>
        <v>644633.47258680814</v>
      </c>
      <c r="R12" s="46">
        <f>+($S12/$D12)^(15/16)*$D12</f>
        <v>732833.14489360969</v>
      </c>
      <c r="S12" s="46">
        <f>'Repo Via'!C126*($S$11/($S$11+$S$10))+('Repo Via'!C126*($S$10/($S$11+$S$10))*$S$7)</f>
        <v>833100.42232152051</v>
      </c>
      <c r="T12" s="46">
        <f>+($AH12/$S12)^(1/15)*$S12</f>
        <v>866096.80627579638</v>
      </c>
      <c r="U12" s="46">
        <f>+($AH12/$S12)^(2/15)*$S12</f>
        <v>900400.06911872292</v>
      </c>
      <c r="V12" s="46">
        <f>+($AH12/$S12)^(3/15)*$S12</f>
        <v>936061.9720503143</v>
      </c>
      <c r="W12" s="46">
        <f>+($AH12/$S12)^(4/15)*$S12</f>
        <v>973136.32636248681</v>
      </c>
      <c r="X12" s="46">
        <f>+($AH12/$S12)^(5/15)*$S12</f>
        <v>1011679.0746364973</v>
      </c>
      <c r="Y12" s="46">
        <f>+($AH12/$S12)^(6/15)*$S12</f>
        <v>1051748.3751563441</v>
      </c>
      <c r="Z12" s="46">
        <f>+($AH12/$S12)^(7/15)*$S12</f>
        <v>1093404.6896655103</v>
      </c>
      <c r="AA12" s="46">
        <f>+($AH12/$S12)^(8/15)*$S12</f>
        <v>1136710.8745994619</v>
      </c>
      <c r="AB12" s="46">
        <f>+($AH12/$S12)^(9/15)*$S12</f>
        <v>1181732.2759315684</v>
      </c>
      <c r="AC12" s="46">
        <f>+($AH12/$S12)^(10/15)*$S12</f>
        <v>1228536.8277755592</v>
      </c>
      <c r="AD12" s="46">
        <f>+($AH12/$S12)^(11/16)*$S12</f>
        <v>1243540.0248246246</v>
      </c>
      <c r="AE12" s="46">
        <f>+($AH12/$S12)^(12/16)*$S12</f>
        <v>1289657.9301707111</v>
      </c>
      <c r="AF12" s="46">
        <f>+($AH12/$S12)^(13/16)*$S12</f>
        <v>1337486.1634122031</v>
      </c>
      <c r="AG12" s="46">
        <f>+($AH12/$S12)^(14/15)*$S12</f>
        <v>1435041.6628658671</v>
      </c>
      <c r="AH12" s="46">
        <f>'Repo Via'!C192*AH7</f>
        <v>1491878.9713458647</v>
      </c>
    </row>
    <row r="13" spans="1:34" ht="15.75" x14ac:dyDescent="0.25">
      <c r="A13" s="66" t="s">
        <v>387</v>
      </c>
      <c r="B13" s="40"/>
      <c r="C13" s="318">
        <f t="shared" ref="C13:C17" si="48">SUM(D13:AH13)</f>
        <v>12836698.427096432</v>
      </c>
      <c r="D13" s="46">
        <f>'Repo Via'!C59*D8*(D11/(D11+D10))+'Repo Via'!C59*(D9)</f>
        <v>89138.72237886794</v>
      </c>
      <c r="E13" s="46">
        <f>+($S13/$D13)^(1/16)*$D13</f>
        <v>96996.347200502205</v>
      </c>
      <c r="F13" s="46">
        <f>+($S13/$D13)^(2/16)*$D13</f>
        <v>105546.6257442208</v>
      </c>
      <c r="G13" s="46">
        <f>+($S13/$D13)^(3/16)*$D13</f>
        <v>114850.6157965187</v>
      </c>
      <c r="H13" s="46">
        <f>+($S13/$D13)^(4/16)*$D13</f>
        <v>124974.75741958342</v>
      </c>
      <c r="I13" s="46">
        <f>+($S13/$D13)^(5/16)*$D13</f>
        <v>135991.3474017015</v>
      </c>
      <c r="J13" s="46">
        <f>+($S13/$D13)^(6/16)*$D13</f>
        <v>147979.0555307157</v>
      </c>
      <c r="K13" s="46">
        <f>+($S13/$D13)^(7/16)*$D13</f>
        <v>161023.4863772566</v>
      </c>
      <c r="L13" s="46">
        <f>+($S13/$D13)^(8/16)*$D13</f>
        <v>175217.79059945818</v>
      </c>
      <c r="M13" s="46">
        <f>+($S13/$D13)^(9/16)*$D13</f>
        <v>190663.33013450334</v>
      </c>
      <c r="N13" s="46">
        <f>+($S13/$D13)^(11/16)*$D13</f>
        <v>225759.02606412038</v>
      </c>
      <c r="O13" s="46">
        <f>+($S13/$D13)^(12/16)*$D13</f>
        <v>245659.80183886891</v>
      </c>
      <c r="P13" s="46">
        <f>+($S13/$D13)^(13/16)*$D13</f>
        <v>267314.84136706014</v>
      </c>
      <c r="Q13" s="46">
        <f>+($S13/$D13)^(14/16)*$D13</f>
        <v>290878.78391258395</v>
      </c>
      <c r="R13" s="46">
        <f>+($S13/$D13)^(15/16)*$D13</f>
        <v>316519.90027101361</v>
      </c>
      <c r="S13" s="46">
        <f>'Repo Via'!C127*($S$11/($S$11+$S$10))+('Repo Via'!C127*S10/(S11+S10)*(S9))</f>
        <v>344421.29439622641</v>
      </c>
      <c r="T13" s="46">
        <f>+($AH13/$S13)^(1/15)*$S13</f>
        <v>371361.98728351062</v>
      </c>
      <c r="U13" s="46">
        <f>+($AH13/$S13)^(2/15)*$S13</f>
        <v>400409.9858021707</v>
      </c>
      <c r="V13" s="46">
        <f>+($AH13/$S13)^(3/15)*$S13</f>
        <v>431730.12376114435</v>
      </c>
      <c r="W13" s="46">
        <f>+($AH13/$S13)^(4/15)*$S13</f>
        <v>465500.12829825527</v>
      </c>
      <c r="X13" s="46">
        <f>+($AH13/$S13)^(5/15)*$S13</f>
        <v>501911.62839861622</v>
      </c>
      <c r="Y13" s="46">
        <f>+($AH13/$S13)^(6/15)*$S13</f>
        <v>541171.24229951552</v>
      </c>
      <c r="Z13" s="46">
        <f>+($AH13/$S13)^(7/15)*$S13</f>
        <v>583501.74995229964</v>
      </c>
      <c r="AA13" s="46">
        <f>+($AH13/$S13)^(8/15)*$S13</f>
        <v>629143.3571944274</v>
      </c>
      <c r="AB13" s="46">
        <f>+($AH13/$S13)^(9/15)*$S13</f>
        <v>678355.0588052778</v>
      </c>
      <c r="AC13" s="46">
        <f>+($AH13/$S13)^(10/15)*$S13</f>
        <v>731416.10818041989</v>
      </c>
      <c r="AD13" s="46">
        <f>+($AH13/$S13)^(11/16)*$S13</f>
        <v>748834.07722424797</v>
      </c>
      <c r="AE13" s="46">
        <f>+($AH13/$S13)^(12/16)*$S13</f>
        <v>803616.48386707006</v>
      </c>
      <c r="AF13" s="46">
        <f>+($AH13/$S13)^(13/16)*$S13</f>
        <v>862406.6035251756</v>
      </c>
      <c r="AG13" s="46">
        <f>+($AH13/$S13)^(14/15)*$S13</f>
        <v>988540.19114657387</v>
      </c>
      <c r="AH13" s="46">
        <f>'Repo Via'!C193*AH9+'Repo Via'!C193*AH9*(AH10/(AH11+AH10))</f>
        <v>1065863.9749245285</v>
      </c>
    </row>
    <row r="14" spans="1:34" ht="15.75" x14ac:dyDescent="0.25">
      <c r="A14" s="66" t="s">
        <v>397</v>
      </c>
      <c r="B14" s="40"/>
      <c r="C14" s="318">
        <f t="shared" si="48"/>
        <v>7119871.3975437749</v>
      </c>
      <c r="D14" s="46">
        <f>'Repo Via'!C60*D8*(D11/(D11+D10))+('Repo Via'!C60*(D11/(D11+D10))*D7)</f>
        <v>43484.590747658971</v>
      </c>
      <c r="E14" s="46">
        <f>+($S14/$D14)^(1/16)*$D14</f>
        <v>48833.905157960937</v>
      </c>
      <c r="F14" s="46">
        <f>+($S14/$D14)^(2/16)*$D14</f>
        <v>54841.272551360256</v>
      </c>
      <c r="G14" s="46">
        <f>+($S14/$D14)^(3/16)*$D14</f>
        <v>61587.644185410485</v>
      </c>
      <c r="H14" s="46">
        <f>+($S14/$D14)^(4/16)*$D14</f>
        <v>69163.929643617375</v>
      </c>
      <c r="I14" s="46">
        <f>+($S14/$D14)^(5/16)*$D14</f>
        <v>77672.221872069189</v>
      </c>
      <c r="J14" s="46">
        <f>+($S14/$D14)^(6/16)*$D14</f>
        <v>87227.17291556728</v>
      </c>
      <c r="K14" s="46">
        <f>+($S14/$D14)^(7/16)*$D14</f>
        <v>97957.538891755437</v>
      </c>
      <c r="L14" s="46">
        <f>+($S14/$D14)^(8/16)*$D14</f>
        <v>110007.91502228378</v>
      </c>
      <c r="M14" s="46">
        <f>+($S14/$D14)^(9/16)*$D14</f>
        <v>123540.6841011248</v>
      </c>
      <c r="N14" s="46">
        <f>+($S14/$D14)^(11/16)*$D14</f>
        <v>155805.26829118267</v>
      </c>
      <c r="O14" s="46">
        <f>+($S14/$D14)^(12/16)*$D14</f>
        <v>174971.85931896776</v>
      </c>
      <c r="P14" s="46">
        <f>+($S14/$D14)^(13/16)*$D14</f>
        <v>196496.25387711762</v>
      </c>
      <c r="Q14" s="46">
        <f>+($S14/$D14)^(14/16)*$D14</f>
        <v>220668.50028354855</v>
      </c>
      <c r="R14" s="46">
        <f>+($S14/$D14)^(15/16)*$D14</f>
        <v>247814.32753340164</v>
      </c>
      <c r="S14" s="46">
        <f>'Repo Via'!C128*($S$11/($S$11+$S$10))+('Repo Via'!C128*($S$10/($S$11+$S$10))*$S$7)</f>
        <v>278299.53460471542</v>
      </c>
      <c r="T14" s="46">
        <f>+($AH14/$S14)^(1/15)*$S14</f>
        <v>285100.63266452431</v>
      </c>
      <c r="U14" s="46">
        <f>+($AH14/$S14)^(2/15)*$S14</f>
        <v>292067.93630166148</v>
      </c>
      <c r="V14" s="46">
        <f>+($AH14/$S14)^(3/15)*$S14</f>
        <v>299205.5072564063</v>
      </c>
      <c r="W14" s="46">
        <f>+($AH14/$S14)^(4/15)*$S14</f>
        <v>306517.50653005228</v>
      </c>
      <c r="X14" s="46">
        <f>+($AH14/$S14)^(5/15)*$S14</f>
        <v>314008.19681065215</v>
      </c>
      <c r="Y14" s="46">
        <f>+($AH14/$S14)^(6/15)*$S14</f>
        <v>321681.94495804433</v>
      </c>
      <c r="Z14" s="46">
        <f>+($AH14/$S14)^(7/15)*$S14</f>
        <v>329543.22454960801</v>
      </c>
      <c r="AA14" s="46">
        <f>+($AH14/$S14)^(8/15)*$S14</f>
        <v>337596.61848823208</v>
      </c>
      <c r="AB14" s="46">
        <f>+($AH14/$S14)^(9/15)*$S14</f>
        <v>345846.82167401729</v>
      </c>
      <c r="AC14" s="46">
        <f>+($AH14/$S14)^(10/15)*$S14</f>
        <v>354298.64374126983</v>
      </c>
      <c r="AD14" s="46">
        <f>+($AH14/$S14)^(11/16)*$S14</f>
        <v>356981.96140718751</v>
      </c>
      <c r="AE14" s="46">
        <f>+($AH14/$S14)^(12/16)*$S14</f>
        <v>365154.46553972526</v>
      </c>
      <c r="AF14" s="46">
        <f>+($AH14/$S14)^(13/16)*$S14</f>
        <v>373514.06546705618</v>
      </c>
      <c r="AG14" s="46">
        <f>+($AH14/$S14)^(14/15)*$S14</f>
        <v>390222.48815759708</v>
      </c>
      <c r="AH14" s="46">
        <f>'Repo Via'!C194*AH7</f>
        <v>399758.76499999996</v>
      </c>
    </row>
    <row r="15" spans="1:34" ht="15.75" x14ac:dyDescent="0.25">
      <c r="A15" s="66" t="s">
        <v>409</v>
      </c>
      <c r="B15" s="40"/>
      <c r="C15" s="318">
        <f t="shared" si="48"/>
        <v>8922747.6075956766</v>
      </c>
      <c r="D15" s="46">
        <f>'Repo Via'!C61*D8*(D11/(D11+D10))+('Repo Via'!C612*(D11/(D11+D10))*D7)</f>
        <v>40437.247552953086</v>
      </c>
      <c r="E15" s="46">
        <f>+($S15/$D15)^(1/16)*$D15</f>
        <v>46062.841361341372</v>
      </c>
      <c r="F15" s="46">
        <f>+($S15/$D15)^(2/16)*$D15</f>
        <v>52471.062762162459</v>
      </c>
      <c r="G15" s="46">
        <f>+($S15/$D15)^(3/16)*$D15</f>
        <v>59770.790207949438</v>
      </c>
      <c r="H15" s="46">
        <f>+($S15/$D15)^(4/16)*$D15</f>
        <v>68086.049224429153</v>
      </c>
      <c r="I15" s="46">
        <f>+($S15/$D15)^(5/16)*$D15</f>
        <v>77558.119657833246</v>
      </c>
      <c r="J15" s="46">
        <f>+($S15/$D15)^(6/16)*$D15</f>
        <v>88347.93608057544</v>
      </c>
      <c r="K15" s="46">
        <f>+($S15/$D15)^(7/16)*$D15</f>
        <v>100638.82213922542</v>
      </c>
      <c r="L15" s="46">
        <f>+($S15/$D15)^(8/16)*$D15</f>
        <v>114639.60530253375</v>
      </c>
      <c r="M15" s="46">
        <f>+($S15/$D15)^(9/16)*$D15</f>
        <v>130588.1649304235</v>
      </c>
      <c r="N15" s="46">
        <f>+($S15/$D15)^(11/16)*$D15</f>
        <v>169450.20278857907</v>
      </c>
      <c r="O15" s="46">
        <f>+($S15/$D15)^(12/16)*$D15</f>
        <v>193023.96384611068</v>
      </c>
      <c r="P15" s="46">
        <f>+($S15/$D15)^(13/16)*$D15</f>
        <v>219877.28551349859</v>
      </c>
      <c r="Q15" s="46">
        <f>+($S15/$D15)^(14/16)*$D15</f>
        <v>250466.41733732447</v>
      </c>
      <c r="R15" s="46">
        <f>+($S15/$D15)^(15/16)*$D15</f>
        <v>285311.08189410262</v>
      </c>
      <c r="S15" s="46">
        <f>'Repo Via'!C129*($S$11/($S$11+$S$10))+('Repo Via'!C129*($S$10/($S$11+$S$10))*$S$7)</f>
        <v>325003.30510158476</v>
      </c>
      <c r="T15" s="46">
        <f>+($AH15/$S15)^(1/15)*$S15</f>
        <v>337875.62343705894</v>
      </c>
      <c r="U15" s="46">
        <f>+($AH15/$S15)^(2/15)*$S15</f>
        <v>351257.77221649722</v>
      </c>
      <c r="V15" s="46">
        <f>+($AH15/$S15)^(3/15)*$S15</f>
        <v>365169.94415692397</v>
      </c>
      <c r="W15" s="46">
        <f>+($AH15/$S15)^(4/15)*$S15</f>
        <v>379633.13174286549</v>
      </c>
      <c r="X15" s="46">
        <f>+($AH15/$S15)^(5/15)*$S15</f>
        <v>394669.15890252695</v>
      </c>
      <c r="Y15" s="46">
        <f>+($AH15/$S15)^(6/15)*$S15</f>
        <v>410300.71393855719</v>
      </c>
      <c r="Z15" s="46">
        <f>+($AH15/$S15)^(7/15)*$S15</f>
        <v>426551.38376309507</v>
      </c>
      <c r="AA15" s="46">
        <f>+($AH15/$S15)^(8/15)*$S15</f>
        <v>443445.68948875327</v>
      </c>
      <c r="AB15" s="46">
        <f>+($AH15/$S15)^(9/15)*$S15</f>
        <v>461009.12342924462</v>
      </c>
      <c r="AC15" s="46">
        <f>+($AH15/$S15)^(10/15)*$S15</f>
        <v>479268.18756548245</v>
      </c>
      <c r="AD15" s="46">
        <f>+($AH15/$S15)^(11/16)*$S15</f>
        <v>485121.12977675744</v>
      </c>
      <c r="AE15" s="46">
        <f>+($AH15/$S15)^(12/16)*$S15</f>
        <v>503112.32418771839</v>
      </c>
      <c r="AF15" s="46">
        <f>+($AH15/$S15)^(13/16)*$S15</f>
        <v>521770.73974503914</v>
      </c>
      <c r="AG15" s="46">
        <f>+($AH15/$S15)^(14/15)*$S15</f>
        <v>559828.40830908215</v>
      </c>
      <c r="AH15" s="46">
        <f>'Repo Via'!C195*AH7</f>
        <v>582001.3812354462</v>
      </c>
    </row>
    <row r="16" spans="1:34" ht="15.75" x14ac:dyDescent="0.25">
      <c r="A16" s="70" t="s">
        <v>414</v>
      </c>
      <c r="B16" s="52"/>
      <c r="C16" s="318">
        <f t="shared" si="48"/>
        <v>3486710.2507542269</v>
      </c>
      <c r="D16" s="48">
        <f>'Repo Via'!C62*D8*(D11/(D11+D10))+('Repo Via'!C62*(D11/(D11+D10))*D7)</f>
        <v>21295.07119496855</v>
      </c>
      <c r="E16" s="48">
        <f>+($S16/$D16)^(1/16)*$D16</f>
        <v>23914.712526600131</v>
      </c>
      <c r="F16" s="48">
        <f>+($S16/$D16)^(2/16)*$D16</f>
        <v>26856.612499377457</v>
      </c>
      <c r="G16" s="48">
        <f>+($S16/$D16)^(3/16)*$D16</f>
        <v>30160.414186014008</v>
      </c>
      <c r="H16" s="48">
        <f>+($S16/$D16)^(4/16)*$D16</f>
        <v>33870.637404214736</v>
      </c>
      <c r="I16" s="48">
        <f>+($S16/$D16)^(5/16)*$D16</f>
        <v>38037.278635907438</v>
      </c>
      <c r="J16" s="48">
        <f>+($S16/$D16)^(6/16)*$D16</f>
        <v>42716.484746331393</v>
      </c>
      <c r="K16" s="48">
        <f>+($S16/$D16)^(7/16)*$D16</f>
        <v>47971.309581570225</v>
      </c>
      <c r="L16" s="48">
        <f>+($S16/$D16)^(8/16)*$D16</f>
        <v>53872.563639930318</v>
      </c>
      <c r="M16" s="48">
        <f>+($S16/$D16)^(9/16)*$D16</f>
        <v>60499.768266767089</v>
      </c>
      <c r="N16" s="48">
        <f>+($S16/$D16)^(11/16)*$D16</f>
        <v>76300.230122104389</v>
      </c>
      <c r="O16" s="48">
        <f>+($S16/$D16)^(12/16)*$D16</f>
        <v>85686.40378693305</v>
      </c>
      <c r="P16" s="48">
        <f>+($S16/$D16)^(13/16)*$D16</f>
        <v>96227.230012118845</v>
      </c>
      <c r="Q16" s="48">
        <f>+($S16/$D16)^(14/16)*$D16</f>
        <v>108064.74990863487</v>
      </c>
      <c r="R16" s="48">
        <f>+($S16/$D16)^(15/16)*$D16</f>
        <v>121358.47796247562</v>
      </c>
      <c r="S16" s="46">
        <f>'Repo Via'!C130*($S$11/($S$11+$S$10))+('Repo Via'!C130*($S$10/($S$11+$S$10))*$S$7)</f>
        <v>136287.55154498221</v>
      </c>
      <c r="T16" s="48">
        <f>+($AH16/$S16)^(1/15)*$S16</f>
        <v>139618.15360188187</v>
      </c>
      <c r="U16" s="48">
        <f>+($AH16/$S16)^(2/15)*$S16</f>
        <v>143030.14907979232</v>
      </c>
      <c r="V16" s="48">
        <f>+($AH16/$S16)^(3/15)*$S16</f>
        <v>146525.52707524039</v>
      </c>
      <c r="W16" s="48">
        <f>+($AH16/$S16)^(4/15)*$S16</f>
        <v>150106.32529439416</v>
      </c>
      <c r="X16" s="48">
        <f>+($AH16/$S16)^(5/15)*$S16</f>
        <v>153774.63124098795</v>
      </c>
      <c r="Y16" s="48">
        <f>+($AH16/$S16)^(6/15)*$S16</f>
        <v>157532.58343327738</v>
      </c>
      <c r="Z16" s="48">
        <f>+($AH16/$S16)^(7/15)*$S16</f>
        <v>161382.37265073517</v>
      </c>
      <c r="AA16" s="48">
        <f>+($AH16/$S16)^(8/15)*$S16</f>
        <v>165326.24321121318</v>
      </c>
      <c r="AB16" s="48">
        <f>+($AH16/$S16)^(9/15)*$S16</f>
        <v>169366.49427931622</v>
      </c>
      <c r="AC16" s="48">
        <f>+($AH16/$S16)^(10/15)*$S16</f>
        <v>173505.48120674957</v>
      </c>
      <c r="AD16" s="48">
        <f>+($AH16/$S16)^(11/16)*$S16</f>
        <v>174819.54303306469</v>
      </c>
      <c r="AE16" s="48">
        <f>+($AH16/$S16)^(12/16)*$S16</f>
        <v>178821.74368279564</v>
      </c>
      <c r="AF16" s="48">
        <f>+($AH16/$S16)^(13/16)*$S16</f>
        <v>182915.56801351099</v>
      </c>
      <c r="AG16" s="48">
        <f>+($AH16/$S16)^(14/15)*$S16</f>
        <v>191097.93893233704</v>
      </c>
      <c r="AH16" s="46">
        <f>'Repo Via'!C196*AH7</f>
        <v>195768</v>
      </c>
    </row>
    <row r="17" spans="1:34" ht="16.5" thickBot="1" x14ac:dyDescent="0.3">
      <c r="A17" s="302" t="s">
        <v>480</v>
      </c>
      <c r="B17" s="303"/>
      <c r="C17" s="319">
        <f t="shared" si="48"/>
        <v>55296771.236200936</v>
      </c>
      <c r="D17" s="304">
        <f>SUM(D12:D16)</f>
        <v>301414.17709240556</v>
      </c>
      <c r="E17" s="304">
        <f t="shared" ref="E17:AH17" si="49">SUM(E12:E16)</f>
        <v>337514.25450913433</v>
      </c>
      <c r="F17" s="304">
        <f t="shared" si="49"/>
        <v>378074.07187757082</v>
      </c>
      <c r="G17" s="304">
        <f t="shared" si="49"/>
        <v>423658.37002340145</v>
      </c>
      <c r="H17" s="304">
        <f t="shared" si="49"/>
        <v>474904.77203101641</v>
      </c>
      <c r="I17" s="304">
        <f t="shared" si="49"/>
        <v>532533.32314138138</v>
      </c>
      <c r="J17" s="304">
        <f t="shared" si="49"/>
        <v>597357.29246849928</v>
      </c>
      <c r="K17" s="304">
        <f t="shared" si="49"/>
        <v>670295.40471706365</v>
      </c>
      <c r="L17" s="304">
        <f t="shared" si="49"/>
        <v>752385.69262790401</v>
      </c>
      <c r="M17" s="304">
        <f t="shared" si="49"/>
        <v>844801.18645664584</v>
      </c>
      <c r="N17" s="304">
        <f t="shared" si="49"/>
        <v>1066083.8921338869</v>
      </c>
      <c r="O17" s="304">
        <f t="shared" si="49"/>
        <v>1198144.2173930029</v>
      </c>
      <c r="P17" s="304">
        <f t="shared" si="49"/>
        <v>1346964.6271453518</v>
      </c>
      <c r="Q17" s="304">
        <f t="shared" si="49"/>
        <v>1514711.9240289</v>
      </c>
      <c r="R17" s="304">
        <f t="shared" si="49"/>
        <v>1703836.9325546031</v>
      </c>
      <c r="S17" s="304">
        <f t="shared" si="49"/>
        <v>1917112.1079690296</v>
      </c>
      <c r="T17" s="304">
        <f t="shared" si="49"/>
        <v>2000053.2032627719</v>
      </c>
      <c r="U17" s="304">
        <f t="shared" si="49"/>
        <v>2087165.9125188445</v>
      </c>
      <c r="V17" s="304">
        <f t="shared" si="49"/>
        <v>2178693.0743000293</v>
      </c>
      <c r="W17" s="304">
        <f t="shared" si="49"/>
        <v>2274893.418228054</v>
      </c>
      <c r="X17" s="304">
        <f t="shared" si="49"/>
        <v>2376042.6899892804</v>
      </c>
      <c r="Y17" s="304">
        <f t="shared" si="49"/>
        <v>2482434.8597857384</v>
      </c>
      <c r="Z17" s="304">
        <f t="shared" si="49"/>
        <v>2594383.4205812481</v>
      </c>
      <c r="AA17" s="304">
        <f t="shared" si="49"/>
        <v>2712222.7829820877</v>
      </c>
      <c r="AB17" s="304">
        <f t="shared" si="49"/>
        <v>2836309.7741194242</v>
      </c>
      <c r="AC17" s="304">
        <f t="shared" si="49"/>
        <v>2967025.2484694803</v>
      </c>
      <c r="AD17" s="304">
        <f t="shared" si="49"/>
        <v>3009296.7362658824</v>
      </c>
      <c r="AE17" s="304">
        <f t="shared" si="49"/>
        <v>3140362.9474480203</v>
      </c>
      <c r="AF17" s="304">
        <f t="shared" si="49"/>
        <v>3278093.1401629853</v>
      </c>
      <c r="AG17" s="304">
        <f t="shared" si="49"/>
        <v>3564730.6894114567</v>
      </c>
      <c r="AH17" s="304">
        <f t="shared" si="49"/>
        <v>3735271.0925058397</v>
      </c>
    </row>
    <row r="18" spans="1:34" ht="15.75" x14ac:dyDescent="0.25">
      <c r="A18" s="113" t="s">
        <v>152</v>
      </c>
      <c r="B18" s="22"/>
      <c r="C18" s="22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</row>
    <row r="21" spans="1:34" ht="15.75" x14ac:dyDescent="0.25">
      <c r="A21" s="49" t="s">
        <v>426</v>
      </c>
      <c r="B21" s="49"/>
      <c r="C21" s="49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F21" s="36"/>
      <c r="AG21" s="36"/>
      <c r="AH21" s="36"/>
    </row>
    <row r="22" spans="1:34" ht="16.5" thickBot="1" x14ac:dyDescent="0.3">
      <c r="A22" s="292" t="s">
        <v>518</v>
      </c>
      <c r="B22" s="246"/>
      <c r="C22" s="246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36"/>
      <c r="AD22" s="36"/>
      <c r="AE22" s="36"/>
      <c r="AF22" s="36"/>
      <c r="AG22" s="36"/>
      <c r="AH22" s="36"/>
    </row>
    <row r="23" spans="1:34" ht="15.75" x14ac:dyDescent="0.25">
      <c r="A23" s="293"/>
      <c r="B23" s="285"/>
      <c r="C23" s="285"/>
      <c r="D23" s="295">
        <v>2015</v>
      </c>
      <c r="E23" s="295">
        <f t="shared" ref="E23:AH23" si="50">D23+1</f>
        <v>2016</v>
      </c>
      <c r="F23" s="295">
        <f t="shared" si="50"/>
        <v>2017</v>
      </c>
      <c r="G23" s="295">
        <f t="shared" si="50"/>
        <v>2018</v>
      </c>
      <c r="H23" s="295">
        <f t="shared" si="50"/>
        <v>2019</v>
      </c>
      <c r="I23" s="295">
        <f t="shared" si="50"/>
        <v>2020</v>
      </c>
      <c r="J23" s="295">
        <f t="shared" si="50"/>
        <v>2021</v>
      </c>
      <c r="K23" s="295">
        <f t="shared" si="50"/>
        <v>2022</v>
      </c>
      <c r="L23" s="295">
        <f t="shared" si="50"/>
        <v>2023</v>
      </c>
      <c r="M23" s="295">
        <f t="shared" si="50"/>
        <v>2024</v>
      </c>
      <c r="N23" s="42">
        <f t="shared" si="50"/>
        <v>2025</v>
      </c>
      <c r="O23" s="295">
        <f t="shared" si="50"/>
        <v>2026</v>
      </c>
      <c r="P23" s="295">
        <f t="shared" si="50"/>
        <v>2027</v>
      </c>
      <c r="Q23" s="42">
        <f t="shared" si="50"/>
        <v>2028</v>
      </c>
      <c r="R23" s="295">
        <f t="shared" si="50"/>
        <v>2029</v>
      </c>
      <c r="S23" s="294">
        <f t="shared" si="50"/>
        <v>2030</v>
      </c>
      <c r="T23" s="295">
        <f t="shared" si="50"/>
        <v>2031</v>
      </c>
      <c r="U23" s="295">
        <f t="shared" si="50"/>
        <v>2032</v>
      </c>
      <c r="V23" s="295">
        <f t="shared" si="50"/>
        <v>2033</v>
      </c>
      <c r="W23" s="295">
        <f t="shared" si="50"/>
        <v>2034</v>
      </c>
      <c r="X23" s="295">
        <f t="shared" si="50"/>
        <v>2035</v>
      </c>
      <c r="Y23" s="295">
        <f t="shared" si="50"/>
        <v>2036</v>
      </c>
      <c r="Z23" s="295">
        <f t="shared" si="50"/>
        <v>2037</v>
      </c>
      <c r="AA23" s="295">
        <f t="shared" si="50"/>
        <v>2038</v>
      </c>
      <c r="AB23" s="295">
        <f t="shared" si="50"/>
        <v>2039</v>
      </c>
      <c r="AC23" s="295">
        <f t="shared" si="50"/>
        <v>2040</v>
      </c>
      <c r="AD23" s="295">
        <f t="shared" si="50"/>
        <v>2041</v>
      </c>
      <c r="AE23" s="295">
        <f t="shared" si="50"/>
        <v>2042</v>
      </c>
      <c r="AF23" s="295">
        <f t="shared" si="50"/>
        <v>2043</v>
      </c>
      <c r="AG23" s="295">
        <f t="shared" si="50"/>
        <v>2044</v>
      </c>
      <c r="AH23" s="294">
        <f t="shared" si="50"/>
        <v>2045</v>
      </c>
    </row>
    <row r="24" spans="1:34" ht="16.5" thickBot="1" x14ac:dyDescent="0.3">
      <c r="A24" s="296"/>
      <c r="B24" s="39"/>
      <c r="C24" s="39"/>
      <c r="D24" s="43" t="s">
        <v>112</v>
      </c>
      <c r="E24" s="43" t="s">
        <v>427</v>
      </c>
      <c r="F24" s="43" t="s">
        <v>428</v>
      </c>
      <c r="G24" s="43" t="s">
        <v>429</v>
      </c>
      <c r="H24" s="43" t="s">
        <v>430</v>
      </c>
      <c r="I24" s="43" t="s">
        <v>431</v>
      </c>
      <c r="J24" s="43" t="s">
        <v>432</v>
      </c>
      <c r="K24" s="43" t="s">
        <v>433</v>
      </c>
      <c r="L24" s="43" t="s">
        <v>434</v>
      </c>
      <c r="M24" s="43" t="s">
        <v>435</v>
      </c>
      <c r="N24" s="44" t="s">
        <v>436</v>
      </c>
      <c r="O24" s="43" t="s">
        <v>437</v>
      </c>
      <c r="P24" s="43" t="s">
        <v>438</v>
      </c>
      <c r="Q24" s="44" t="s">
        <v>439</v>
      </c>
      <c r="R24" s="43" t="s">
        <v>440</v>
      </c>
      <c r="S24" s="297" t="s">
        <v>113</v>
      </c>
      <c r="T24" s="43" t="s">
        <v>441</v>
      </c>
      <c r="U24" s="43" t="s">
        <v>442</v>
      </c>
      <c r="V24" s="43" t="s">
        <v>443</v>
      </c>
      <c r="W24" s="43" t="s">
        <v>444</v>
      </c>
      <c r="X24" s="43" t="s">
        <v>445</v>
      </c>
      <c r="Y24" s="43" t="s">
        <v>446</v>
      </c>
      <c r="Z24" s="43" t="s">
        <v>447</v>
      </c>
      <c r="AA24" s="43" t="s">
        <v>448</v>
      </c>
      <c r="AB24" s="43" t="s">
        <v>449</v>
      </c>
      <c r="AC24" s="43" t="s">
        <v>450</v>
      </c>
      <c r="AD24" s="43" t="s">
        <v>451</v>
      </c>
      <c r="AE24" s="43" t="s">
        <v>452</v>
      </c>
      <c r="AF24" s="43" t="s">
        <v>453</v>
      </c>
      <c r="AG24" s="43" t="s">
        <v>454</v>
      </c>
      <c r="AH24" s="297" t="s">
        <v>114</v>
      </c>
    </row>
    <row r="25" spans="1:34" ht="15.75" x14ac:dyDescent="0.25">
      <c r="A25" s="40" t="s">
        <v>1019</v>
      </c>
      <c r="B25" s="40"/>
      <c r="C25" s="40"/>
      <c r="D25" s="308">
        <v>0.9</v>
      </c>
      <c r="E25" s="613"/>
      <c r="F25" s="613"/>
      <c r="G25" s="613"/>
      <c r="H25" s="613"/>
      <c r="I25" s="613"/>
      <c r="J25" s="613"/>
      <c r="K25" s="613"/>
      <c r="L25" s="613"/>
      <c r="M25" s="613"/>
      <c r="N25" s="338"/>
      <c r="O25" s="613"/>
      <c r="P25" s="613"/>
      <c r="Q25" s="338"/>
      <c r="R25" s="613"/>
      <c r="S25" s="338"/>
      <c r="T25" s="613"/>
      <c r="U25" s="613"/>
      <c r="V25" s="613"/>
      <c r="W25" s="613"/>
      <c r="X25" s="613"/>
      <c r="Y25" s="613"/>
      <c r="Z25" s="613"/>
      <c r="AA25" s="613"/>
      <c r="AB25" s="613"/>
      <c r="AC25" s="613"/>
      <c r="AD25" s="613"/>
      <c r="AE25" s="613"/>
      <c r="AF25" s="613"/>
      <c r="AG25" s="613"/>
      <c r="AH25" s="618"/>
    </row>
    <row r="26" spans="1:34" ht="15.75" x14ac:dyDescent="0.25">
      <c r="A26" s="40" t="s">
        <v>1020</v>
      </c>
      <c r="B26" s="40"/>
      <c r="C26" s="40"/>
      <c r="D26" s="308"/>
      <c r="E26" s="621"/>
      <c r="F26" s="621"/>
      <c r="G26" s="621"/>
      <c r="H26" s="621"/>
      <c r="I26" s="621"/>
      <c r="J26" s="621"/>
      <c r="K26" s="621"/>
      <c r="L26" s="621"/>
      <c r="M26" s="621"/>
      <c r="N26" s="338"/>
      <c r="O26" s="621"/>
      <c r="P26" s="621"/>
      <c r="Q26" s="338"/>
      <c r="R26" s="621"/>
      <c r="S26" s="338"/>
      <c r="T26" s="621"/>
      <c r="U26" s="621"/>
      <c r="V26" s="621"/>
      <c r="W26" s="621"/>
      <c r="X26" s="621"/>
      <c r="Y26" s="621"/>
      <c r="Z26" s="621"/>
      <c r="AA26" s="621"/>
      <c r="AB26" s="621"/>
      <c r="AC26" s="621"/>
      <c r="AD26" s="621"/>
      <c r="AE26" s="621"/>
      <c r="AF26" s="621"/>
      <c r="AG26" s="621"/>
      <c r="AH26" s="618"/>
    </row>
    <row r="27" spans="1:34" ht="15.75" x14ac:dyDescent="0.25">
      <c r="A27" s="66" t="s">
        <v>377</v>
      </c>
      <c r="B27" s="246"/>
      <c r="C27" s="318">
        <f>SUM(D27:AH27)</f>
        <v>51727317.873438977</v>
      </c>
      <c r="D27" s="46">
        <f>+'Repo Via'!D58*D25</f>
        <v>1277266.1365836002</v>
      </c>
      <c r="E27" s="46">
        <f>+($S27/$D27)^(1/16)*$D27</f>
        <v>1300718.4783531784</v>
      </c>
      <c r="F27" s="46">
        <f>+($S27/$D27)^(2/16)*$D27</f>
        <v>1324601.4369838194</v>
      </c>
      <c r="G27" s="46">
        <f>+($S27/$D27)^(3/16)*$D27</f>
        <v>1348922.9191861979</v>
      </c>
      <c r="H27" s="46">
        <f>+($S27/$D27)^(4/16)*$D27</f>
        <v>1373690.9768489411</v>
      </c>
      <c r="I27" s="46">
        <f>+($S27/$D27)^(5/16)*$D27</f>
        <v>1398913.8097042914</v>
      </c>
      <c r="J27" s="46">
        <f>+($S27/$D27)^(6/16)*$D27</f>
        <v>1424599.7680427167</v>
      </c>
      <c r="K27" s="46">
        <f>+($S27/$D27)^(7/16)*$D27</f>
        <v>1450757.355477364</v>
      </c>
      <c r="L27" s="46">
        <f>+($S27/$D27)^(8/16)*$D27</f>
        <v>1477395.2317592721</v>
      </c>
      <c r="M27" s="46">
        <f>+($S27/$D27)^(9/16)*$D27</f>
        <v>1504522.2156442755</v>
      </c>
      <c r="N27" s="46">
        <f>+($S27/$D27)^(11/16)*$D27</f>
        <v>1560279.5938417548</v>
      </c>
      <c r="O27" s="46">
        <f>+($S27/$D27)^(12/16)*$D27</f>
        <v>1588928.4472347926</v>
      </c>
      <c r="P27" s="46">
        <f>+($S27/$D27)^(13/16)*$D27</f>
        <v>1618103.3325031274</v>
      </c>
      <c r="Q27" s="46">
        <f>+($S27/$D27)^(14/16)*$D27</f>
        <v>1647813.9083067419</v>
      </c>
      <c r="R27" s="46">
        <f>+($S27/$D27)^(15/16)*$D27</f>
        <v>1678070.0106517402</v>
      </c>
      <c r="S27" s="46">
        <f>+'Repo Via'!D126</f>
        <v>1708881.6561466637</v>
      </c>
      <c r="T27" s="46">
        <f>+($AH27/$S27)^(1/15)*$S27</f>
        <v>1728313.363619714</v>
      </c>
      <c r="U27" s="46">
        <f>+($AH27/$S27)^(2/15)*$S27</f>
        <v>1747966.0291994656</v>
      </c>
      <c r="V27" s="46">
        <f>+($AH27/$S27)^(3/15)*$S27</f>
        <v>1767842.1654023803</v>
      </c>
      <c r="W27" s="46">
        <f>+($AH27/$S27)^(4/15)*$S27</f>
        <v>1787944.3133147659</v>
      </c>
      <c r="X27" s="46">
        <f>+($AH27/$S27)^(5/15)*$S27</f>
        <v>1808275.0429176439</v>
      </c>
      <c r="Y27" s="46">
        <f>+($AH27/$S27)^(6/15)*$S27</f>
        <v>1828836.9534153114</v>
      </c>
      <c r="Z27" s="46">
        <f>+($AH27/$S27)^(7/15)*$S27</f>
        <v>1849632.6735676383</v>
      </c>
      <c r="AA27" s="46">
        <f>+($AH27/$S27)^(8/15)*$S27</f>
        <v>1870664.8620261454</v>
      </c>
      <c r="AB27" s="46">
        <f>+($AH27/$S27)^(9/15)*$S27</f>
        <v>1891936.2076739019</v>
      </c>
      <c r="AC27" s="46">
        <f>+($AH27/$S27)^(10/15)*$S27</f>
        <v>1913449.4299692886</v>
      </c>
      <c r="AD27" s="46">
        <f>+($AH27/$S27)^(11/16)*$S27</f>
        <v>1920222.3494826686</v>
      </c>
      <c r="AE27" s="46">
        <f>+($AH27/$S27)^(12/16)*$S27</f>
        <v>1940685.289881106</v>
      </c>
      <c r="AF27" s="46">
        <f>+($AH27/$S27)^(13/16)*$S27</f>
        <v>1961366.2945729124</v>
      </c>
      <c r="AG27" s="46">
        <f>+($AH27/$S27)^(14/15)*$S27</f>
        <v>2001976.5645113534</v>
      </c>
      <c r="AH27" s="46">
        <f>+'Repo Via'!D192</f>
        <v>2024741.0566162111</v>
      </c>
    </row>
    <row r="28" spans="1:34" ht="15.75" x14ac:dyDescent="0.25">
      <c r="A28" s="66" t="s">
        <v>387</v>
      </c>
      <c r="B28" s="40"/>
      <c r="C28" s="318">
        <f t="shared" ref="C28:C32" si="51">SUM(D28:AH28)</f>
        <v>23236172.900573287</v>
      </c>
      <c r="D28" s="46">
        <f>+'Repo Via'!D59*D25</f>
        <v>693048.19859999989</v>
      </c>
      <c r="E28" s="46">
        <f>+($S28/$D28)^(1/16)*$D28</f>
        <v>697627.00256385515</v>
      </c>
      <c r="F28" s="46">
        <f>+($S28/$D28)^(2/16)*$D28</f>
        <v>702236.05759218428</v>
      </c>
      <c r="G28" s="46">
        <f>+($S28/$D28)^(3/16)*$D28</f>
        <v>706875.5635465472</v>
      </c>
      <c r="H28" s="46">
        <f>+($S28/$D28)^(4/16)*$D28</f>
        <v>711545.72160894109</v>
      </c>
      <c r="I28" s="46">
        <f>+($S28/$D28)^(5/16)*$D28</f>
        <v>716246.73429052474</v>
      </c>
      <c r="J28" s="46">
        <f>+($S28/$D28)^(6/16)*$D28</f>
        <v>720978.80544039956</v>
      </c>
      <c r="K28" s="46">
        <f>+($S28/$D28)^(7/16)*$D28</f>
        <v>725742.1402544498</v>
      </c>
      <c r="L28" s="46">
        <f>+($S28/$D28)^(8/16)*$D28</f>
        <v>730536.94528423937</v>
      </c>
      <c r="M28" s="46">
        <f>+($S28/$D28)^(9/16)*$D28</f>
        <v>735363.42844596924</v>
      </c>
      <c r="N28" s="46">
        <f>+($S28/$D28)^(11/16)*$D28</f>
        <v>745112.26770739327</v>
      </c>
      <c r="O28" s="46">
        <f>+($S28/$D28)^(12/16)*$D28</f>
        <v>750035.04654411448</v>
      </c>
      <c r="P28" s="46">
        <f>+($S28/$D28)^(13/16)*$D28</f>
        <v>754990.34900516109</v>
      </c>
      <c r="Q28" s="46">
        <f>+($S28/$D28)^(14/16)*$D28</f>
        <v>759978.38996635331</v>
      </c>
      <c r="R28" s="46">
        <f>+($S28/$D28)^(15/16)*$D28</f>
        <v>764999.3857231444</v>
      </c>
      <c r="S28" s="46">
        <f>+'Repo Via'!D127</f>
        <v>770053.55399999989</v>
      </c>
      <c r="T28" s="46">
        <f>+($AH28/$S28)^(1/15)*$S28</f>
        <v>770053.55399999989</v>
      </c>
      <c r="U28" s="46">
        <f>+($AH28/$S28)^(2/15)*$S28</f>
        <v>770053.55399999989</v>
      </c>
      <c r="V28" s="46">
        <f>+($AH28/$S28)^(3/15)*$S28</f>
        <v>770053.55399999989</v>
      </c>
      <c r="W28" s="46">
        <f>+($AH28/$S28)^(4/15)*$S28</f>
        <v>770053.55399999989</v>
      </c>
      <c r="X28" s="46">
        <f>+($AH28/$S28)^(5/15)*$S28</f>
        <v>770053.55399999989</v>
      </c>
      <c r="Y28" s="46">
        <f>+($AH28/$S28)^(6/15)*$S28</f>
        <v>770053.55399999989</v>
      </c>
      <c r="Z28" s="46">
        <f>+($AH28/$S28)^(7/15)*$S28</f>
        <v>770053.55399999989</v>
      </c>
      <c r="AA28" s="46">
        <f>+($AH28/$S28)^(8/15)*$S28</f>
        <v>770053.55399999989</v>
      </c>
      <c r="AB28" s="46">
        <f>+($AH28/$S28)^(9/15)*$S28</f>
        <v>770053.55399999989</v>
      </c>
      <c r="AC28" s="46">
        <f>+($AH28/$S28)^(10/15)*$S28</f>
        <v>770053.55399999989</v>
      </c>
      <c r="AD28" s="46">
        <f>+($AH28/$S28)^(11/16)*$S28</f>
        <v>770053.55399999989</v>
      </c>
      <c r="AE28" s="46">
        <f>+($AH28/$S28)^(12/16)*$S28</f>
        <v>770053.55399999989</v>
      </c>
      <c r="AF28" s="46">
        <f>+($AH28/$S28)^(13/16)*$S28</f>
        <v>770053.55399999989</v>
      </c>
      <c r="AG28" s="46">
        <f>+($AH28/$S28)^(14/15)*$S28</f>
        <v>770053.55399999989</v>
      </c>
      <c r="AH28" s="46">
        <f>+'Repo Via'!D193</f>
        <v>770053.55399999989</v>
      </c>
    </row>
    <row r="29" spans="1:34" ht="15.75" x14ac:dyDescent="0.25">
      <c r="A29" s="66" t="s">
        <v>397</v>
      </c>
      <c r="B29" s="40"/>
      <c r="C29" s="318">
        <f t="shared" si="51"/>
        <v>12245577.0144605</v>
      </c>
      <c r="D29" s="46">
        <f>+'Repo Via'!D60*D25</f>
        <v>365239.79774999997</v>
      </c>
      <c r="E29" s="46">
        <f>+($S29/$D29)^(1/16)*$D29</f>
        <v>367652.84988269961</v>
      </c>
      <c r="F29" s="46">
        <f>+($S29/$D29)^(2/16)*$D29</f>
        <v>370081.84447465756</v>
      </c>
      <c r="G29" s="46">
        <f>+($S29/$D29)^(3/16)*$D29</f>
        <v>372526.88685389538</v>
      </c>
      <c r="H29" s="46">
        <f>+($S29/$D29)^(4/16)*$D29</f>
        <v>374988.08304431173</v>
      </c>
      <c r="I29" s="46">
        <f>+($S29/$D29)^(5/16)*$D29</f>
        <v>377465.53977028007</v>
      </c>
      <c r="J29" s="46">
        <f>+($S29/$D29)^(6/16)*$D29</f>
        <v>379959.36446127598</v>
      </c>
      <c r="K29" s="46">
        <f>+($S29/$D29)^(7/16)*$D29</f>
        <v>382469.6652565361</v>
      </c>
      <c r="L29" s="46">
        <f>+($S29/$D29)^(8/16)*$D29</f>
        <v>384996.55100974726</v>
      </c>
      <c r="M29" s="46">
        <f>+($S29/$D29)^(9/16)*$D29</f>
        <v>387540.13129376661</v>
      </c>
      <c r="N29" s="46">
        <f>+($S29/$D29)^(11/16)*$D29</f>
        <v>392677.81737004896</v>
      </c>
      <c r="O29" s="46">
        <f>+($S29/$D29)^(12/16)*$D29</f>
        <v>395272.14594679733</v>
      </c>
      <c r="P29" s="46">
        <f>+($S29/$D29)^(13/16)*$D29</f>
        <v>397883.61463298515</v>
      </c>
      <c r="Q29" s="46">
        <f>+($S29/$D29)^(14/16)*$D29</f>
        <v>400512.33666922268</v>
      </c>
      <c r="R29" s="46">
        <f>+($S29/$D29)^(15/16)*$D29</f>
        <v>403158.42604427406</v>
      </c>
      <c r="S29" s="46">
        <f>+'Repo Via'!D128</f>
        <v>405821.99749999994</v>
      </c>
      <c r="T29" s="46">
        <f>+($AH29/$S29)^(1/15)*$S29</f>
        <v>405821.99749999994</v>
      </c>
      <c r="U29" s="46">
        <f>+($AH29/$S29)^(2/15)*$S29</f>
        <v>405821.99749999994</v>
      </c>
      <c r="V29" s="46">
        <f>+($AH29/$S29)^(3/15)*$S29</f>
        <v>405821.99749999994</v>
      </c>
      <c r="W29" s="46">
        <f>+($AH29/$S29)^(4/15)*$S29</f>
        <v>405821.99749999994</v>
      </c>
      <c r="X29" s="46">
        <f>+($AH29/$S29)^(5/15)*$S29</f>
        <v>405821.99749999994</v>
      </c>
      <c r="Y29" s="46">
        <f>+($AH29/$S29)^(6/15)*$S29</f>
        <v>405821.99749999994</v>
      </c>
      <c r="Z29" s="46">
        <f>+($AH29/$S29)^(7/15)*$S29</f>
        <v>405821.99749999994</v>
      </c>
      <c r="AA29" s="46">
        <f>+($AH29/$S29)^(8/15)*$S29</f>
        <v>405821.99749999994</v>
      </c>
      <c r="AB29" s="46">
        <f>+($AH29/$S29)^(9/15)*$S29</f>
        <v>405821.99749999994</v>
      </c>
      <c r="AC29" s="46">
        <f>+($AH29/$S29)^(10/15)*$S29</f>
        <v>405821.99749999994</v>
      </c>
      <c r="AD29" s="46">
        <f>+($AH29/$S29)^(11/16)*$S29</f>
        <v>405821.99749999994</v>
      </c>
      <c r="AE29" s="46">
        <f>+($AH29/$S29)^(12/16)*$S29</f>
        <v>405821.99749999994</v>
      </c>
      <c r="AF29" s="46">
        <f>+($AH29/$S29)^(13/16)*$S29</f>
        <v>405821.99749999994</v>
      </c>
      <c r="AG29" s="46">
        <f>+($AH29/$S29)^(14/15)*$S29</f>
        <v>405821.99749999994</v>
      </c>
      <c r="AH29" s="46">
        <f>+'Repo Via'!D194</f>
        <v>405821.99749999994</v>
      </c>
    </row>
    <row r="30" spans="1:34" ht="15.75" x14ac:dyDescent="0.25">
      <c r="A30" s="66" t="s">
        <v>409</v>
      </c>
      <c r="B30" s="40"/>
      <c r="C30" s="318">
        <f t="shared" si="51"/>
        <v>27572716.501248199</v>
      </c>
      <c r="D30" s="46">
        <f>+'Repo Via'!D61*D25</f>
        <v>680833.62</v>
      </c>
      <c r="E30" s="46">
        <f>+($S30/$D30)^(1/16)*$D30</f>
        <v>693334.65035469772</v>
      </c>
      <c r="F30" s="46">
        <f>+($S30/$D30)^(2/16)*$D30</f>
        <v>706065.21661264473</v>
      </c>
      <c r="G30" s="46">
        <f>+($S30/$D30)^(3/16)*$D30</f>
        <v>719029.53336490935</v>
      </c>
      <c r="H30" s="46">
        <f>+($S30/$D30)^(4/16)*$D30</f>
        <v>732231.89258817874</v>
      </c>
      <c r="I30" s="46">
        <f>+($S30/$D30)^(5/16)*$D30</f>
        <v>745676.66506566387</v>
      </c>
      <c r="J30" s="46">
        <f>+($S30/$D30)^(6/16)*$D30</f>
        <v>759368.30183409457</v>
      </c>
      <c r="K30" s="46">
        <f>+($S30/$D30)^(7/16)*$D30</f>
        <v>773311.33565728227</v>
      </c>
      <c r="L30" s="46">
        <f>+($S30/$D30)^(8/16)*$D30</f>
        <v>787510.38252674148</v>
      </c>
      <c r="M30" s="46">
        <f>+($S30/$D30)^(9/16)*$D30</f>
        <v>801970.14318986284</v>
      </c>
      <c r="N30" s="46">
        <f>+($S30/$D30)^(11/16)*$D30</f>
        <v>831691.04203200806</v>
      </c>
      <c r="O30" s="46">
        <f>+($S30/$D30)^(12/16)*$D30</f>
        <v>846962.0196346892</v>
      </c>
      <c r="P30" s="46">
        <f>+($S30/$D30)^(13/16)*$D30</f>
        <v>862513.39313579421</v>
      </c>
      <c r="Q30" s="46">
        <f>+($S30/$D30)^(14/16)*$D30</f>
        <v>878350.31098500977</v>
      </c>
      <c r="R30" s="46">
        <f>+($S30/$D30)^(15/16)*$D30</f>
        <v>894478.01616455393</v>
      </c>
      <c r="S30" s="46">
        <f>+'Repo Via'!D129</f>
        <v>910901.84792492294</v>
      </c>
      <c r="T30" s="46">
        <f>+($AH30/$S30)^(1/15)*$S30</f>
        <v>921259.7203860567</v>
      </c>
      <c r="U30" s="46">
        <f>+($AH30/$S30)^(2/15)*$S30</f>
        <v>931735.37230077863</v>
      </c>
      <c r="V30" s="46">
        <f>+($AH30/$S30)^(3/15)*$S30</f>
        <v>942330.1429402316</v>
      </c>
      <c r="W30" s="46">
        <f>+($AH30/$S30)^(4/15)*$S30</f>
        <v>953045.38680442167</v>
      </c>
      <c r="X30" s="46">
        <f>+($AH30/$S30)^(5/15)*$S30</f>
        <v>963882.47379538522</v>
      </c>
      <c r="Y30" s="46">
        <f>+($AH30/$S30)^(6/15)*$S30</f>
        <v>974842.78939232719</v>
      </c>
      <c r="Z30" s="46">
        <f>+($AH30/$S30)^(7/15)*$S30</f>
        <v>985927.73482874676</v>
      </c>
      <c r="AA30" s="46">
        <f>+($AH30/$S30)^(8/15)*$S30</f>
        <v>997138.72727158165</v>
      </c>
      <c r="AB30" s="46">
        <f>+($AH30/$S30)^(9/15)*$S30</f>
        <v>1008477.2000023862</v>
      </c>
      <c r="AC30" s="46">
        <f>+($AH30/$S30)^(10/15)*$S30</f>
        <v>1019944.6026005715</v>
      </c>
      <c r="AD30" s="46">
        <f>+($AH30/$S30)^(11/16)*$S30</f>
        <v>1023554.8379134696</v>
      </c>
      <c r="AE30" s="46">
        <f>+($AH30/$S30)^(12/16)*$S30</f>
        <v>1034462.3985136254</v>
      </c>
      <c r="AF30" s="46">
        <f>+($AH30/$S30)^(13/16)*$S30</f>
        <v>1045486.1960498391</v>
      </c>
      <c r="AG30" s="46">
        <f>+($AH30/$S30)^(14/15)*$S30</f>
        <v>1067133.0841175995</v>
      </c>
      <c r="AH30" s="46">
        <f>+'Repo Via'!D195</f>
        <v>1079267.463260123</v>
      </c>
    </row>
    <row r="31" spans="1:34" ht="15.75" x14ac:dyDescent="0.25">
      <c r="A31" s="70" t="s">
        <v>414</v>
      </c>
      <c r="B31" s="52"/>
      <c r="C31" s="318">
        <f t="shared" si="51"/>
        <v>6380330.0297924709</v>
      </c>
      <c r="D31" s="46">
        <f>+'Repo Via'!D62*D25</f>
        <v>190301.4</v>
      </c>
      <c r="E31" s="48">
        <f>+($S31/$D31)^(1/16)*$D31</f>
        <v>191558.67591011329</v>
      </c>
      <c r="F31" s="48">
        <f>+($S31/$D31)^(2/16)*$D31</f>
        <v>192824.25834195557</v>
      </c>
      <c r="G31" s="48">
        <f>+($S31/$D31)^(3/16)*$D31</f>
        <v>194098.20217473243</v>
      </c>
      <c r="H31" s="48">
        <f>+($S31/$D31)^(4/16)*$D31</f>
        <v>195380.56265022338</v>
      </c>
      <c r="I31" s="48">
        <f>+($S31/$D31)^(5/16)*$D31</f>
        <v>196671.39537517712</v>
      </c>
      <c r="J31" s="48">
        <f>+($S31/$D31)^(6/16)*$D31</f>
        <v>197970.75632372283</v>
      </c>
      <c r="K31" s="48">
        <f>+($S31/$D31)^(7/16)*$D31</f>
        <v>199278.70183979752</v>
      </c>
      <c r="L31" s="48">
        <f>+($S31/$D31)^(8/16)*$D31</f>
        <v>200595.28863958895</v>
      </c>
      <c r="M31" s="48">
        <f>+($S31/$D31)^(9/16)*$D31</f>
        <v>201920.57381399532</v>
      </c>
      <c r="N31" s="48">
        <f>+($S31/$D31)^(11/16)*$D31</f>
        <v>204597.46953866733</v>
      </c>
      <c r="O31" s="48">
        <f>+($S31/$D31)^(12/16)*$D31</f>
        <v>205949.19616664329</v>
      </c>
      <c r="P31" s="48">
        <f>+($S31/$D31)^(13/16)*$D31</f>
        <v>207309.85332968843</v>
      </c>
      <c r="Q31" s="48">
        <f>+($S31/$D31)^(14/16)*$D31</f>
        <v>208679.50002971556</v>
      </c>
      <c r="R31" s="48">
        <f>+($S31/$D31)^(15/16)*$D31</f>
        <v>210058.195658449</v>
      </c>
      <c r="S31" s="46">
        <f>+'Repo Via'!D130</f>
        <v>211446</v>
      </c>
      <c r="T31" s="48">
        <f>+($AH31/$S31)^(1/15)*$S31</f>
        <v>211446</v>
      </c>
      <c r="U31" s="48">
        <f>+($AH31/$S31)^(2/15)*$S31</f>
        <v>211446</v>
      </c>
      <c r="V31" s="48">
        <f>+($AH31/$S31)^(3/15)*$S31</f>
        <v>211446</v>
      </c>
      <c r="W31" s="48">
        <f>+($AH31/$S31)^(4/15)*$S31</f>
        <v>211446</v>
      </c>
      <c r="X31" s="48">
        <f>+($AH31/$S31)^(5/15)*$S31</f>
        <v>211446</v>
      </c>
      <c r="Y31" s="48">
        <f>+($AH31/$S31)^(6/15)*$S31</f>
        <v>211446</v>
      </c>
      <c r="Z31" s="48">
        <f>+($AH31/$S31)^(7/15)*$S31</f>
        <v>211446</v>
      </c>
      <c r="AA31" s="48">
        <f>+($AH31/$S31)^(8/15)*$S31</f>
        <v>211446</v>
      </c>
      <c r="AB31" s="48">
        <f>+($AH31/$S31)^(9/15)*$S31</f>
        <v>211446</v>
      </c>
      <c r="AC31" s="48">
        <f>+($AH31/$S31)^(10/15)*$S31</f>
        <v>211446</v>
      </c>
      <c r="AD31" s="48">
        <f>+($AH31/$S31)^(11/16)*$S31</f>
        <v>211446</v>
      </c>
      <c r="AE31" s="48">
        <f>+($AH31/$S31)^(12/16)*$S31</f>
        <v>211446</v>
      </c>
      <c r="AF31" s="48">
        <f>+($AH31/$S31)^(13/16)*$S31</f>
        <v>211446</v>
      </c>
      <c r="AG31" s="48">
        <f>+($AH31/$S31)^(14/15)*$S31</f>
        <v>211446</v>
      </c>
      <c r="AH31" s="46">
        <f>+'Repo Via'!D196</f>
        <v>211446</v>
      </c>
    </row>
    <row r="32" spans="1:34" ht="16.5" thickBot="1" x14ac:dyDescent="0.3">
      <c r="A32" s="302" t="s">
        <v>480</v>
      </c>
      <c r="B32" s="303"/>
      <c r="C32" s="319">
        <f t="shared" si="51"/>
        <v>121162114.31951343</v>
      </c>
      <c r="D32" s="304">
        <f t="shared" ref="D32:AH32" si="52">SUM(D27:D31)</f>
        <v>3206689.1529335999</v>
      </c>
      <c r="E32" s="304">
        <f t="shared" si="52"/>
        <v>3250891.6570645445</v>
      </c>
      <c r="F32" s="304">
        <f t="shared" si="52"/>
        <v>3295808.8140052618</v>
      </c>
      <c r="G32" s="304">
        <f t="shared" si="52"/>
        <v>3341453.1051262822</v>
      </c>
      <c r="H32" s="304">
        <f t="shared" si="52"/>
        <v>3387837.2367405957</v>
      </c>
      <c r="I32" s="304">
        <f t="shared" si="52"/>
        <v>3434974.1442059372</v>
      </c>
      <c r="J32" s="304">
        <f t="shared" si="52"/>
        <v>3482876.9961022087</v>
      </c>
      <c r="K32" s="304">
        <f t="shared" si="52"/>
        <v>3531559.1984854299</v>
      </c>
      <c r="L32" s="304">
        <f t="shared" si="52"/>
        <v>3581034.3992195888</v>
      </c>
      <c r="M32" s="304">
        <f t="shared" si="52"/>
        <v>3631316.4923878694</v>
      </c>
      <c r="N32" s="304">
        <f t="shared" si="52"/>
        <v>3734358.1904898724</v>
      </c>
      <c r="O32" s="304">
        <f t="shared" si="52"/>
        <v>3787146.8555270373</v>
      </c>
      <c r="P32" s="304">
        <f t="shared" si="52"/>
        <v>3840800.5426067561</v>
      </c>
      <c r="Q32" s="304">
        <f t="shared" si="52"/>
        <v>3895334.4459570427</v>
      </c>
      <c r="R32" s="304">
        <f t="shared" si="52"/>
        <v>3950764.0342421615</v>
      </c>
      <c r="S32" s="304">
        <f t="shared" si="52"/>
        <v>4007105.0555715868</v>
      </c>
      <c r="T32" s="304">
        <f t="shared" si="52"/>
        <v>4036894.6355057708</v>
      </c>
      <c r="U32" s="304">
        <f t="shared" si="52"/>
        <v>4067022.9530002442</v>
      </c>
      <c r="V32" s="304">
        <f t="shared" si="52"/>
        <v>4097493.8598426119</v>
      </c>
      <c r="W32" s="304">
        <f t="shared" si="52"/>
        <v>4128311.2516191872</v>
      </c>
      <c r="X32" s="304">
        <f t="shared" si="52"/>
        <v>4159479.0682130288</v>
      </c>
      <c r="Y32" s="304">
        <f t="shared" si="52"/>
        <v>4191001.2943076389</v>
      </c>
      <c r="Z32" s="304">
        <f t="shared" si="52"/>
        <v>4222881.9598963857</v>
      </c>
      <c r="AA32" s="304">
        <f t="shared" si="52"/>
        <v>4255125.1407977268</v>
      </c>
      <c r="AB32" s="304">
        <f t="shared" si="52"/>
        <v>4287734.959176288</v>
      </c>
      <c r="AC32" s="304">
        <f t="shared" si="52"/>
        <v>4320715.5840698602</v>
      </c>
      <c r="AD32" s="304">
        <f t="shared" si="52"/>
        <v>4331098.738896138</v>
      </c>
      <c r="AE32" s="304">
        <f t="shared" si="52"/>
        <v>4362469.239894731</v>
      </c>
      <c r="AF32" s="304">
        <f t="shared" si="52"/>
        <v>4394174.0421227515</v>
      </c>
      <c r="AG32" s="304">
        <f t="shared" si="52"/>
        <v>4456431.200128953</v>
      </c>
      <c r="AH32" s="304">
        <f t="shared" si="52"/>
        <v>4491330.0713763339</v>
      </c>
    </row>
    <row r="33" spans="1:34" ht="15.75" x14ac:dyDescent="0.25">
      <c r="A33" s="113" t="s">
        <v>152</v>
      </c>
      <c r="B33" s="22"/>
      <c r="C33" s="22"/>
      <c r="D33" s="36"/>
      <c r="E33" s="36"/>
      <c r="F33" s="36"/>
      <c r="G33" s="36"/>
      <c r="H33" s="36"/>
      <c r="I33" s="36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F33" s="36"/>
      <c r="AG33" s="36"/>
      <c r="AH33" s="36"/>
    </row>
    <row r="36" spans="1:34" ht="15.75" x14ac:dyDescent="0.25">
      <c r="A36" s="49" t="s">
        <v>426</v>
      </c>
      <c r="B36" s="49"/>
      <c r="C36" s="49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</row>
    <row r="37" spans="1:34" ht="16.5" thickBot="1" x14ac:dyDescent="0.3">
      <c r="A37" s="292" t="s">
        <v>519</v>
      </c>
      <c r="B37" s="246"/>
      <c r="C37" s="246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36"/>
      <c r="AD37" s="36"/>
      <c r="AE37" s="36"/>
      <c r="AF37" s="36"/>
      <c r="AG37" s="36"/>
      <c r="AH37" s="36"/>
    </row>
    <row r="38" spans="1:34" ht="15.75" x14ac:dyDescent="0.25">
      <c r="A38" s="293"/>
      <c r="B38" s="285"/>
      <c r="C38" s="285"/>
      <c r="D38" s="294">
        <v>2015</v>
      </c>
      <c r="E38" s="295">
        <f t="shared" ref="E38:AH38" si="53">D38+1</f>
        <v>2016</v>
      </c>
      <c r="F38" s="295">
        <f t="shared" si="53"/>
        <v>2017</v>
      </c>
      <c r="G38" s="295">
        <f t="shared" si="53"/>
        <v>2018</v>
      </c>
      <c r="H38" s="295">
        <f t="shared" si="53"/>
        <v>2019</v>
      </c>
      <c r="I38" s="295">
        <f t="shared" si="53"/>
        <v>2020</v>
      </c>
      <c r="J38" s="295">
        <f t="shared" si="53"/>
        <v>2021</v>
      </c>
      <c r="K38" s="295">
        <f t="shared" si="53"/>
        <v>2022</v>
      </c>
      <c r="L38" s="295">
        <f t="shared" si="53"/>
        <v>2023</v>
      </c>
      <c r="M38" s="295">
        <f t="shared" si="53"/>
        <v>2024</v>
      </c>
      <c r="N38" s="42">
        <f t="shared" si="53"/>
        <v>2025</v>
      </c>
      <c r="O38" s="295">
        <f t="shared" si="53"/>
        <v>2026</v>
      </c>
      <c r="P38" s="295">
        <f t="shared" si="53"/>
        <v>2027</v>
      </c>
      <c r="Q38" s="42">
        <f t="shared" si="53"/>
        <v>2028</v>
      </c>
      <c r="R38" s="295">
        <f t="shared" si="53"/>
        <v>2029</v>
      </c>
      <c r="S38" s="294">
        <f t="shared" si="53"/>
        <v>2030</v>
      </c>
      <c r="T38" s="295">
        <f t="shared" si="53"/>
        <v>2031</v>
      </c>
      <c r="U38" s="295">
        <f t="shared" si="53"/>
        <v>2032</v>
      </c>
      <c r="V38" s="295">
        <f t="shared" si="53"/>
        <v>2033</v>
      </c>
      <c r="W38" s="295">
        <f t="shared" si="53"/>
        <v>2034</v>
      </c>
      <c r="X38" s="295">
        <f t="shared" si="53"/>
        <v>2035</v>
      </c>
      <c r="Y38" s="295">
        <f t="shared" si="53"/>
        <v>2036</v>
      </c>
      <c r="Z38" s="295">
        <f t="shared" si="53"/>
        <v>2037</v>
      </c>
      <c r="AA38" s="295">
        <f t="shared" si="53"/>
        <v>2038</v>
      </c>
      <c r="AB38" s="295">
        <f t="shared" si="53"/>
        <v>2039</v>
      </c>
      <c r="AC38" s="295">
        <f t="shared" si="53"/>
        <v>2040</v>
      </c>
      <c r="AD38" s="295">
        <f t="shared" si="53"/>
        <v>2041</v>
      </c>
      <c r="AE38" s="295">
        <f t="shared" si="53"/>
        <v>2042</v>
      </c>
      <c r="AF38" s="295">
        <f t="shared" si="53"/>
        <v>2043</v>
      </c>
      <c r="AG38" s="295">
        <f t="shared" si="53"/>
        <v>2044</v>
      </c>
      <c r="AH38" s="294">
        <f t="shared" si="53"/>
        <v>2045</v>
      </c>
    </row>
    <row r="39" spans="1:34" ht="16.5" thickBot="1" x14ac:dyDescent="0.3">
      <c r="A39" s="296"/>
      <c r="B39" s="39"/>
      <c r="C39" s="39"/>
      <c r="D39" s="297" t="s">
        <v>112</v>
      </c>
      <c r="E39" s="43" t="s">
        <v>427</v>
      </c>
      <c r="F39" s="43" t="s">
        <v>428</v>
      </c>
      <c r="G39" s="43" t="s">
        <v>429</v>
      </c>
      <c r="H39" s="43" t="s">
        <v>430</v>
      </c>
      <c r="I39" s="43" t="s">
        <v>431</v>
      </c>
      <c r="J39" s="43" t="s">
        <v>432</v>
      </c>
      <c r="K39" s="43" t="s">
        <v>433</v>
      </c>
      <c r="L39" s="43" t="s">
        <v>434</v>
      </c>
      <c r="M39" s="43" t="s">
        <v>435</v>
      </c>
      <c r="N39" s="44" t="s">
        <v>436</v>
      </c>
      <c r="O39" s="43" t="s">
        <v>437</v>
      </c>
      <c r="P39" s="43" t="s">
        <v>438</v>
      </c>
      <c r="Q39" s="44" t="s">
        <v>439</v>
      </c>
      <c r="R39" s="43" t="s">
        <v>440</v>
      </c>
      <c r="S39" s="297" t="s">
        <v>113</v>
      </c>
      <c r="T39" s="43" t="s">
        <v>441</v>
      </c>
      <c r="U39" s="43" t="s">
        <v>442</v>
      </c>
      <c r="V39" s="43" t="s">
        <v>443</v>
      </c>
      <c r="W39" s="43" t="s">
        <v>444</v>
      </c>
      <c r="X39" s="43" t="s">
        <v>445</v>
      </c>
      <c r="Y39" s="43" t="s">
        <v>446</v>
      </c>
      <c r="Z39" s="43" t="s">
        <v>447</v>
      </c>
      <c r="AA39" s="43" t="s">
        <v>448</v>
      </c>
      <c r="AB39" s="43" t="s">
        <v>449</v>
      </c>
      <c r="AC39" s="43" t="s">
        <v>450</v>
      </c>
      <c r="AD39" s="43" t="s">
        <v>451</v>
      </c>
      <c r="AE39" s="43" t="s">
        <v>452</v>
      </c>
      <c r="AF39" s="43" t="s">
        <v>453</v>
      </c>
      <c r="AG39" s="43" t="s">
        <v>454</v>
      </c>
      <c r="AH39" s="297" t="s">
        <v>114</v>
      </c>
    </row>
    <row r="40" spans="1:34" ht="15.75" x14ac:dyDescent="0.25">
      <c r="A40" s="40" t="s">
        <v>1018</v>
      </c>
      <c r="B40" s="40"/>
      <c r="C40" s="40"/>
      <c r="D40" s="298">
        <f>+D7</f>
        <v>0.01</v>
      </c>
      <c r="E40" s="308"/>
      <c r="F40" s="308"/>
      <c r="G40" s="308"/>
      <c r="H40" s="308"/>
      <c r="I40" s="308"/>
      <c r="J40" s="308"/>
      <c r="K40" s="308"/>
      <c r="L40" s="308"/>
      <c r="M40" s="308"/>
      <c r="N40" s="308"/>
      <c r="O40" s="308"/>
      <c r="P40" s="308"/>
      <c r="Q40" s="308"/>
      <c r="R40" s="308"/>
      <c r="S40" s="308">
        <f>100*0.405405405405405%</f>
        <v>0.40540540540540498</v>
      </c>
      <c r="T40" s="308"/>
      <c r="U40" s="308"/>
      <c r="V40" s="308"/>
      <c r="W40" s="308"/>
      <c r="X40" s="308"/>
      <c r="Y40" s="308"/>
      <c r="Z40" s="308"/>
      <c r="AA40" s="308"/>
      <c r="AB40" s="308"/>
      <c r="AC40" s="308"/>
      <c r="AD40" s="308"/>
      <c r="AE40" s="308"/>
      <c r="AF40" s="308"/>
      <c r="AG40" s="308"/>
      <c r="AH40" s="308">
        <f>30/37</f>
        <v>0.81081081081081086</v>
      </c>
    </row>
    <row r="41" spans="1:34" ht="15.75" x14ac:dyDescent="0.25">
      <c r="A41" s="40" t="s">
        <v>1019</v>
      </c>
      <c r="B41" s="40"/>
      <c r="C41" s="40"/>
      <c r="D41" s="298">
        <v>0.7</v>
      </c>
      <c r="E41" s="308"/>
      <c r="F41" s="308"/>
      <c r="G41" s="308"/>
      <c r="H41" s="308"/>
      <c r="I41" s="308"/>
      <c r="J41" s="308"/>
      <c r="K41" s="308"/>
      <c r="L41" s="308"/>
      <c r="M41" s="308"/>
      <c r="N41" s="308"/>
      <c r="O41" s="308"/>
      <c r="P41" s="308"/>
      <c r="Q41" s="308"/>
      <c r="R41" s="308"/>
      <c r="S41" s="308"/>
      <c r="T41" s="308"/>
      <c r="U41" s="308"/>
      <c r="V41" s="308"/>
      <c r="W41" s="308"/>
      <c r="X41" s="308"/>
      <c r="Y41" s="308"/>
      <c r="Z41" s="308"/>
      <c r="AA41" s="308"/>
      <c r="AB41" s="308"/>
      <c r="AC41" s="308"/>
      <c r="AD41" s="308"/>
      <c r="AE41" s="308"/>
      <c r="AF41" s="308"/>
      <c r="AG41" s="308"/>
      <c r="AH41" s="308"/>
    </row>
    <row r="42" spans="1:34" ht="15.75" x14ac:dyDescent="0.25">
      <c r="A42" s="40" t="s">
        <v>1020</v>
      </c>
      <c r="B42" s="40"/>
      <c r="C42" s="40"/>
      <c r="D42" s="298">
        <v>0.01</v>
      </c>
      <c r="E42" s="308"/>
      <c r="F42" s="308"/>
      <c r="G42" s="308"/>
      <c r="H42" s="308"/>
      <c r="I42" s="308"/>
      <c r="J42" s="308"/>
      <c r="K42" s="308"/>
      <c r="L42" s="308"/>
      <c r="M42" s="308"/>
      <c r="N42" s="308"/>
      <c r="O42" s="308"/>
      <c r="P42" s="308"/>
      <c r="Q42" s="308"/>
      <c r="R42" s="308"/>
      <c r="S42" s="300">
        <f>(100*15/'Repo Via'!E28)%</f>
        <v>0.3</v>
      </c>
      <c r="T42" s="308"/>
      <c r="U42" s="308"/>
      <c r="V42" s="308"/>
      <c r="W42" s="308"/>
      <c r="X42" s="308"/>
      <c r="Y42" s="308"/>
      <c r="Z42" s="308"/>
      <c r="AA42" s="308"/>
      <c r="AB42" s="308"/>
      <c r="AC42" s="308"/>
      <c r="AD42" s="308"/>
      <c r="AE42" s="308"/>
      <c r="AF42" s="308"/>
      <c r="AG42" s="308"/>
      <c r="AH42" s="300">
        <f>(100*30/'Repo Via'!E28)%</f>
        <v>0.6</v>
      </c>
    </row>
    <row r="43" spans="1:34" ht="15.75" x14ac:dyDescent="0.25">
      <c r="A43" s="40" t="s">
        <v>455</v>
      </c>
      <c r="B43" s="40"/>
      <c r="C43" s="40"/>
      <c r="D43" s="301">
        <f>+SUMÁRIO!E95</f>
        <v>110</v>
      </c>
      <c r="E43" s="301">
        <f>+D43</f>
        <v>110</v>
      </c>
      <c r="F43" s="301">
        <f t="shared" ref="F43:AH44" si="54">+E43</f>
        <v>110</v>
      </c>
      <c r="G43" s="301">
        <f t="shared" si="54"/>
        <v>110</v>
      </c>
      <c r="H43" s="301">
        <f t="shared" si="54"/>
        <v>110</v>
      </c>
      <c r="I43" s="301">
        <f t="shared" si="54"/>
        <v>110</v>
      </c>
      <c r="J43" s="301">
        <f t="shared" si="54"/>
        <v>110</v>
      </c>
      <c r="K43" s="301">
        <f t="shared" si="54"/>
        <v>110</v>
      </c>
      <c r="L43" s="301">
        <f t="shared" si="54"/>
        <v>110</v>
      </c>
      <c r="M43" s="301">
        <f t="shared" si="54"/>
        <v>110</v>
      </c>
      <c r="N43" s="301">
        <f t="shared" si="54"/>
        <v>110</v>
      </c>
      <c r="O43" s="301">
        <f t="shared" si="54"/>
        <v>110</v>
      </c>
      <c r="P43" s="301">
        <f t="shared" si="54"/>
        <v>110</v>
      </c>
      <c r="Q43" s="301">
        <f t="shared" si="54"/>
        <v>110</v>
      </c>
      <c r="R43" s="301">
        <f t="shared" si="54"/>
        <v>110</v>
      </c>
      <c r="S43" s="301">
        <f t="shared" si="54"/>
        <v>110</v>
      </c>
      <c r="T43" s="301">
        <f t="shared" si="54"/>
        <v>110</v>
      </c>
      <c r="U43" s="301">
        <f t="shared" si="54"/>
        <v>110</v>
      </c>
      <c r="V43" s="301">
        <f t="shared" si="54"/>
        <v>110</v>
      </c>
      <c r="W43" s="301">
        <f t="shared" si="54"/>
        <v>110</v>
      </c>
      <c r="X43" s="301">
        <f t="shared" si="54"/>
        <v>110</v>
      </c>
      <c r="Y43" s="301">
        <f t="shared" si="54"/>
        <v>110</v>
      </c>
      <c r="Z43" s="301">
        <f t="shared" si="54"/>
        <v>110</v>
      </c>
      <c r="AA43" s="301">
        <f t="shared" si="54"/>
        <v>110</v>
      </c>
      <c r="AB43" s="301">
        <f t="shared" si="54"/>
        <v>110</v>
      </c>
      <c r="AC43" s="301">
        <f t="shared" si="54"/>
        <v>110</v>
      </c>
      <c r="AD43" s="301">
        <f t="shared" si="54"/>
        <v>110</v>
      </c>
      <c r="AE43" s="301">
        <f t="shared" si="54"/>
        <v>110</v>
      </c>
      <c r="AF43" s="301">
        <f t="shared" si="54"/>
        <v>110</v>
      </c>
      <c r="AG43" s="301">
        <f t="shared" si="54"/>
        <v>110</v>
      </c>
      <c r="AH43" s="301">
        <f t="shared" si="54"/>
        <v>110</v>
      </c>
    </row>
    <row r="44" spans="1:34" ht="15.75" x14ac:dyDescent="0.25">
      <c r="A44" s="40" t="s">
        <v>456</v>
      </c>
      <c r="B44" s="40"/>
      <c r="C44" s="40"/>
      <c r="D44" s="301">
        <f>SUMÁRIO!E107-D43</f>
        <v>101.9</v>
      </c>
      <c r="E44" s="301">
        <f>+D44</f>
        <v>101.9</v>
      </c>
      <c r="F44" s="301">
        <f t="shared" si="54"/>
        <v>101.9</v>
      </c>
      <c r="G44" s="301">
        <f t="shared" si="54"/>
        <v>101.9</v>
      </c>
      <c r="H44" s="301">
        <f t="shared" si="54"/>
        <v>101.9</v>
      </c>
      <c r="I44" s="301">
        <f t="shared" si="54"/>
        <v>101.9</v>
      </c>
      <c r="J44" s="301">
        <f t="shared" si="54"/>
        <v>101.9</v>
      </c>
      <c r="K44" s="301">
        <f t="shared" si="54"/>
        <v>101.9</v>
      </c>
      <c r="L44" s="301">
        <f t="shared" si="54"/>
        <v>101.9</v>
      </c>
      <c r="M44" s="301">
        <f t="shared" si="54"/>
        <v>101.9</v>
      </c>
      <c r="N44" s="301">
        <f t="shared" si="54"/>
        <v>101.9</v>
      </c>
      <c r="O44" s="301">
        <f t="shared" si="54"/>
        <v>101.9</v>
      </c>
      <c r="P44" s="301">
        <f t="shared" si="54"/>
        <v>101.9</v>
      </c>
      <c r="Q44" s="301">
        <f t="shared" si="54"/>
        <v>101.9</v>
      </c>
      <c r="R44" s="301">
        <f t="shared" si="54"/>
        <v>101.9</v>
      </c>
      <c r="S44" s="301">
        <f t="shared" si="54"/>
        <v>101.9</v>
      </c>
      <c r="T44" s="301">
        <f t="shared" si="54"/>
        <v>101.9</v>
      </c>
      <c r="U44" s="301">
        <f t="shared" si="54"/>
        <v>101.9</v>
      </c>
      <c r="V44" s="301">
        <f t="shared" si="54"/>
        <v>101.9</v>
      </c>
      <c r="W44" s="301">
        <f t="shared" si="54"/>
        <v>101.9</v>
      </c>
      <c r="X44" s="301">
        <f t="shared" si="54"/>
        <v>101.9</v>
      </c>
      <c r="Y44" s="301">
        <f t="shared" si="54"/>
        <v>101.9</v>
      </c>
      <c r="Z44" s="301">
        <f t="shared" si="54"/>
        <v>101.9</v>
      </c>
      <c r="AA44" s="301">
        <f t="shared" si="54"/>
        <v>101.9</v>
      </c>
      <c r="AB44" s="301">
        <f t="shared" si="54"/>
        <v>101.9</v>
      </c>
      <c r="AC44" s="301">
        <f t="shared" si="54"/>
        <v>101.9</v>
      </c>
      <c r="AD44" s="301">
        <f t="shared" si="54"/>
        <v>101.9</v>
      </c>
      <c r="AE44" s="301">
        <f t="shared" si="54"/>
        <v>101.9</v>
      </c>
      <c r="AF44" s="301">
        <f t="shared" si="54"/>
        <v>101.9</v>
      </c>
      <c r="AG44" s="301">
        <f t="shared" si="54"/>
        <v>101.9</v>
      </c>
      <c r="AH44" s="301">
        <f t="shared" si="54"/>
        <v>101.9</v>
      </c>
    </row>
    <row r="45" spans="1:34" ht="15.75" x14ac:dyDescent="0.25">
      <c r="A45" s="66" t="s">
        <v>377</v>
      </c>
      <c r="B45" s="246"/>
      <c r="C45" s="318">
        <f>SUM(D45:AH45)</f>
        <v>35374420.737906709</v>
      </c>
      <c r="D45" s="46">
        <f>'Repo Via'!E58*D41*(D44/(D44+D43))+('Repo Via'!E58*(D43/(D44+D43))*D40)</f>
        <v>410362.29652586463</v>
      </c>
      <c r="E45" s="46">
        <f>+($S45/$D45)^(1/16)*$D45</f>
        <v>438303.70330084732</v>
      </c>
      <c r="F45" s="46">
        <f>+($S45/$D45)^(2/16)*$D45</f>
        <v>468147.62943293148</v>
      </c>
      <c r="G45" s="46">
        <f>+($S45/$D45)^(3/16)*$D45</f>
        <v>500023.61671409965</v>
      </c>
      <c r="H45" s="46">
        <f>+($S45/$D45)^(4/16)*$D45</f>
        <v>534070.02738581225</v>
      </c>
      <c r="I45" s="46">
        <f>+($S45/$D45)^(5/16)*$D45</f>
        <v>570434.64471993083</v>
      </c>
      <c r="J45" s="46">
        <f>+($S45/$D45)^(6/16)*$D45</f>
        <v>609275.31449295837</v>
      </c>
      <c r="K45" s="46">
        <f>+($S45/$D45)^(7/16)*$D45</f>
        <v>650760.63013800886</v>
      </c>
      <c r="L45" s="46">
        <f>+($S45/$D45)^(8/16)*$D45</f>
        <v>695070.66454850219</v>
      </c>
      <c r="M45" s="46">
        <f>+($S45/$D45)^(9/16)*$D45</f>
        <v>742397.7517100859</v>
      </c>
      <c r="N45" s="46">
        <f>+($S45/$D45)^(11/16)*$D45</f>
        <v>846938.79165263183</v>
      </c>
      <c r="O45" s="46">
        <f>+($S45/$D45)^(12/16)*$D45</f>
        <v>904606.51963696186</v>
      </c>
      <c r="P45" s="46">
        <f>+($S45/$D45)^(13/16)*$D45</f>
        <v>966200.820454714</v>
      </c>
      <c r="Q45" s="46">
        <f>+($S45/$D45)^(14/16)*$D45</f>
        <v>1031989.0529000543</v>
      </c>
      <c r="R45" s="46">
        <f>+($S45/$D45)^(15/16)*$D45</f>
        <v>1102256.7801218997</v>
      </c>
      <c r="S45" s="46">
        <f>'Repo Via'!E126*($S$44/($S$44+$S$43))+('Repo Via'!E126*($S$43/($S$44+$S$43)))*$S$40</f>
        <v>1177309.0091512485</v>
      </c>
      <c r="T45" s="46">
        <f>+($AH45/$S45)^(1/15)*$S45</f>
        <v>1220658.1043080678</v>
      </c>
      <c r="U45" s="46">
        <f>+($AH45/$S45)^(2/15)*$S45</f>
        <v>1265603.3344101806</v>
      </c>
      <c r="V45" s="46">
        <f>+($AH45/$S45)^(3/15)*$S45</f>
        <v>1312203.4699291359</v>
      </c>
      <c r="W45" s="46">
        <f>+($AH45/$S45)^(4/15)*$S45</f>
        <v>1360519.4452940701</v>
      </c>
      <c r="X45" s="46">
        <f>+($AH45/$S45)^(5/15)*$S45</f>
        <v>1410614.4385696875</v>
      </c>
      <c r="Y45" s="46">
        <f>+($AH45/$S45)^(6/15)*$S45</f>
        <v>1462553.9540680228</v>
      </c>
      <c r="Z45" s="46">
        <f>+($AH45/$S45)^(7/15)*$S45</f>
        <v>1516405.9080020066</v>
      </c>
      <c r="AA45" s="46">
        <f>+($AH45/$S45)^(8/15)*$S45</f>
        <v>1572240.7172928418</v>
      </c>
      <c r="AB45" s="46">
        <f>+($AH45/$S45)^(9/15)*$S45</f>
        <v>1630131.3916473072</v>
      </c>
      <c r="AC45" s="46">
        <f>+($AH45/$S45)^(10/15)*$S45</f>
        <v>1690153.6290253953</v>
      </c>
      <c r="AD45" s="46">
        <f>+($AH45/$S45)^(11/16)*$S45</f>
        <v>1709360.044618652</v>
      </c>
      <c r="AE45" s="46">
        <f>+($AH45/$S45)^(12/16)*$S45</f>
        <v>1768298.7771950301</v>
      </c>
      <c r="AF45" s="46">
        <f>+($AH45/$S45)^(13/16)*$S45</f>
        <v>1829269.7172098851</v>
      </c>
      <c r="AG45" s="46">
        <f>+($AH45/$S45)^(14/15)*$S45</f>
        <v>1953171.903000341</v>
      </c>
      <c r="AH45" s="46">
        <f>'Repo Via'!E192*AH44/(AH44+AH43)+('Repo Via'!E192*AH43/(AH44+AH43))*AH40</f>
        <v>2025088.6504495323</v>
      </c>
    </row>
    <row r="46" spans="1:34" ht="15.75" x14ac:dyDescent="0.25">
      <c r="A46" s="66" t="s">
        <v>387</v>
      </c>
      <c r="B46" s="40"/>
      <c r="C46" s="318">
        <f t="shared" ref="C46:C50" si="55">SUM(D46:AH46)</f>
        <v>28024616.788256701</v>
      </c>
      <c r="D46" s="46">
        <f>+'Repo Via'!E59*D41*(D44/(D44+D43))+('Repo Via'!E59*(D44/(D44+D43))*D40)</f>
        <v>471519.22094700817</v>
      </c>
      <c r="E46" s="46">
        <f>+($S46/$D46)^(1/16)*$D46</f>
        <v>496540.66535059235</v>
      </c>
      <c r="F46" s="46">
        <f>+($S46/$D46)^(2/16)*$D46</f>
        <v>522889.88739765034</v>
      </c>
      <c r="G46" s="46">
        <f>+($S46/$D46)^(3/16)*$D46</f>
        <v>550637.34638869541</v>
      </c>
      <c r="H46" s="46">
        <f>+($S46/$D46)^(4/16)*$D46</f>
        <v>579857.2405884068</v>
      </c>
      <c r="I46" s="46">
        <f>+($S46/$D46)^(5/16)*$D46</f>
        <v>610627.705635958</v>
      </c>
      <c r="J46" s="46">
        <f>+($S46/$D46)^(6/16)*$D46</f>
        <v>643031.02348410862</v>
      </c>
      <c r="K46" s="46">
        <f>+($S46/$D46)^(7/16)*$D46</f>
        <v>677153.84242576885</v>
      </c>
      <c r="L46" s="46">
        <f>+($S46/$D46)^(8/16)*$D46</f>
        <v>713087.4087964046</v>
      </c>
      <c r="M46" s="46">
        <f>+($S46/$D46)^(9/16)*$D46</f>
        <v>750927.81097186613</v>
      </c>
      <c r="N46" s="46">
        <f>+($S46/$D46)^(11/16)*$D46</f>
        <v>832739.24175186816</v>
      </c>
      <c r="O46" s="46">
        <f>+($S46/$D46)^(12/16)*$D46</f>
        <v>876929.03871990915</v>
      </c>
      <c r="P46" s="46">
        <f>+($S46/$D46)^(13/16)*$D46</f>
        <v>923463.79321867577</v>
      </c>
      <c r="Q46" s="46">
        <f>+($S46/$D46)^(14/16)*$D46</f>
        <v>972467.94179683272</v>
      </c>
      <c r="R46" s="46">
        <f>+($S46/$D46)^(15/16)*$D46</f>
        <v>1024072.5243015869</v>
      </c>
      <c r="S46" s="46">
        <f>'Repo Via'!E127*($S$44/($S$44+$S$43))+('Repo Via'!E127*(S42))</f>
        <v>1078415.5342866031</v>
      </c>
      <c r="T46" s="46">
        <f>+($AH46/$S46)^(1/15)*$S46</f>
        <v>1079464.1669636962</v>
      </c>
      <c r="U46" s="46">
        <f>+($AH46/$S46)^(2/15)*$S46</f>
        <v>1080513.8193131296</v>
      </c>
      <c r="V46" s="46">
        <f>+($AH46/$S46)^(3/15)*$S46</f>
        <v>1081564.4923264147</v>
      </c>
      <c r="W46" s="46">
        <f>+($AH46/$S46)^(4/15)*$S46</f>
        <v>1082616.1869960278</v>
      </c>
      <c r="X46" s="46">
        <f>+($AH46/$S46)^(5/15)*$S46</f>
        <v>1083668.9043154097</v>
      </c>
      <c r="Y46" s="46">
        <f>+($AH46/$S46)^(6/15)*$S46</f>
        <v>1084722.6452789675</v>
      </c>
      <c r="Z46" s="46">
        <f>+($AH46/$S46)^(7/15)*$S46</f>
        <v>1085777.4108820751</v>
      </c>
      <c r="AA46" s="46">
        <f>+($AH46/$S46)^(8/15)*$S46</f>
        <v>1086833.2021210743</v>
      </c>
      <c r="AB46" s="46">
        <f>+($AH46/$S46)^(9/15)*$S46</f>
        <v>1087890.0199932759</v>
      </c>
      <c r="AC46" s="46">
        <f>+($AH46/$S46)^(10/15)*$S46</f>
        <v>1088947.8654969602</v>
      </c>
      <c r="AD46" s="46">
        <f>+($AH46/$S46)^(11/16)*$S46</f>
        <v>1089278.6531195357</v>
      </c>
      <c r="AE46" s="46">
        <f>+($AH46/$S46)^(12/16)*$S46</f>
        <v>1090271.6190057276</v>
      </c>
      <c r="AF46" s="46">
        <f>+($AH46/$S46)^(13/16)*$S46</f>
        <v>1091265.4900609029</v>
      </c>
      <c r="AG46" s="46">
        <f>+($AH46/$S46)^(14/15)*$S46</f>
        <v>1093189.5438261288</v>
      </c>
      <c r="AH46" s="46">
        <f>'Repo Via'!E193*AH44/(AH44+AH43)+'Repo Via'!E193*AH42*(AH43/(AH44+AH43))</f>
        <v>1094252.5424954412</v>
      </c>
    </row>
    <row r="47" spans="1:34" ht="15.75" x14ac:dyDescent="0.25">
      <c r="A47" s="66" t="s">
        <v>397</v>
      </c>
      <c r="B47" s="40"/>
      <c r="C47" s="318">
        <f t="shared" si="55"/>
        <v>18083025.858040992</v>
      </c>
      <c r="D47" s="46">
        <f>+'Repo Via'!E60*D41*(D44/(D44+D43))+('Repo Via'!E60*(D43/(D44+D43))*D40)</f>
        <v>310963.93337320269</v>
      </c>
      <c r="E47" s="46">
        <f>+($S47/$D47)^(1/16)*$D47</f>
        <v>324959.29639697901</v>
      </c>
      <c r="F47" s="46">
        <f>+($S47/$D47)^(2/16)*$D47</f>
        <v>339584.5401404986</v>
      </c>
      <c r="G47" s="46">
        <f>+($S47/$D47)^(3/16)*$D47</f>
        <v>354868.01325898588</v>
      </c>
      <c r="H47" s="46">
        <f>+($S47/$D47)^(4/16)*$D47</f>
        <v>370839.34027820406</v>
      </c>
      <c r="I47" s="46">
        <f>+($S47/$D47)^(5/16)*$D47</f>
        <v>387529.47901677724</v>
      </c>
      <c r="J47" s="46">
        <f>+($S47/$D47)^(6/16)*$D47</f>
        <v>404970.7805928851</v>
      </c>
      <c r="K47" s="46">
        <f>+($S47/$D47)^(7/16)*$D47</f>
        <v>423197.05213164067</v>
      </c>
      <c r="L47" s="46">
        <f>+($S47/$D47)^(8/16)*$D47</f>
        <v>442243.62229470233</v>
      </c>
      <c r="M47" s="46">
        <f>+($S47/$D47)^(9/16)*$D47</f>
        <v>462147.40975913481</v>
      </c>
      <c r="N47" s="46">
        <f>+($S47/$D47)^(11/16)*$D47</f>
        <v>504682.69396319159</v>
      </c>
      <c r="O47" s="46">
        <f>+($S47/$D47)^(12/16)*$D47</f>
        <v>527396.63843004208</v>
      </c>
      <c r="P47" s="46">
        <f>+($S47/$D47)^(13/16)*$D47</f>
        <v>551132.85546421923</v>
      </c>
      <c r="Q47" s="46">
        <f>+($S47/$D47)^(14/16)*$D47</f>
        <v>575937.35386016371</v>
      </c>
      <c r="R47" s="46">
        <f>+($S47/$D47)^(15/16)*$D47</f>
        <v>601858.21310190868</v>
      </c>
      <c r="S47" s="46">
        <f>'Repo Via'!E128*($S$44/($S$44+$S$43))+('Repo Via'!E128*($S$43/($S$44+$S$43)))*$S$40</f>
        <v>628945.676557336</v>
      </c>
      <c r="T47" s="46">
        <f>+($AH47/$S47)^(1/15)*$S47</f>
        <v>640187.86436728109</v>
      </c>
      <c r="U47" s="46">
        <f>+($AH47/$S47)^(2/15)*$S47</f>
        <v>651631.00242056954</v>
      </c>
      <c r="V47" s="46">
        <f>+($AH47/$S47)^(3/15)*$S47</f>
        <v>663278.68263373827</v>
      </c>
      <c r="W47" s="46">
        <f>+($AH47/$S47)^(4/15)*$S47</f>
        <v>675134.56112759665</v>
      </c>
      <c r="X47" s="46">
        <f>+($AH47/$S47)^(5/15)*$S47</f>
        <v>687202.35937485797</v>
      </c>
      <c r="Y47" s="46">
        <f>+($AH47/$S47)^(6/15)*$S47</f>
        <v>699485.86536828103</v>
      </c>
      <c r="Z47" s="46">
        <f>+($AH47/$S47)^(7/15)*$S47</f>
        <v>711988.93480969279</v>
      </c>
      <c r="AA47" s="46">
        <f>+($AH47/$S47)^(8/15)*$S47</f>
        <v>724715.49232026597</v>
      </c>
      <c r="AB47" s="46">
        <f>+($AH47/$S47)^(9/15)*$S47</f>
        <v>737669.53267242736</v>
      </c>
      <c r="AC47" s="46">
        <f>+($AH47/$S47)^(10/15)*$S47</f>
        <v>750855.12204378832</v>
      </c>
      <c r="AD47" s="46">
        <f>+($AH47/$S47)^(11/16)*$S47</f>
        <v>755023.75663822086</v>
      </c>
      <c r="AE47" s="46">
        <f>+($AH47/$S47)^(12/16)*$S47</f>
        <v>767669.03688472812</v>
      </c>
      <c r="AF47" s="46">
        <f>+($AH47/$S47)^(13/16)*$S47</f>
        <v>780526.10266924929</v>
      </c>
      <c r="AG47" s="46">
        <f>+($AH47/$S47)^(14/15)*$S47</f>
        <v>805996.86457217974</v>
      </c>
      <c r="AH47" s="46">
        <f>'Repo Via'!E194*AH44/(AH44+AH43)+('Repo Via'!E194*AH43/(AH44+AH43))*AH40</f>
        <v>820403.78151824325</v>
      </c>
    </row>
    <row r="48" spans="1:34" ht="15.75" x14ac:dyDescent="0.25">
      <c r="A48" s="66" t="s">
        <v>409</v>
      </c>
      <c r="B48" s="40"/>
      <c r="C48" s="318">
        <f t="shared" si="55"/>
        <v>3912222.6568605825</v>
      </c>
      <c r="D48" s="46">
        <f>'Repo Via'!E61*D41*(D44/(D44+D43))+('Repo Via'!E61*(D43/(D44+D43))*D40)</f>
        <v>45383.885884228046</v>
      </c>
      <c r="E48" s="46">
        <f>+($S48/$D48)^(1/16)*$D48</f>
        <v>48474.056758249084</v>
      </c>
      <c r="F48" s="46">
        <f>+($S48/$D48)^(2/16)*$D48</f>
        <v>51774.636147200014</v>
      </c>
      <c r="G48" s="46">
        <f>+($S48/$D48)^(3/16)*$D48</f>
        <v>55299.950683801108</v>
      </c>
      <c r="H48" s="46">
        <f>+($S48/$D48)^(4/16)*$D48</f>
        <v>59065.302495538963</v>
      </c>
      <c r="I48" s="46">
        <f>+($S48/$D48)^(5/16)*$D48</f>
        <v>63087.035625720026</v>
      </c>
      <c r="J48" s="46">
        <f>+($S48/$D48)^(6/16)*$D48</f>
        <v>67382.606977107484</v>
      </c>
      <c r="K48" s="46">
        <f>+($S48/$D48)^(7/16)*$D48</f>
        <v>71970.662086082346</v>
      </c>
      <c r="L48" s="46">
        <f>+($S48/$D48)^(8/16)*$D48</f>
        <v>76871.116056237239</v>
      </c>
      <c r="M48" s="46">
        <f>+($S48/$D48)^(9/16)*$D48</f>
        <v>82105.240002706705</v>
      </c>
      <c r="N48" s="46">
        <f>+($S48/$D48)^(11/16)*$D48</f>
        <v>93666.922611313494</v>
      </c>
      <c r="O48" s="46">
        <f>+($S48/$D48)^(12/16)*$D48</f>
        <v>100044.666395771</v>
      </c>
      <c r="P48" s="46">
        <f>+($S48/$D48)^(13/16)*$D48</f>
        <v>106856.66823682096</v>
      </c>
      <c r="Q48" s="46">
        <f>+($S48/$D48)^(14/16)*$D48</f>
        <v>114132.49659410816</v>
      </c>
      <c r="R48" s="46">
        <f>+($S48/$D48)^(15/16)*$D48</f>
        <v>121903.7332320221</v>
      </c>
      <c r="S48" s="46">
        <f>'Repo Via'!E129*($S$44/($S$44+$S$43))+('Repo Via'!E129*($S$43/($S$44+$S$43)))*$S$40</f>
        <v>130204.11030482227</v>
      </c>
      <c r="T48" s="46">
        <f>+($AH48/$S48)^(1/15)*$S48</f>
        <v>134998.28950802214</v>
      </c>
      <c r="U48" s="46">
        <f>+($AH48/$S48)^(2/15)*$S48</f>
        <v>139968.99274090576</v>
      </c>
      <c r="V48" s="46">
        <f>+($AH48/$S48)^(3/15)*$S48</f>
        <v>145122.71970482657</v>
      </c>
      <c r="W48" s="46">
        <f>+($AH48/$S48)^(4/15)*$S48</f>
        <v>150466.20942332986</v>
      </c>
      <c r="X48" s="46">
        <f>+($AH48/$S48)^(5/15)*$S48</f>
        <v>156006.44905411301</v>
      </c>
      <c r="Y48" s="46">
        <f>+($AH48/$S48)^(6/15)*$S48</f>
        <v>161750.6830254471</v>
      </c>
      <c r="Z48" s="46">
        <f>+($AH48/$S48)^(7/15)*$S48</f>
        <v>167706.42250900509</v>
      </c>
      <c r="AA48" s="46">
        <f>+($AH48/$S48)^(8/15)*$S48</f>
        <v>173881.45524148518</v>
      </c>
      <c r="AB48" s="46">
        <f>+($AH48/$S48)^(9/15)*$S48</f>
        <v>180283.8557078703</v>
      </c>
      <c r="AC48" s="46">
        <f>+($AH48/$S48)^(10/15)*$S48</f>
        <v>186921.99569964097</v>
      </c>
      <c r="AD48" s="46">
        <f>+($AH48/$S48)^(11/16)*$S48</f>
        <v>189046.12304006412</v>
      </c>
      <c r="AE48" s="46">
        <f>+($AH48/$S48)^(12/16)*$S48</f>
        <v>195564.43316760962</v>
      </c>
      <c r="AF48" s="46">
        <f>+($AH48/$S48)^(13/16)*$S48</f>
        <v>202307.49462163355</v>
      </c>
      <c r="AG48" s="46">
        <f>+($AH48/$S48)^(14/15)*$S48</f>
        <v>216010.41691329211</v>
      </c>
      <c r="AH48" s="46">
        <f>'Repo Via'!E195*AH44/(AH44+AH43)+('Repo Via'!E195*AH43/(AH44+AH43))*AH40</f>
        <v>223964.02641160827</v>
      </c>
    </row>
    <row r="49" spans="1:34" ht="15.75" x14ac:dyDescent="0.25">
      <c r="A49" s="70" t="s">
        <v>414</v>
      </c>
      <c r="B49" s="52"/>
      <c r="C49" s="318">
        <f t="shared" si="55"/>
        <v>7581446.4643615754</v>
      </c>
      <c r="D49" s="48">
        <f xml:space="preserve"> 'Repo Via'!E62*D41*(D44/(D44+D43))+('Repo Via'!E62*(D43/(D44+D43))*D40)</f>
        <v>130374</v>
      </c>
      <c r="E49" s="48">
        <f>+($S49/$D49)^(1/16)*$D49</f>
        <v>136241.6626548584</v>
      </c>
      <c r="F49" s="48">
        <f>+($S49/$D49)^(2/16)*$D49</f>
        <v>142373.40760397192</v>
      </c>
      <c r="G49" s="48">
        <f>+($S49/$D49)^(3/16)*$D49</f>
        <v>148781.12023718684</v>
      </c>
      <c r="H49" s="48">
        <f>+($S49/$D49)^(4/16)*$D49</f>
        <v>155477.22086280037</v>
      </c>
      <c r="I49" s="48">
        <f>+($S49/$D49)^(5/16)*$D49</f>
        <v>162474.68878230752</v>
      </c>
      <c r="J49" s="48">
        <f>+($S49/$D49)^(6/16)*$D49</f>
        <v>169787.08744866497</v>
      </c>
      <c r="K49" s="48">
        <f>+($S49/$D49)^(7/16)*$D49</f>
        <v>177428.59075683766</v>
      </c>
      <c r="L49" s="48">
        <f>+($S49/$D49)^(8/16)*$D49</f>
        <v>185414.01051758791</v>
      </c>
      <c r="M49" s="48">
        <f>+($S49/$D49)^(9/16)*$D49</f>
        <v>193758.82516776031</v>
      </c>
      <c r="N49" s="48">
        <f>+($S49/$D49)^(11/16)*$D49</f>
        <v>211592.06737905004</v>
      </c>
      <c r="O49" s="48">
        <f>+($S49/$D49)^(12/16)*$D49</f>
        <v>221115.06177842672</v>
      </c>
      <c r="P49" s="48">
        <f>+($S49/$D49)^(13/16)*$D49</f>
        <v>231066.65174593544</v>
      </c>
      <c r="Q49" s="48">
        <f>+($S49/$D49)^(14/16)*$D49</f>
        <v>241466.12681943781</v>
      </c>
      <c r="R49" s="48">
        <f>+($S49/$D49)^(15/16)*$D49</f>
        <v>252333.64468919495</v>
      </c>
      <c r="S49" s="46">
        <f>'Repo Via'!E130*($S$44/($S$44+$S$43))+('Repo Via'!E130*($S$43/($S$44+$S$43)))*$S$40</f>
        <v>263690.27027027018</v>
      </c>
      <c r="T49" s="48">
        <f>+($AH49/$S49)^(1/15)*$S49</f>
        <v>268403.64322524477</v>
      </c>
      <c r="U49" s="48">
        <f>+($AH49/$S49)^(2/15)*$S49</f>
        <v>273201.26610187901</v>
      </c>
      <c r="V49" s="48">
        <f>+($AH49/$S49)^(3/15)*$S49</f>
        <v>278084.6448385673</v>
      </c>
      <c r="W49" s="48">
        <f>+($AH49/$S49)^(4/15)*$S49</f>
        <v>283055.31229183503</v>
      </c>
      <c r="X49" s="48">
        <f>+($AH49/$S49)^(5/15)*$S49</f>
        <v>288114.82871749153</v>
      </c>
      <c r="Y49" s="48">
        <f>+($AH49/$S49)^(6/15)*$S49</f>
        <v>293264.78226038214</v>
      </c>
      <c r="Z49" s="48">
        <f>+($AH49/$S49)^(7/15)*$S49</f>
        <v>298506.7894528957</v>
      </c>
      <c r="AA49" s="48">
        <f>+($AH49/$S49)^(8/15)*$S49</f>
        <v>303842.49572238181</v>
      </c>
      <c r="AB49" s="48">
        <f>+($AH49/$S49)^(9/15)*$S49</f>
        <v>309273.57590763853</v>
      </c>
      <c r="AC49" s="48">
        <f>+($AH49/$S49)^(10/15)*$S49</f>
        <v>314801.73478463176</v>
      </c>
      <c r="AD49" s="48">
        <f>+($AH49/$S49)^(11/16)*$S49</f>
        <v>316549.46662195161</v>
      </c>
      <c r="AE49" s="48">
        <f>+($AH49/$S49)^(12/16)*$S49</f>
        <v>321851.09677878255</v>
      </c>
      <c r="AF49" s="48">
        <f>+($AH49/$S49)^(13/16)*$S49</f>
        <v>327241.51963717694</v>
      </c>
      <c r="AG49" s="48">
        <f>+($AH49/$S49)^(14/15)*$S49</f>
        <v>337920.3307658853</v>
      </c>
      <c r="AH49" s="46">
        <f>'Repo Via'!E196*AH44/(AH44+AH43)+('Repo Via'!E196*AH43/(AH44+AH43))*AH40</f>
        <v>343960.54054054059</v>
      </c>
    </row>
    <row r="50" spans="1:34" ht="16.5" thickBot="1" x14ac:dyDescent="0.3">
      <c r="A50" s="302" t="s">
        <v>480</v>
      </c>
      <c r="B50" s="303"/>
      <c r="C50" s="319">
        <f t="shared" si="55"/>
        <v>92975732.505426541</v>
      </c>
      <c r="D50" s="304">
        <f t="shared" ref="D50:AH50" si="56">SUM(D45:D49)</f>
        <v>1368603.3367303037</v>
      </c>
      <c r="E50" s="304">
        <f t="shared" si="56"/>
        <v>1444519.3844615261</v>
      </c>
      <c r="F50" s="304">
        <f t="shared" si="56"/>
        <v>1524770.1007222522</v>
      </c>
      <c r="G50" s="304">
        <f t="shared" si="56"/>
        <v>1609610.0472827691</v>
      </c>
      <c r="H50" s="304">
        <f t="shared" si="56"/>
        <v>1699309.1316107623</v>
      </c>
      <c r="I50" s="304">
        <f t="shared" si="56"/>
        <v>1794153.5537806933</v>
      </c>
      <c r="J50" s="304">
        <f t="shared" si="56"/>
        <v>1894446.8129957246</v>
      </c>
      <c r="K50" s="304">
        <f t="shared" si="56"/>
        <v>2000510.7775383384</v>
      </c>
      <c r="L50" s="304">
        <f t="shared" si="56"/>
        <v>2112686.8222134341</v>
      </c>
      <c r="M50" s="304">
        <f t="shared" si="56"/>
        <v>2231337.0376115539</v>
      </c>
      <c r="N50" s="304">
        <f t="shared" si="56"/>
        <v>2489619.7173580551</v>
      </c>
      <c r="O50" s="304">
        <f t="shared" si="56"/>
        <v>2630091.9249611106</v>
      </c>
      <c r="P50" s="304">
        <f t="shared" si="56"/>
        <v>2778720.7891203654</v>
      </c>
      <c r="Q50" s="304">
        <f t="shared" si="56"/>
        <v>2935992.9719705968</v>
      </c>
      <c r="R50" s="304">
        <f t="shared" si="56"/>
        <v>3102424.8954466125</v>
      </c>
      <c r="S50" s="304">
        <f t="shared" si="56"/>
        <v>3278564.6005702801</v>
      </c>
      <c r="T50" s="304">
        <f t="shared" si="56"/>
        <v>3343712.0683723125</v>
      </c>
      <c r="U50" s="304">
        <f t="shared" si="56"/>
        <v>3410918.4149866644</v>
      </c>
      <c r="V50" s="304">
        <f t="shared" si="56"/>
        <v>3480254.0094326823</v>
      </c>
      <c r="W50" s="304">
        <f t="shared" si="56"/>
        <v>3551791.7151328591</v>
      </c>
      <c r="X50" s="304">
        <f t="shared" si="56"/>
        <v>3625606.9800315602</v>
      </c>
      <c r="Y50" s="304">
        <f t="shared" si="56"/>
        <v>3701777.9300011005</v>
      </c>
      <c r="Z50" s="304">
        <f t="shared" si="56"/>
        <v>3780385.4656556752</v>
      </c>
      <c r="AA50" s="304">
        <f t="shared" si="56"/>
        <v>3861513.3626980488</v>
      </c>
      <c r="AB50" s="304">
        <f t="shared" si="56"/>
        <v>3945248.3759285193</v>
      </c>
      <c r="AC50" s="304">
        <f t="shared" si="56"/>
        <v>4031680.3470504163</v>
      </c>
      <c r="AD50" s="304">
        <f t="shared" si="56"/>
        <v>4059258.0440384243</v>
      </c>
      <c r="AE50" s="304">
        <f t="shared" si="56"/>
        <v>4143654.9630318773</v>
      </c>
      <c r="AF50" s="304">
        <f t="shared" si="56"/>
        <v>4230610.3241988476</v>
      </c>
      <c r="AG50" s="304">
        <f t="shared" si="56"/>
        <v>4406289.0590778273</v>
      </c>
      <c r="AH50" s="304">
        <f t="shared" si="56"/>
        <v>4507669.5414153654</v>
      </c>
    </row>
    <row r="51" spans="1:34" ht="15.75" x14ac:dyDescent="0.25">
      <c r="A51" s="113" t="s">
        <v>152</v>
      </c>
      <c r="B51" s="22"/>
      <c r="C51" s="22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36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  <c r="AF51" s="36"/>
      <c r="AG51" s="36"/>
      <c r="AH51" s="36"/>
    </row>
    <row r="52" spans="1:34" x14ac:dyDescent="0.25">
      <c r="E52">
        <f>+E50/D50</f>
        <v>1.0554697228143484</v>
      </c>
    </row>
    <row r="54" spans="1:34" ht="15.75" x14ac:dyDescent="0.25">
      <c r="A54" s="49" t="s">
        <v>426</v>
      </c>
      <c r="B54" s="49"/>
      <c r="C54" s="49"/>
      <c r="D54" s="36"/>
      <c r="E54" s="36"/>
      <c r="F54" s="36"/>
      <c r="G54" s="36"/>
      <c r="H54" s="36"/>
      <c r="I54" s="36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  <c r="AF54" s="36"/>
      <c r="AG54" s="36"/>
      <c r="AH54" s="36"/>
    </row>
    <row r="55" spans="1:34" ht="16.5" thickBot="1" x14ac:dyDescent="0.3">
      <c r="A55" s="292" t="s">
        <v>520</v>
      </c>
      <c r="B55" s="246"/>
      <c r="C55" s="246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36"/>
      <c r="AD55" s="36"/>
      <c r="AE55" s="36"/>
      <c r="AF55" s="36"/>
      <c r="AG55" s="36"/>
      <c r="AH55" s="36"/>
    </row>
    <row r="56" spans="1:34" ht="15.75" x14ac:dyDescent="0.25">
      <c r="A56" s="293"/>
      <c r="B56" s="285"/>
      <c r="C56" s="285"/>
      <c r="D56" s="294">
        <v>2015</v>
      </c>
      <c r="E56" s="295">
        <f t="shared" ref="E56:AH56" si="57">D56+1</f>
        <v>2016</v>
      </c>
      <c r="F56" s="295">
        <f t="shared" si="57"/>
        <v>2017</v>
      </c>
      <c r="G56" s="295">
        <f t="shared" si="57"/>
        <v>2018</v>
      </c>
      <c r="H56" s="295">
        <f t="shared" si="57"/>
        <v>2019</v>
      </c>
      <c r="I56" s="295">
        <f t="shared" si="57"/>
        <v>2020</v>
      </c>
      <c r="J56" s="295">
        <f t="shared" si="57"/>
        <v>2021</v>
      </c>
      <c r="K56" s="295">
        <f t="shared" si="57"/>
        <v>2022</v>
      </c>
      <c r="L56" s="295">
        <f t="shared" si="57"/>
        <v>2023</v>
      </c>
      <c r="M56" s="295">
        <f t="shared" si="57"/>
        <v>2024</v>
      </c>
      <c r="N56" s="42">
        <f t="shared" si="57"/>
        <v>2025</v>
      </c>
      <c r="O56" s="295">
        <f t="shared" si="57"/>
        <v>2026</v>
      </c>
      <c r="P56" s="295">
        <f t="shared" si="57"/>
        <v>2027</v>
      </c>
      <c r="Q56" s="42">
        <f t="shared" si="57"/>
        <v>2028</v>
      </c>
      <c r="R56" s="295">
        <f t="shared" si="57"/>
        <v>2029</v>
      </c>
      <c r="S56" s="294">
        <f t="shared" si="57"/>
        <v>2030</v>
      </c>
      <c r="T56" s="295">
        <f t="shared" si="57"/>
        <v>2031</v>
      </c>
      <c r="U56" s="295">
        <f t="shared" si="57"/>
        <v>2032</v>
      </c>
      <c r="V56" s="295">
        <f t="shared" si="57"/>
        <v>2033</v>
      </c>
      <c r="W56" s="295">
        <f t="shared" si="57"/>
        <v>2034</v>
      </c>
      <c r="X56" s="295">
        <f t="shared" si="57"/>
        <v>2035</v>
      </c>
      <c r="Y56" s="295">
        <f t="shared" si="57"/>
        <v>2036</v>
      </c>
      <c r="Z56" s="295">
        <f t="shared" si="57"/>
        <v>2037</v>
      </c>
      <c r="AA56" s="295">
        <f t="shared" si="57"/>
        <v>2038</v>
      </c>
      <c r="AB56" s="295">
        <f t="shared" si="57"/>
        <v>2039</v>
      </c>
      <c r="AC56" s="295">
        <f t="shared" si="57"/>
        <v>2040</v>
      </c>
      <c r="AD56" s="295">
        <f t="shared" si="57"/>
        <v>2041</v>
      </c>
      <c r="AE56" s="295">
        <f t="shared" si="57"/>
        <v>2042</v>
      </c>
      <c r="AF56" s="295">
        <f t="shared" si="57"/>
        <v>2043</v>
      </c>
      <c r="AG56" s="295">
        <f t="shared" si="57"/>
        <v>2044</v>
      </c>
      <c r="AH56" s="294">
        <f t="shared" si="57"/>
        <v>2045</v>
      </c>
    </row>
    <row r="57" spans="1:34" ht="16.5" thickBot="1" x14ac:dyDescent="0.3">
      <c r="A57" s="296"/>
      <c r="B57" s="39"/>
      <c r="C57" s="39"/>
      <c r="D57" s="297" t="s">
        <v>112</v>
      </c>
      <c r="E57" s="43" t="s">
        <v>427</v>
      </c>
      <c r="F57" s="43" t="s">
        <v>428</v>
      </c>
      <c r="G57" s="43" t="s">
        <v>429</v>
      </c>
      <c r="H57" s="43" t="s">
        <v>430</v>
      </c>
      <c r="I57" s="43" t="s">
        <v>431</v>
      </c>
      <c r="J57" s="43" t="s">
        <v>432</v>
      </c>
      <c r="K57" s="43" t="s">
        <v>433</v>
      </c>
      <c r="L57" s="43" t="s">
        <v>434</v>
      </c>
      <c r="M57" s="43" t="s">
        <v>435</v>
      </c>
      <c r="N57" s="44" t="s">
        <v>436</v>
      </c>
      <c r="O57" s="43" t="s">
        <v>437</v>
      </c>
      <c r="P57" s="43" t="s">
        <v>438</v>
      </c>
      <c r="Q57" s="44" t="s">
        <v>439</v>
      </c>
      <c r="R57" s="43" t="s">
        <v>440</v>
      </c>
      <c r="S57" s="297" t="s">
        <v>113</v>
      </c>
      <c r="T57" s="43" t="s">
        <v>441</v>
      </c>
      <c r="U57" s="43" t="s">
        <v>442</v>
      </c>
      <c r="V57" s="43" t="s">
        <v>443</v>
      </c>
      <c r="W57" s="43" t="s">
        <v>444</v>
      </c>
      <c r="X57" s="43" t="s">
        <v>445</v>
      </c>
      <c r="Y57" s="43" t="s">
        <v>446</v>
      </c>
      <c r="Z57" s="43" t="s">
        <v>447</v>
      </c>
      <c r="AA57" s="43" t="s">
        <v>448</v>
      </c>
      <c r="AB57" s="43" t="s">
        <v>449</v>
      </c>
      <c r="AC57" s="43" t="s">
        <v>450</v>
      </c>
      <c r="AD57" s="43" t="s">
        <v>451</v>
      </c>
      <c r="AE57" s="43" t="s">
        <v>452</v>
      </c>
      <c r="AF57" s="43" t="s">
        <v>453</v>
      </c>
      <c r="AG57" s="43" t="s">
        <v>454</v>
      </c>
      <c r="AH57" s="297" t="s">
        <v>114</v>
      </c>
    </row>
    <row r="58" spans="1:34" ht="15.75" x14ac:dyDescent="0.25">
      <c r="A58" s="40" t="s">
        <v>1018</v>
      </c>
      <c r="B58" s="40"/>
      <c r="C58" s="40"/>
      <c r="D58" s="298">
        <f>+D40</f>
        <v>0.01</v>
      </c>
      <c r="E58" s="298"/>
      <c r="F58" s="298"/>
      <c r="G58" s="298"/>
      <c r="H58" s="298"/>
      <c r="I58" s="298"/>
      <c r="J58" s="298"/>
      <c r="K58" s="298"/>
      <c r="L58" s="298"/>
      <c r="M58" s="298"/>
      <c r="N58" s="298"/>
      <c r="O58" s="298"/>
      <c r="P58" s="298"/>
      <c r="Q58" s="298"/>
      <c r="R58" s="298"/>
      <c r="S58" s="298">
        <f>100*(15/75)%</f>
        <v>0.2</v>
      </c>
      <c r="T58" s="298"/>
      <c r="U58" s="298"/>
      <c r="V58" s="298"/>
      <c r="W58" s="298"/>
      <c r="X58" s="298"/>
      <c r="Y58" s="298"/>
      <c r="Z58" s="298"/>
      <c r="AA58" s="298"/>
      <c r="AB58" s="298"/>
      <c r="AC58" s="298"/>
      <c r="AD58" s="298"/>
      <c r="AE58" s="298"/>
      <c r="AF58" s="298"/>
      <c r="AG58" s="298"/>
      <c r="AH58" s="298">
        <f>100*(30/75)%</f>
        <v>0.4</v>
      </c>
    </row>
    <row r="59" spans="1:34" ht="15.75" x14ac:dyDescent="0.25">
      <c r="A59" s="40" t="s">
        <v>1019</v>
      </c>
      <c r="B59" s="40"/>
      <c r="C59" s="40"/>
      <c r="D59" s="298">
        <v>0.6</v>
      </c>
      <c r="E59" s="298"/>
      <c r="F59" s="298"/>
      <c r="G59" s="298"/>
      <c r="H59" s="298"/>
      <c r="I59" s="298"/>
      <c r="J59" s="298"/>
      <c r="K59" s="298"/>
      <c r="L59" s="298"/>
      <c r="M59" s="298"/>
      <c r="N59" s="298"/>
      <c r="O59" s="298"/>
      <c r="P59" s="298"/>
      <c r="Q59" s="298"/>
      <c r="R59" s="298"/>
      <c r="S59" s="298"/>
      <c r="T59" s="298"/>
      <c r="U59" s="298"/>
      <c r="V59" s="298"/>
      <c r="W59" s="298"/>
      <c r="X59" s="298"/>
      <c r="Y59" s="298"/>
      <c r="Z59" s="298"/>
      <c r="AA59" s="298"/>
      <c r="AB59" s="298"/>
      <c r="AC59" s="298"/>
      <c r="AD59" s="298"/>
      <c r="AE59" s="298"/>
      <c r="AF59" s="298"/>
      <c r="AG59" s="298"/>
      <c r="AH59" s="298"/>
    </row>
    <row r="60" spans="1:34" ht="15.75" x14ac:dyDescent="0.25">
      <c r="A60" s="40" t="s">
        <v>1020</v>
      </c>
      <c r="B60" s="40"/>
      <c r="C60" s="40"/>
      <c r="D60" s="298">
        <v>0.01</v>
      </c>
      <c r="E60" s="308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0">
        <f>(100*15/'Repo Via'!F28)%</f>
        <v>0.21428571428571427</v>
      </c>
      <c r="T60" s="308"/>
      <c r="U60" s="308"/>
      <c r="V60" s="308"/>
      <c r="W60" s="308"/>
      <c r="X60" s="308"/>
      <c r="Y60" s="308"/>
      <c r="Z60" s="308"/>
      <c r="AA60" s="308"/>
      <c r="AB60" s="308"/>
      <c r="AC60" s="308"/>
      <c r="AD60" s="308"/>
      <c r="AE60" s="308"/>
      <c r="AF60" s="308"/>
      <c r="AG60" s="308"/>
      <c r="AH60" s="300">
        <f>(100*30/'Repo Via'!F28)%</f>
        <v>0.42857142857142855</v>
      </c>
    </row>
    <row r="61" spans="1:34" ht="15.75" x14ac:dyDescent="0.25">
      <c r="A61" s="40" t="s">
        <v>455</v>
      </c>
      <c r="B61" s="40"/>
      <c r="C61" s="40"/>
      <c r="D61" s="309">
        <f>SUMÁRIO!F96+SUMÁRIO!F97+SUMÁRIO!F98+150</f>
        <v>203.38300000000001</v>
      </c>
      <c r="E61" s="309">
        <f>+D61</f>
        <v>203.38300000000001</v>
      </c>
      <c r="F61" s="309">
        <f t="shared" ref="F61:AH62" si="58">+E61</f>
        <v>203.38300000000001</v>
      </c>
      <c r="G61" s="309">
        <f t="shared" si="58"/>
        <v>203.38300000000001</v>
      </c>
      <c r="H61" s="309">
        <f t="shared" si="58"/>
        <v>203.38300000000001</v>
      </c>
      <c r="I61" s="309">
        <f t="shared" si="58"/>
        <v>203.38300000000001</v>
      </c>
      <c r="J61" s="309">
        <f t="shared" si="58"/>
        <v>203.38300000000001</v>
      </c>
      <c r="K61" s="309">
        <f t="shared" si="58"/>
        <v>203.38300000000001</v>
      </c>
      <c r="L61" s="309">
        <f t="shared" si="58"/>
        <v>203.38300000000001</v>
      </c>
      <c r="M61" s="309">
        <f t="shared" si="58"/>
        <v>203.38300000000001</v>
      </c>
      <c r="N61" s="309">
        <f t="shared" si="58"/>
        <v>203.38300000000001</v>
      </c>
      <c r="O61" s="309">
        <f t="shared" si="58"/>
        <v>203.38300000000001</v>
      </c>
      <c r="P61" s="309">
        <f t="shared" si="58"/>
        <v>203.38300000000001</v>
      </c>
      <c r="Q61" s="309">
        <f t="shared" si="58"/>
        <v>203.38300000000001</v>
      </c>
      <c r="R61" s="309">
        <f t="shared" si="58"/>
        <v>203.38300000000001</v>
      </c>
      <c r="S61" s="309">
        <f t="shared" si="58"/>
        <v>203.38300000000001</v>
      </c>
      <c r="T61" s="309">
        <f t="shared" si="58"/>
        <v>203.38300000000001</v>
      </c>
      <c r="U61" s="309">
        <f t="shared" si="58"/>
        <v>203.38300000000001</v>
      </c>
      <c r="V61" s="309">
        <f t="shared" si="58"/>
        <v>203.38300000000001</v>
      </c>
      <c r="W61" s="309">
        <f t="shared" si="58"/>
        <v>203.38300000000001</v>
      </c>
      <c r="X61" s="309">
        <f t="shared" si="58"/>
        <v>203.38300000000001</v>
      </c>
      <c r="Y61" s="309">
        <f t="shared" si="58"/>
        <v>203.38300000000001</v>
      </c>
      <c r="Z61" s="309">
        <f t="shared" si="58"/>
        <v>203.38300000000001</v>
      </c>
      <c r="AA61" s="309">
        <f t="shared" si="58"/>
        <v>203.38300000000001</v>
      </c>
      <c r="AB61" s="309">
        <f t="shared" si="58"/>
        <v>203.38300000000001</v>
      </c>
      <c r="AC61" s="309">
        <f t="shared" si="58"/>
        <v>203.38300000000001</v>
      </c>
      <c r="AD61" s="309">
        <f t="shared" si="58"/>
        <v>203.38300000000001</v>
      </c>
      <c r="AE61" s="309">
        <f t="shared" si="58"/>
        <v>203.38300000000001</v>
      </c>
      <c r="AF61" s="309">
        <f t="shared" si="58"/>
        <v>203.38300000000001</v>
      </c>
      <c r="AG61" s="309">
        <f t="shared" si="58"/>
        <v>203.38300000000001</v>
      </c>
      <c r="AH61" s="309">
        <f t="shared" si="58"/>
        <v>203.38300000000001</v>
      </c>
    </row>
    <row r="62" spans="1:34" ht="15.75" x14ac:dyDescent="0.25">
      <c r="A62" s="40" t="s">
        <v>456</v>
      </c>
      <c r="B62" s="40"/>
      <c r="C62" s="40"/>
      <c r="D62" s="309">
        <f>+SUMÁRIO!F107-'Inv Repo Via'!D61</f>
        <v>70.924000000000007</v>
      </c>
      <c r="E62" s="309">
        <f>+D62</f>
        <v>70.924000000000007</v>
      </c>
      <c r="F62" s="309">
        <f t="shared" si="58"/>
        <v>70.924000000000007</v>
      </c>
      <c r="G62" s="309">
        <f t="shared" si="58"/>
        <v>70.924000000000007</v>
      </c>
      <c r="H62" s="309">
        <f t="shared" si="58"/>
        <v>70.924000000000007</v>
      </c>
      <c r="I62" s="309">
        <f t="shared" si="58"/>
        <v>70.924000000000007</v>
      </c>
      <c r="J62" s="309">
        <f t="shared" si="58"/>
        <v>70.924000000000007</v>
      </c>
      <c r="K62" s="309">
        <f t="shared" si="58"/>
        <v>70.924000000000007</v>
      </c>
      <c r="L62" s="309">
        <f t="shared" si="58"/>
        <v>70.924000000000007</v>
      </c>
      <c r="M62" s="309">
        <f t="shared" si="58"/>
        <v>70.924000000000007</v>
      </c>
      <c r="N62" s="309">
        <f t="shared" si="58"/>
        <v>70.924000000000007</v>
      </c>
      <c r="O62" s="309">
        <f t="shared" si="58"/>
        <v>70.924000000000007</v>
      </c>
      <c r="P62" s="309">
        <f t="shared" si="58"/>
        <v>70.924000000000007</v>
      </c>
      <c r="Q62" s="309">
        <f t="shared" si="58"/>
        <v>70.924000000000007</v>
      </c>
      <c r="R62" s="309">
        <f t="shared" si="58"/>
        <v>70.924000000000007</v>
      </c>
      <c r="S62" s="309">
        <f t="shared" si="58"/>
        <v>70.924000000000007</v>
      </c>
      <c r="T62" s="309">
        <f t="shared" si="58"/>
        <v>70.924000000000007</v>
      </c>
      <c r="U62" s="309">
        <f t="shared" si="58"/>
        <v>70.924000000000007</v>
      </c>
      <c r="V62" s="309">
        <f t="shared" si="58"/>
        <v>70.924000000000007</v>
      </c>
      <c r="W62" s="309">
        <f t="shared" si="58"/>
        <v>70.924000000000007</v>
      </c>
      <c r="X62" s="309">
        <f t="shared" si="58"/>
        <v>70.924000000000007</v>
      </c>
      <c r="Y62" s="309">
        <f t="shared" si="58"/>
        <v>70.924000000000007</v>
      </c>
      <c r="Z62" s="309">
        <f t="shared" si="58"/>
        <v>70.924000000000007</v>
      </c>
      <c r="AA62" s="309">
        <f t="shared" si="58"/>
        <v>70.924000000000007</v>
      </c>
      <c r="AB62" s="309">
        <f t="shared" si="58"/>
        <v>70.924000000000007</v>
      </c>
      <c r="AC62" s="309">
        <f t="shared" si="58"/>
        <v>70.924000000000007</v>
      </c>
      <c r="AD62" s="309">
        <f t="shared" si="58"/>
        <v>70.924000000000007</v>
      </c>
      <c r="AE62" s="309">
        <f t="shared" si="58"/>
        <v>70.924000000000007</v>
      </c>
      <c r="AF62" s="309">
        <f t="shared" si="58"/>
        <v>70.924000000000007</v>
      </c>
      <c r="AG62" s="309">
        <f t="shared" si="58"/>
        <v>70.924000000000007</v>
      </c>
      <c r="AH62" s="309">
        <f t="shared" si="58"/>
        <v>70.924000000000007</v>
      </c>
    </row>
    <row r="63" spans="1:34" ht="15.75" x14ac:dyDescent="0.25">
      <c r="A63" s="66" t="s">
        <v>377</v>
      </c>
      <c r="B63" s="246"/>
      <c r="C63" s="318">
        <f>SUM(D63:AH63)</f>
        <v>7935594.1082174759</v>
      </c>
      <c r="D63" s="46">
        <f xml:space="preserve"> 'Repo Via'!F58*(D62/(D62+D61))+('Repo Via'!F58*(D61/(54+D61))*D58)</f>
        <v>146536.16218165704</v>
      </c>
      <c r="E63" s="46">
        <f>+($S63/$D63)^(1/16)*$D63</f>
        <v>150246.99333459744</v>
      </c>
      <c r="F63" s="46">
        <f>+($S63/$D63)^(2/16)*$D63</f>
        <v>154051.79629381842</v>
      </c>
      <c r="G63" s="46">
        <f>+($S63/$D63)^(3/16)*$D63</f>
        <v>157952.95076888142</v>
      </c>
      <c r="H63" s="46">
        <f>+($S63/$D63)^(4/16)*$D63</f>
        <v>161952.89673229083</v>
      </c>
      <c r="I63" s="46">
        <f>+($S63/$D63)^(5/16)*$D63</f>
        <v>166054.13594557188</v>
      </c>
      <c r="J63" s="46">
        <f>+($S63/$D63)^(6/16)*$D63</f>
        <v>170259.23352399451</v>
      </c>
      <c r="K63" s="46">
        <f>+($S63/$D63)^(7/16)*$D63</f>
        <v>174570.8195409216</v>
      </c>
      <c r="L63" s="46">
        <f>+($S63/$D63)^(8/16)*$D63</f>
        <v>178991.59067278545</v>
      </c>
      <c r="M63" s="46">
        <f>+($S63/$D63)^(9/16)*$D63</f>
        <v>183524.31188572079</v>
      </c>
      <c r="N63" s="46">
        <f>+($S63/$D63)^(11/16)*$D63</f>
        <v>192937.01628771939</v>
      </c>
      <c r="O63" s="46">
        <f>+($S63/$D63)^(12/16)*$D63</f>
        <v>197822.88664174359</v>
      </c>
      <c r="P63" s="46">
        <f>+($S63/$D63)^(13/16)*$D63</f>
        <v>202832.48508888154</v>
      </c>
      <c r="Q63" s="46">
        <f>+($S63/$D63)^(14/16)*$D63</f>
        <v>207968.94487662366</v>
      </c>
      <c r="R63" s="46">
        <f>+($S63/$D63)^(15/16)*$D63</f>
        <v>213235.47859773762</v>
      </c>
      <c r="S63" s="46">
        <f>'Repo Via'!F126*(S62/(S62+S61))+'Repo Via'!F126*(S62/(S62+S61))*S58</f>
        <v>218635.38019958051</v>
      </c>
      <c r="T63" s="46">
        <f>+($AH63/$S63)^(1/15)*$S63</f>
        <v>230342.71500719214</v>
      </c>
      <c r="U63" s="46">
        <f>+($AH63/$S63)^(2/15)*$S63</f>
        <v>242676.94601144132</v>
      </c>
      <c r="V63" s="46">
        <f>+($AH63/$S63)^(3/15)*$S63</f>
        <v>255671.64181251044</v>
      </c>
      <c r="W63" s="46">
        <f>+($AH63/$S63)^(4/15)*$S63</f>
        <v>269362.1685185653</v>
      </c>
      <c r="X63" s="46">
        <f>+($AH63/$S63)^(5/15)*$S63</f>
        <v>283785.78599745862</v>
      </c>
      <c r="Y63" s="46">
        <f>+($AH63/$S63)^(6/15)*$S63</f>
        <v>298981.74928245239</v>
      </c>
      <c r="Z63" s="46">
        <f>+($AH63/$S63)^(7/15)*$S63</f>
        <v>314991.41540794342</v>
      </c>
      <c r="AA63" s="46">
        <f>+($AH63/$S63)^(8/15)*$S63</f>
        <v>331858.35596595355</v>
      </c>
      <c r="AB63" s="46">
        <f>+($AH63/$S63)^(9/15)*$S63</f>
        <v>349628.47568971652</v>
      </c>
      <c r="AC63" s="46">
        <f>+($AH63/$S63)^(10/15)*$S63</f>
        <v>368350.13738709566</v>
      </c>
      <c r="AD63" s="46">
        <f>+($AH63/$S63)^(11/16)*$S63</f>
        <v>374403.77891534241</v>
      </c>
      <c r="AE63" s="46">
        <f>+($AH63/$S63)^(12/16)*$S63</f>
        <v>393168.20109379053</v>
      </c>
      <c r="AF63" s="46">
        <f>+($AH63/$S63)^(13/16)*$S63</f>
        <v>412873.06126864755</v>
      </c>
      <c r="AG63" s="46">
        <f>+($AH63/$S63)^(14/15)*$S63</f>
        <v>453813.06397037534</v>
      </c>
      <c r="AH63" s="46">
        <f>+'Repo Via'!F192*AH62/(AH62+AH61)+('Repo Via'!F192*AH61/(AH62+AH61))*AH58</f>
        <v>478113.52931646595</v>
      </c>
    </row>
    <row r="64" spans="1:34" ht="15.75" x14ac:dyDescent="0.25">
      <c r="A64" s="66" t="s">
        <v>387</v>
      </c>
      <c r="B64" s="40"/>
      <c r="C64" s="318">
        <f t="shared" ref="C64:C68" si="59">SUM(D64:AH64)</f>
        <v>13284167.474432858</v>
      </c>
      <c r="D64" s="46">
        <f>'Repo Via'!F59*(D62/(D62+D61))+('Repo Via'!F59*(D61/(54+D61))*D60)</f>
        <v>276243.70142779558</v>
      </c>
      <c r="E64" s="46">
        <f>+($S64/$D64)^(1/16)*$D64</f>
        <v>284104.07549348247</v>
      </c>
      <c r="F64" s="46">
        <f>+($S64/$D64)^(2/16)*$D64</f>
        <v>292188.1125065349</v>
      </c>
      <c r="G64" s="46">
        <f>+($S64/$D64)^(3/16)*$D64</f>
        <v>300502.17668239697</v>
      </c>
      <c r="H64" s="46">
        <f>+($S64/$D64)^(4/16)*$D64</f>
        <v>309052.81332702702</v>
      </c>
      <c r="I64" s="46">
        <f>+($S64/$D64)^(5/16)*$D64</f>
        <v>317846.75398973672</v>
      </c>
      <c r="J64" s="46">
        <f>+($S64/$D64)^(6/16)*$D64</f>
        <v>326890.92176265048</v>
      </c>
      <c r="K64" s="46">
        <f>+($S64/$D64)^(7/16)*$D64</f>
        <v>336192.4367309591</v>
      </c>
      <c r="L64" s="46">
        <f>+($S64/$D64)^(8/16)*$D64</f>
        <v>345758.62157825712</v>
      </c>
      <c r="M64" s="46">
        <f>+($S64/$D64)^(9/16)*$D64</f>
        <v>355597.00735137763</v>
      </c>
      <c r="N64" s="46">
        <f>+($S64/$D64)^(11/16)*$D64</f>
        <v>376121.58342053305</v>
      </c>
      <c r="O64" s="46">
        <f>+($S64/$D64)^(12/16)*$D64</f>
        <v>386823.93183457135</v>
      </c>
      <c r="P64" s="46">
        <f>+($S64/$D64)^(13/16)*$D64</f>
        <v>397830.81013103179</v>
      </c>
      <c r="Q64" s="46">
        <f>+($S64/$D64)^(14/16)*$D64</f>
        <v>409150.88355287781</v>
      </c>
      <c r="R64" s="46">
        <f>+($S64/$D64)^(15/16)*$D64</f>
        <v>420793.0639081556</v>
      </c>
      <c r="S64" s="46">
        <f>'Repo Via'!F127*(S62/(S62+S61))+'Repo Via'!F127*S60*S61/(S62+S61)</f>
        <v>432766.51658587798</v>
      </c>
      <c r="T64" s="46">
        <f>+($AH64/$S64)^(1/15)*$S64</f>
        <v>442172.47445829661</v>
      </c>
      <c r="U64" s="46">
        <f>+($AH64/$S64)^(2/15)*$S64</f>
        <v>451782.86599207076</v>
      </c>
      <c r="V64" s="46">
        <f>+($AH64/$S64)^(3/15)*$S64</f>
        <v>461602.13444778713</v>
      </c>
      <c r="W64" s="46">
        <f>+($AH64/$S64)^(4/15)*$S64</f>
        <v>471634.81965801842</v>
      </c>
      <c r="X64" s="46">
        <f>+($AH64/$S64)^(5/15)*$S64</f>
        <v>481885.56012626528</v>
      </c>
      <c r="Y64" s="46">
        <f>+($AH64/$S64)^(6/15)*$S64</f>
        <v>492359.09517151886</v>
      </c>
      <c r="Z64" s="46">
        <f>+($AH64/$S64)^(7/15)*$S64</f>
        <v>503060.26711943338</v>
      </c>
      <c r="AA64" s="46">
        <f>+($AH64/$S64)^(8/15)*$S64</f>
        <v>513994.02354112297</v>
      </c>
      <c r="AB64" s="46">
        <f>+($AH64/$S64)^(9/15)*$S64</f>
        <v>525165.41954061761</v>
      </c>
      <c r="AC64" s="46">
        <f>+($AH64/$S64)^(10/15)*$S64</f>
        <v>536579.62009203644</v>
      </c>
      <c r="AD64" s="46">
        <f>+($AH64/$S64)^(11/16)*$S64</f>
        <v>540197.18280330952</v>
      </c>
      <c r="AE64" s="46">
        <f>+($AH64/$S64)^(12/16)*$S64</f>
        <v>551196.86510141357</v>
      </c>
      <c r="AF64" s="46">
        <f>+($AH64/$S64)^(13/16)*$S64</f>
        <v>562420.52674356243</v>
      </c>
      <c r="AG64" s="46">
        <f>+($AH64/$S64)^(14/15)*$S64</f>
        <v>584771.7479410324</v>
      </c>
      <c r="AH64" s="46">
        <f>+'Repo Via'!F193*AH62/(AH62+AH61)+('Repo Via'!F193*AH61/(AH62+AH61))*AH60</f>
        <v>597481.46141310618</v>
      </c>
    </row>
    <row r="65" spans="1:34" ht="15.75" x14ac:dyDescent="0.25">
      <c r="A65" s="66" t="s">
        <v>397</v>
      </c>
      <c r="B65" s="40"/>
      <c r="C65" s="318">
        <f t="shared" si="59"/>
        <v>11956201.762665519</v>
      </c>
      <c r="D65" s="46">
        <f>'Repo Via'!F60*(D62/(D62+D61))+('Repo Via'!F60*(D61/(54+D61))*D58)</f>
        <v>254768.12323482614</v>
      </c>
      <c r="E65" s="46">
        <f>+($S65/$D65)^(1/16)*$D65</f>
        <v>261596.86975599889</v>
      </c>
      <c r="F65" s="46">
        <f>+($S65/$D65)^(2/16)*$D65</f>
        <v>268608.65243749786</v>
      </c>
      <c r="G65" s="46">
        <f>+($S65/$D65)^(3/16)*$D65</f>
        <v>275808.37733871234</v>
      </c>
      <c r="H65" s="46">
        <f>+($S65/$D65)^(4/16)*$D65</f>
        <v>283201.08201992564</v>
      </c>
      <c r="I65" s="46">
        <f>+($S65/$D65)^(5/16)*$D65</f>
        <v>290791.93906703504</v>
      </c>
      <c r="J65" s="46">
        <f>+($S65/$D65)^(6/16)*$D65</f>
        <v>298586.25971074752</v>
      </c>
      <c r="K65" s="46">
        <f>+($S65/$D65)^(7/16)*$D65</f>
        <v>306589.49754278344</v>
      </c>
      <c r="L65" s="46">
        <f>+($S65/$D65)^(8/16)*$D65</f>
        <v>314807.25233168859</v>
      </c>
      <c r="M65" s="46">
        <f>+($S65/$D65)^(9/16)*$D65</f>
        <v>323245.27394092456</v>
      </c>
      <c r="N65" s="46">
        <f>+($S65/$D65)^(11/16)*$D65</f>
        <v>340805.89179530699</v>
      </c>
      <c r="O65" s="46">
        <f>+($S65/$D65)^(12/16)*$D65</f>
        <v>349940.77499200602</v>
      </c>
      <c r="P65" s="46">
        <f>+($S65/$D65)^(13/16)*$D65</f>
        <v>359320.50750917243</v>
      </c>
      <c r="Q65" s="46">
        <f>+($S65/$D65)^(14/16)*$D65</f>
        <v>368951.65223200584</v>
      </c>
      <c r="R65" s="46">
        <f>+($S65/$D65)^(15/16)*$D65</f>
        <v>378840.94795578043</v>
      </c>
      <c r="S65" s="46">
        <f>'Repo Via'!F128*S62/(S62+S61)+'Repo Via'!F128*(S61/(S62+S61))*S58</f>
        <v>388995.31410089787</v>
      </c>
      <c r="T65" s="46">
        <f>+($AH65/$S65)^(1/15)*$S65</f>
        <v>397138.74584697257</v>
      </c>
      <c r="U65" s="46">
        <f>+($AH65/$S65)^(2/15)*$S65</f>
        <v>405452.65646052727</v>
      </c>
      <c r="V65" s="46">
        <f>+($AH65/$S65)^(3/15)*$S65</f>
        <v>413940.61483550788</v>
      </c>
      <c r="W65" s="46">
        <f>+($AH65/$S65)^(4/15)*$S65</f>
        <v>422606.26457895641</v>
      </c>
      <c r="X65" s="46">
        <f>+($AH65/$S65)^(5/15)*$S65</f>
        <v>431453.32557509386</v>
      </c>
      <c r="Y65" s="46">
        <f>+($AH65/$S65)^(6/15)*$S65</f>
        <v>440485.59558214684</v>
      </c>
      <c r="Z65" s="46">
        <f>+($AH65/$S65)^(7/15)*$S65</f>
        <v>449706.95186260279</v>
      </c>
      <c r="AA65" s="46">
        <f>+($AH65/$S65)^(8/15)*$S65</f>
        <v>459121.35284759378</v>
      </c>
      <c r="AB65" s="46">
        <f>+($AH65/$S65)^(9/15)*$S65</f>
        <v>468732.83983612357</v>
      </c>
      <c r="AC65" s="46">
        <f>+($AH65/$S65)^(10/15)*$S65</f>
        <v>478545.53872986691</v>
      </c>
      <c r="AD65" s="46">
        <f>+($AH65/$S65)^(11/16)*$S65</f>
        <v>481653.93479620898</v>
      </c>
      <c r="AE65" s="46">
        <f>+($AH65/$S65)^(12/16)*$S65</f>
        <v>491100.79209717998</v>
      </c>
      <c r="AF65" s="46">
        <f>+($AH65/$S65)^(13/16)*$S65</f>
        <v>500732.93411486922</v>
      </c>
      <c r="AG65" s="46">
        <f>+($AH65/$S65)^(14/15)*$S65</f>
        <v>519894.03271088551</v>
      </c>
      <c r="AH65" s="46">
        <f>+'Repo Via'!F194*AH62/(AH62+AH61)+('Repo Via'!F194*AH61/(AH62+AH61))*AH58</f>
        <v>530777.7668256734</v>
      </c>
    </row>
    <row r="66" spans="1:34" ht="15.75" x14ac:dyDescent="0.25">
      <c r="A66" s="66" t="s">
        <v>409</v>
      </c>
      <c r="B66" s="40"/>
      <c r="C66" s="318">
        <f t="shared" si="59"/>
        <v>2763191.3973802738</v>
      </c>
      <c r="D66" s="46">
        <f>'Repo Via'!F61*(D62/(D62+D61))+('Repo Via'!F61*(D61/(54+D61))*D58)</f>
        <v>44923.851167354209</v>
      </c>
      <c r="E66" s="46">
        <f>+($S66/$D66)^(1/16)*$D66</f>
        <v>46848.286445503705</v>
      </c>
      <c r="F66" s="46">
        <f>+($S66/$D66)^(2/16)*$D66</f>
        <v>48855.160139851978</v>
      </c>
      <c r="G66" s="46">
        <f>+($S66/$D66)^(3/16)*$D66</f>
        <v>50948.003724043541</v>
      </c>
      <c r="H66" s="46">
        <f>+($S66/$D66)^(4/16)*$D66</f>
        <v>53130.499951995844</v>
      </c>
      <c r="I66" s="46">
        <f>+($S66/$D66)^(5/16)*$D66</f>
        <v>55406.489338400948</v>
      </c>
      <c r="J66" s="46">
        <f>+($S66/$D66)^(6/16)*$D66</f>
        <v>57779.976916837171</v>
      </c>
      <c r="K66" s="46">
        <f>+($S66/$D66)^(7/16)*$D66</f>
        <v>60255.139287382735</v>
      </c>
      <c r="L66" s="46">
        <f>+($S66/$D66)^(8/16)*$D66</f>
        <v>62836.331966133221</v>
      </c>
      <c r="M66" s="46">
        <f>+($S66/$D66)^(9/16)*$D66</f>
        <v>65528.097049555421</v>
      </c>
      <c r="N66" s="46">
        <f>+($S66/$D66)^(11/16)*$D66</f>
        <v>71262.494016590717</v>
      </c>
      <c r="O66" s="46">
        <f>+($S66/$D66)^(12/16)*$D66</f>
        <v>74315.216655697484</v>
      </c>
      <c r="P66" s="46">
        <f>+($S66/$D66)^(13/16)*$D66</f>
        <v>77498.710967055056</v>
      </c>
      <c r="Q66" s="46">
        <f>+($S66/$D66)^(14/16)*$D66</f>
        <v>80818.578910711949</v>
      </c>
      <c r="R66" s="46">
        <f>+($S66/$D66)^(15/16)*$D66</f>
        <v>84280.662421902656</v>
      </c>
      <c r="S66" s="46">
        <f>'Repo Via'!F129*S62/(S62+S61)+'Repo Via'!F129*(S61/(S62+S61))*S58</f>
        <v>87891.053691037261</v>
      </c>
      <c r="T66" s="46">
        <f>+($AH66/$S66)^(1/15)*$S66</f>
        <v>90939.502293909522</v>
      </c>
      <c r="U66" s="46">
        <f>+($AH66/$S66)^(2/15)*$S66</f>
        <v>94093.684512367079</v>
      </c>
      <c r="V66" s="46">
        <f>+($AH66/$S66)^(3/15)*$S66</f>
        <v>97357.267653595045</v>
      </c>
      <c r="W66" s="46">
        <f>+($AH66/$S66)^(4/15)*$S66</f>
        <v>100734.04622313366</v>
      </c>
      <c r="X66" s="46">
        <f>+($AH66/$S66)^(5/15)*$S66</f>
        <v>104227.94633667727</v>
      </c>
      <c r="Y66" s="46">
        <f>+($AH66/$S66)^(6/15)*$S66</f>
        <v>107843.03028489361</v>
      </c>
      <c r="Z66" s="46">
        <f>+($AH66/$S66)^(7/15)*$S66</f>
        <v>111583.50125657137</v>
      </c>
      <c r="AA66" s="46">
        <f>+($AH66/$S66)^(8/15)*$S66</f>
        <v>115453.70822558712</v>
      </c>
      <c r="AB66" s="46">
        <f>+($AH66/$S66)^(9/15)*$S66</f>
        <v>119458.15100737398</v>
      </c>
      <c r="AC66" s="46">
        <f>+($AH66/$S66)^(10/15)*$S66</f>
        <v>123601.48549077053</v>
      </c>
      <c r="AD66" s="46">
        <f>+($AH66/$S66)^(11/16)*$S66</f>
        <v>124925.51821491157</v>
      </c>
      <c r="AE66" s="46">
        <f>+($AH66/$S66)^(12/16)*$S66</f>
        <v>128983.32484827333</v>
      </c>
      <c r="AF66" s="46">
        <f>+($AH66/$S66)^(13/16)*$S66</f>
        <v>133172.93637553536</v>
      </c>
      <c r="AG66" s="46">
        <f>+($AH66/$S66)^(14/15)*$S66</f>
        <v>141662.62924146678</v>
      </c>
      <c r="AH66" s="46">
        <f>+'Repo Via'!F195*AH62/(AH62+AH61)+('Repo Via'!F195*AH61/(AH62+AH61))*AH58</f>
        <v>146576.11276515335</v>
      </c>
    </row>
    <row r="67" spans="1:34" ht="15.75" x14ac:dyDescent="0.25">
      <c r="A67" s="70" t="s">
        <v>414</v>
      </c>
      <c r="B67" s="52"/>
      <c r="C67" s="318">
        <f t="shared" si="59"/>
        <v>6174302.4548598509</v>
      </c>
      <c r="D67" s="48">
        <f>'Repo Via'!F62*(D62/(D62+D61))+('Repo Via'!F62*(D61/(54+D61))*D58)</f>
        <v>131564.81296767073</v>
      </c>
      <c r="E67" s="48">
        <f>+($S67/$D67)^(1/16)*$D67</f>
        <v>135091.24613149959</v>
      </c>
      <c r="F67" s="48">
        <f>+($S67/$D67)^(2/16)*$D67</f>
        <v>138712.20100351496</v>
      </c>
      <c r="G67" s="48">
        <f>+($S67/$D67)^(3/16)*$D67</f>
        <v>142430.21112197035</v>
      </c>
      <c r="H67" s="48">
        <f>+($S67/$D67)^(4/16)*$D67</f>
        <v>146247.87793349905</v>
      </c>
      <c r="I67" s="48">
        <f>+($S67/$D67)^(5/16)*$D67</f>
        <v>150167.87261331524</v>
      </c>
      <c r="J67" s="48">
        <f>+($S67/$D67)^(6/16)*$D67</f>
        <v>154192.93793420272</v>
      </c>
      <c r="K67" s="48">
        <f>+($S67/$D67)^(7/16)*$D67</f>
        <v>158325.89018559983</v>
      </c>
      <c r="L67" s="48">
        <f>+($S67/$D67)^(8/16)*$D67</f>
        <v>162569.62114412303</v>
      </c>
      <c r="M67" s="48">
        <f>+($S67/$D67)^(9/16)*$D67</f>
        <v>166927.10009690811</v>
      </c>
      <c r="N67" s="48">
        <f>+($S67/$D67)^(11/16)*$D67</f>
        <v>175995.57920753467</v>
      </c>
      <c r="O67" s="48">
        <f>+($S67/$D67)^(12/16)*$D67</f>
        <v>180712.9244703385</v>
      </c>
      <c r="P67" s="48">
        <f>+($S67/$D67)^(13/16)*$D67</f>
        <v>185556.71237692179</v>
      </c>
      <c r="Q67" s="48">
        <f>+($S67/$D67)^(14/16)*$D67</f>
        <v>190530.33206699666</v>
      </c>
      <c r="R67" s="48">
        <f>+($S67/$D67)^(15/16)*$D67</f>
        <v>195637.26352200113</v>
      </c>
      <c r="S67" s="46">
        <f>'Repo Via'!F130*S62/(S62+S61)+'Repo Via'!F130*(S61/(S62+S61))*S58</f>
        <v>200881.08</v>
      </c>
      <c r="T67" s="48">
        <f>+($AH67/$S67)^(1/15)*$S67</f>
        <v>205086.42979409406</v>
      </c>
      <c r="U67" s="48">
        <f>+($AH67/$S67)^(2/15)*$S67</f>
        <v>209379.81658445817</v>
      </c>
      <c r="V67" s="48">
        <f>+($AH67/$S67)^(3/15)*$S67</f>
        <v>213763.08338370523</v>
      </c>
      <c r="W67" s="48">
        <f>+($AH67/$S67)^(4/15)*$S67</f>
        <v>218238.11178704002</v>
      </c>
      <c r="X67" s="48">
        <f>+($AH67/$S67)^(5/15)*$S67</f>
        <v>222806.8227799673</v>
      </c>
      <c r="Y67" s="48">
        <f>+($AH67/$S67)^(6/15)*$S67</f>
        <v>227471.17756290894</v>
      </c>
      <c r="Z67" s="48">
        <f>+($AH67/$S67)^(7/15)*$S67</f>
        <v>232233.17839308426</v>
      </c>
      <c r="AA67" s="48">
        <f>+($AH67/$S67)^(8/15)*$S67</f>
        <v>237094.8694440143</v>
      </c>
      <c r="AB67" s="48">
        <f>+($AH67/$S67)^(9/15)*$S67</f>
        <v>242058.33768301987</v>
      </c>
      <c r="AC67" s="48">
        <f>+($AH67/$S67)^(10/15)*$S67</f>
        <v>247125.71376708924</v>
      </c>
      <c r="AD67" s="48">
        <f>+($AH67/$S67)^(11/16)*$S67</f>
        <v>248730.92065837997</v>
      </c>
      <c r="AE67" s="48">
        <f>+($AH67/$S67)^(12/16)*$S67</f>
        <v>253609.37247626673</v>
      </c>
      <c r="AF67" s="48">
        <f>+($AH67/$S67)^(13/16)*$S67</f>
        <v>258583.50717940327</v>
      </c>
      <c r="AG67" s="48">
        <f>+($AH67/$S67)^(14/15)*$S67</f>
        <v>268478.49059032387</v>
      </c>
      <c r="AH67" s="46">
        <f>+'Repo Via'!F196*AH62/(AH62+AH61)+('Repo Via'!F196*AH61/(AH62+AH61))*AH58</f>
        <v>274098.95999999996</v>
      </c>
    </row>
    <row r="68" spans="1:34" ht="16.5" thickBot="1" x14ac:dyDescent="0.3">
      <c r="A68" s="302" t="s">
        <v>480</v>
      </c>
      <c r="B68" s="303"/>
      <c r="C68" s="319">
        <f t="shared" si="59"/>
        <v>42113457.197555974</v>
      </c>
      <c r="D68" s="304">
        <f t="shared" ref="D68:AH68" si="60">SUM(D63:D67)</f>
        <v>854036.65097930364</v>
      </c>
      <c r="E68" s="304">
        <f t="shared" si="60"/>
        <v>877887.47116108215</v>
      </c>
      <c r="F68" s="304">
        <f t="shared" si="60"/>
        <v>902415.92238121806</v>
      </c>
      <c r="G68" s="304">
        <f t="shared" si="60"/>
        <v>927641.71963600453</v>
      </c>
      <c r="H68" s="304">
        <f t="shared" si="60"/>
        <v>953585.16996473842</v>
      </c>
      <c r="I68" s="304">
        <f t="shared" si="60"/>
        <v>980267.19095405983</v>
      </c>
      <c r="J68" s="304">
        <f t="shared" si="60"/>
        <v>1007709.3298484324</v>
      </c>
      <c r="K68" s="304">
        <f t="shared" si="60"/>
        <v>1035933.7832876467</v>
      </c>
      <c r="L68" s="304">
        <f t="shared" si="60"/>
        <v>1064963.4176929875</v>
      </c>
      <c r="M68" s="304">
        <f t="shared" si="60"/>
        <v>1094821.7903244866</v>
      </c>
      <c r="N68" s="304">
        <f t="shared" si="60"/>
        <v>1157122.5647276849</v>
      </c>
      <c r="O68" s="304">
        <f t="shared" si="60"/>
        <v>1189615.7345943567</v>
      </c>
      <c r="P68" s="304">
        <f t="shared" si="60"/>
        <v>1223039.2260730625</v>
      </c>
      <c r="Q68" s="304">
        <f t="shared" si="60"/>
        <v>1257420.3916392161</v>
      </c>
      <c r="R68" s="304">
        <f t="shared" si="60"/>
        <v>1292787.4164055774</v>
      </c>
      <c r="S68" s="304">
        <f t="shared" si="60"/>
        <v>1329169.3445773937</v>
      </c>
      <c r="T68" s="304">
        <f t="shared" si="60"/>
        <v>1365679.8674004648</v>
      </c>
      <c r="U68" s="304">
        <f t="shared" si="60"/>
        <v>1403385.9695608644</v>
      </c>
      <c r="V68" s="304">
        <f t="shared" si="60"/>
        <v>1442334.7421331056</v>
      </c>
      <c r="W68" s="304">
        <f t="shared" si="60"/>
        <v>1482575.4107657138</v>
      </c>
      <c r="X68" s="304">
        <f t="shared" si="60"/>
        <v>1524159.4408154623</v>
      </c>
      <c r="Y68" s="304">
        <f t="shared" si="60"/>
        <v>1567140.6478839207</v>
      </c>
      <c r="Z68" s="304">
        <f t="shared" si="60"/>
        <v>1611575.3140396352</v>
      </c>
      <c r="AA68" s="304">
        <f t="shared" si="60"/>
        <v>1657522.3100242717</v>
      </c>
      <c r="AB68" s="304">
        <f t="shared" si="60"/>
        <v>1705043.2237568516</v>
      </c>
      <c r="AC68" s="304">
        <f t="shared" si="60"/>
        <v>1754202.4954668588</v>
      </c>
      <c r="AD68" s="304">
        <f t="shared" si="60"/>
        <v>1769911.3353881526</v>
      </c>
      <c r="AE68" s="304">
        <f t="shared" si="60"/>
        <v>1818058.5556169241</v>
      </c>
      <c r="AF68" s="304">
        <f t="shared" si="60"/>
        <v>1867782.9656820178</v>
      </c>
      <c r="AG68" s="304">
        <f t="shared" si="60"/>
        <v>1968619.9644540839</v>
      </c>
      <c r="AH68" s="304">
        <f t="shared" si="60"/>
        <v>2027047.830320399</v>
      </c>
    </row>
    <row r="69" spans="1:34" ht="15.75" x14ac:dyDescent="0.25">
      <c r="A69" s="113" t="s">
        <v>152</v>
      </c>
      <c r="B69" s="22"/>
      <c r="C69" s="22"/>
      <c r="D69" s="36"/>
      <c r="E69" s="36"/>
      <c r="F69" s="36"/>
      <c r="G69" s="36"/>
      <c r="H69" s="36"/>
      <c r="I69" s="36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  <c r="AF69" s="36"/>
      <c r="AG69" s="36"/>
      <c r="AH69" s="36"/>
    </row>
    <row r="72" spans="1:34" ht="15.75" x14ac:dyDescent="0.25">
      <c r="A72" s="49" t="s">
        <v>426</v>
      </c>
      <c r="B72" s="49"/>
      <c r="C72" s="49"/>
      <c r="D72" s="36"/>
      <c r="E72" s="36"/>
      <c r="F72" s="36"/>
      <c r="G72" s="36"/>
      <c r="H72" s="36"/>
      <c r="I72" s="36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  <c r="AF72" s="36"/>
      <c r="AG72" s="36"/>
      <c r="AH72" s="36"/>
    </row>
    <row r="73" spans="1:34" ht="16.5" thickBot="1" x14ac:dyDescent="0.3">
      <c r="A73" s="292" t="s">
        <v>521</v>
      </c>
      <c r="B73" s="246"/>
      <c r="C73" s="246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36"/>
      <c r="AD73" s="36"/>
      <c r="AE73" s="36"/>
      <c r="AF73" s="36"/>
      <c r="AG73" s="36"/>
      <c r="AH73" s="36"/>
    </row>
    <row r="74" spans="1:34" ht="15.75" x14ac:dyDescent="0.25">
      <c r="A74" s="293"/>
      <c r="B74" s="285"/>
      <c r="C74" s="285"/>
      <c r="D74" s="295">
        <v>2015</v>
      </c>
      <c r="E74" s="295">
        <f t="shared" ref="E74:AH74" si="61">D74+1</f>
        <v>2016</v>
      </c>
      <c r="F74" s="295">
        <f t="shared" si="61"/>
        <v>2017</v>
      </c>
      <c r="G74" s="295">
        <f t="shared" si="61"/>
        <v>2018</v>
      </c>
      <c r="H74" s="295">
        <f t="shared" si="61"/>
        <v>2019</v>
      </c>
      <c r="I74" s="295">
        <f t="shared" si="61"/>
        <v>2020</v>
      </c>
      <c r="J74" s="295">
        <f t="shared" si="61"/>
        <v>2021</v>
      </c>
      <c r="K74" s="295">
        <f t="shared" si="61"/>
        <v>2022</v>
      </c>
      <c r="L74" s="295">
        <f t="shared" si="61"/>
        <v>2023</v>
      </c>
      <c r="M74" s="295">
        <f t="shared" si="61"/>
        <v>2024</v>
      </c>
      <c r="N74" s="42">
        <f t="shared" si="61"/>
        <v>2025</v>
      </c>
      <c r="O74" s="295">
        <f t="shared" si="61"/>
        <v>2026</v>
      </c>
      <c r="P74" s="295">
        <f t="shared" si="61"/>
        <v>2027</v>
      </c>
      <c r="Q74" s="42">
        <f t="shared" si="61"/>
        <v>2028</v>
      </c>
      <c r="R74" s="295">
        <f t="shared" si="61"/>
        <v>2029</v>
      </c>
      <c r="S74" s="294">
        <f t="shared" si="61"/>
        <v>2030</v>
      </c>
      <c r="T74" s="295">
        <f t="shared" si="61"/>
        <v>2031</v>
      </c>
      <c r="U74" s="295">
        <f t="shared" si="61"/>
        <v>2032</v>
      </c>
      <c r="V74" s="295">
        <f t="shared" si="61"/>
        <v>2033</v>
      </c>
      <c r="W74" s="295">
        <f t="shared" si="61"/>
        <v>2034</v>
      </c>
      <c r="X74" s="295">
        <f t="shared" si="61"/>
        <v>2035</v>
      </c>
      <c r="Y74" s="295">
        <f t="shared" si="61"/>
        <v>2036</v>
      </c>
      <c r="Z74" s="295">
        <f t="shared" si="61"/>
        <v>2037</v>
      </c>
      <c r="AA74" s="295">
        <f t="shared" si="61"/>
        <v>2038</v>
      </c>
      <c r="AB74" s="295">
        <f t="shared" si="61"/>
        <v>2039</v>
      </c>
      <c r="AC74" s="295">
        <f t="shared" si="61"/>
        <v>2040</v>
      </c>
      <c r="AD74" s="295">
        <f t="shared" si="61"/>
        <v>2041</v>
      </c>
      <c r="AE74" s="295">
        <f t="shared" si="61"/>
        <v>2042</v>
      </c>
      <c r="AF74" s="295">
        <f t="shared" si="61"/>
        <v>2043</v>
      </c>
      <c r="AG74" s="295">
        <f t="shared" si="61"/>
        <v>2044</v>
      </c>
      <c r="AH74" s="294">
        <f t="shared" si="61"/>
        <v>2045</v>
      </c>
    </row>
    <row r="75" spans="1:34" ht="16.5" thickBot="1" x14ac:dyDescent="0.3">
      <c r="A75" s="296"/>
      <c r="B75" s="39"/>
      <c r="C75" s="39"/>
      <c r="D75" s="43" t="s">
        <v>112</v>
      </c>
      <c r="E75" s="43" t="s">
        <v>427</v>
      </c>
      <c r="F75" s="43" t="s">
        <v>428</v>
      </c>
      <c r="G75" s="43" t="s">
        <v>429</v>
      </c>
      <c r="H75" s="43" t="s">
        <v>430</v>
      </c>
      <c r="I75" s="43" t="s">
        <v>431</v>
      </c>
      <c r="J75" s="43" t="s">
        <v>432</v>
      </c>
      <c r="K75" s="43" t="s">
        <v>433</v>
      </c>
      <c r="L75" s="43" t="s">
        <v>434</v>
      </c>
      <c r="M75" s="43" t="s">
        <v>435</v>
      </c>
      <c r="N75" s="44" t="s">
        <v>436</v>
      </c>
      <c r="O75" s="43" t="s">
        <v>437</v>
      </c>
      <c r="P75" s="43" t="s">
        <v>438</v>
      </c>
      <c r="Q75" s="44" t="s">
        <v>439</v>
      </c>
      <c r="R75" s="43" t="s">
        <v>440</v>
      </c>
      <c r="S75" s="297" t="s">
        <v>113</v>
      </c>
      <c r="T75" s="43" t="s">
        <v>441</v>
      </c>
      <c r="U75" s="43" t="s">
        <v>442</v>
      </c>
      <c r="V75" s="43" t="s">
        <v>443</v>
      </c>
      <c r="W75" s="43" t="s">
        <v>444</v>
      </c>
      <c r="X75" s="43" t="s">
        <v>445</v>
      </c>
      <c r="Y75" s="43" t="s">
        <v>446</v>
      </c>
      <c r="Z75" s="43" t="s">
        <v>447</v>
      </c>
      <c r="AA75" s="43" t="s">
        <v>448</v>
      </c>
      <c r="AB75" s="43" t="s">
        <v>449</v>
      </c>
      <c r="AC75" s="43" t="s">
        <v>450</v>
      </c>
      <c r="AD75" s="43" t="s">
        <v>451</v>
      </c>
      <c r="AE75" s="43" t="s">
        <v>452</v>
      </c>
      <c r="AF75" s="43" t="s">
        <v>453</v>
      </c>
      <c r="AG75" s="43" t="s">
        <v>454</v>
      </c>
      <c r="AH75" s="297" t="s">
        <v>114</v>
      </c>
    </row>
    <row r="76" spans="1:34" ht="15.75" x14ac:dyDescent="0.25">
      <c r="A76" s="305" t="s">
        <v>377</v>
      </c>
      <c r="B76" s="306"/>
      <c r="C76" s="318">
        <f>SUM(D76:AH76)</f>
        <v>117968076.27277398</v>
      </c>
      <c r="D76" s="307">
        <f t="shared" ref="D76:AH76" si="62">+D12+D27+D45+D63</f>
        <v>1941223.140509079</v>
      </c>
      <c r="E76" s="307">
        <f t="shared" si="62"/>
        <v>2010975.6232513529</v>
      </c>
      <c r="F76" s="307">
        <f t="shared" si="62"/>
        <v>2085159.3610310191</v>
      </c>
      <c r="G76" s="307">
        <f t="shared" si="62"/>
        <v>2164188.3923166879</v>
      </c>
      <c r="H76" s="307">
        <f t="shared" si="62"/>
        <v>2248523.2993062162</v>
      </c>
      <c r="I76" s="307">
        <f t="shared" si="62"/>
        <v>2338676.9459436643</v>
      </c>
      <c r="J76" s="307">
        <f t="shared" si="62"/>
        <v>2435220.9592549792</v>
      </c>
      <c r="K76" s="307">
        <f t="shared" si="62"/>
        <v>2538793.0528835505</v>
      </c>
      <c r="L76" s="307">
        <f t="shared" si="62"/>
        <v>2650105.3050442575</v>
      </c>
      <c r="M76" s="307">
        <f t="shared" si="62"/>
        <v>2769953.518263909</v>
      </c>
      <c r="N76" s="307">
        <f t="shared" si="62"/>
        <v>3038924.5666500065</v>
      </c>
      <c r="O76" s="307">
        <f t="shared" si="62"/>
        <v>3190160.0421156203</v>
      </c>
      <c r="P76" s="307">
        <f t="shared" si="62"/>
        <v>3354185.6544222794</v>
      </c>
      <c r="Q76" s="307">
        <f t="shared" si="62"/>
        <v>3532405.3786702282</v>
      </c>
      <c r="R76" s="307">
        <f t="shared" si="62"/>
        <v>3726395.4142649872</v>
      </c>
      <c r="S76" s="307">
        <f t="shared" si="62"/>
        <v>3937926.4678190127</v>
      </c>
      <c r="T76" s="307">
        <f t="shared" si="62"/>
        <v>4045410.98921077</v>
      </c>
      <c r="U76" s="307">
        <f t="shared" si="62"/>
        <v>4156646.3787398101</v>
      </c>
      <c r="V76" s="307">
        <f t="shared" si="62"/>
        <v>4271779.2491943408</v>
      </c>
      <c r="W76" s="307">
        <f t="shared" si="62"/>
        <v>4390962.2534898883</v>
      </c>
      <c r="X76" s="307">
        <f t="shared" si="62"/>
        <v>4514354.3421212872</v>
      </c>
      <c r="Y76" s="307">
        <f t="shared" si="62"/>
        <v>4642121.0319221308</v>
      </c>
      <c r="Z76" s="307">
        <f t="shared" si="62"/>
        <v>4774434.6866430985</v>
      </c>
      <c r="AA76" s="307">
        <f t="shared" si="62"/>
        <v>4911474.809884402</v>
      </c>
      <c r="AB76" s="307">
        <f t="shared" si="62"/>
        <v>5053428.3509424943</v>
      </c>
      <c r="AC76" s="307">
        <f t="shared" si="62"/>
        <v>5200490.0241573388</v>
      </c>
      <c r="AD76" s="307">
        <f t="shared" si="62"/>
        <v>5247526.1978412885</v>
      </c>
      <c r="AE76" s="307">
        <f t="shared" si="62"/>
        <v>5391810.1983406376</v>
      </c>
      <c r="AF76" s="307">
        <f t="shared" si="62"/>
        <v>5540995.2364636473</v>
      </c>
      <c r="AG76" s="307">
        <f t="shared" si="62"/>
        <v>5844003.1943479367</v>
      </c>
      <c r="AH76" s="307">
        <f t="shared" si="62"/>
        <v>6019822.2077280739</v>
      </c>
    </row>
    <row r="77" spans="1:34" ht="15.75" x14ac:dyDescent="0.25">
      <c r="A77" s="66" t="s">
        <v>387</v>
      </c>
      <c r="B77" s="40"/>
      <c r="C77" s="318">
        <f t="shared" ref="C77:C81" si="63">SUM(D77:AH77)</f>
        <v>77381655.590359271</v>
      </c>
      <c r="D77" s="46">
        <f t="shared" ref="D77:AH77" si="64">+D13+D28+D46+D64</f>
        <v>1529949.8433536715</v>
      </c>
      <c r="E77" s="46">
        <f t="shared" si="64"/>
        <v>1575268.090608432</v>
      </c>
      <c r="F77" s="46">
        <f t="shared" si="64"/>
        <v>1622860.6832405904</v>
      </c>
      <c r="G77" s="46">
        <f t="shared" si="64"/>
        <v>1672865.7024141585</v>
      </c>
      <c r="H77" s="46">
        <f t="shared" si="64"/>
        <v>1725430.5329439584</v>
      </c>
      <c r="I77" s="46">
        <f t="shared" si="64"/>
        <v>1780712.5413179209</v>
      </c>
      <c r="J77" s="46">
        <f t="shared" si="64"/>
        <v>1838879.8062178744</v>
      </c>
      <c r="K77" s="46">
        <f t="shared" si="64"/>
        <v>1900111.9057884342</v>
      </c>
      <c r="L77" s="46">
        <f t="shared" si="64"/>
        <v>1964600.7662583592</v>
      </c>
      <c r="M77" s="46">
        <f t="shared" si="64"/>
        <v>2032551.5769037162</v>
      </c>
      <c r="N77" s="46">
        <f t="shared" si="64"/>
        <v>2179732.1189439148</v>
      </c>
      <c r="O77" s="46">
        <f t="shared" si="64"/>
        <v>2259447.8189374642</v>
      </c>
      <c r="P77" s="46">
        <f t="shared" si="64"/>
        <v>2343599.7937219287</v>
      </c>
      <c r="Q77" s="46">
        <f t="shared" si="64"/>
        <v>2432475.9992286479</v>
      </c>
      <c r="R77" s="46">
        <f t="shared" si="64"/>
        <v>2526384.8742039003</v>
      </c>
      <c r="S77" s="46">
        <f t="shared" si="64"/>
        <v>2625656.8992687073</v>
      </c>
      <c r="T77" s="46">
        <f t="shared" si="64"/>
        <v>2663052.1827055039</v>
      </c>
      <c r="U77" s="46">
        <f t="shared" si="64"/>
        <v>2702760.2251073709</v>
      </c>
      <c r="V77" s="46">
        <f t="shared" si="64"/>
        <v>2744950.3045353461</v>
      </c>
      <c r="W77" s="46">
        <f t="shared" si="64"/>
        <v>2789804.6889523016</v>
      </c>
      <c r="X77" s="46">
        <f t="shared" si="64"/>
        <v>2837519.6468402911</v>
      </c>
      <c r="Y77" s="46">
        <f t="shared" si="64"/>
        <v>2888306.5367500018</v>
      </c>
      <c r="Z77" s="46">
        <f t="shared" si="64"/>
        <v>2942392.9819538076</v>
      </c>
      <c r="AA77" s="46">
        <f t="shared" si="64"/>
        <v>3000024.1368566249</v>
      </c>
      <c r="AB77" s="46">
        <f t="shared" si="64"/>
        <v>3061464.0523391711</v>
      </c>
      <c r="AC77" s="46">
        <f t="shared" si="64"/>
        <v>3126997.1477694167</v>
      </c>
      <c r="AD77" s="46">
        <f t="shared" si="64"/>
        <v>3148363.4671470933</v>
      </c>
      <c r="AE77" s="46">
        <f t="shared" si="64"/>
        <v>3215138.5219742116</v>
      </c>
      <c r="AF77" s="46">
        <f t="shared" si="64"/>
        <v>3286146.1743296408</v>
      </c>
      <c r="AG77" s="46">
        <f t="shared" si="64"/>
        <v>3436555.0369137353</v>
      </c>
      <c r="AH77" s="46">
        <f t="shared" si="64"/>
        <v>3527651.5328330761</v>
      </c>
    </row>
    <row r="78" spans="1:34" ht="15.75" x14ac:dyDescent="0.25">
      <c r="A78" s="66" t="s">
        <v>397</v>
      </c>
      <c r="B78" s="40"/>
      <c r="C78" s="318">
        <f t="shared" si="63"/>
        <v>49404676.032710783</v>
      </c>
      <c r="D78" s="46">
        <f t="shared" ref="D78:AH78" si="65">+D14+D29+D47+D65</f>
        <v>974456.44510568772</v>
      </c>
      <c r="E78" s="46">
        <f t="shared" si="65"/>
        <v>1003042.9211936386</v>
      </c>
      <c r="F78" s="46">
        <f t="shared" si="65"/>
        <v>1033116.3096040143</v>
      </c>
      <c r="G78" s="46">
        <f t="shared" si="65"/>
        <v>1064790.921637004</v>
      </c>
      <c r="H78" s="46">
        <f t="shared" si="65"/>
        <v>1098192.4349860589</v>
      </c>
      <c r="I78" s="46">
        <f t="shared" si="65"/>
        <v>1133459.1797261615</v>
      </c>
      <c r="J78" s="46">
        <f t="shared" si="65"/>
        <v>1170743.577680476</v>
      </c>
      <c r="K78" s="46">
        <f t="shared" si="65"/>
        <v>1210213.7538227157</v>
      </c>
      <c r="L78" s="46">
        <f t="shared" si="65"/>
        <v>1252055.3406584219</v>
      </c>
      <c r="M78" s="46">
        <f t="shared" si="65"/>
        <v>1296473.4990949507</v>
      </c>
      <c r="N78" s="46">
        <f t="shared" si="65"/>
        <v>1393971.6714197302</v>
      </c>
      <c r="O78" s="46">
        <f t="shared" si="65"/>
        <v>1447581.418687813</v>
      </c>
      <c r="P78" s="46">
        <f t="shared" si="65"/>
        <v>1504833.2314834944</v>
      </c>
      <c r="Q78" s="46">
        <f t="shared" si="65"/>
        <v>1566069.8430449408</v>
      </c>
      <c r="R78" s="46">
        <f t="shared" si="65"/>
        <v>1631671.9146353647</v>
      </c>
      <c r="S78" s="46">
        <f t="shared" si="65"/>
        <v>1702062.5227629491</v>
      </c>
      <c r="T78" s="46">
        <f t="shared" si="65"/>
        <v>1728249.240378778</v>
      </c>
      <c r="U78" s="46">
        <f t="shared" si="65"/>
        <v>1754973.5926827583</v>
      </c>
      <c r="V78" s="46">
        <f t="shared" si="65"/>
        <v>1782246.8022256524</v>
      </c>
      <c r="W78" s="46">
        <f t="shared" si="65"/>
        <v>1810080.3297366053</v>
      </c>
      <c r="X78" s="46">
        <f t="shared" si="65"/>
        <v>1838485.8792606038</v>
      </c>
      <c r="Y78" s="46">
        <f t="shared" si="65"/>
        <v>1867475.4034084722</v>
      </c>
      <c r="Z78" s="46">
        <f t="shared" si="65"/>
        <v>1897061.1087219033</v>
      </c>
      <c r="AA78" s="46">
        <f t="shared" si="65"/>
        <v>1927255.4611560917</v>
      </c>
      <c r="AB78" s="46">
        <f t="shared" si="65"/>
        <v>1958071.1916825683</v>
      </c>
      <c r="AC78" s="46">
        <f t="shared" si="65"/>
        <v>1989521.3020149251</v>
      </c>
      <c r="AD78" s="46">
        <f t="shared" si="65"/>
        <v>1999481.6503416174</v>
      </c>
      <c r="AE78" s="46">
        <f t="shared" si="65"/>
        <v>2029746.2920216334</v>
      </c>
      <c r="AF78" s="46">
        <f t="shared" si="65"/>
        <v>2060595.0997511747</v>
      </c>
      <c r="AG78" s="46">
        <f t="shared" si="65"/>
        <v>2121935.3829406621</v>
      </c>
      <c r="AH78" s="46">
        <f t="shared" si="65"/>
        <v>2156762.3108439166</v>
      </c>
    </row>
    <row r="79" spans="1:34" ht="15.75" x14ac:dyDescent="0.25">
      <c r="A79" s="66" t="s">
        <v>409</v>
      </c>
      <c r="B79" s="40"/>
      <c r="C79" s="318">
        <f t="shared" si="63"/>
        <v>43170878.163084731</v>
      </c>
      <c r="D79" s="46">
        <f t="shared" ref="D79:AH79" si="66">+D15+D30+D48+D66</f>
        <v>811578.60460453527</v>
      </c>
      <c r="E79" s="46">
        <f t="shared" si="66"/>
        <v>834719.8349197919</v>
      </c>
      <c r="F79" s="46">
        <f t="shared" si="66"/>
        <v>859166.07566185913</v>
      </c>
      <c r="G79" s="46">
        <f t="shared" si="66"/>
        <v>885048.27798070339</v>
      </c>
      <c r="H79" s="46">
        <f t="shared" si="66"/>
        <v>912513.74426014267</v>
      </c>
      <c r="I79" s="46">
        <f t="shared" si="66"/>
        <v>941728.30968761817</v>
      </c>
      <c r="J79" s="46">
        <f t="shared" si="66"/>
        <v>972878.82180861465</v>
      </c>
      <c r="K79" s="46">
        <f t="shared" si="66"/>
        <v>1006175.9591699728</v>
      </c>
      <c r="L79" s="46">
        <f t="shared" si="66"/>
        <v>1041857.4358516457</v>
      </c>
      <c r="M79" s="46">
        <f t="shared" si="66"/>
        <v>1080191.6451725485</v>
      </c>
      <c r="N79" s="46">
        <f t="shared" si="66"/>
        <v>1166070.6614484913</v>
      </c>
      <c r="O79" s="46">
        <f t="shared" si="66"/>
        <v>1214345.8665322685</v>
      </c>
      <c r="P79" s="46">
        <f t="shared" si="66"/>
        <v>1266746.0578531688</v>
      </c>
      <c r="Q79" s="46">
        <f t="shared" si="66"/>
        <v>1323767.8038271542</v>
      </c>
      <c r="R79" s="46">
        <f t="shared" si="66"/>
        <v>1385973.4937125812</v>
      </c>
      <c r="S79" s="46">
        <f t="shared" si="66"/>
        <v>1454000.3170223671</v>
      </c>
      <c r="T79" s="46">
        <f t="shared" si="66"/>
        <v>1485073.1356250471</v>
      </c>
      <c r="U79" s="46">
        <f t="shared" si="66"/>
        <v>1517055.8217705488</v>
      </c>
      <c r="V79" s="46">
        <f t="shared" si="66"/>
        <v>1549980.0744555772</v>
      </c>
      <c r="W79" s="46">
        <f t="shared" si="66"/>
        <v>1583878.7741937507</v>
      </c>
      <c r="X79" s="46">
        <f t="shared" si="66"/>
        <v>1618786.0280887024</v>
      </c>
      <c r="Y79" s="46">
        <f t="shared" si="66"/>
        <v>1654737.2166412254</v>
      </c>
      <c r="Z79" s="46">
        <f t="shared" si="66"/>
        <v>1691769.0423574182</v>
      </c>
      <c r="AA79" s="46">
        <f t="shared" si="66"/>
        <v>1729919.5802274074</v>
      </c>
      <c r="AB79" s="46">
        <f t="shared" si="66"/>
        <v>1769228.3301468752</v>
      </c>
      <c r="AC79" s="46">
        <f t="shared" si="66"/>
        <v>1809736.2713564655</v>
      </c>
      <c r="AD79" s="46">
        <f t="shared" si="66"/>
        <v>1822647.608945203</v>
      </c>
      <c r="AE79" s="46">
        <f t="shared" si="66"/>
        <v>1862122.4807172266</v>
      </c>
      <c r="AF79" s="46">
        <f t="shared" si="66"/>
        <v>1902737.3667920472</v>
      </c>
      <c r="AG79" s="46">
        <f t="shared" si="66"/>
        <v>1984634.5385814407</v>
      </c>
      <c r="AH79" s="46">
        <f t="shared" si="66"/>
        <v>2031808.9836723311</v>
      </c>
    </row>
    <row r="80" spans="1:34" ht="15.75" x14ac:dyDescent="0.25">
      <c r="A80" s="70" t="s">
        <v>414</v>
      </c>
      <c r="B80" s="52"/>
      <c r="C80" s="318">
        <f t="shared" si="63"/>
        <v>23622789.199768126</v>
      </c>
      <c r="D80" s="48">
        <f t="shared" ref="D80:AH80" si="67">+D16+D31+D49+D67</f>
        <v>473535.28416263929</v>
      </c>
      <c r="E80" s="48">
        <f t="shared" si="67"/>
        <v>486806.29722307139</v>
      </c>
      <c r="F80" s="48">
        <f t="shared" si="67"/>
        <v>500766.47944881988</v>
      </c>
      <c r="G80" s="48">
        <f t="shared" si="67"/>
        <v>515469.94771990366</v>
      </c>
      <c r="H80" s="48">
        <f t="shared" si="67"/>
        <v>530976.29885073751</v>
      </c>
      <c r="I80" s="48">
        <f t="shared" si="67"/>
        <v>547351.23540670727</v>
      </c>
      <c r="J80" s="48">
        <f t="shared" si="67"/>
        <v>564667.2664529219</v>
      </c>
      <c r="K80" s="48">
        <f t="shared" si="67"/>
        <v>583004.49236380518</v>
      </c>
      <c r="L80" s="48">
        <f t="shared" si="67"/>
        <v>602451.48394123022</v>
      </c>
      <c r="M80" s="48">
        <f t="shared" si="67"/>
        <v>623106.2673454308</v>
      </c>
      <c r="N80" s="48">
        <f t="shared" si="67"/>
        <v>668485.34624735638</v>
      </c>
      <c r="O80" s="48">
        <f t="shared" si="67"/>
        <v>693463.5862023416</v>
      </c>
      <c r="P80" s="48">
        <f t="shared" si="67"/>
        <v>720160.44746466447</v>
      </c>
      <c r="Q80" s="48">
        <f t="shared" si="67"/>
        <v>748740.70882478496</v>
      </c>
      <c r="R80" s="48">
        <f t="shared" si="67"/>
        <v>779387.58183212066</v>
      </c>
      <c r="S80" s="48">
        <f t="shared" si="67"/>
        <v>812304.90181525238</v>
      </c>
      <c r="T80" s="48">
        <f t="shared" si="67"/>
        <v>824554.2266212207</v>
      </c>
      <c r="U80" s="48">
        <f t="shared" si="67"/>
        <v>837057.23176612938</v>
      </c>
      <c r="V80" s="48">
        <f t="shared" si="67"/>
        <v>849819.25529751298</v>
      </c>
      <c r="W80" s="48">
        <f t="shared" si="67"/>
        <v>862845.74937326927</v>
      </c>
      <c r="X80" s="48">
        <f t="shared" si="67"/>
        <v>876142.28273844684</v>
      </c>
      <c r="Y80" s="48">
        <f t="shared" si="67"/>
        <v>889714.54325656849</v>
      </c>
      <c r="Z80" s="48">
        <f t="shared" si="67"/>
        <v>903568.34049671516</v>
      </c>
      <c r="AA80" s="48">
        <f t="shared" si="67"/>
        <v>917709.60837760917</v>
      </c>
      <c r="AB80" s="48">
        <f t="shared" si="67"/>
        <v>932144.40786997462</v>
      </c>
      <c r="AC80" s="48">
        <f t="shared" si="67"/>
        <v>946878.92975847051</v>
      </c>
      <c r="AD80" s="48">
        <f t="shared" si="67"/>
        <v>951545.93031339627</v>
      </c>
      <c r="AE80" s="48">
        <f t="shared" si="67"/>
        <v>965728.21293784492</v>
      </c>
      <c r="AF80" s="48">
        <f t="shared" si="67"/>
        <v>980186.59483009111</v>
      </c>
      <c r="AG80" s="48">
        <f t="shared" si="67"/>
        <v>1008942.7602885463</v>
      </c>
      <c r="AH80" s="48">
        <f t="shared" si="67"/>
        <v>1025273.5005405406</v>
      </c>
    </row>
    <row r="81" spans="1:34" ht="16.5" thickBot="1" x14ac:dyDescent="0.3">
      <c r="A81" s="302" t="s">
        <v>480</v>
      </c>
      <c r="B81" s="303"/>
      <c r="C81" s="319">
        <f t="shared" si="63"/>
        <v>311548075.25869691</v>
      </c>
      <c r="D81" s="304">
        <f t="shared" ref="D81:AH81" si="68">SUM(D76:D80)</f>
        <v>5730743.3177356133</v>
      </c>
      <c r="E81" s="304">
        <f t="shared" si="68"/>
        <v>5910812.7671962865</v>
      </c>
      <c r="F81" s="304">
        <f t="shared" si="68"/>
        <v>6101068.908986303</v>
      </c>
      <c r="G81" s="304">
        <f t="shared" si="68"/>
        <v>6302363.2420684583</v>
      </c>
      <c r="H81" s="304">
        <f t="shared" si="68"/>
        <v>6515636.3103471138</v>
      </c>
      <c r="I81" s="304">
        <f t="shared" si="68"/>
        <v>6741928.2120820722</v>
      </c>
      <c r="J81" s="304">
        <f t="shared" si="68"/>
        <v>6982390.4314148659</v>
      </c>
      <c r="K81" s="304">
        <f t="shared" si="68"/>
        <v>7238299.1640284788</v>
      </c>
      <c r="L81" s="304">
        <f t="shared" si="68"/>
        <v>7511070.3317539142</v>
      </c>
      <c r="M81" s="304">
        <f t="shared" si="68"/>
        <v>7802276.5067805555</v>
      </c>
      <c r="N81" s="304">
        <f t="shared" si="68"/>
        <v>8447184.3647095002</v>
      </c>
      <c r="O81" s="304">
        <f t="shared" si="68"/>
        <v>8804998.732475508</v>
      </c>
      <c r="P81" s="304">
        <f t="shared" si="68"/>
        <v>9189525.1849455349</v>
      </c>
      <c r="Q81" s="304">
        <f t="shared" si="68"/>
        <v>9603459.733595755</v>
      </c>
      <c r="R81" s="304">
        <f t="shared" si="68"/>
        <v>10049813.278648954</v>
      </c>
      <c r="S81" s="304">
        <f t="shared" si="68"/>
        <v>10531951.108688287</v>
      </c>
      <c r="T81" s="304">
        <f t="shared" si="68"/>
        <v>10746339.77454132</v>
      </c>
      <c r="U81" s="304">
        <f t="shared" si="68"/>
        <v>10968493.250066618</v>
      </c>
      <c r="V81" s="304">
        <f t="shared" si="68"/>
        <v>11198775.685708432</v>
      </c>
      <c r="W81" s="304">
        <f t="shared" si="68"/>
        <v>11437571.795745816</v>
      </c>
      <c r="X81" s="304">
        <f t="shared" si="68"/>
        <v>11685288.179049332</v>
      </c>
      <c r="Y81" s="304">
        <f t="shared" si="68"/>
        <v>11942354.731978398</v>
      </c>
      <c r="Z81" s="304">
        <f t="shared" si="68"/>
        <v>12209226.160172943</v>
      </c>
      <c r="AA81" s="304">
        <f t="shared" si="68"/>
        <v>12486383.596502135</v>
      </c>
      <c r="AB81" s="304">
        <f t="shared" si="68"/>
        <v>12774336.332981084</v>
      </c>
      <c r="AC81" s="304">
        <f t="shared" si="68"/>
        <v>13073623.675056616</v>
      </c>
      <c r="AD81" s="304">
        <f t="shared" si="68"/>
        <v>13169564.854588598</v>
      </c>
      <c r="AE81" s="304">
        <f t="shared" si="68"/>
        <v>13464545.705991555</v>
      </c>
      <c r="AF81" s="304">
        <f t="shared" si="68"/>
        <v>13770660.472166602</v>
      </c>
      <c r="AG81" s="304">
        <f t="shared" si="68"/>
        <v>14396070.913072322</v>
      </c>
      <c r="AH81" s="304">
        <f t="shared" si="68"/>
        <v>14761318.535617936</v>
      </c>
    </row>
    <row r="82" spans="1:34" ht="15.75" x14ac:dyDescent="0.25">
      <c r="A82" s="113" t="s">
        <v>152</v>
      </c>
      <c r="B82" s="22"/>
      <c r="C82" s="22"/>
      <c r="D82" s="36"/>
      <c r="E82" s="36"/>
      <c r="F82" s="36"/>
      <c r="G82" s="36"/>
      <c r="H82" s="36"/>
      <c r="I82" s="36"/>
      <c r="J82" s="36"/>
      <c r="K82" s="36"/>
      <c r="L82" s="36"/>
      <c r="M82" s="36"/>
      <c r="N82" s="36"/>
      <c r="O82" s="36"/>
      <c r="P82" s="36"/>
      <c r="Q82" s="36"/>
      <c r="R82" s="36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  <c r="AF82" s="36"/>
      <c r="AG82" s="36"/>
      <c r="AH82" s="36"/>
    </row>
    <row r="85" spans="1:34" ht="15.75" x14ac:dyDescent="0.25">
      <c r="A85" s="49" t="s">
        <v>426</v>
      </c>
      <c r="B85" s="49"/>
      <c r="C85" s="49"/>
      <c r="D85" s="36"/>
      <c r="E85" s="36"/>
      <c r="F85" s="36"/>
      <c r="G85" s="36"/>
      <c r="H85" s="36"/>
      <c r="I85" s="36"/>
      <c r="J85" s="36"/>
      <c r="K85" s="36"/>
      <c r="L85" s="36"/>
      <c r="M85" s="36"/>
      <c r="N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F85" s="36"/>
      <c r="AG85" s="36"/>
      <c r="AH85" s="36"/>
    </row>
    <row r="86" spans="1:34" ht="16.5" thickBot="1" x14ac:dyDescent="0.3">
      <c r="A86" s="292" t="s">
        <v>522</v>
      </c>
      <c r="B86" s="246"/>
      <c r="C86" s="246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36"/>
      <c r="AD86" s="36"/>
      <c r="AE86" s="36"/>
      <c r="AF86" s="36"/>
      <c r="AG86" s="36"/>
      <c r="AH86" s="36"/>
    </row>
    <row r="87" spans="1:34" ht="15.75" x14ac:dyDescent="0.25">
      <c r="A87" s="293"/>
      <c r="B87" s="285"/>
      <c r="C87" s="285"/>
      <c r="D87" s="295">
        <v>2015</v>
      </c>
      <c r="E87" s="295">
        <f t="shared" ref="E87:AH87" si="69">D87+1</f>
        <v>2016</v>
      </c>
      <c r="F87" s="295">
        <f t="shared" si="69"/>
        <v>2017</v>
      </c>
      <c r="G87" s="295">
        <f t="shared" si="69"/>
        <v>2018</v>
      </c>
      <c r="H87" s="295">
        <f t="shared" si="69"/>
        <v>2019</v>
      </c>
      <c r="I87" s="295">
        <f t="shared" si="69"/>
        <v>2020</v>
      </c>
      <c r="J87" s="295">
        <f t="shared" si="69"/>
        <v>2021</v>
      </c>
      <c r="K87" s="295">
        <f t="shared" si="69"/>
        <v>2022</v>
      </c>
      <c r="L87" s="295">
        <f t="shared" si="69"/>
        <v>2023</v>
      </c>
      <c r="M87" s="295">
        <f t="shared" si="69"/>
        <v>2024</v>
      </c>
      <c r="N87" s="42">
        <f t="shared" si="69"/>
        <v>2025</v>
      </c>
      <c r="O87" s="295">
        <f t="shared" si="69"/>
        <v>2026</v>
      </c>
      <c r="P87" s="295">
        <f t="shared" si="69"/>
        <v>2027</v>
      </c>
      <c r="Q87" s="42">
        <f t="shared" si="69"/>
        <v>2028</v>
      </c>
      <c r="R87" s="295">
        <f t="shared" si="69"/>
        <v>2029</v>
      </c>
      <c r="S87" s="294">
        <f t="shared" si="69"/>
        <v>2030</v>
      </c>
      <c r="T87" s="295">
        <f t="shared" si="69"/>
        <v>2031</v>
      </c>
      <c r="U87" s="295">
        <f t="shared" si="69"/>
        <v>2032</v>
      </c>
      <c r="V87" s="295">
        <f t="shared" si="69"/>
        <v>2033</v>
      </c>
      <c r="W87" s="295">
        <f t="shared" si="69"/>
        <v>2034</v>
      </c>
      <c r="X87" s="295">
        <f t="shared" si="69"/>
        <v>2035</v>
      </c>
      <c r="Y87" s="295">
        <f t="shared" si="69"/>
        <v>2036</v>
      </c>
      <c r="Z87" s="295">
        <f t="shared" si="69"/>
        <v>2037</v>
      </c>
      <c r="AA87" s="295">
        <f t="shared" si="69"/>
        <v>2038</v>
      </c>
      <c r="AB87" s="295">
        <f t="shared" si="69"/>
        <v>2039</v>
      </c>
      <c r="AC87" s="295">
        <f t="shared" si="69"/>
        <v>2040</v>
      </c>
      <c r="AD87" s="295">
        <f t="shared" si="69"/>
        <v>2041</v>
      </c>
      <c r="AE87" s="295">
        <f t="shared" si="69"/>
        <v>2042</v>
      </c>
      <c r="AF87" s="295">
        <f t="shared" si="69"/>
        <v>2043</v>
      </c>
      <c r="AG87" s="295">
        <f t="shared" si="69"/>
        <v>2044</v>
      </c>
      <c r="AH87" s="294">
        <f t="shared" si="69"/>
        <v>2045</v>
      </c>
    </row>
    <row r="88" spans="1:34" ht="16.5" thickBot="1" x14ac:dyDescent="0.3">
      <c r="A88" s="296"/>
      <c r="B88" s="39"/>
      <c r="C88" s="39"/>
      <c r="D88" s="43" t="s">
        <v>112</v>
      </c>
      <c r="E88" s="43" t="s">
        <v>427</v>
      </c>
      <c r="F88" s="43" t="s">
        <v>428</v>
      </c>
      <c r="G88" s="43" t="s">
        <v>429</v>
      </c>
      <c r="H88" s="43" t="s">
        <v>430</v>
      </c>
      <c r="I88" s="43" t="s">
        <v>431</v>
      </c>
      <c r="J88" s="43" t="s">
        <v>432</v>
      </c>
      <c r="K88" s="43" t="s">
        <v>433</v>
      </c>
      <c r="L88" s="43" t="s">
        <v>434</v>
      </c>
      <c r="M88" s="43" t="s">
        <v>435</v>
      </c>
      <c r="N88" s="44" t="s">
        <v>436</v>
      </c>
      <c r="O88" s="43" t="s">
        <v>437</v>
      </c>
      <c r="P88" s="43" t="s">
        <v>438</v>
      </c>
      <c r="Q88" s="44" t="s">
        <v>439</v>
      </c>
      <c r="R88" s="43" t="s">
        <v>440</v>
      </c>
      <c r="S88" s="297" t="s">
        <v>113</v>
      </c>
      <c r="T88" s="43" t="s">
        <v>441</v>
      </c>
      <c r="U88" s="43" t="s">
        <v>442</v>
      </c>
      <c r="V88" s="43" t="s">
        <v>443</v>
      </c>
      <c r="W88" s="43" t="s">
        <v>444</v>
      </c>
      <c r="X88" s="43" t="s">
        <v>445</v>
      </c>
      <c r="Y88" s="43" t="s">
        <v>446</v>
      </c>
      <c r="Z88" s="43" t="s">
        <v>447</v>
      </c>
      <c r="AA88" s="43" t="s">
        <v>448</v>
      </c>
      <c r="AB88" s="43" t="s">
        <v>449</v>
      </c>
      <c r="AC88" s="43" t="s">
        <v>450</v>
      </c>
      <c r="AD88" s="43" t="s">
        <v>451</v>
      </c>
      <c r="AE88" s="43" t="s">
        <v>452</v>
      </c>
      <c r="AF88" s="43" t="s">
        <v>453</v>
      </c>
      <c r="AG88" s="43" t="s">
        <v>454</v>
      </c>
      <c r="AH88" s="297" t="s">
        <v>114</v>
      </c>
    </row>
    <row r="89" spans="1:34" ht="15.75" x14ac:dyDescent="0.25">
      <c r="A89" s="40" t="s">
        <v>1019</v>
      </c>
      <c r="B89" s="40"/>
      <c r="C89" s="40"/>
      <c r="D89" s="298">
        <v>0.5</v>
      </c>
      <c r="E89" s="382"/>
      <c r="F89" s="382"/>
      <c r="G89" s="382"/>
      <c r="H89" s="382"/>
      <c r="I89" s="382"/>
      <c r="J89" s="382"/>
      <c r="K89" s="382"/>
      <c r="L89" s="382"/>
      <c r="M89" s="382"/>
      <c r="N89" s="338"/>
      <c r="O89" s="382"/>
      <c r="P89" s="382"/>
      <c r="Q89" s="338"/>
      <c r="R89" s="382"/>
      <c r="S89" s="298">
        <v>0.75</v>
      </c>
      <c r="T89" s="338"/>
      <c r="U89" s="338"/>
      <c r="V89" s="338"/>
      <c r="W89" s="338"/>
      <c r="X89" s="338"/>
      <c r="Y89" s="338"/>
      <c r="Z89" s="338"/>
      <c r="AA89" s="338"/>
      <c r="AB89" s="338"/>
      <c r="AC89" s="338"/>
      <c r="AD89" s="338"/>
      <c r="AE89" s="338"/>
      <c r="AF89" s="338"/>
      <c r="AG89" s="338"/>
      <c r="AH89" s="338"/>
    </row>
    <row r="90" spans="1:34" ht="15.75" x14ac:dyDescent="0.25">
      <c r="A90" s="40" t="s">
        <v>1020</v>
      </c>
      <c r="B90" s="40"/>
      <c r="C90" s="40"/>
      <c r="D90" s="300">
        <f>(100*20/'Repo Via'!G28)%</f>
        <v>0.4</v>
      </c>
      <c r="E90" s="621"/>
      <c r="F90" s="621"/>
      <c r="G90" s="621"/>
      <c r="H90" s="621"/>
      <c r="I90" s="621"/>
      <c r="J90" s="621"/>
      <c r="K90" s="621"/>
      <c r="L90" s="621"/>
      <c r="M90" s="621"/>
      <c r="N90" s="338"/>
      <c r="O90" s="621"/>
      <c r="P90" s="621"/>
      <c r="Q90" s="338"/>
      <c r="R90" s="621"/>
      <c r="S90" s="300">
        <f>(100*35/'Repo Via'!G28)%</f>
        <v>0.7</v>
      </c>
      <c r="T90" s="338"/>
      <c r="U90" s="338"/>
      <c r="V90" s="338"/>
      <c r="W90" s="338"/>
      <c r="X90" s="338"/>
      <c r="Y90" s="338"/>
      <c r="Z90" s="338"/>
      <c r="AA90" s="338"/>
      <c r="AB90" s="338"/>
      <c r="AC90" s="338"/>
      <c r="AD90" s="338"/>
      <c r="AE90" s="338"/>
      <c r="AF90" s="338"/>
      <c r="AG90" s="338"/>
      <c r="AH90" s="300">
        <f>(100*50/'Repo Via'!G28)%</f>
        <v>1</v>
      </c>
    </row>
    <row r="91" spans="1:34" ht="15.75" x14ac:dyDescent="0.25">
      <c r="A91" s="66" t="s">
        <v>377</v>
      </c>
      <c r="B91" s="246"/>
      <c r="C91" s="318">
        <f>SUM(D91:AH91)</f>
        <v>28019708.371943872</v>
      </c>
      <c r="D91" s="46">
        <f>'Repo Via'!G58*$D$89</f>
        <v>414996.93473684206</v>
      </c>
      <c r="E91" s="46">
        <f>+($S91/$D91)^(1/16)*$D91</f>
        <v>435173.85190947971</v>
      </c>
      <c r="F91" s="46">
        <f>+($S91/$D91)^(2/16)*$D91</f>
        <v>456331.75942810532</v>
      </c>
      <c r="G91" s="46">
        <f>+($S91/$D91)^(3/16)*$D91</f>
        <v>478518.35249068646</v>
      </c>
      <c r="H91" s="46">
        <f>+($S91/$D91)^(4/16)*$D91</f>
        <v>501783.64520884602</v>
      </c>
      <c r="I91" s="46">
        <f>+($S91/$D91)^(5/16)*$D91</f>
        <v>526180.08335213771</v>
      </c>
      <c r="J91" s="46">
        <f>+($S91/$D91)^(6/16)*$D91</f>
        <v>551762.66257388529</v>
      </c>
      <c r="K91" s="46">
        <f>+($S91/$D91)^(7/16)*$D91</f>
        <v>578589.05238509399</v>
      </c>
      <c r="L91" s="46">
        <f>+($S91/$D91)^(8/16)*$D91</f>
        <v>606719.72615590564</v>
      </c>
      <c r="M91" s="46">
        <f>+($S91/$D91)^(9/16)*$D91</f>
        <v>636218.09743764973</v>
      </c>
      <c r="N91" s="46">
        <f>+($S91/$D91)^(11/16)*$D91</f>
        <v>699587.1522950558</v>
      </c>
      <c r="O91" s="46">
        <f>+($S91/$D91)^(12/16)*$D91</f>
        <v>733600.68551753531</v>
      </c>
      <c r="P91" s="46">
        <f>+($S91/$D91)^(13/16)*$D91</f>
        <v>769267.93756329699</v>
      </c>
      <c r="Q91" s="46">
        <f>+($S91/$D91)^(14/16)*$D91</f>
        <v>806669.31130988349</v>
      </c>
      <c r="R91" s="46">
        <f>+($S91/$D91)^(15/16)*$D91</f>
        <v>845889.11877744738</v>
      </c>
      <c r="S91" s="46">
        <f>'Repo Via'!G126*S89</f>
        <v>887015.77118906286</v>
      </c>
      <c r="T91" s="46">
        <f>+($AH91/$S91)^(1/15)*$S91</f>
        <v>920973.78628741798</v>
      </c>
      <c r="U91" s="46">
        <f>+($AH91/$S91)^(2/15)*$S91</f>
        <v>956231.83102095569</v>
      </c>
      <c r="V91" s="46">
        <f>+($AH91/$S91)^(3/15)*$S91</f>
        <v>992839.67499627569</v>
      </c>
      <c r="W91" s="46">
        <f>+($AH91/$S91)^(4/15)*$S91</f>
        <v>1030848.9931717283</v>
      </c>
      <c r="X91" s="46">
        <f>+($AH91/$S91)^(5/15)*$S91</f>
        <v>1070313.4388008337</v>
      </c>
      <c r="Y91" s="46">
        <f>+($AH91/$S91)^(6/15)*$S91</f>
        <v>1111288.7191682265</v>
      </c>
      <c r="Z91" s="46">
        <f>+($AH91/$S91)^(7/15)*$S91</f>
        <v>1153832.6742250335</v>
      </c>
      <c r="AA91" s="46">
        <f>+($AH91/$S91)^(8/15)*$S91</f>
        <v>1198005.3582346819</v>
      </c>
      <c r="AB91" s="46">
        <f>+($AH91/$S91)^(9/15)*$S91</f>
        <v>1243869.1245443933</v>
      </c>
      <c r="AC91" s="46">
        <f>+($AH91/$S91)^(10/15)*$S91</f>
        <v>1291488.7136020192</v>
      </c>
      <c r="AD91" s="46">
        <f>+($AH91/$S91)^(11/16)*$S91</f>
        <v>1306740.4730288549</v>
      </c>
      <c r="AE91" s="46">
        <f>+($AH91/$S91)^(12/16)*$S91</f>
        <v>1353584.9731410996</v>
      </c>
      <c r="AF91" s="46">
        <f>+($AH91/$S91)^(13/16)*$S91</f>
        <v>1402108.7716573186</v>
      </c>
      <c r="AG91" s="46">
        <f>+($AH91/$S91)^(14/15)*$S91</f>
        <v>1500908.8714675468</v>
      </c>
      <c r="AH91" s="46">
        <f>+'Repo Via'!G192</f>
        <v>1558368.8262665765</v>
      </c>
    </row>
    <row r="92" spans="1:34" ht="15.75" x14ac:dyDescent="0.25">
      <c r="A92" s="66" t="s">
        <v>387</v>
      </c>
      <c r="B92" s="40"/>
      <c r="C92" s="318">
        <f t="shared" ref="C92:C96" si="70">SUM(D92:AH92)</f>
        <v>27675312.558549326</v>
      </c>
      <c r="D92" s="46">
        <f>'Repo Via'!G59*D90</f>
        <v>520252.41599999997</v>
      </c>
      <c r="E92" s="46">
        <f>+($S92/$D92)^(1/16)*$D92</f>
        <v>538770.71776676888</v>
      </c>
      <c r="F92" s="46">
        <f>+($S92/$D92)^(2/16)*$D92</f>
        <v>557948.17553123925</v>
      </c>
      <c r="G92" s="46">
        <f>+($S92/$D92)^(3/16)*$D92</f>
        <v>577808.25184601336</v>
      </c>
      <c r="H92" s="46">
        <f>+($S92/$D92)^(4/16)*$D92</f>
        <v>598375.24440951098</v>
      </c>
      <c r="I92" s="46">
        <f>+($S92/$D92)^(5/16)*$D92</f>
        <v>619674.31579285162</v>
      </c>
      <c r="J92" s="46">
        <f>+($S92/$D92)^(6/16)*$D92</f>
        <v>641731.52422486024</v>
      </c>
      <c r="K92" s="46">
        <f>+($S92/$D92)^(7/16)*$D92</f>
        <v>664573.85547286063</v>
      </c>
      <c r="L92" s="46">
        <f>+($S92/$D92)^(8/16)*$D92</f>
        <v>688229.25585826032</v>
      </c>
      <c r="M92" s="46">
        <f>+($S92/$D92)^(9/16)*$D92</f>
        <v>712726.66644731956</v>
      </c>
      <c r="N92" s="46">
        <f>+($S92/$D92)^(11/16)*$D92</f>
        <v>764368.46993276454</v>
      </c>
      <c r="O92" s="46">
        <f>+($S92/$D92)^(12/16)*$D92</f>
        <v>791576.04370252916</v>
      </c>
      <c r="P92" s="46">
        <f>+($S92/$D92)^(13/16)*$D92</f>
        <v>819752.066720995</v>
      </c>
      <c r="Q92" s="46">
        <f>+($S92/$D92)^(14/16)*$D92</f>
        <v>848931.01078470086</v>
      </c>
      <c r="R92" s="46">
        <f>+($S92/$D92)^(15/16)*$D92</f>
        <v>879148.57470828528</v>
      </c>
      <c r="S92" s="46">
        <f>'Repo Via'!G127*S90</f>
        <v>910441.72799999977</v>
      </c>
      <c r="T92" s="46">
        <f>+($AH92/$S92)^(1/15)*$S92</f>
        <v>932349.94969541882</v>
      </c>
      <c r="U92" s="46">
        <f>+($AH92/$S92)^(2/15)*$S92</f>
        <v>954785.35524357075</v>
      </c>
      <c r="V92" s="46">
        <f>+($AH92/$S92)^(3/15)*$S92</f>
        <v>977760.63042144093</v>
      </c>
      <c r="W92" s="46">
        <f>+($AH92/$S92)^(4/15)*$S92</f>
        <v>1001288.7662675233</v>
      </c>
      <c r="X92" s="46">
        <f>+($AH92/$S92)^(5/15)*$S92</f>
        <v>1025383.066427414</v>
      </c>
      <c r="Y92" s="46">
        <f>+($AH92/$S92)^(6/15)*$S92</f>
        <v>1050057.1546761685</v>
      </c>
      <c r="Z92" s="46">
        <f>+($AH92/$S92)^(7/15)*$S92</f>
        <v>1075324.9826216672</v>
      </c>
      <c r="AA92" s="46">
        <f>+($AH92/$S92)^(8/15)*$S92</f>
        <v>1101200.8375933522</v>
      </c>
      <c r="AB92" s="46">
        <f>+($AH92/$S92)^(9/15)*$S92</f>
        <v>1127699.3507207914</v>
      </c>
      <c r="AC92" s="46">
        <f>+($AH92/$S92)^(10/15)*$S92</f>
        <v>1154835.5052066403</v>
      </c>
      <c r="AD92" s="46">
        <f>+($AH92/$S92)^(11/16)*$S92</f>
        <v>1163448.7353823078</v>
      </c>
      <c r="AE92" s="46">
        <f>+($AH92/$S92)^(12/16)*$S92</f>
        <v>1189675.7917442848</v>
      </c>
      <c r="AF92" s="46">
        <f>+($AH92/$S92)^(13/16)*$S92</f>
        <v>1216494.0718228687</v>
      </c>
      <c r="AG92" s="46">
        <f>+($AH92/$S92)^(14/15)*$S92</f>
        <v>1270069.0035269221</v>
      </c>
      <c r="AH92" s="46">
        <f>+'Repo Via'!G193</f>
        <v>1300631.0399999998</v>
      </c>
    </row>
    <row r="93" spans="1:34" ht="15.75" x14ac:dyDescent="0.25">
      <c r="A93" s="66" t="s">
        <v>397</v>
      </c>
      <c r="B93" s="40"/>
      <c r="C93" s="318">
        <f t="shared" si="70"/>
        <v>19677804.280444581</v>
      </c>
      <c r="D93" s="46">
        <f>'Repo Via'!G60*$D$89</f>
        <v>428399.33333333326</v>
      </c>
      <c r="E93" s="46">
        <f>+($S93/$D93)^(1/16)*$D93</f>
        <v>439394.37206928857</v>
      </c>
      <c r="F93" s="46">
        <f>+($S93/$D93)^(2/16)*$D93</f>
        <v>450671.60283356608</v>
      </c>
      <c r="G93" s="46">
        <f>+($S93/$D93)^(3/16)*$D93</f>
        <v>462238.26819645212</v>
      </c>
      <c r="H93" s="46">
        <f>+($S93/$D93)^(4/16)*$D93</f>
        <v>474101.79661167128</v>
      </c>
      <c r="I93" s="46">
        <f>+($S93/$D93)^(5/16)*$D93</f>
        <v>486269.80718715768</v>
      </c>
      <c r="J93" s="46">
        <f>+($S93/$D93)^(6/16)*$D93</f>
        <v>498750.11457827175</v>
      </c>
      <c r="K93" s="46">
        <f>+($S93/$D93)^(7/16)*$D93</f>
        <v>511550.73400660174</v>
      </c>
      <c r="L93" s="46">
        <f>+($S93/$D93)^(8/16)*$D93</f>
        <v>524679.88640757569</v>
      </c>
      <c r="M93" s="46">
        <f>+($S93/$D93)^(9/16)*$D93</f>
        <v>538146.0037101889</v>
      </c>
      <c r="N93" s="46">
        <f>+($S93/$D93)^(11/16)*$D93</f>
        <v>566123.94833453454</v>
      </c>
      <c r="O93" s="46">
        <f>+($S93/$D93)^(12/16)*$D93</f>
        <v>580653.74391768256</v>
      </c>
      <c r="P93" s="46">
        <f>+($S93/$D93)^(13/16)*$D93</f>
        <v>595556.45246504829</v>
      </c>
      <c r="Q93" s="46">
        <f>+($S93/$D93)^(14/16)*$D93</f>
        <v>610841.6449357057</v>
      </c>
      <c r="R93" s="46">
        <f>+($S93/$D93)^(15/16)*$D93</f>
        <v>626519.13793118845</v>
      </c>
      <c r="S93" s="46">
        <f>'Repo Via'!G128*S89</f>
        <v>642598.99999999988</v>
      </c>
      <c r="T93" s="46">
        <f>+($AH93/$S93)^(1/15)*$S93</f>
        <v>655042.22246259742</v>
      </c>
      <c r="U93" s="46">
        <f>+($AH93/$S93)^(2/15)*$S93</f>
        <v>667726.394234568</v>
      </c>
      <c r="V93" s="46">
        <f>+($AH93/$S93)^(3/15)*$S93</f>
        <v>680656.1810341255</v>
      </c>
      <c r="W93" s="46">
        <f>+($AH93/$S93)^(4/15)*$S93</f>
        <v>693836.33892598317</v>
      </c>
      <c r="X93" s="46">
        <f>+($AH93/$S93)^(5/15)*$S93</f>
        <v>707271.71607081266</v>
      </c>
      <c r="Y93" s="46">
        <f>+($AH93/$S93)^(6/15)*$S93</f>
        <v>720967.25450858229</v>
      </c>
      <c r="Z93" s="46">
        <f>+($AH93/$S93)^(7/15)*$S93</f>
        <v>734927.99197642528</v>
      </c>
      <c r="AA93" s="46">
        <f>+($AH93/$S93)^(8/15)*$S93</f>
        <v>749159.06376171112</v>
      </c>
      <c r="AB93" s="46">
        <f>+($AH93/$S93)^(9/15)*$S93</f>
        <v>763665.70459099696</v>
      </c>
      <c r="AC93" s="46">
        <f>+($AH93/$S93)^(10/15)*$S93</f>
        <v>778453.25055555988</v>
      </c>
      <c r="AD93" s="46">
        <f>+($AH93/$S93)^(11/16)*$S93</f>
        <v>783132.82319374534</v>
      </c>
      <c r="AE93" s="46">
        <f>+($AH93/$S93)^(12/16)*$S93</f>
        <v>797341.00247219997</v>
      </c>
      <c r="AF93" s="46">
        <f>+($AH93/$S93)^(13/16)*$S93</f>
        <v>811806.95712723164</v>
      </c>
      <c r="AG93" s="46">
        <f>+($AH93/$S93)^(14/15)*$S93</f>
        <v>840522.86634510907</v>
      </c>
      <c r="AH93" s="46">
        <f>+'Repo Via'!G194</f>
        <v>856798.66666666651</v>
      </c>
    </row>
    <row r="94" spans="1:34" ht="15.75" x14ac:dyDescent="0.25">
      <c r="A94" s="66" t="s">
        <v>409</v>
      </c>
      <c r="B94" s="40"/>
      <c r="C94" s="318">
        <f t="shared" si="70"/>
        <v>3542605.6909655677</v>
      </c>
      <c r="D94" s="46">
        <f>'Repo Via'!G61*$D$89</f>
        <v>52469.15789473684</v>
      </c>
      <c r="E94" s="46">
        <f>+($S94/$D94)^(1/16)*$D94</f>
        <v>55020.178792352563</v>
      </c>
      <c r="F94" s="46">
        <f>+($S94/$D94)^(2/16)*$D94</f>
        <v>57695.228888857411</v>
      </c>
      <c r="G94" s="46">
        <f>+($S94/$D94)^(3/16)*$D94</f>
        <v>60500.338414027836</v>
      </c>
      <c r="H94" s="46">
        <f>+($S94/$D94)^(4/16)*$D94</f>
        <v>63441.830784014761</v>
      </c>
      <c r="I94" s="46">
        <f>+($S94/$D94)^(5/16)*$D94</f>
        <v>66526.336855900008</v>
      </c>
      <c r="J94" s="46">
        <f>+($S94/$D94)^(6/16)*$D94</f>
        <v>69760.809875301144</v>
      </c>
      <c r="K94" s="46">
        <f>+($S94/$D94)^(7/16)*$D94</f>
        <v>73152.541150720397</v>
      </c>
      <c r="L94" s="46">
        <f>+($S94/$D94)^(8/16)*$D94</f>
        <v>76709.176489971767</v>
      </c>
      <c r="M94" s="46">
        <f>+($S94/$D94)^(9/16)*$D94</f>
        <v>80438.733435737799</v>
      </c>
      <c r="N94" s="46">
        <f>+($S94/$D94)^(11/16)*$D94</f>
        <v>88450.650311851292</v>
      </c>
      <c r="O94" s="46">
        <f>+($S94/$D94)^(12/16)*$D94</f>
        <v>92751.071100115296</v>
      </c>
      <c r="P94" s="46">
        <f>+($S94/$D94)^(13/16)*$D94</f>
        <v>97260.575924403107</v>
      </c>
      <c r="Q94" s="46">
        <f>+($S94/$D94)^(14/16)*$D94</f>
        <v>101989.33033275584</v>
      </c>
      <c r="R94" s="46">
        <f>+($S94/$D94)^(15/16)*$D94</f>
        <v>106947.99411643343</v>
      </c>
      <c r="S94" s="46">
        <f>'Repo Via'!G129*S89</f>
        <v>112147.74533974155</v>
      </c>
      <c r="T94" s="46">
        <f>+($AH94/$S94)^(1/15)*$S94</f>
        <v>116441.14682502553</v>
      </c>
      <c r="U94" s="46">
        <f>+($AH94/$S94)^(2/15)*$S94</f>
        <v>120898.91448867533</v>
      </c>
      <c r="V94" s="46">
        <f>+($AH94/$S94)^(3/15)*$S94</f>
        <v>125527.34083342645</v>
      </c>
      <c r="W94" s="46">
        <f>+($AH94/$S94)^(4/15)*$S94</f>
        <v>130332.95926066556</v>
      </c>
      <c r="X94" s="46">
        <f>+($AH94/$S94)^(5/15)*$S94</f>
        <v>135322.55329285964</v>
      </c>
      <c r="Y94" s="46">
        <f>+($AH94/$S94)^(6/15)*$S94</f>
        <v>140503.16614905137</v>
      </c>
      <c r="Z94" s="46">
        <f>+($AH94/$S94)^(7/15)*$S94</f>
        <v>145882.11068693741</v>
      </c>
      <c r="AA94" s="46">
        <f>+($AH94/$S94)^(8/15)*$S94</f>
        <v>151466.97972556361</v>
      </c>
      <c r="AB94" s="46">
        <f>+($AH94/$S94)^(9/15)*$S94</f>
        <v>157265.65676320856</v>
      </c>
      <c r="AC94" s="46">
        <f>+($AH94/$S94)^(10/15)*$S94</f>
        <v>163286.32710558455</v>
      </c>
      <c r="AD94" s="46">
        <f>+($AH94/$S94)^(11/16)*$S94</f>
        <v>165214.64730883291</v>
      </c>
      <c r="AE94" s="46">
        <f>+($AH94/$S94)^(12/16)*$S94</f>
        <v>171137.3211099008</v>
      </c>
      <c r="AF94" s="46">
        <f>+($AH94/$S94)^(13/16)*$S94</f>
        <v>177272.3130408999</v>
      </c>
      <c r="AG94" s="46">
        <f>+($AH94/$S94)^(14/15)*$S94</f>
        <v>189763.87045504292</v>
      </c>
      <c r="AH94" s="46">
        <f>+'Repo Via'!G195</f>
        <v>197028.68421297232</v>
      </c>
    </row>
    <row r="95" spans="1:34" ht="15.75" x14ac:dyDescent="0.25">
      <c r="A95" s="70" t="s">
        <v>414</v>
      </c>
      <c r="B95" s="52"/>
      <c r="C95" s="318">
        <f t="shared" si="70"/>
        <v>10252317.344242439</v>
      </c>
      <c r="D95" s="46">
        <f>'Repo Via'!G62*$D$89</f>
        <v>223200</v>
      </c>
      <c r="E95" s="48">
        <f>+($S95/$D95)^(1/16)*$D95</f>
        <v>228928.5164913077</v>
      </c>
      <c r="F95" s="48">
        <f>+($S95/$D95)^(2/16)*$D95</f>
        <v>234804.05762952936</v>
      </c>
      <c r="G95" s="48">
        <f>+($S95/$D95)^(3/16)*$D95</f>
        <v>240830.39686051832</v>
      </c>
      <c r="H95" s="48">
        <f>+($S95/$D95)^(4/16)*$D95</f>
        <v>247011.40447711179</v>
      </c>
      <c r="I95" s="48">
        <f>+($S95/$D95)^(5/16)*$D95</f>
        <v>253351.05010474715</v>
      </c>
      <c r="J95" s="48">
        <f>+($S95/$D95)^(6/16)*$D95</f>
        <v>259853.40525087249</v>
      </c>
      <c r="K95" s="48">
        <f>+($S95/$D95)^(7/16)*$D95</f>
        <v>266522.64591978869</v>
      </c>
      <c r="L95" s="48">
        <f>+($S95/$D95)^(8/16)*$D95</f>
        <v>273363.05529460264</v>
      </c>
      <c r="M95" s="48">
        <f>+($S95/$D95)^(9/16)*$D95</f>
        <v>280379.02648801397</v>
      </c>
      <c r="N95" s="48">
        <f>+($S95/$D95)^(11/16)*$D95</f>
        <v>294955.7934301208</v>
      </c>
      <c r="O95" s="48">
        <f>+($S95/$D95)^(12/16)*$D95</f>
        <v>302525.95080857602</v>
      </c>
      <c r="P95" s="48">
        <f>+($S95/$D95)^(13/16)*$D95</f>
        <v>310290.39927746262</v>
      </c>
      <c r="Q95" s="48">
        <f>+($S95/$D95)^(14/16)*$D95</f>
        <v>318254.12539464631</v>
      </c>
      <c r="R95" s="48">
        <f>+($S95/$D95)^(15/16)*$D95</f>
        <v>326422.24369997764</v>
      </c>
      <c r="S95" s="46">
        <f>'Repo Via'!G130*S89</f>
        <v>334800</v>
      </c>
      <c r="T95" s="48">
        <f>+($AH95/$S95)^(1/15)*$S95</f>
        <v>341283.03355666238</v>
      </c>
      <c r="U95" s="48">
        <f>+($AH95/$S95)^(2/15)*$S95</f>
        <v>347891.60392364976</v>
      </c>
      <c r="V95" s="48">
        <f>+($AH95/$S95)^(3/15)*$S95</f>
        <v>354628.1419831423</v>
      </c>
      <c r="W95" s="48">
        <f>+($AH95/$S95)^(4/15)*$S95</f>
        <v>361495.12568867864</v>
      </c>
      <c r="X95" s="48">
        <f>+($AH95/$S95)^(5/15)*$S95</f>
        <v>368495.08097664034</v>
      </c>
      <c r="Y95" s="48">
        <f>+($AH95/$S95)^(6/15)*$S95</f>
        <v>375630.58269538759</v>
      </c>
      <c r="Z95" s="48">
        <f>+($AH95/$S95)^(7/15)*$S95</f>
        <v>382904.25555238529</v>
      </c>
      <c r="AA95" s="48">
        <f>+($AH95/$S95)^(8/15)*$S95</f>
        <v>390318.77507967007</v>
      </c>
      <c r="AB95" s="48">
        <f>+($AH95/$S95)^(9/15)*$S95</f>
        <v>397876.86861801194</v>
      </c>
      <c r="AC95" s="48">
        <f>+($AH95/$S95)^(10/15)*$S95</f>
        <v>405581.31632013357</v>
      </c>
      <c r="AD95" s="48">
        <f>+($AH95/$S95)^(11/16)*$S95</f>
        <v>408019.41678288637</v>
      </c>
      <c r="AE95" s="48">
        <f>+($AH95/$S95)^(12/16)*$S95</f>
        <v>415422.00910317729</v>
      </c>
      <c r="AF95" s="48">
        <f>+($AH95/$S95)^(13/16)*$S95</f>
        <v>422958.90476984438</v>
      </c>
      <c r="AG95" s="48">
        <f>+($AH95/$S95)^(14/15)*$S95</f>
        <v>437920.15806489362</v>
      </c>
      <c r="AH95" s="46">
        <f>+'Repo Via'!G196</f>
        <v>446400</v>
      </c>
    </row>
    <row r="96" spans="1:34" ht="16.5" thickBot="1" x14ac:dyDescent="0.3">
      <c r="A96" s="302" t="s">
        <v>480</v>
      </c>
      <c r="B96" s="303"/>
      <c r="C96" s="319">
        <f t="shared" si="70"/>
        <v>89167748.246145785</v>
      </c>
      <c r="D96" s="304">
        <f t="shared" ref="D96:AH96" si="71">SUM(D91:D95)</f>
        <v>1639317.8419649121</v>
      </c>
      <c r="E96" s="304">
        <f t="shared" si="71"/>
        <v>1697287.6370291973</v>
      </c>
      <c r="F96" s="304">
        <f t="shared" si="71"/>
        <v>1757450.8243112974</v>
      </c>
      <c r="G96" s="304">
        <f t="shared" si="71"/>
        <v>1819895.6078076982</v>
      </c>
      <c r="H96" s="304">
        <f t="shared" si="71"/>
        <v>1884713.9214911547</v>
      </c>
      <c r="I96" s="304">
        <f t="shared" si="71"/>
        <v>1952001.5932927942</v>
      </c>
      <c r="J96" s="304">
        <f t="shared" si="71"/>
        <v>2021858.5165031909</v>
      </c>
      <c r="K96" s="304">
        <f t="shared" si="71"/>
        <v>2094388.8289350653</v>
      </c>
      <c r="L96" s="304">
        <f t="shared" si="71"/>
        <v>2169701.1002063164</v>
      </c>
      <c r="M96" s="304">
        <f t="shared" si="71"/>
        <v>2247908.5275189099</v>
      </c>
      <c r="N96" s="304">
        <f t="shared" si="71"/>
        <v>2413486.0143043268</v>
      </c>
      <c r="O96" s="304">
        <f t="shared" si="71"/>
        <v>2501107.4950464382</v>
      </c>
      <c r="P96" s="304">
        <f t="shared" si="71"/>
        <v>2592127.4319512062</v>
      </c>
      <c r="Q96" s="304">
        <f t="shared" si="71"/>
        <v>2686685.4227576926</v>
      </c>
      <c r="R96" s="304">
        <f t="shared" si="71"/>
        <v>2784927.0692333323</v>
      </c>
      <c r="S96" s="304">
        <f t="shared" si="71"/>
        <v>2887004.244528804</v>
      </c>
      <c r="T96" s="304">
        <f t="shared" si="71"/>
        <v>2966090.1388271218</v>
      </c>
      <c r="U96" s="304">
        <f t="shared" si="71"/>
        <v>3047534.0989114195</v>
      </c>
      <c r="V96" s="304">
        <f t="shared" si="71"/>
        <v>3131411.9692684105</v>
      </c>
      <c r="W96" s="304">
        <f t="shared" si="71"/>
        <v>3217802.1833145786</v>
      </c>
      <c r="X96" s="304">
        <f t="shared" si="71"/>
        <v>3306785.8555685603</v>
      </c>
      <c r="Y96" s="304">
        <f t="shared" si="71"/>
        <v>3398446.8771974165</v>
      </c>
      <c r="Z96" s="304">
        <f t="shared" si="71"/>
        <v>3492872.015062449</v>
      </c>
      <c r="AA96" s="304">
        <f t="shared" si="71"/>
        <v>3590151.0143949785</v>
      </c>
      <c r="AB96" s="304">
        <f t="shared" si="71"/>
        <v>3690376.7052374016</v>
      </c>
      <c r="AC96" s="304">
        <f t="shared" si="71"/>
        <v>3793645.1127899373</v>
      </c>
      <c r="AD96" s="304">
        <f t="shared" si="71"/>
        <v>3826556.0956966272</v>
      </c>
      <c r="AE96" s="304">
        <f t="shared" si="71"/>
        <v>3927161.0975706624</v>
      </c>
      <c r="AF96" s="304">
        <f t="shared" si="71"/>
        <v>4030641.0184181635</v>
      </c>
      <c r="AG96" s="304">
        <f t="shared" si="71"/>
        <v>4239184.7698595142</v>
      </c>
      <c r="AH96" s="304">
        <f t="shared" si="71"/>
        <v>4359227.217146216</v>
      </c>
    </row>
    <row r="97" spans="1:34" ht="15.75" x14ac:dyDescent="0.25">
      <c r="A97" s="113" t="s">
        <v>152</v>
      </c>
      <c r="B97" s="22"/>
      <c r="C97" s="22"/>
      <c r="D97" s="36"/>
      <c r="E97" s="36"/>
      <c r="F97" s="36"/>
      <c r="G97" s="36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F97" s="36"/>
      <c r="AG97" s="36"/>
      <c r="AH97" s="36"/>
    </row>
    <row r="100" spans="1:34" ht="15.75" x14ac:dyDescent="0.25">
      <c r="A100" s="49" t="s">
        <v>426</v>
      </c>
      <c r="B100" s="49"/>
      <c r="C100" s="49"/>
      <c r="D100" s="36"/>
      <c r="E100" s="36"/>
      <c r="F100" s="36"/>
      <c r="G100" s="36"/>
      <c r="H100" s="36"/>
      <c r="I100" s="36"/>
      <c r="J100" s="36"/>
      <c r="K100" s="36"/>
      <c r="L100" s="36"/>
      <c r="M100" s="36"/>
      <c r="N100" s="36"/>
      <c r="O100" s="36"/>
      <c r="P100" s="36"/>
      <c r="Q100" s="36"/>
      <c r="R100" s="36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F100" s="36"/>
      <c r="AG100" s="36"/>
      <c r="AH100" s="36"/>
    </row>
    <row r="101" spans="1:34" ht="16.5" thickBot="1" x14ac:dyDescent="0.3">
      <c r="A101" s="292" t="s">
        <v>523</v>
      </c>
      <c r="B101" s="246"/>
      <c r="C101" s="24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40"/>
      <c r="V101" s="40"/>
      <c r="W101" s="40"/>
      <c r="X101" s="40"/>
      <c r="Y101" s="40"/>
      <c r="Z101" s="40"/>
      <c r="AA101" s="40"/>
      <c r="AB101" s="40"/>
      <c r="AC101" s="36"/>
      <c r="AD101" s="36"/>
      <c r="AE101" s="36"/>
      <c r="AF101" s="36"/>
      <c r="AG101" s="36"/>
      <c r="AH101" s="36"/>
    </row>
    <row r="102" spans="1:34" ht="15.75" x14ac:dyDescent="0.25">
      <c r="A102" s="293"/>
      <c r="B102" s="285"/>
      <c r="C102" s="285"/>
      <c r="D102" s="294">
        <v>2015</v>
      </c>
      <c r="E102" s="295">
        <f t="shared" ref="E102:AH102" si="72">D102+1</f>
        <v>2016</v>
      </c>
      <c r="F102" s="295">
        <f t="shared" si="72"/>
        <v>2017</v>
      </c>
      <c r="G102" s="295">
        <f t="shared" si="72"/>
        <v>2018</v>
      </c>
      <c r="H102" s="295">
        <f t="shared" si="72"/>
        <v>2019</v>
      </c>
      <c r="I102" s="295">
        <f t="shared" si="72"/>
        <v>2020</v>
      </c>
      <c r="J102" s="295">
        <f t="shared" si="72"/>
        <v>2021</v>
      </c>
      <c r="K102" s="295">
        <f t="shared" si="72"/>
        <v>2022</v>
      </c>
      <c r="L102" s="295">
        <f t="shared" si="72"/>
        <v>2023</v>
      </c>
      <c r="M102" s="295">
        <f t="shared" si="72"/>
        <v>2024</v>
      </c>
      <c r="N102" s="42">
        <f t="shared" si="72"/>
        <v>2025</v>
      </c>
      <c r="O102" s="295">
        <f t="shared" si="72"/>
        <v>2026</v>
      </c>
      <c r="P102" s="295">
        <f t="shared" si="72"/>
        <v>2027</v>
      </c>
      <c r="Q102" s="42">
        <f t="shared" si="72"/>
        <v>2028</v>
      </c>
      <c r="R102" s="295">
        <f t="shared" si="72"/>
        <v>2029</v>
      </c>
      <c r="S102" s="294">
        <f t="shared" si="72"/>
        <v>2030</v>
      </c>
      <c r="T102" s="295">
        <f t="shared" si="72"/>
        <v>2031</v>
      </c>
      <c r="U102" s="295">
        <f t="shared" si="72"/>
        <v>2032</v>
      </c>
      <c r="V102" s="295">
        <f t="shared" si="72"/>
        <v>2033</v>
      </c>
      <c r="W102" s="295">
        <f t="shared" si="72"/>
        <v>2034</v>
      </c>
      <c r="X102" s="295">
        <f t="shared" si="72"/>
        <v>2035</v>
      </c>
      <c r="Y102" s="295">
        <f t="shared" si="72"/>
        <v>2036</v>
      </c>
      <c r="Z102" s="295">
        <f t="shared" si="72"/>
        <v>2037</v>
      </c>
      <c r="AA102" s="295">
        <f t="shared" si="72"/>
        <v>2038</v>
      </c>
      <c r="AB102" s="295">
        <f t="shared" si="72"/>
        <v>2039</v>
      </c>
      <c r="AC102" s="295">
        <f t="shared" si="72"/>
        <v>2040</v>
      </c>
      <c r="AD102" s="295">
        <f t="shared" si="72"/>
        <v>2041</v>
      </c>
      <c r="AE102" s="295">
        <f t="shared" si="72"/>
        <v>2042</v>
      </c>
      <c r="AF102" s="295">
        <f t="shared" si="72"/>
        <v>2043</v>
      </c>
      <c r="AG102" s="295">
        <f t="shared" si="72"/>
        <v>2044</v>
      </c>
      <c r="AH102" s="294">
        <f t="shared" si="72"/>
        <v>2045</v>
      </c>
    </row>
    <row r="103" spans="1:34" ht="16.5" thickBot="1" x14ac:dyDescent="0.3">
      <c r="A103" s="296"/>
      <c r="B103" s="39"/>
      <c r="C103" s="39"/>
      <c r="D103" s="297" t="s">
        <v>112</v>
      </c>
      <c r="E103" s="43" t="s">
        <v>427</v>
      </c>
      <c r="F103" s="43" t="s">
        <v>428</v>
      </c>
      <c r="G103" s="43" t="s">
        <v>429</v>
      </c>
      <c r="H103" s="43" t="s">
        <v>430</v>
      </c>
      <c r="I103" s="43" t="s">
        <v>431</v>
      </c>
      <c r="J103" s="43" t="s">
        <v>432</v>
      </c>
      <c r="K103" s="43" t="s">
        <v>433</v>
      </c>
      <c r="L103" s="43" t="s">
        <v>434</v>
      </c>
      <c r="M103" s="43" t="s">
        <v>435</v>
      </c>
      <c r="N103" s="44" t="s">
        <v>436</v>
      </c>
      <c r="O103" s="43" t="s">
        <v>437</v>
      </c>
      <c r="P103" s="43" t="s">
        <v>438</v>
      </c>
      <c r="Q103" s="44" t="s">
        <v>439</v>
      </c>
      <c r="R103" s="43" t="s">
        <v>440</v>
      </c>
      <c r="S103" s="297" t="s">
        <v>113</v>
      </c>
      <c r="T103" s="43" t="s">
        <v>441</v>
      </c>
      <c r="U103" s="43" t="s">
        <v>442</v>
      </c>
      <c r="V103" s="43" t="s">
        <v>443</v>
      </c>
      <c r="W103" s="43" t="s">
        <v>444</v>
      </c>
      <c r="X103" s="43" t="s">
        <v>445</v>
      </c>
      <c r="Y103" s="43" t="s">
        <v>446</v>
      </c>
      <c r="Z103" s="43" t="s">
        <v>447</v>
      </c>
      <c r="AA103" s="43" t="s">
        <v>448</v>
      </c>
      <c r="AB103" s="43" t="s">
        <v>449</v>
      </c>
      <c r="AC103" s="43" t="s">
        <v>450</v>
      </c>
      <c r="AD103" s="43" t="s">
        <v>451</v>
      </c>
      <c r="AE103" s="43" t="s">
        <v>452</v>
      </c>
      <c r="AF103" s="43" t="s">
        <v>453</v>
      </c>
      <c r="AG103" s="43" t="s">
        <v>454</v>
      </c>
      <c r="AH103" s="297" t="s">
        <v>114</v>
      </c>
    </row>
    <row r="104" spans="1:34" ht="15.75" x14ac:dyDescent="0.25">
      <c r="A104" s="40" t="s">
        <v>1018</v>
      </c>
      <c r="B104" s="40"/>
      <c r="C104" s="40"/>
      <c r="D104" s="298">
        <f>+D7</f>
        <v>0.01</v>
      </c>
      <c r="E104" s="298"/>
      <c r="F104" s="298"/>
      <c r="G104" s="298"/>
      <c r="H104" s="298"/>
      <c r="I104" s="298"/>
      <c r="J104" s="298"/>
      <c r="K104" s="298"/>
      <c r="L104" s="298"/>
      <c r="M104" s="298"/>
      <c r="N104" s="298"/>
      <c r="O104" s="298"/>
      <c r="P104" s="298"/>
      <c r="Q104" s="298"/>
      <c r="R104" s="298"/>
      <c r="S104" s="298">
        <f>((15/100)%)*100</f>
        <v>0.15</v>
      </c>
      <c r="T104" s="298"/>
      <c r="U104" s="298"/>
      <c r="V104" s="298"/>
      <c r="W104" s="298"/>
      <c r="X104" s="298"/>
      <c r="Y104" s="298"/>
      <c r="Z104" s="298"/>
      <c r="AA104" s="298"/>
      <c r="AB104" s="298"/>
      <c r="AC104" s="298"/>
      <c r="AD104" s="298"/>
      <c r="AE104" s="298"/>
      <c r="AF104" s="298"/>
      <c r="AG104" s="298"/>
      <c r="AH104" s="298">
        <f>((30/100)%)*100</f>
        <v>0.3</v>
      </c>
    </row>
    <row r="105" spans="1:34" ht="15.75" x14ac:dyDescent="0.25">
      <c r="A105" s="40" t="s">
        <v>1020</v>
      </c>
      <c r="B105" s="40"/>
      <c r="C105" s="40"/>
      <c r="D105" s="298">
        <v>0.01</v>
      </c>
      <c r="E105" s="308"/>
      <c r="F105" s="308"/>
      <c r="G105" s="308"/>
      <c r="H105" s="308"/>
      <c r="I105" s="308"/>
      <c r="J105" s="308"/>
      <c r="K105" s="308"/>
      <c r="L105" s="308"/>
      <c r="M105" s="308"/>
      <c r="N105" s="308"/>
      <c r="O105" s="308"/>
      <c r="P105" s="308"/>
      <c r="Q105" s="308"/>
      <c r="R105" s="308"/>
      <c r="S105" s="300">
        <f>(100*15/'Repo Via'!H28)%</f>
        <v>0.1875</v>
      </c>
      <c r="T105" s="308"/>
      <c r="U105" s="308"/>
      <c r="V105" s="308"/>
      <c r="W105" s="308"/>
      <c r="X105" s="308"/>
      <c r="Y105" s="308"/>
      <c r="Z105" s="308"/>
      <c r="AA105" s="308"/>
      <c r="AB105" s="308"/>
      <c r="AC105" s="308"/>
      <c r="AD105" s="308"/>
      <c r="AE105" s="308"/>
      <c r="AF105" s="308"/>
      <c r="AG105" s="308"/>
      <c r="AH105" s="300">
        <f>(100*30/'Repo Via'!H28)%</f>
        <v>0.375</v>
      </c>
    </row>
    <row r="106" spans="1:34" ht="15.75" x14ac:dyDescent="0.25">
      <c r="A106" s="40" t="s">
        <v>455</v>
      </c>
      <c r="B106" s="40"/>
      <c r="C106" s="40"/>
      <c r="D106" s="309">
        <f>+SUMÁRIO!H107</f>
        <v>173.6</v>
      </c>
      <c r="E106" s="309">
        <f t="shared" ref="E106:AH107" si="73">+D106</f>
        <v>173.6</v>
      </c>
      <c r="F106" s="309">
        <f t="shared" si="73"/>
        <v>173.6</v>
      </c>
      <c r="G106" s="309">
        <f t="shared" si="73"/>
        <v>173.6</v>
      </c>
      <c r="H106" s="309">
        <f t="shared" si="73"/>
        <v>173.6</v>
      </c>
      <c r="I106" s="309">
        <f t="shared" si="73"/>
        <v>173.6</v>
      </c>
      <c r="J106" s="309">
        <f t="shared" si="73"/>
        <v>173.6</v>
      </c>
      <c r="K106" s="309">
        <f t="shared" si="73"/>
        <v>173.6</v>
      </c>
      <c r="L106" s="309">
        <f t="shared" si="73"/>
        <v>173.6</v>
      </c>
      <c r="M106" s="309">
        <f t="shared" si="73"/>
        <v>173.6</v>
      </c>
      <c r="N106" s="309">
        <f t="shared" si="73"/>
        <v>173.6</v>
      </c>
      <c r="O106" s="309">
        <f t="shared" si="73"/>
        <v>173.6</v>
      </c>
      <c r="P106" s="309">
        <f t="shared" si="73"/>
        <v>173.6</v>
      </c>
      <c r="Q106" s="309">
        <f t="shared" si="73"/>
        <v>173.6</v>
      </c>
      <c r="R106" s="309">
        <f t="shared" si="73"/>
        <v>173.6</v>
      </c>
      <c r="S106" s="309">
        <f t="shared" si="73"/>
        <v>173.6</v>
      </c>
      <c r="T106" s="309">
        <f t="shared" si="73"/>
        <v>173.6</v>
      </c>
      <c r="U106" s="309">
        <f t="shared" si="73"/>
        <v>173.6</v>
      </c>
      <c r="V106" s="309">
        <f t="shared" si="73"/>
        <v>173.6</v>
      </c>
      <c r="W106" s="309">
        <f t="shared" si="73"/>
        <v>173.6</v>
      </c>
      <c r="X106" s="309">
        <f t="shared" si="73"/>
        <v>173.6</v>
      </c>
      <c r="Y106" s="309">
        <f t="shared" si="73"/>
        <v>173.6</v>
      </c>
      <c r="Z106" s="309">
        <f t="shared" si="73"/>
        <v>173.6</v>
      </c>
      <c r="AA106" s="309">
        <f t="shared" si="73"/>
        <v>173.6</v>
      </c>
      <c r="AB106" s="309">
        <f t="shared" si="73"/>
        <v>173.6</v>
      </c>
      <c r="AC106" s="309">
        <f t="shared" si="73"/>
        <v>173.6</v>
      </c>
      <c r="AD106" s="309">
        <f t="shared" si="73"/>
        <v>173.6</v>
      </c>
      <c r="AE106" s="620">
        <f t="shared" si="73"/>
        <v>173.6</v>
      </c>
      <c r="AF106" s="620">
        <f t="shared" si="73"/>
        <v>173.6</v>
      </c>
      <c r="AG106" s="620">
        <f t="shared" si="73"/>
        <v>173.6</v>
      </c>
      <c r="AH106" s="309">
        <f t="shared" si="73"/>
        <v>173.6</v>
      </c>
    </row>
    <row r="107" spans="1:34" ht="15.75" x14ac:dyDescent="0.25">
      <c r="A107" s="40" t="s">
        <v>456</v>
      </c>
      <c r="B107" s="40"/>
      <c r="C107" s="40"/>
      <c r="D107" s="309">
        <v>0</v>
      </c>
      <c r="E107" s="309">
        <f t="shared" si="73"/>
        <v>0</v>
      </c>
      <c r="F107" s="309">
        <f t="shared" si="73"/>
        <v>0</v>
      </c>
      <c r="G107" s="309">
        <f t="shared" si="73"/>
        <v>0</v>
      </c>
      <c r="H107" s="309">
        <f t="shared" si="73"/>
        <v>0</v>
      </c>
      <c r="I107" s="309">
        <f t="shared" si="73"/>
        <v>0</v>
      </c>
      <c r="J107" s="309">
        <f t="shared" si="73"/>
        <v>0</v>
      </c>
      <c r="K107" s="309">
        <f t="shared" si="73"/>
        <v>0</v>
      </c>
      <c r="L107" s="309">
        <f t="shared" si="73"/>
        <v>0</v>
      </c>
      <c r="M107" s="309">
        <f t="shared" si="73"/>
        <v>0</v>
      </c>
      <c r="N107" s="309">
        <f t="shared" si="73"/>
        <v>0</v>
      </c>
      <c r="O107" s="309">
        <f t="shared" si="73"/>
        <v>0</v>
      </c>
      <c r="P107" s="309">
        <f t="shared" si="73"/>
        <v>0</v>
      </c>
      <c r="Q107" s="309">
        <f t="shared" si="73"/>
        <v>0</v>
      </c>
      <c r="R107" s="309">
        <f t="shared" si="73"/>
        <v>0</v>
      </c>
      <c r="S107" s="309">
        <f t="shared" si="73"/>
        <v>0</v>
      </c>
      <c r="T107" s="309">
        <f t="shared" si="73"/>
        <v>0</v>
      </c>
      <c r="U107" s="309">
        <f t="shared" si="73"/>
        <v>0</v>
      </c>
      <c r="V107" s="309">
        <f t="shared" si="73"/>
        <v>0</v>
      </c>
      <c r="W107" s="309">
        <f t="shared" si="73"/>
        <v>0</v>
      </c>
      <c r="X107" s="309">
        <f t="shared" si="73"/>
        <v>0</v>
      </c>
      <c r="Y107" s="309">
        <f t="shared" si="73"/>
        <v>0</v>
      </c>
      <c r="Z107" s="309">
        <f t="shared" si="73"/>
        <v>0</v>
      </c>
      <c r="AA107" s="309">
        <f t="shared" si="73"/>
        <v>0</v>
      </c>
      <c r="AB107" s="309">
        <f t="shared" si="73"/>
        <v>0</v>
      </c>
      <c r="AC107" s="309">
        <f t="shared" si="73"/>
        <v>0</v>
      </c>
      <c r="AD107" s="309">
        <f t="shared" si="73"/>
        <v>0</v>
      </c>
      <c r="AE107" s="620">
        <f t="shared" si="73"/>
        <v>0</v>
      </c>
      <c r="AF107" s="620">
        <f t="shared" si="73"/>
        <v>0</v>
      </c>
      <c r="AG107" s="620">
        <f t="shared" si="73"/>
        <v>0</v>
      </c>
      <c r="AH107" s="309">
        <f t="shared" si="73"/>
        <v>0</v>
      </c>
    </row>
    <row r="108" spans="1:34" ht="15.75" x14ac:dyDescent="0.25">
      <c r="A108" s="66" t="s">
        <v>377</v>
      </c>
      <c r="B108" s="246"/>
      <c r="C108" s="318">
        <f>SUM(D108:AH108)</f>
        <v>1788148.5458865718</v>
      </c>
      <c r="D108" s="46">
        <f>'Repo Via'!H58*(D107/(D107+D106))+('Repo Via'!H58*(D106/(D107+D106))*D104)</f>
        <v>2097.3945081599995</v>
      </c>
      <c r="E108" s="46">
        <f>+($S108/$D108)^(1/16)*$D108</f>
        <v>2579.2390919209547</v>
      </c>
      <c r="F108" s="46">
        <f>+($S108/$D108)^(2/16)*$D108</f>
        <v>3171.7801622019642</v>
      </c>
      <c r="G108" s="46">
        <f>+($S108/$D108)^(3/16)*$D108</f>
        <v>3900.4485582006801</v>
      </c>
      <c r="H108" s="46">
        <f>+($S108/$D108)^(4/16)*$D108</f>
        <v>4796.5174687920371</v>
      </c>
      <c r="I108" s="46">
        <f>+($S108/$D108)^(5/16)*$D108</f>
        <v>5898.4446237743377</v>
      </c>
      <c r="J108" s="46">
        <f>+($S108/$D108)^(6/16)*$D108</f>
        <v>7253.522833201394</v>
      </c>
      <c r="K108" s="46">
        <f>+($S108/$D108)^(7/16)*$D108</f>
        <v>8919.909713097757</v>
      </c>
      <c r="L108" s="46">
        <f>+($S108/$D108)^(8/16)*$D108</f>
        <v>10969.123709878671</v>
      </c>
      <c r="M108" s="46">
        <f>+($S108/$D108)^(9/16)*$D108</f>
        <v>13489.11354853125</v>
      </c>
      <c r="N108" s="46">
        <f>+($S108/$D108)^(11/16)*$D108</f>
        <v>20398.881847199609</v>
      </c>
      <c r="O108" s="46">
        <f>+($S108/$D108)^(12/16)*$D108</f>
        <v>25085.215626854471</v>
      </c>
      <c r="P108" s="46">
        <f>+($S108/$D108)^(13/16)*$D108</f>
        <v>30848.163529716741</v>
      </c>
      <c r="Q108" s="46">
        <f>+($S108/$D108)^(14/16)*$D108</f>
        <v>37935.061325022856</v>
      </c>
      <c r="R108" s="46">
        <f>+($S108/$D108)^(15/16)*$D108</f>
        <v>46650.066424439072</v>
      </c>
      <c r="S108" s="46">
        <f>'Repo Via'!H126*($S$107/($S$107+$S$106))+('Repo Via'!H126*($S$106/($S$107+$S$106)))*$S$104</f>
        <v>57367.211792777198</v>
      </c>
      <c r="T108" s="46">
        <f>+($AH108/$S108)^(1/15)*$S108</f>
        <v>61309.107424905938</v>
      </c>
      <c r="U108" s="46">
        <f>+($AH108/$S108)^(2/15)*$S108</f>
        <v>65521.864071349351</v>
      </c>
      <c r="V108" s="46">
        <f>+($AH108/$S108)^(3/15)*$S108</f>
        <v>70024.093510785067</v>
      </c>
      <c r="W108" s="46">
        <f>+($AH108/$S108)^(4/15)*$S108</f>
        <v>74835.686400308958</v>
      </c>
      <c r="X108" s="46">
        <f>+($AH108/$S108)^(5/15)*$S108</f>
        <v>79977.900151507434</v>
      </c>
      <c r="Y108" s="46">
        <f>+($AH108/$S108)^(6/15)*$S108</f>
        <v>85473.452844792584</v>
      </c>
      <c r="Z108" s="46">
        <f>+($AH108/$S108)^(7/15)*$S108</f>
        <v>91346.623596909747</v>
      </c>
      <c r="AA108" s="46">
        <f>+($AH108/$S108)^(8/15)*$S108</f>
        <v>97623.359825036881</v>
      </c>
      <c r="AB108" s="46">
        <f>+($AH108/$S108)^(9/15)*$S108</f>
        <v>104331.39188136382</v>
      </c>
      <c r="AC108" s="46">
        <f>+($AH108/$S108)^(10/15)*$S108</f>
        <v>111500.35556460213</v>
      </c>
      <c r="AD108" s="46">
        <f>+($AH108/$S108)^(11/16)*$S108</f>
        <v>113840.1326802426</v>
      </c>
      <c r="AE108" s="46">
        <f>+($AH108/$S108)^(12/16)*$S108</f>
        <v>121158.20097019002</v>
      </c>
      <c r="AF108" s="46">
        <f>+($AH108/$S108)^(13/16)*$S108</f>
        <v>128946.70198219651</v>
      </c>
      <c r="AG108" s="46">
        <f>+($AH108/$S108)^(14/15)*$S108</f>
        <v>145452.52212529673</v>
      </c>
      <c r="AH108" s="46">
        <f>'Repo Via'!H192*AH104</f>
        <v>155447.0580933147</v>
      </c>
    </row>
    <row r="109" spans="1:34" ht="15.75" x14ac:dyDescent="0.25">
      <c r="A109" s="66" t="s">
        <v>387</v>
      </c>
      <c r="B109" s="40"/>
      <c r="C109" s="318">
        <f t="shared" ref="C109:C113" si="74">SUM(D109:AH109)</f>
        <v>2917094.5527277603</v>
      </c>
      <c r="D109" s="46">
        <f xml:space="preserve"> 'Repo Via'!H59*(D107/(D107+D106))+('Repo Via'!H59*(D106/(D107+D106))*D104)</f>
        <v>5690.2608</v>
      </c>
      <c r="E109" s="46">
        <f>+($S109/$D109)^(1/16)*$D109</f>
        <v>6834.3112118553072</v>
      </c>
      <c r="F109" s="46">
        <f>+($S109/$D109)^(2/16)*$D109</f>
        <v>8208.377679365969</v>
      </c>
      <c r="G109" s="46">
        <f>+($S109/$D109)^(3/16)*$D109</f>
        <v>9858.7058795677167</v>
      </c>
      <c r="H109" s="46">
        <f>+($S109/$D109)^(4/16)*$D109</f>
        <v>11840.839373673956</v>
      </c>
      <c r="I109" s="46">
        <f>+($S109/$D109)^(5/16)*$D109</f>
        <v>14221.488985052792</v>
      </c>
      <c r="J109" s="46">
        <f>+($S109/$D109)^(6/16)*$D109</f>
        <v>17080.778023359326</v>
      </c>
      <c r="K109" s="46">
        <f>+($S109/$D109)^(7/16)*$D109</f>
        <v>20514.938920243578</v>
      </c>
      <c r="L109" s="46">
        <f>+($S109/$D109)^(8/16)*$D109</f>
        <v>24639.552034793811</v>
      </c>
      <c r="M109" s="46">
        <f>+($S109/$D109)^(9/16)*$D109</f>
        <v>29593.435634177538</v>
      </c>
      <c r="N109" s="46">
        <f>+($S109/$D109)^(11/16)*$D109</f>
        <v>42689.448700723253</v>
      </c>
      <c r="O109" s="46">
        <f>+($S109/$D109)^(12/16)*$D109</f>
        <v>51272.338498663346</v>
      </c>
      <c r="P109" s="46">
        <f>+($S109/$D109)^(13/16)*$D109</f>
        <v>61580.853703481465</v>
      </c>
      <c r="Q109" s="46">
        <f>+($S109/$D109)^(14/16)*$D109</f>
        <v>73961.938423160624</v>
      </c>
      <c r="R109" s="46">
        <f>+($S109/$D109)^(15/16)*$D109</f>
        <v>88832.291310085202</v>
      </c>
      <c r="S109" s="46">
        <f>'Repo Via'!H127*($S$107/($S$107+$S$106))+('Repo Via'!H127*($S$106/($S$107+$S$106)))*S105</f>
        <v>106692.38999999998</v>
      </c>
      <c r="T109" s="46">
        <f>+($AH109/$S109)^(1/15)*$S109</f>
        <v>111738.31299668619</v>
      </c>
      <c r="U109" s="46">
        <f>+($AH109/$S109)^(2/15)*$S109</f>
        <v>117022.87849532109</v>
      </c>
      <c r="V109" s="46">
        <f>+($AH109/$S109)^(3/15)*$S109</f>
        <v>122557.3728837021</v>
      </c>
      <c r="W109" s="46">
        <f>+($AH109/$S109)^(4/15)*$S109</f>
        <v>128353.61632943724</v>
      </c>
      <c r="X109" s="46">
        <f>+($AH109/$S109)^(5/15)*$S109</f>
        <v>134423.98802459324</v>
      </c>
      <c r="Y109" s="46">
        <f>+($AH109/$S109)^(6/15)*$S109</f>
        <v>140781.45262426682</v>
      </c>
      <c r="Z109" s="46">
        <f>+($AH109/$S109)^(7/15)*$S109</f>
        <v>147439.58793554513</v>
      </c>
      <c r="AA109" s="46">
        <f>+($AH109/$S109)^(8/15)*$S109</f>
        <v>154412.61391599139</v>
      </c>
      <c r="AB109" s="46">
        <f>+($AH109/$S109)^(9/15)*$S109</f>
        <v>161715.42304358829</v>
      </c>
      <c r="AC109" s="46">
        <f>+($AH109/$S109)^(10/15)*$S109</f>
        <v>169363.61212300137</v>
      </c>
      <c r="AD109" s="46">
        <f>+($AH109/$S109)^(11/16)*$S109</f>
        <v>171827.06258755928</v>
      </c>
      <c r="AE109" s="46">
        <f>+($AH109/$S109)^(12/16)*$S109</f>
        <v>179434.49657170248</v>
      </c>
      <c r="AF109" s="46">
        <f>+($AH109/$S109)^(13/16)*$S109</f>
        <v>187378.7404328906</v>
      </c>
      <c r="AG109" s="46">
        <f>+($AH109/$S109)^(14/15)*$S109</f>
        <v>203748.66558527134</v>
      </c>
      <c r="AH109" s="46">
        <f>'Repo Via'!H193*AH105</f>
        <v>213384.77999999997</v>
      </c>
    </row>
    <row r="110" spans="1:34" ht="15.75" x14ac:dyDescent="0.25">
      <c r="A110" s="66" t="s">
        <v>397</v>
      </c>
      <c r="B110" s="40"/>
      <c r="C110" s="318">
        <f t="shared" si="74"/>
        <v>2488804.2233765642</v>
      </c>
      <c r="D110" s="46">
        <f xml:space="preserve"> 'Repo Via'!H60*(D107/(D107+D106))+('Repo Via'!H60*(D106/(D107+D106))*D104)</f>
        <v>5997.5906666666669</v>
      </c>
      <c r="E110" s="46">
        <f>+($S110/$D110)^(1/16)*$D110</f>
        <v>7103.6658705537211</v>
      </c>
      <c r="F110" s="46">
        <f>+($S110/$D110)^(2/16)*$D110</f>
        <v>8413.7233774434098</v>
      </c>
      <c r="G110" s="46">
        <f>+($S110/$D110)^(3/16)*$D110</f>
        <v>9965.3815877772577</v>
      </c>
      <c r="H110" s="46">
        <f>+($S110/$D110)^(4/16)*$D110</f>
        <v>11803.196484477947</v>
      </c>
      <c r="I110" s="46">
        <f>+($S110/$D110)^(5/16)*$D110</f>
        <v>13979.941061370475</v>
      </c>
      <c r="J110" s="46">
        <f>+($S110/$D110)^(6/16)*$D110</f>
        <v>16558.120703693123</v>
      </c>
      <c r="K110" s="46">
        <f>+($S110/$D110)^(7/16)*$D110</f>
        <v>19611.768034964338</v>
      </c>
      <c r="L110" s="46">
        <f>+($S110/$D110)^(8/16)*$D110</f>
        <v>23228.568769369042</v>
      </c>
      <c r="M110" s="46">
        <f>+($S110/$D110)^(9/16)*$D110</f>
        <v>27512.379613676574</v>
      </c>
      <c r="N110" s="46">
        <f>+($S110/$D110)^(11/16)*$D110</f>
        <v>38595.756928063347</v>
      </c>
      <c r="O110" s="46">
        <f>+($S110/$D110)^(12/16)*$D110</f>
        <v>45713.583416397014</v>
      </c>
      <c r="P110" s="46">
        <f>+($S110/$D110)^(13/16)*$D110</f>
        <v>54144.078911649085</v>
      </c>
      <c r="Q110" s="46">
        <f>+($S110/$D110)^(14/16)*$D110</f>
        <v>64129.325729895703</v>
      </c>
      <c r="R110" s="46">
        <f>+($S110/$D110)^(15/16)*$D110</f>
        <v>75956.050989099851</v>
      </c>
      <c r="S110" s="46">
        <f>'Repo Via'!H128*($S$107/($S$107+$S$106))+('Repo Via'!H128*($S$106/($S$107+$S$106)))*$S$104</f>
        <v>89963.86</v>
      </c>
      <c r="T110" s="46">
        <f>+($AH110/$S110)^(1/15)*$S110</f>
        <v>94218.621844257665</v>
      </c>
      <c r="U110" s="46">
        <f>+($AH110/$S110)^(2/15)*$S110</f>
        <v>98674.608917750171</v>
      </c>
      <c r="V110" s="46">
        <f>+($AH110/$S110)^(3/15)*$S110</f>
        <v>103341.33799118357</v>
      </c>
      <c r="W110" s="46">
        <f>+($AH110/$S110)^(4/15)*$S110</f>
        <v>108228.77592258649</v>
      </c>
      <c r="X110" s="46">
        <f>+($AH110/$S110)^(5/15)*$S110</f>
        <v>113347.36094379539</v>
      </c>
      <c r="Y110" s="46">
        <f>+($AH110/$S110)^(6/15)*$S110</f>
        <v>118708.02495366514</v>
      </c>
      <c r="Z110" s="46">
        <f>+($AH110/$S110)^(7/15)*$S110</f>
        <v>124322.21686561781</v>
      </c>
      <c r="AA110" s="46">
        <f>+($AH110/$S110)^(8/15)*$S110</f>
        <v>130201.92705939293</v>
      </c>
      <c r="AB110" s="46">
        <f>+($AH110/$S110)^(9/15)*$S110</f>
        <v>136359.71298922214</v>
      </c>
      <c r="AC110" s="46">
        <f>+($AH110/$S110)^(10/15)*$S110</f>
        <v>142808.72600311981</v>
      </c>
      <c r="AD110" s="46">
        <f>+($AH110/$S110)^(11/16)*$S110</f>
        <v>144885.92675483623</v>
      </c>
      <c r="AE110" s="46">
        <f>+($AH110/$S110)^(12/16)*$S110</f>
        <v>151300.57475277406</v>
      </c>
      <c r="AF110" s="46">
        <f>+($AH110/$S110)^(13/16)*$S110</f>
        <v>157999.22348052106</v>
      </c>
      <c r="AG110" s="46">
        <f>+($AH110/$S110)^(14/15)*$S110</f>
        <v>171802.47275274433</v>
      </c>
      <c r="AH110" s="46">
        <f>'Repo Via'!H194*AH104</f>
        <v>179927.72</v>
      </c>
    </row>
    <row r="111" spans="1:34" ht="15.75" x14ac:dyDescent="0.25">
      <c r="A111" s="66" t="s">
        <v>409</v>
      </c>
      <c r="B111" s="40"/>
      <c r="C111" s="318">
        <f t="shared" si="74"/>
        <v>209981.74058511475</v>
      </c>
      <c r="D111" s="46">
        <f>'Repo Via'!H61*(D107/(D107+D106))+('Repo Via'!H61*(D106/(D107+D106))*D104)</f>
        <v>246.29640000000003</v>
      </c>
      <c r="E111" s="46">
        <f>+($S111/$D111)^(1/16)*$D111</f>
        <v>302.8792631085405</v>
      </c>
      <c r="F111" s="46">
        <f>+($S111/$D111)^(2/16)*$D111</f>
        <v>372.46118100456397</v>
      </c>
      <c r="G111" s="46">
        <f>+($S111/$D111)^(3/16)*$D111</f>
        <v>458.02848941031635</v>
      </c>
      <c r="H111" s="46">
        <f>+($S111/$D111)^(4/16)*$D111</f>
        <v>563.2535893960063</v>
      </c>
      <c r="I111" s="46">
        <f>+($S111/$D111)^(5/16)*$D111</f>
        <v>692.65256049013635</v>
      </c>
      <c r="J111" s="46">
        <f>+($S111/$D111)^(6/16)*$D111</f>
        <v>851.77898301191669</v>
      </c>
      <c r="K111" s="46">
        <f>+($S111/$D111)^(7/16)*$D111</f>
        <v>1047.4622881454675</v>
      </c>
      <c r="L111" s="46">
        <f>+($S111/$D111)^(8/16)*$D111</f>
        <v>1288.1008653292738</v>
      </c>
      <c r="M111" s="46">
        <f>+($S111/$D111)^(9/16)*$D111</f>
        <v>1584.0225066237415</v>
      </c>
      <c r="N111" s="46">
        <f>+($S111/$D111)^(11/16)*$D111</f>
        <v>2395.4344990624641</v>
      </c>
      <c r="O111" s="46">
        <f>+($S111/$D111)^(12/16)*$D111</f>
        <v>2945.7492513118946</v>
      </c>
      <c r="P111" s="46">
        <f>+($S111/$D111)^(13/16)*$D111</f>
        <v>3622.4904730230787</v>
      </c>
      <c r="Q111" s="46">
        <f>+($S111/$D111)^(14/16)*$D111</f>
        <v>4454.7027284480746</v>
      </c>
      <c r="R111" s="46">
        <f>+($S111/$D111)^(15/16)*$D111</f>
        <v>5478.1031300496361</v>
      </c>
      <c r="S111" s="46">
        <f>'Repo Via'!H129*($S$107/($S$107+$S$106))+('Repo Via'!H129*($S$106/($S$107+$S$106)))*$S$104</f>
        <v>6736.6142552713854</v>
      </c>
      <c r="T111" s="46">
        <f>+($AH111/$S111)^(1/15)*$S111</f>
        <v>7199.5098619833343</v>
      </c>
      <c r="U111" s="46">
        <f>+($AH111/$S111)^(2/15)*$S111</f>
        <v>7694.2125953309769</v>
      </c>
      <c r="V111" s="46">
        <f>+($AH111/$S111)^(3/15)*$S111</f>
        <v>8222.9080308310113</v>
      </c>
      <c r="W111" s="46">
        <f>+($AH111/$S111)^(4/15)*$S111</f>
        <v>8787.9319223043331</v>
      </c>
      <c r="X111" s="46">
        <f>+($AH111/$S111)^(5/15)*$S111</f>
        <v>9391.7805211364903</v>
      </c>
      <c r="Y111" s="46">
        <f>+($AH111/$S111)^(6/15)*$S111</f>
        <v>10037.12160460956</v>
      </c>
      <c r="Z111" s="46">
        <f>+($AH111/$S111)^(7/15)*$S111</f>
        <v>10726.806262028049</v>
      </c>
      <c r="AA111" s="46">
        <f>+($AH111/$S111)^(8/15)*$S111</f>
        <v>11463.881490709518</v>
      </c>
      <c r="AB111" s="46">
        <f>+($AH111/$S111)^(9/15)*$S111</f>
        <v>12251.603657488398</v>
      </c>
      <c r="AC111" s="46">
        <f>+($AH111/$S111)^(10/15)*$S111</f>
        <v>13093.452885205383</v>
      </c>
      <c r="AD111" s="46">
        <f>+($AH111/$S111)^(11/16)*$S111</f>
        <v>13368.212201176984</v>
      </c>
      <c r="AE111" s="46">
        <f>+($AH111/$S111)^(12/16)*$S111</f>
        <v>14227.570737568605</v>
      </c>
      <c r="AF111" s="46">
        <f>+($AH111/$S111)^(13/16)*$S111</f>
        <v>15142.172045615525</v>
      </c>
      <c r="AG111" s="46">
        <f>+($AH111/$S111)^(14/15)*$S111</f>
        <v>17080.445491300998</v>
      </c>
      <c r="AH111" s="46">
        <f>'Repo Via'!H195*AH104</f>
        <v>18254.100814139078</v>
      </c>
    </row>
    <row r="112" spans="1:34" ht="15.75" x14ac:dyDescent="0.25">
      <c r="A112" s="70" t="s">
        <v>414</v>
      </c>
      <c r="B112" s="52"/>
      <c r="C112" s="318">
        <f t="shared" si="74"/>
        <v>1296689.9325807753</v>
      </c>
      <c r="D112" s="46">
        <f>'Repo Via'!H62*(D107/(D107+D106))+('Repo Via'!H62*(D106/(D107+D106))*D104)</f>
        <v>3124.8</v>
      </c>
      <c r="E112" s="48">
        <f>+($S112/$D112)^(1/16)*$D112</f>
        <v>3701.0753727618403</v>
      </c>
      <c r="F112" s="48">
        <f>+($S112/$D112)^(2/16)*$D112</f>
        <v>4383.627404910455</v>
      </c>
      <c r="G112" s="48">
        <f>+($S112/$D112)^(3/16)*$D112</f>
        <v>5192.0556296972545</v>
      </c>
      <c r="H112" s="48">
        <f>+($S112/$D112)^(4/16)*$D112</f>
        <v>6149.5741247702172</v>
      </c>
      <c r="I112" s="48">
        <f>+($S112/$D112)^(5/16)*$D112</f>
        <v>7283.678106170154</v>
      </c>
      <c r="J112" s="48">
        <f>+($S112/$D112)^(6/16)*$D112</f>
        <v>8626.93345553986</v>
      </c>
      <c r="K112" s="48">
        <f>+($S112/$D112)^(7/16)*$D112</f>
        <v>10217.911851879728</v>
      </c>
      <c r="L112" s="48">
        <f>+($S112/$D112)^(8/16)*$D112</f>
        <v>12102.298360228937</v>
      </c>
      <c r="M112" s="48">
        <f>+($S112/$D112)^(9/16)*$D112</f>
        <v>14334.203281765014</v>
      </c>
      <c r="N112" s="48">
        <f>+($S112/$D112)^(11/16)*$D112</f>
        <v>20108.744986399932</v>
      </c>
      <c r="O112" s="48">
        <f>+($S112/$D112)^(12/16)*$D112</f>
        <v>23817.1981715031</v>
      </c>
      <c r="P112" s="48">
        <f>+($S112/$D112)^(13/16)*$D112</f>
        <v>28209.564004332584</v>
      </c>
      <c r="Q112" s="48">
        <f>+($S112/$D112)^(14/16)*$D112</f>
        <v>33411.96960214548</v>
      </c>
      <c r="R112" s="48">
        <f>+($S112/$D112)^(15/16)*$D112</f>
        <v>39573.802435345569</v>
      </c>
      <c r="S112" s="46">
        <f>'Repo Via'!H130*($S$107/($S$107+$S$106))+('Repo Via'!H130*($S$106/($S$107+$S$106)))*$S$104</f>
        <v>46872</v>
      </c>
      <c r="T112" s="48">
        <f>+($AH112/$S112)^(1/15)*$S112</f>
        <v>49088.770124848415</v>
      </c>
      <c r="U112" s="48">
        <f>+($AH112/$S112)^(2/15)*$S112</f>
        <v>51410.380448246506</v>
      </c>
      <c r="V112" s="48">
        <f>+($AH112/$S112)^(3/15)*$S112</f>
        <v>53841.789295421026</v>
      </c>
      <c r="W112" s="48">
        <f>+($AH112/$S112)^(4/15)*$S112</f>
        <v>56388.18949124097</v>
      </c>
      <c r="X112" s="48">
        <f>+($AH112/$S112)^(5/15)*$S112</f>
        <v>59055.019450672495</v>
      </c>
      <c r="Y112" s="48">
        <f>+($AH112/$S112)^(6/15)*$S112</f>
        <v>61847.974793747097</v>
      </c>
      <c r="Z112" s="48">
        <f>+($AH112/$S112)^(7/15)*$S112</f>
        <v>64773.020509849594</v>
      </c>
      <c r="AA112" s="48">
        <f>+($AH112/$S112)^(8/15)*$S112</f>
        <v>67836.403697305388</v>
      </c>
      <c r="AB112" s="48">
        <f>+($AH112/$S112)^(9/15)*$S112</f>
        <v>71044.666905475373</v>
      </c>
      <c r="AC112" s="48">
        <f>+($AH112/$S112)^(10/15)*$S112</f>
        <v>74404.662107853437</v>
      </c>
      <c r="AD112" s="48">
        <f>+($AH112/$S112)^(11/16)*$S112</f>
        <v>75486.90283912544</v>
      </c>
      <c r="AE112" s="48">
        <f>+($AH112/$S112)^(12/16)*$S112</f>
        <v>78828.993551544219</v>
      </c>
      <c r="AF112" s="48">
        <f>+($AH112/$S112)^(13/16)*$S112</f>
        <v>82319.051261017288</v>
      </c>
      <c r="AG112" s="48">
        <f>+($AH112/$S112)^(14/15)*$S112</f>
        <v>89510.671316978085</v>
      </c>
      <c r="AH112" s="46">
        <f>'Repo Via'!H196*AH104</f>
        <v>93744</v>
      </c>
    </row>
    <row r="113" spans="1:34" ht="16.5" thickBot="1" x14ac:dyDescent="0.3">
      <c r="A113" s="302" t="s">
        <v>480</v>
      </c>
      <c r="B113" s="303"/>
      <c r="C113" s="319">
        <f t="shared" si="74"/>
        <v>8700718.9951567855</v>
      </c>
      <c r="D113" s="304">
        <f t="shared" ref="D113:AH113" si="75">SUM(D108:D112)</f>
        <v>17156.342374826665</v>
      </c>
      <c r="E113" s="304">
        <f t="shared" si="75"/>
        <v>20521.170810200361</v>
      </c>
      <c r="F113" s="304">
        <f t="shared" si="75"/>
        <v>24549.969804926361</v>
      </c>
      <c r="G113" s="304">
        <f t="shared" si="75"/>
        <v>29374.620144653225</v>
      </c>
      <c r="H113" s="304">
        <f t="shared" si="75"/>
        <v>35153.381041110159</v>
      </c>
      <c r="I113" s="304">
        <f t="shared" si="75"/>
        <v>42076.2053368579</v>
      </c>
      <c r="J113" s="304">
        <f t="shared" si="75"/>
        <v>50371.133998805621</v>
      </c>
      <c r="K113" s="304">
        <f t="shared" si="75"/>
        <v>60311.990808330869</v>
      </c>
      <c r="L113" s="304">
        <f t="shared" si="75"/>
        <v>72227.643739599735</v>
      </c>
      <c r="M113" s="304">
        <f t="shared" si="75"/>
        <v>86513.154584774122</v>
      </c>
      <c r="N113" s="304">
        <f t="shared" si="75"/>
        <v>124188.26696144861</v>
      </c>
      <c r="O113" s="304">
        <f t="shared" si="75"/>
        <v>148834.08496472982</v>
      </c>
      <c r="P113" s="304">
        <f t="shared" si="75"/>
        <v>178405.15062220296</v>
      </c>
      <c r="Q113" s="304">
        <f t="shared" si="75"/>
        <v>213892.99780867275</v>
      </c>
      <c r="R113" s="304">
        <f t="shared" si="75"/>
        <v>256490.31428901933</v>
      </c>
      <c r="S113" s="304">
        <f t="shared" si="75"/>
        <v>307632.07604804856</v>
      </c>
      <c r="T113" s="304">
        <f t="shared" si="75"/>
        <v>323554.32225268154</v>
      </c>
      <c r="U113" s="304">
        <f t="shared" si="75"/>
        <v>340323.94452799804</v>
      </c>
      <c r="V113" s="304">
        <f t="shared" si="75"/>
        <v>357987.50171192281</v>
      </c>
      <c r="W113" s="304">
        <f t="shared" si="75"/>
        <v>376594.20006587799</v>
      </c>
      <c r="X113" s="304">
        <f t="shared" si="75"/>
        <v>396196.04909170506</v>
      </c>
      <c r="Y113" s="304">
        <f t="shared" si="75"/>
        <v>416848.02682108118</v>
      </c>
      <c r="Z113" s="304">
        <f t="shared" si="75"/>
        <v>438608.25516995037</v>
      </c>
      <c r="AA113" s="304">
        <f t="shared" si="75"/>
        <v>461538.1859884361</v>
      </c>
      <c r="AB113" s="304">
        <f t="shared" si="75"/>
        <v>485702.79847713804</v>
      </c>
      <c r="AC113" s="304">
        <f t="shared" si="75"/>
        <v>511170.80868378212</v>
      </c>
      <c r="AD113" s="304">
        <f t="shared" si="75"/>
        <v>519408.23706294049</v>
      </c>
      <c r="AE113" s="304">
        <f t="shared" si="75"/>
        <v>544949.83658377943</v>
      </c>
      <c r="AF113" s="304">
        <f t="shared" si="75"/>
        <v>571785.88920224097</v>
      </c>
      <c r="AG113" s="304">
        <f t="shared" si="75"/>
        <v>627594.77727159148</v>
      </c>
      <c r="AH113" s="304">
        <f t="shared" si="75"/>
        <v>660757.65890745376</v>
      </c>
    </row>
    <row r="114" spans="1:34" ht="15.75" x14ac:dyDescent="0.25">
      <c r="A114" s="113" t="s">
        <v>152</v>
      </c>
      <c r="B114" s="22"/>
      <c r="C114" s="22"/>
      <c r="D114" s="36"/>
      <c r="E114" s="36"/>
      <c r="F114" s="36"/>
      <c r="G114" s="36"/>
      <c r="H114" s="36"/>
      <c r="I114" s="36"/>
      <c r="J114" s="36"/>
      <c r="K114" s="36"/>
      <c r="L114" s="36"/>
      <c r="M114" s="36"/>
      <c r="N114" s="36"/>
      <c r="O114" s="36"/>
      <c r="P114" s="36"/>
      <c r="Q114" s="36"/>
      <c r="R114" s="36"/>
      <c r="S114" s="36"/>
      <c r="T114" s="36"/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F114" s="36"/>
      <c r="AG114" s="36"/>
      <c r="AH114" s="36"/>
    </row>
    <row r="117" spans="1:34" ht="15.75" x14ac:dyDescent="0.25">
      <c r="A117" s="49" t="s">
        <v>426</v>
      </c>
      <c r="B117" s="49"/>
      <c r="C117" s="49"/>
      <c r="D117" s="36"/>
      <c r="E117" s="36"/>
      <c r="F117" s="36"/>
      <c r="G117" s="36"/>
      <c r="H117" s="36"/>
      <c r="I117" s="36"/>
      <c r="J117" s="36"/>
      <c r="K117" s="36"/>
      <c r="L117" s="36"/>
      <c r="M117" s="36"/>
      <c r="N117" s="36"/>
      <c r="O117" s="36"/>
      <c r="P117" s="36"/>
      <c r="Q117" s="36"/>
      <c r="R117" s="36"/>
      <c r="S117" s="36"/>
      <c r="T117" s="36"/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F117" s="36"/>
      <c r="AG117" s="36"/>
      <c r="AH117" s="36"/>
    </row>
    <row r="118" spans="1:34" ht="16.5" thickBot="1" x14ac:dyDescent="0.3">
      <c r="A118" s="292" t="s">
        <v>524</v>
      </c>
      <c r="B118" s="246"/>
      <c r="C118" s="246"/>
      <c r="D118" s="40"/>
      <c r="E118" s="40"/>
      <c r="F118" s="40"/>
      <c r="G118" s="40"/>
      <c r="H118" s="40"/>
      <c r="I118" s="40"/>
      <c r="J118" s="40"/>
      <c r="K118" s="40"/>
      <c r="L118" s="40"/>
      <c r="M118" s="40"/>
      <c r="N118" s="40"/>
      <c r="O118" s="40"/>
      <c r="P118" s="40"/>
      <c r="Q118" s="40"/>
      <c r="R118" s="40"/>
      <c r="S118" s="40"/>
      <c r="T118" s="40"/>
      <c r="U118" s="40"/>
      <c r="V118" s="40"/>
      <c r="W118" s="40"/>
      <c r="X118" s="40"/>
      <c r="Y118" s="40"/>
      <c r="Z118" s="40"/>
      <c r="AA118" s="40"/>
      <c r="AB118" s="40"/>
      <c r="AC118" s="36"/>
      <c r="AD118" s="36"/>
      <c r="AE118" s="36"/>
      <c r="AF118" s="36"/>
      <c r="AG118" s="36"/>
      <c r="AH118" s="36"/>
    </row>
    <row r="119" spans="1:34" ht="15.75" x14ac:dyDescent="0.25">
      <c r="A119" s="293"/>
      <c r="B119" s="285"/>
      <c r="C119" s="285"/>
      <c r="D119" s="295">
        <v>2015</v>
      </c>
      <c r="E119" s="295">
        <f t="shared" ref="E119:AH119" si="76">D119+1</f>
        <v>2016</v>
      </c>
      <c r="F119" s="295">
        <f t="shared" si="76"/>
        <v>2017</v>
      </c>
      <c r="G119" s="295">
        <f t="shared" si="76"/>
        <v>2018</v>
      </c>
      <c r="H119" s="295">
        <f t="shared" si="76"/>
        <v>2019</v>
      </c>
      <c r="I119" s="295">
        <f t="shared" si="76"/>
        <v>2020</v>
      </c>
      <c r="J119" s="295">
        <f t="shared" si="76"/>
        <v>2021</v>
      </c>
      <c r="K119" s="295">
        <f t="shared" si="76"/>
        <v>2022</v>
      </c>
      <c r="L119" s="295">
        <f t="shared" si="76"/>
        <v>2023</v>
      </c>
      <c r="M119" s="295">
        <f t="shared" si="76"/>
        <v>2024</v>
      </c>
      <c r="N119" s="42">
        <f t="shared" si="76"/>
        <v>2025</v>
      </c>
      <c r="O119" s="295">
        <f t="shared" si="76"/>
        <v>2026</v>
      </c>
      <c r="P119" s="295">
        <f t="shared" si="76"/>
        <v>2027</v>
      </c>
      <c r="Q119" s="42">
        <f t="shared" si="76"/>
        <v>2028</v>
      </c>
      <c r="R119" s="295">
        <f t="shared" si="76"/>
        <v>2029</v>
      </c>
      <c r="S119" s="294">
        <f t="shared" si="76"/>
        <v>2030</v>
      </c>
      <c r="T119" s="295">
        <f t="shared" si="76"/>
        <v>2031</v>
      </c>
      <c r="U119" s="295">
        <f t="shared" si="76"/>
        <v>2032</v>
      </c>
      <c r="V119" s="295">
        <f t="shared" si="76"/>
        <v>2033</v>
      </c>
      <c r="W119" s="295">
        <f t="shared" si="76"/>
        <v>2034</v>
      </c>
      <c r="X119" s="295">
        <f t="shared" si="76"/>
        <v>2035</v>
      </c>
      <c r="Y119" s="295">
        <f t="shared" si="76"/>
        <v>2036</v>
      </c>
      <c r="Z119" s="295">
        <f t="shared" si="76"/>
        <v>2037</v>
      </c>
      <c r="AA119" s="295">
        <f t="shared" si="76"/>
        <v>2038</v>
      </c>
      <c r="AB119" s="295">
        <f t="shared" si="76"/>
        <v>2039</v>
      </c>
      <c r="AC119" s="295">
        <f t="shared" si="76"/>
        <v>2040</v>
      </c>
      <c r="AD119" s="295">
        <f t="shared" si="76"/>
        <v>2041</v>
      </c>
      <c r="AE119" s="295">
        <f t="shared" si="76"/>
        <v>2042</v>
      </c>
      <c r="AF119" s="295">
        <f t="shared" si="76"/>
        <v>2043</v>
      </c>
      <c r="AG119" s="295">
        <f t="shared" si="76"/>
        <v>2044</v>
      </c>
      <c r="AH119" s="294">
        <f t="shared" si="76"/>
        <v>2045</v>
      </c>
    </row>
    <row r="120" spans="1:34" ht="16.5" thickBot="1" x14ac:dyDescent="0.3">
      <c r="A120" s="296"/>
      <c r="B120" s="39"/>
      <c r="C120" s="39"/>
      <c r="D120" s="43" t="s">
        <v>112</v>
      </c>
      <c r="E120" s="43" t="s">
        <v>427</v>
      </c>
      <c r="F120" s="43" t="s">
        <v>428</v>
      </c>
      <c r="G120" s="43" t="s">
        <v>429</v>
      </c>
      <c r="H120" s="43" t="s">
        <v>430</v>
      </c>
      <c r="I120" s="43" t="s">
        <v>431</v>
      </c>
      <c r="J120" s="43" t="s">
        <v>432</v>
      </c>
      <c r="K120" s="43" t="s">
        <v>433</v>
      </c>
      <c r="L120" s="43" t="s">
        <v>434</v>
      </c>
      <c r="M120" s="43" t="s">
        <v>435</v>
      </c>
      <c r="N120" s="44" t="s">
        <v>436</v>
      </c>
      <c r="O120" s="43" t="s">
        <v>437</v>
      </c>
      <c r="P120" s="43" t="s">
        <v>438</v>
      </c>
      <c r="Q120" s="44" t="s">
        <v>439</v>
      </c>
      <c r="R120" s="43" t="s">
        <v>440</v>
      </c>
      <c r="S120" s="297" t="s">
        <v>113</v>
      </c>
      <c r="T120" s="43" t="s">
        <v>441</v>
      </c>
      <c r="U120" s="43" t="s">
        <v>442</v>
      </c>
      <c r="V120" s="43" t="s">
        <v>443</v>
      </c>
      <c r="W120" s="43" t="s">
        <v>444</v>
      </c>
      <c r="X120" s="43" t="s">
        <v>445</v>
      </c>
      <c r="Y120" s="43" t="s">
        <v>446</v>
      </c>
      <c r="Z120" s="43" t="s">
        <v>447</v>
      </c>
      <c r="AA120" s="43" t="s">
        <v>448</v>
      </c>
      <c r="AB120" s="43" t="s">
        <v>449</v>
      </c>
      <c r="AC120" s="43" t="s">
        <v>450</v>
      </c>
      <c r="AD120" s="43" t="s">
        <v>451</v>
      </c>
      <c r="AE120" s="43" t="s">
        <v>452</v>
      </c>
      <c r="AF120" s="43" t="s">
        <v>453</v>
      </c>
      <c r="AG120" s="43" t="s">
        <v>454</v>
      </c>
      <c r="AH120" s="297" t="s">
        <v>114</v>
      </c>
    </row>
    <row r="121" spans="1:34" ht="15.75" x14ac:dyDescent="0.25">
      <c r="A121" s="305" t="s">
        <v>377</v>
      </c>
      <c r="B121" s="306"/>
      <c r="C121" s="318">
        <f>SUM(D121:AH121)</f>
        <v>29807856.917830449</v>
      </c>
      <c r="D121" s="307">
        <f t="shared" ref="D121:AH121" si="77">+D91+D108</f>
        <v>417094.32924500207</v>
      </c>
      <c r="E121" s="307">
        <f t="shared" si="77"/>
        <v>437753.09100140067</v>
      </c>
      <c r="F121" s="307">
        <f t="shared" si="77"/>
        <v>459503.53959030728</v>
      </c>
      <c r="G121" s="307">
        <f t="shared" si="77"/>
        <v>482418.80104888714</v>
      </c>
      <c r="H121" s="307">
        <f t="shared" si="77"/>
        <v>506580.16267763806</v>
      </c>
      <c r="I121" s="307">
        <f t="shared" si="77"/>
        <v>532078.52797591209</v>
      </c>
      <c r="J121" s="307">
        <f t="shared" si="77"/>
        <v>559016.18540708674</v>
      </c>
      <c r="K121" s="307">
        <f t="shared" si="77"/>
        <v>587508.96209819173</v>
      </c>
      <c r="L121" s="307">
        <f t="shared" si="77"/>
        <v>617688.84986578429</v>
      </c>
      <c r="M121" s="307">
        <f t="shared" si="77"/>
        <v>649707.21098618093</v>
      </c>
      <c r="N121" s="307">
        <f t="shared" si="77"/>
        <v>719986.03414225543</v>
      </c>
      <c r="O121" s="307">
        <f t="shared" si="77"/>
        <v>758685.90114438976</v>
      </c>
      <c r="P121" s="307">
        <f t="shared" si="77"/>
        <v>800116.10109301377</v>
      </c>
      <c r="Q121" s="307">
        <f t="shared" si="77"/>
        <v>844604.37263490632</v>
      </c>
      <c r="R121" s="307">
        <f t="shared" si="77"/>
        <v>892539.18520188646</v>
      </c>
      <c r="S121" s="307">
        <f t="shared" si="77"/>
        <v>944382.98298184003</v>
      </c>
      <c r="T121" s="307">
        <f t="shared" si="77"/>
        <v>982282.89371232397</v>
      </c>
      <c r="U121" s="307">
        <f t="shared" si="77"/>
        <v>1021753.6950923051</v>
      </c>
      <c r="V121" s="307">
        <f t="shared" si="77"/>
        <v>1062863.7685070608</v>
      </c>
      <c r="W121" s="307">
        <f t="shared" si="77"/>
        <v>1105684.6795720372</v>
      </c>
      <c r="X121" s="307">
        <f t="shared" si="77"/>
        <v>1150291.3389523411</v>
      </c>
      <c r="Y121" s="307">
        <f t="shared" si="77"/>
        <v>1196762.172013019</v>
      </c>
      <c r="Z121" s="307">
        <f t="shared" si="77"/>
        <v>1245179.2978219432</v>
      </c>
      <c r="AA121" s="307">
        <f t="shared" si="77"/>
        <v>1295628.7180597188</v>
      </c>
      <c r="AB121" s="307">
        <f t="shared" si="77"/>
        <v>1348200.5164257572</v>
      </c>
      <c r="AC121" s="307">
        <f t="shared" si="77"/>
        <v>1402989.0691666214</v>
      </c>
      <c r="AD121" s="307">
        <f t="shared" si="77"/>
        <v>1420580.6057090976</v>
      </c>
      <c r="AE121" s="307">
        <f t="shared" si="77"/>
        <v>1474743.1741112897</v>
      </c>
      <c r="AF121" s="307">
        <f t="shared" si="77"/>
        <v>1531055.473639515</v>
      </c>
      <c r="AG121" s="307">
        <f t="shared" si="77"/>
        <v>1646361.3935928436</v>
      </c>
      <c r="AH121" s="307">
        <f t="shared" si="77"/>
        <v>1713815.8843598913</v>
      </c>
    </row>
    <row r="122" spans="1:34" ht="15.75" x14ac:dyDescent="0.25">
      <c r="A122" s="66" t="s">
        <v>387</v>
      </c>
      <c r="B122" s="40"/>
      <c r="C122" s="318">
        <f t="shared" ref="C122:C126" si="78">SUM(D122:AH122)</f>
        <v>30592407.111277081</v>
      </c>
      <c r="D122" s="46">
        <f t="shared" ref="D122:AH122" si="79">+D92+D109</f>
        <v>525942.67680000002</v>
      </c>
      <c r="E122" s="46">
        <f t="shared" si="79"/>
        <v>545605.02897862415</v>
      </c>
      <c r="F122" s="46">
        <f t="shared" si="79"/>
        <v>566156.55321060517</v>
      </c>
      <c r="G122" s="46">
        <f t="shared" si="79"/>
        <v>587666.95772558113</v>
      </c>
      <c r="H122" s="46">
        <f t="shared" si="79"/>
        <v>610216.08378318499</v>
      </c>
      <c r="I122" s="46">
        <f t="shared" si="79"/>
        <v>633895.80477790441</v>
      </c>
      <c r="J122" s="46">
        <f t="shared" si="79"/>
        <v>658812.30224821961</v>
      </c>
      <c r="K122" s="46">
        <f t="shared" si="79"/>
        <v>685088.79439310415</v>
      </c>
      <c r="L122" s="46">
        <f t="shared" si="79"/>
        <v>712868.80789305409</v>
      </c>
      <c r="M122" s="46">
        <f t="shared" si="79"/>
        <v>742320.10208149708</v>
      </c>
      <c r="N122" s="46">
        <f t="shared" si="79"/>
        <v>807057.91863348777</v>
      </c>
      <c r="O122" s="46">
        <f t="shared" si="79"/>
        <v>842848.38220119255</v>
      </c>
      <c r="P122" s="46">
        <f t="shared" si="79"/>
        <v>881332.9204244765</v>
      </c>
      <c r="Q122" s="46">
        <f t="shared" si="79"/>
        <v>922892.94920786144</v>
      </c>
      <c r="R122" s="46">
        <f t="shared" si="79"/>
        <v>967980.86601837049</v>
      </c>
      <c r="S122" s="46">
        <f t="shared" si="79"/>
        <v>1017134.1179999998</v>
      </c>
      <c r="T122" s="46">
        <f t="shared" si="79"/>
        <v>1044088.262692105</v>
      </c>
      <c r="U122" s="46">
        <f t="shared" si="79"/>
        <v>1071808.2337388918</v>
      </c>
      <c r="V122" s="46">
        <f t="shared" si="79"/>
        <v>1100318.003305143</v>
      </c>
      <c r="W122" s="46">
        <f t="shared" si="79"/>
        <v>1129642.3825969605</v>
      </c>
      <c r="X122" s="46">
        <f t="shared" si="79"/>
        <v>1159807.0544520072</v>
      </c>
      <c r="Y122" s="46">
        <f t="shared" si="79"/>
        <v>1190838.6073004352</v>
      </c>
      <c r="Z122" s="46">
        <f t="shared" si="79"/>
        <v>1222764.5705572125</v>
      </c>
      <c r="AA122" s="46">
        <f t="shared" si="79"/>
        <v>1255613.4515093435</v>
      </c>
      <c r="AB122" s="46">
        <f t="shared" si="79"/>
        <v>1289414.7737643798</v>
      </c>
      <c r="AC122" s="46">
        <f t="shared" si="79"/>
        <v>1324199.1173296417</v>
      </c>
      <c r="AD122" s="46">
        <f t="shared" si="79"/>
        <v>1335275.797969867</v>
      </c>
      <c r="AE122" s="46">
        <f t="shared" si="79"/>
        <v>1369110.2883159872</v>
      </c>
      <c r="AF122" s="46">
        <f t="shared" si="79"/>
        <v>1403872.8122557593</v>
      </c>
      <c r="AG122" s="46">
        <f t="shared" si="79"/>
        <v>1473817.6691121934</v>
      </c>
      <c r="AH122" s="46">
        <f t="shared" si="79"/>
        <v>1514015.8199999998</v>
      </c>
    </row>
    <row r="123" spans="1:34" ht="15.75" x14ac:dyDescent="0.25">
      <c r="A123" s="66" t="s">
        <v>397</v>
      </c>
      <c r="B123" s="40"/>
      <c r="C123" s="318">
        <f t="shared" si="78"/>
        <v>22166608.503821142</v>
      </c>
      <c r="D123" s="46">
        <f t="shared" ref="D123:AH123" si="80">+D93+D110</f>
        <v>434396.92399999994</v>
      </c>
      <c r="E123" s="46">
        <f t="shared" si="80"/>
        <v>446498.03793984227</v>
      </c>
      <c r="F123" s="46">
        <f t="shared" si="80"/>
        <v>459085.32621100947</v>
      </c>
      <c r="G123" s="46">
        <f t="shared" si="80"/>
        <v>472203.64978422935</v>
      </c>
      <c r="H123" s="46">
        <f t="shared" si="80"/>
        <v>485904.99309614924</v>
      </c>
      <c r="I123" s="46">
        <f t="shared" si="80"/>
        <v>500249.74824852817</v>
      </c>
      <c r="J123" s="46">
        <f t="shared" si="80"/>
        <v>515308.23528196488</v>
      </c>
      <c r="K123" s="46">
        <f t="shared" si="80"/>
        <v>531162.50204156607</v>
      </c>
      <c r="L123" s="46">
        <f t="shared" si="80"/>
        <v>547908.45517694473</v>
      </c>
      <c r="M123" s="46">
        <f t="shared" si="80"/>
        <v>565658.38332386548</v>
      </c>
      <c r="N123" s="46">
        <f t="shared" si="80"/>
        <v>604719.70526259788</v>
      </c>
      <c r="O123" s="46">
        <f t="shared" si="80"/>
        <v>626367.32733407954</v>
      </c>
      <c r="P123" s="46">
        <f t="shared" si="80"/>
        <v>649700.53137669736</v>
      </c>
      <c r="Q123" s="46">
        <f t="shared" si="80"/>
        <v>674970.97066560143</v>
      </c>
      <c r="R123" s="46">
        <f t="shared" si="80"/>
        <v>702475.18892028835</v>
      </c>
      <c r="S123" s="46">
        <f t="shared" si="80"/>
        <v>732562.85999999987</v>
      </c>
      <c r="T123" s="46">
        <f t="shared" si="80"/>
        <v>749260.84430685511</v>
      </c>
      <c r="U123" s="46">
        <f t="shared" si="80"/>
        <v>766401.00315231818</v>
      </c>
      <c r="V123" s="46">
        <f t="shared" si="80"/>
        <v>783997.51902530901</v>
      </c>
      <c r="W123" s="46">
        <f t="shared" si="80"/>
        <v>802065.11484856962</v>
      </c>
      <c r="X123" s="46">
        <f t="shared" si="80"/>
        <v>820619.07701460808</v>
      </c>
      <c r="Y123" s="46">
        <f t="shared" si="80"/>
        <v>839675.27946224739</v>
      </c>
      <c r="Z123" s="46">
        <f t="shared" si="80"/>
        <v>859250.20884204307</v>
      </c>
      <c r="AA123" s="46">
        <f t="shared" si="80"/>
        <v>879360.99082110403</v>
      </c>
      <c r="AB123" s="46">
        <f t="shared" si="80"/>
        <v>900025.4175802191</v>
      </c>
      <c r="AC123" s="46">
        <f t="shared" si="80"/>
        <v>921261.97655867971</v>
      </c>
      <c r="AD123" s="46">
        <f t="shared" si="80"/>
        <v>928018.74994858156</v>
      </c>
      <c r="AE123" s="46">
        <f t="shared" si="80"/>
        <v>948641.57722497405</v>
      </c>
      <c r="AF123" s="46">
        <f t="shared" si="80"/>
        <v>969806.18060775264</v>
      </c>
      <c r="AG123" s="46">
        <f t="shared" si="80"/>
        <v>1012325.3390978534</v>
      </c>
      <c r="AH123" s="46">
        <f t="shared" si="80"/>
        <v>1036726.3866666665</v>
      </c>
    </row>
    <row r="124" spans="1:34" ht="15.75" x14ac:dyDescent="0.25">
      <c r="A124" s="66" t="s">
        <v>409</v>
      </c>
      <c r="B124" s="40"/>
      <c r="C124" s="318">
        <f t="shared" si="78"/>
        <v>3752587.4315506821</v>
      </c>
      <c r="D124" s="46">
        <f t="shared" ref="D124:AH124" si="81">+D94+D111</f>
        <v>52715.454294736839</v>
      </c>
      <c r="E124" s="46">
        <f t="shared" si="81"/>
        <v>55323.058055461101</v>
      </c>
      <c r="F124" s="46">
        <f t="shared" si="81"/>
        <v>58067.690069861972</v>
      </c>
      <c r="G124" s="46">
        <f t="shared" si="81"/>
        <v>60958.366903438153</v>
      </c>
      <c r="H124" s="46">
        <f t="shared" si="81"/>
        <v>64005.084373410769</v>
      </c>
      <c r="I124" s="46">
        <f t="shared" si="81"/>
        <v>67218.989416390148</v>
      </c>
      <c r="J124" s="46">
        <f t="shared" si="81"/>
        <v>70612.588858313058</v>
      </c>
      <c r="K124" s="46">
        <f t="shared" si="81"/>
        <v>74200.003438865868</v>
      </c>
      <c r="L124" s="46">
        <f t="shared" si="81"/>
        <v>77997.277355301048</v>
      </c>
      <c r="M124" s="46">
        <f t="shared" si="81"/>
        <v>82022.755942361546</v>
      </c>
      <c r="N124" s="46">
        <f t="shared" si="81"/>
        <v>90846.084810913759</v>
      </c>
      <c r="O124" s="46">
        <f t="shared" si="81"/>
        <v>95696.820351427188</v>
      </c>
      <c r="P124" s="46">
        <f t="shared" si="81"/>
        <v>100883.06639742618</v>
      </c>
      <c r="Q124" s="46">
        <f t="shared" si="81"/>
        <v>106444.03306120391</v>
      </c>
      <c r="R124" s="46">
        <f t="shared" si="81"/>
        <v>112426.09724648307</v>
      </c>
      <c r="S124" s="46">
        <f t="shared" si="81"/>
        <v>118884.35959501294</v>
      </c>
      <c r="T124" s="46">
        <f t="shared" si="81"/>
        <v>123640.65668700886</v>
      </c>
      <c r="U124" s="46">
        <f t="shared" si="81"/>
        <v>128593.12708400631</v>
      </c>
      <c r="V124" s="46">
        <f t="shared" si="81"/>
        <v>133750.24886425748</v>
      </c>
      <c r="W124" s="46">
        <f t="shared" si="81"/>
        <v>139120.89118296991</v>
      </c>
      <c r="X124" s="46">
        <f t="shared" si="81"/>
        <v>144714.33381399611</v>
      </c>
      <c r="Y124" s="46">
        <f t="shared" si="81"/>
        <v>150540.28775366093</v>
      </c>
      <c r="Z124" s="46">
        <f t="shared" si="81"/>
        <v>156608.91694896546</v>
      </c>
      <c r="AA124" s="46">
        <f t="shared" si="81"/>
        <v>162930.86121627313</v>
      </c>
      <c r="AB124" s="46">
        <f t="shared" si="81"/>
        <v>169517.26042069696</v>
      </c>
      <c r="AC124" s="46">
        <f t="shared" si="81"/>
        <v>176379.77999078995</v>
      </c>
      <c r="AD124" s="46">
        <f t="shared" si="81"/>
        <v>178582.8595100099</v>
      </c>
      <c r="AE124" s="46">
        <f t="shared" si="81"/>
        <v>185364.89184746941</v>
      </c>
      <c r="AF124" s="46">
        <f t="shared" si="81"/>
        <v>192414.48508651543</v>
      </c>
      <c r="AG124" s="46">
        <f t="shared" si="81"/>
        <v>206844.31594634394</v>
      </c>
      <c r="AH124" s="46">
        <f t="shared" si="81"/>
        <v>215282.78502711141</v>
      </c>
    </row>
    <row r="125" spans="1:34" ht="15.75" x14ac:dyDescent="0.25">
      <c r="A125" s="70" t="s">
        <v>414</v>
      </c>
      <c r="B125" s="52"/>
      <c r="C125" s="318">
        <f t="shared" si="78"/>
        <v>11549007.276823217</v>
      </c>
      <c r="D125" s="48">
        <f t="shared" ref="D125:AH125" si="82">+D95+D112</f>
        <v>226324.8</v>
      </c>
      <c r="E125" s="48">
        <f t="shared" si="82"/>
        <v>232629.59186406955</v>
      </c>
      <c r="F125" s="48">
        <f t="shared" si="82"/>
        <v>239187.68503443981</v>
      </c>
      <c r="G125" s="48">
        <f t="shared" si="82"/>
        <v>246022.45249021557</v>
      </c>
      <c r="H125" s="48">
        <f t="shared" si="82"/>
        <v>253160.978601882</v>
      </c>
      <c r="I125" s="48">
        <f t="shared" si="82"/>
        <v>260634.7282109173</v>
      </c>
      <c r="J125" s="48">
        <f t="shared" si="82"/>
        <v>268480.33870641235</v>
      </c>
      <c r="K125" s="48">
        <f t="shared" si="82"/>
        <v>276740.55777166842</v>
      </c>
      <c r="L125" s="48">
        <f t="shared" si="82"/>
        <v>285465.35365483159</v>
      </c>
      <c r="M125" s="48">
        <f t="shared" si="82"/>
        <v>294713.22976977896</v>
      </c>
      <c r="N125" s="48">
        <f t="shared" si="82"/>
        <v>315064.53841652075</v>
      </c>
      <c r="O125" s="48">
        <f t="shared" si="82"/>
        <v>326343.1489800791</v>
      </c>
      <c r="P125" s="48">
        <f t="shared" si="82"/>
        <v>338499.96328179521</v>
      </c>
      <c r="Q125" s="48">
        <f t="shared" si="82"/>
        <v>351666.0949967918</v>
      </c>
      <c r="R125" s="48">
        <f t="shared" si="82"/>
        <v>365996.04613532324</v>
      </c>
      <c r="S125" s="48">
        <f t="shared" si="82"/>
        <v>381672</v>
      </c>
      <c r="T125" s="48">
        <f t="shared" si="82"/>
        <v>390371.80368151079</v>
      </c>
      <c r="U125" s="48">
        <f t="shared" si="82"/>
        <v>399301.98437189625</v>
      </c>
      <c r="V125" s="48">
        <f t="shared" si="82"/>
        <v>408469.93127856334</v>
      </c>
      <c r="W125" s="48">
        <f t="shared" si="82"/>
        <v>417883.31517991959</v>
      </c>
      <c r="X125" s="48">
        <f t="shared" si="82"/>
        <v>427550.10042731283</v>
      </c>
      <c r="Y125" s="48">
        <f t="shared" si="82"/>
        <v>437478.55748913472</v>
      </c>
      <c r="Z125" s="48">
        <f t="shared" si="82"/>
        <v>447677.27606223489</v>
      </c>
      <c r="AA125" s="48">
        <f t="shared" si="82"/>
        <v>458155.17877697549</v>
      </c>
      <c r="AB125" s="48">
        <f t="shared" si="82"/>
        <v>468921.53552348731</v>
      </c>
      <c r="AC125" s="48">
        <f t="shared" si="82"/>
        <v>479985.97842798702</v>
      </c>
      <c r="AD125" s="48">
        <f t="shared" si="82"/>
        <v>483506.3196220118</v>
      </c>
      <c r="AE125" s="48">
        <f t="shared" si="82"/>
        <v>494251.00265472149</v>
      </c>
      <c r="AF125" s="48">
        <f t="shared" si="82"/>
        <v>505277.95603086165</v>
      </c>
      <c r="AG125" s="48">
        <f t="shared" si="82"/>
        <v>527430.82938187174</v>
      </c>
      <c r="AH125" s="48">
        <f t="shared" si="82"/>
        <v>540144</v>
      </c>
    </row>
    <row r="126" spans="1:34" ht="16.5" thickBot="1" x14ac:dyDescent="0.3">
      <c r="A126" s="302" t="s">
        <v>480</v>
      </c>
      <c r="B126" s="303"/>
      <c r="C126" s="319">
        <f t="shared" si="78"/>
        <v>97868467.24130258</v>
      </c>
      <c r="D126" s="304">
        <f t="shared" ref="D126:AH126" si="83">SUM(D121:D125)</f>
        <v>1656474.1843397387</v>
      </c>
      <c r="E126" s="304">
        <f t="shared" si="83"/>
        <v>1717808.8078393978</v>
      </c>
      <c r="F126" s="304">
        <f t="shared" si="83"/>
        <v>1782000.7941162237</v>
      </c>
      <c r="G126" s="304">
        <f t="shared" si="83"/>
        <v>1849270.2279523513</v>
      </c>
      <c r="H126" s="304">
        <f t="shared" si="83"/>
        <v>1919867.3025322652</v>
      </c>
      <c r="I126" s="304">
        <f t="shared" si="83"/>
        <v>1994077.7986296522</v>
      </c>
      <c r="J126" s="304">
        <f t="shared" si="83"/>
        <v>2072229.6505019965</v>
      </c>
      <c r="K126" s="304">
        <f t="shared" si="83"/>
        <v>2154700.8197433962</v>
      </c>
      <c r="L126" s="304">
        <f t="shared" si="83"/>
        <v>2241928.7439459157</v>
      </c>
      <c r="M126" s="304">
        <f t="shared" si="83"/>
        <v>2334421.6821036837</v>
      </c>
      <c r="N126" s="304">
        <f t="shared" si="83"/>
        <v>2537674.2812657757</v>
      </c>
      <c r="O126" s="304">
        <f t="shared" si="83"/>
        <v>2649941.5800111685</v>
      </c>
      <c r="P126" s="304">
        <f t="shared" si="83"/>
        <v>2770532.5825734092</v>
      </c>
      <c r="Q126" s="304">
        <f t="shared" si="83"/>
        <v>2900578.4205663651</v>
      </c>
      <c r="R126" s="304">
        <f t="shared" si="83"/>
        <v>3041417.3835223513</v>
      </c>
      <c r="S126" s="304">
        <f t="shared" si="83"/>
        <v>3194636.3205768527</v>
      </c>
      <c r="T126" s="304">
        <f t="shared" si="83"/>
        <v>3289644.4610798038</v>
      </c>
      <c r="U126" s="304">
        <f t="shared" si="83"/>
        <v>3387858.0434394176</v>
      </c>
      <c r="V126" s="304">
        <f t="shared" si="83"/>
        <v>3489399.4709803332</v>
      </c>
      <c r="W126" s="304">
        <f t="shared" si="83"/>
        <v>3594396.3833804568</v>
      </c>
      <c r="X126" s="304">
        <f t="shared" si="83"/>
        <v>3702981.904660265</v>
      </c>
      <c r="Y126" s="304">
        <f t="shared" si="83"/>
        <v>3815294.9040184976</v>
      </c>
      <c r="Z126" s="304">
        <f t="shared" si="83"/>
        <v>3931480.270232399</v>
      </c>
      <c r="AA126" s="304">
        <f t="shared" si="83"/>
        <v>4051689.2003834145</v>
      </c>
      <c r="AB126" s="304">
        <f t="shared" si="83"/>
        <v>4176079.50371454</v>
      </c>
      <c r="AC126" s="304">
        <f t="shared" si="83"/>
        <v>4304815.9214737201</v>
      </c>
      <c r="AD126" s="304">
        <f t="shared" si="83"/>
        <v>4345964.3327595685</v>
      </c>
      <c r="AE126" s="304">
        <f t="shared" si="83"/>
        <v>4472110.9341544416</v>
      </c>
      <c r="AF126" s="304">
        <f t="shared" si="83"/>
        <v>4602426.9076204039</v>
      </c>
      <c r="AG126" s="304">
        <f t="shared" si="83"/>
        <v>4866779.5471311063</v>
      </c>
      <c r="AH126" s="304">
        <f t="shared" si="83"/>
        <v>5019984.8760536686</v>
      </c>
    </row>
    <row r="127" spans="1:34" ht="15.75" x14ac:dyDescent="0.25">
      <c r="A127" s="113" t="s">
        <v>152</v>
      </c>
      <c r="B127" s="22"/>
      <c r="C127" s="22"/>
      <c r="D127" s="36"/>
      <c r="E127" s="36"/>
      <c r="F127" s="36"/>
      <c r="G127" s="36"/>
      <c r="H127" s="36"/>
      <c r="I127" s="36"/>
      <c r="J127" s="36"/>
      <c r="K127" s="36"/>
      <c r="L127" s="36"/>
      <c r="M127" s="36"/>
      <c r="N127" s="36"/>
      <c r="O127" s="36"/>
      <c r="P127" s="36"/>
      <c r="Q127" s="36"/>
      <c r="R127" s="36"/>
      <c r="S127" s="36"/>
      <c r="T127" s="36"/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F127" s="36"/>
      <c r="AG127" s="36"/>
      <c r="AH127" s="36"/>
    </row>
    <row r="130" spans="1:34" ht="15.75" x14ac:dyDescent="0.25">
      <c r="A130" s="49" t="s">
        <v>426</v>
      </c>
      <c r="B130" s="49"/>
      <c r="C130" s="49"/>
      <c r="D130" s="36"/>
      <c r="E130" s="36"/>
      <c r="F130" s="36"/>
      <c r="G130" s="36"/>
      <c r="H130" s="36"/>
      <c r="I130" s="36"/>
      <c r="J130" s="36"/>
      <c r="K130" s="36"/>
      <c r="L130" s="36"/>
      <c r="M130" s="36"/>
      <c r="N130" s="36"/>
      <c r="O130" s="36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</row>
    <row r="131" spans="1:34" ht="16.5" thickBot="1" x14ac:dyDescent="0.3">
      <c r="A131" s="292" t="s">
        <v>525</v>
      </c>
      <c r="B131" s="246"/>
      <c r="C131" s="246"/>
      <c r="D131" s="40"/>
      <c r="E131" s="40"/>
      <c r="F131" s="40"/>
      <c r="G131" s="40"/>
      <c r="H131" s="40"/>
      <c r="I131" s="40"/>
      <c r="J131" s="40"/>
      <c r="K131" s="40"/>
      <c r="L131" s="40"/>
      <c r="M131" s="40"/>
      <c r="N131" s="40"/>
      <c r="O131" s="40"/>
      <c r="P131" s="40"/>
      <c r="Q131" s="40"/>
      <c r="R131" s="40"/>
      <c r="S131" s="40"/>
      <c r="T131" s="40"/>
      <c r="U131" s="40"/>
      <c r="V131" s="40"/>
      <c r="W131" s="40"/>
      <c r="X131" s="40"/>
      <c r="Y131" s="40"/>
      <c r="Z131" s="40"/>
      <c r="AA131" s="40"/>
      <c r="AB131" s="40"/>
      <c r="AC131" s="36"/>
      <c r="AD131" s="36"/>
      <c r="AE131" s="36"/>
      <c r="AF131" s="36"/>
      <c r="AG131" s="36"/>
      <c r="AH131" s="36"/>
    </row>
    <row r="132" spans="1:34" ht="15.75" x14ac:dyDescent="0.25">
      <c r="A132" s="293"/>
      <c r="B132" s="285"/>
      <c r="C132" s="285"/>
      <c r="D132" s="295">
        <v>2015</v>
      </c>
      <c r="E132" s="295">
        <f t="shared" ref="E132:AH132" si="84">D132+1</f>
        <v>2016</v>
      </c>
      <c r="F132" s="295">
        <f t="shared" si="84"/>
        <v>2017</v>
      </c>
      <c r="G132" s="295">
        <f t="shared" si="84"/>
        <v>2018</v>
      </c>
      <c r="H132" s="295">
        <f t="shared" si="84"/>
        <v>2019</v>
      </c>
      <c r="I132" s="295">
        <f t="shared" si="84"/>
        <v>2020</v>
      </c>
      <c r="J132" s="295">
        <f t="shared" si="84"/>
        <v>2021</v>
      </c>
      <c r="K132" s="295">
        <f t="shared" si="84"/>
        <v>2022</v>
      </c>
      <c r="L132" s="295">
        <f t="shared" si="84"/>
        <v>2023</v>
      </c>
      <c r="M132" s="295">
        <f t="shared" si="84"/>
        <v>2024</v>
      </c>
      <c r="N132" s="42">
        <f t="shared" si="84"/>
        <v>2025</v>
      </c>
      <c r="O132" s="295">
        <f t="shared" si="84"/>
        <v>2026</v>
      </c>
      <c r="P132" s="295">
        <f t="shared" si="84"/>
        <v>2027</v>
      </c>
      <c r="Q132" s="42">
        <f t="shared" si="84"/>
        <v>2028</v>
      </c>
      <c r="R132" s="295">
        <f t="shared" si="84"/>
        <v>2029</v>
      </c>
      <c r="S132" s="294">
        <f t="shared" si="84"/>
        <v>2030</v>
      </c>
      <c r="T132" s="295">
        <f t="shared" si="84"/>
        <v>2031</v>
      </c>
      <c r="U132" s="295">
        <f t="shared" si="84"/>
        <v>2032</v>
      </c>
      <c r="V132" s="295">
        <f t="shared" si="84"/>
        <v>2033</v>
      </c>
      <c r="W132" s="295">
        <f t="shared" si="84"/>
        <v>2034</v>
      </c>
      <c r="X132" s="295">
        <f t="shared" si="84"/>
        <v>2035</v>
      </c>
      <c r="Y132" s="295">
        <f t="shared" si="84"/>
        <v>2036</v>
      </c>
      <c r="Z132" s="295">
        <f t="shared" si="84"/>
        <v>2037</v>
      </c>
      <c r="AA132" s="295">
        <f t="shared" si="84"/>
        <v>2038</v>
      </c>
      <c r="AB132" s="295">
        <f t="shared" si="84"/>
        <v>2039</v>
      </c>
      <c r="AC132" s="295">
        <f t="shared" si="84"/>
        <v>2040</v>
      </c>
      <c r="AD132" s="295">
        <f t="shared" si="84"/>
        <v>2041</v>
      </c>
      <c r="AE132" s="295">
        <f t="shared" si="84"/>
        <v>2042</v>
      </c>
      <c r="AF132" s="295">
        <f t="shared" si="84"/>
        <v>2043</v>
      </c>
      <c r="AG132" s="295">
        <f t="shared" si="84"/>
        <v>2044</v>
      </c>
      <c r="AH132" s="294">
        <f t="shared" si="84"/>
        <v>2045</v>
      </c>
    </row>
    <row r="133" spans="1:34" ht="16.5" thickBot="1" x14ac:dyDescent="0.3">
      <c r="A133" s="296"/>
      <c r="B133" s="39"/>
      <c r="C133" s="39"/>
      <c r="D133" s="43" t="s">
        <v>112</v>
      </c>
      <c r="E133" s="43" t="s">
        <v>427</v>
      </c>
      <c r="F133" s="43" t="s">
        <v>428</v>
      </c>
      <c r="G133" s="43" t="s">
        <v>429</v>
      </c>
      <c r="H133" s="43" t="s">
        <v>430</v>
      </c>
      <c r="I133" s="43" t="s">
        <v>431</v>
      </c>
      <c r="J133" s="43" t="s">
        <v>432</v>
      </c>
      <c r="K133" s="43" t="s">
        <v>433</v>
      </c>
      <c r="L133" s="43" t="s">
        <v>434</v>
      </c>
      <c r="M133" s="43" t="s">
        <v>435</v>
      </c>
      <c r="N133" s="44" t="s">
        <v>436</v>
      </c>
      <c r="O133" s="43" t="s">
        <v>437</v>
      </c>
      <c r="P133" s="43" t="s">
        <v>438</v>
      </c>
      <c r="Q133" s="44" t="s">
        <v>439</v>
      </c>
      <c r="R133" s="43" t="s">
        <v>440</v>
      </c>
      <c r="S133" s="297" t="s">
        <v>113</v>
      </c>
      <c r="T133" s="43" t="s">
        <v>441</v>
      </c>
      <c r="U133" s="43" t="s">
        <v>442</v>
      </c>
      <c r="V133" s="43" t="s">
        <v>443</v>
      </c>
      <c r="W133" s="43" t="s">
        <v>444</v>
      </c>
      <c r="X133" s="43" t="s">
        <v>445</v>
      </c>
      <c r="Y133" s="43" t="s">
        <v>446</v>
      </c>
      <c r="Z133" s="43" t="s">
        <v>447</v>
      </c>
      <c r="AA133" s="43" t="s">
        <v>448</v>
      </c>
      <c r="AB133" s="43" t="s">
        <v>449</v>
      </c>
      <c r="AC133" s="43" t="s">
        <v>450</v>
      </c>
      <c r="AD133" s="43" t="s">
        <v>451</v>
      </c>
      <c r="AE133" s="43" t="s">
        <v>452</v>
      </c>
      <c r="AF133" s="43" t="s">
        <v>453</v>
      </c>
      <c r="AG133" s="43" t="s">
        <v>454</v>
      </c>
      <c r="AH133" s="297" t="s">
        <v>114</v>
      </c>
    </row>
    <row r="134" spans="1:34" ht="15.75" x14ac:dyDescent="0.25">
      <c r="A134" s="305" t="s">
        <v>377</v>
      </c>
      <c r="B134" s="306"/>
      <c r="C134" s="318">
        <f>SUM(D134:AH134)</f>
        <v>147775933.19060445</v>
      </c>
      <c r="D134" s="307">
        <f t="shared" ref="D134:AH134" si="85">+D76+D121</f>
        <v>2358317.4697540812</v>
      </c>
      <c r="E134" s="307">
        <f t="shared" si="85"/>
        <v>2448728.7142527536</v>
      </c>
      <c r="F134" s="307">
        <f t="shared" si="85"/>
        <v>2544662.9006213266</v>
      </c>
      <c r="G134" s="307">
        <f t="shared" si="85"/>
        <v>2646607.1933655748</v>
      </c>
      <c r="H134" s="307">
        <f t="shared" si="85"/>
        <v>2755103.4619838544</v>
      </c>
      <c r="I134" s="307">
        <f t="shared" si="85"/>
        <v>2870755.4739195765</v>
      </c>
      <c r="J134" s="307">
        <f t="shared" si="85"/>
        <v>2994237.1446620659</v>
      </c>
      <c r="K134" s="307">
        <f t="shared" si="85"/>
        <v>3126302.014981742</v>
      </c>
      <c r="L134" s="307">
        <f t="shared" si="85"/>
        <v>3267794.154910042</v>
      </c>
      <c r="M134" s="307">
        <f t="shared" si="85"/>
        <v>3419660.7292500902</v>
      </c>
      <c r="N134" s="307">
        <f t="shared" si="85"/>
        <v>3758910.6007922618</v>
      </c>
      <c r="O134" s="307">
        <f t="shared" si="85"/>
        <v>3948845.9432600103</v>
      </c>
      <c r="P134" s="307">
        <f t="shared" si="85"/>
        <v>4154301.7555152932</v>
      </c>
      <c r="Q134" s="307">
        <f t="shared" si="85"/>
        <v>4377009.751305135</v>
      </c>
      <c r="R134" s="307">
        <f t="shared" si="85"/>
        <v>4618934.5994668733</v>
      </c>
      <c r="S134" s="307">
        <f t="shared" si="85"/>
        <v>4882309.4508008529</v>
      </c>
      <c r="T134" s="307">
        <f t="shared" si="85"/>
        <v>5027693.8829230936</v>
      </c>
      <c r="U134" s="307">
        <f t="shared" si="85"/>
        <v>5178400.0738321152</v>
      </c>
      <c r="V134" s="307">
        <f t="shared" si="85"/>
        <v>5334643.0177014014</v>
      </c>
      <c r="W134" s="307">
        <f t="shared" si="85"/>
        <v>5496646.9330619257</v>
      </c>
      <c r="X134" s="307">
        <f t="shared" si="85"/>
        <v>5664645.6810736284</v>
      </c>
      <c r="Y134" s="307">
        <f t="shared" si="85"/>
        <v>5838883.2039351501</v>
      </c>
      <c r="Z134" s="307">
        <f t="shared" si="85"/>
        <v>6019613.9844650421</v>
      </c>
      <c r="AA134" s="307">
        <f t="shared" si="85"/>
        <v>6207103.5279441206</v>
      </c>
      <c r="AB134" s="307">
        <f t="shared" si="85"/>
        <v>6401628.8673682511</v>
      </c>
      <c r="AC134" s="307">
        <f t="shared" si="85"/>
        <v>6603479.09332396</v>
      </c>
      <c r="AD134" s="307">
        <f t="shared" si="85"/>
        <v>6668106.8035503859</v>
      </c>
      <c r="AE134" s="307">
        <f t="shared" si="85"/>
        <v>6866553.3724519275</v>
      </c>
      <c r="AF134" s="307">
        <f t="shared" si="85"/>
        <v>7072050.7101031626</v>
      </c>
      <c r="AG134" s="307">
        <f t="shared" si="85"/>
        <v>7490364.5879407804</v>
      </c>
      <c r="AH134" s="307">
        <f t="shared" si="85"/>
        <v>7733638.0920879655</v>
      </c>
    </row>
    <row r="135" spans="1:34" ht="15.75" x14ac:dyDescent="0.25">
      <c r="A135" s="66" t="s">
        <v>387</v>
      </c>
      <c r="B135" s="40"/>
      <c r="C135" s="318">
        <f t="shared" ref="C135:C139" si="86">SUM(D135:AH135)</f>
        <v>107974062.70163636</v>
      </c>
      <c r="D135" s="46">
        <f t="shared" ref="D135:AH135" si="87">+D77+D122</f>
        <v>2055892.5201536715</v>
      </c>
      <c r="E135" s="46">
        <f t="shared" si="87"/>
        <v>2120873.1195870563</v>
      </c>
      <c r="F135" s="46">
        <f t="shared" si="87"/>
        <v>2189017.2364511956</v>
      </c>
      <c r="G135" s="46">
        <f t="shared" si="87"/>
        <v>2260532.6601397395</v>
      </c>
      <c r="H135" s="46">
        <f t="shared" si="87"/>
        <v>2335646.6167271435</v>
      </c>
      <c r="I135" s="46">
        <f t="shared" si="87"/>
        <v>2414608.3460958255</v>
      </c>
      <c r="J135" s="46">
        <f t="shared" si="87"/>
        <v>2497692.1084660939</v>
      </c>
      <c r="K135" s="46">
        <f t="shared" si="87"/>
        <v>2585200.7001815382</v>
      </c>
      <c r="L135" s="46">
        <f t="shared" si="87"/>
        <v>2677469.5741514135</v>
      </c>
      <c r="M135" s="46">
        <f t="shared" si="87"/>
        <v>2774871.6789852134</v>
      </c>
      <c r="N135" s="46">
        <f t="shared" si="87"/>
        <v>2986790.0375774028</v>
      </c>
      <c r="O135" s="46">
        <f t="shared" si="87"/>
        <v>3102296.2011386566</v>
      </c>
      <c r="P135" s="46">
        <f t="shared" si="87"/>
        <v>3224932.7141464055</v>
      </c>
      <c r="Q135" s="46">
        <f t="shared" si="87"/>
        <v>3355368.9484365094</v>
      </c>
      <c r="R135" s="46">
        <f t="shared" si="87"/>
        <v>3494365.7402222706</v>
      </c>
      <c r="S135" s="46">
        <f t="shared" si="87"/>
        <v>3642791.017268707</v>
      </c>
      <c r="T135" s="46">
        <f t="shared" si="87"/>
        <v>3707140.4453976089</v>
      </c>
      <c r="U135" s="46">
        <f t="shared" si="87"/>
        <v>3774568.4588462627</v>
      </c>
      <c r="V135" s="46">
        <f t="shared" si="87"/>
        <v>3845268.3078404889</v>
      </c>
      <c r="W135" s="46">
        <f t="shared" si="87"/>
        <v>3919447.0715492619</v>
      </c>
      <c r="X135" s="46">
        <f t="shared" si="87"/>
        <v>3997326.7012922983</v>
      </c>
      <c r="Y135" s="46">
        <f t="shared" si="87"/>
        <v>4079145.144050437</v>
      </c>
      <c r="Z135" s="46">
        <f t="shared" si="87"/>
        <v>4165157.5525110201</v>
      </c>
      <c r="AA135" s="46">
        <f t="shared" si="87"/>
        <v>4255637.5883659683</v>
      </c>
      <c r="AB135" s="46">
        <f t="shared" si="87"/>
        <v>4350878.8261035513</v>
      </c>
      <c r="AC135" s="46">
        <f t="shared" si="87"/>
        <v>4451196.2650990579</v>
      </c>
      <c r="AD135" s="46">
        <f t="shared" si="87"/>
        <v>4483639.2651169598</v>
      </c>
      <c r="AE135" s="46">
        <f t="shared" si="87"/>
        <v>4584248.8102901988</v>
      </c>
      <c r="AF135" s="46">
        <f t="shared" si="87"/>
        <v>4690018.9865854001</v>
      </c>
      <c r="AG135" s="46">
        <f t="shared" si="87"/>
        <v>4910372.7060259283</v>
      </c>
      <c r="AH135" s="46">
        <f t="shared" si="87"/>
        <v>5041667.3528330754</v>
      </c>
    </row>
    <row r="136" spans="1:34" ht="15.75" x14ac:dyDescent="0.25">
      <c r="A136" s="66" t="s">
        <v>397</v>
      </c>
      <c r="B136" s="40"/>
      <c r="C136" s="318">
        <f t="shared" si="86"/>
        <v>71571284.536531925</v>
      </c>
      <c r="D136" s="46">
        <f t="shared" ref="D136:AH136" si="88">+D78+D123</f>
        <v>1408853.3691056876</v>
      </c>
      <c r="E136" s="46">
        <f t="shared" si="88"/>
        <v>1449540.9591334809</v>
      </c>
      <c r="F136" s="46">
        <f t="shared" si="88"/>
        <v>1492201.6358150237</v>
      </c>
      <c r="G136" s="46">
        <f t="shared" si="88"/>
        <v>1536994.5714212335</v>
      </c>
      <c r="H136" s="46">
        <f t="shared" si="88"/>
        <v>1584097.4280822081</v>
      </c>
      <c r="I136" s="46">
        <f t="shared" si="88"/>
        <v>1633708.9279746898</v>
      </c>
      <c r="J136" s="46">
        <f t="shared" si="88"/>
        <v>1686051.8129624408</v>
      </c>
      <c r="K136" s="46">
        <f t="shared" si="88"/>
        <v>1741376.2558642817</v>
      </c>
      <c r="L136" s="46">
        <f t="shared" si="88"/>
        <v>1799963.7958353665</v>
      </c>
      <c r="M136" s="46">
        <f t="shared" si="88"/>
        <v>1862131.8824188162</v>
      </c>
      <c r="N136" s="46">
        <f t="shared" si="88"/>
        <v>1998691.3766823281</v>
      </c>
      <c r="O136" s="46">
        <f t="shared" si="88"/>
        <v>2073948.7460218924</v>
      </c>
      <c r="P136" s="46">
        <f t="shared" si="88"/>
        <v>2154533.762860192</v>
      </c>
      <c r="Q136" s="46">
        <f t="shared" si="88"/>
        <v>2241040.8137105424</v>
      </c>
      <c r="R136" s="46">
        <f t="shared" si="88"/>
        <v>2334147.1035556532</v>
      </c>
      <c r="S136" s="46">
        <f t="shared" si="88"/>
        <v>2434625.382762949</v>
      </c>
      <c r="T136" s="46">
        <f t="shared" si="88"/>
        <v>2477510.084685633</v>
      </c>
      <c r="U136" s="46">
        <f t="shared" si="88"/>
        <v>2521374.5958350766</v>
      </c>
      <c r="V136" s="46">
        <f t="shared" si="88"/>
        <v>2566244.3212509612</v>
      </c>
      <c r="W136" s="46">
        <f t="shared" si="88"/>
        <v>2612145.4445851748</v>
      </c>
      <c r="X136" s="46">
        <f t="shared" si="88"/>
        <v>2659104.9562752116</v>
      </c>
      <c r="Y136" s="46">
        <f t="shared" si="88"/>
        <v>2707150.6828707196</v>
      </c>
      <c r="Z136" s="46">
        <f t="shared" si="88"/>
        <v>2756311.3175639464</v>
      </c>
      <c r="AA136" s="46">
        <f t="shared" si="88"/>
        <v>2806616.4519771957</v>
      </c>
      <c r="AB136" s="46">
        <f t="shared" si="88"/>
        <v>2858096.6092627873</v>
      </c>
      <c r="AC136" s="46">
        <f t="shared" si="88"/>
        <v>2910783.2785736048</v>
      </c>
      <c r="AD136" s="46">
        <f t="shared" si="88"/>
        <v>2927500.4002901991</v>
      </c>
      <c r="AE136" s="46">
        <f t="shared" si="88"/>
        <v>2978387.8692466076</v>
      </c>
      <c r="AF136" s="46">
        <f t="shared" si="88"/>
        <v>3030401.2803589273</v>
      </c>
      <c r="AG136" s="46">
        <f t="shared" si="88"/>
        <v>3134260.7220385154</v>
      </c>
      <c r="AH136" s="46">
        <f t="shared" si="88"/>
        <v>3193488.6975105833</v>
      </c>
    </row>
    <row r="137" spans="1:34" ht="15.75" x14ac:dyDescent="0.25">
      <c r="A137" s="66" t="s">
        <v>409</v>
      </c>
      <c r="B137" s="40"/>
      <c r="C137" s="318">
        <f t="shared" si="86"/>
        <v>46923465.594635412</v>
      </c>
      <c r="D137" s="46">
        <f t="shared" ref="D137:AH137" si="89">+D79+D124</f>
        <v>864294.05889927212</v>
      </c>
      <c r="E137" s="46">
        <f t="shared" si="89"/>
        <v>890042.89297525305</v>
      </c>
      <c r="F137" s="46">
        <f t="shared" si="89"/>
        <v>917233.76573172107</v>
      </c>
      <c r="G137" s="46">
        <f t="shared" si="89"/>
        <v>946006.64488414151</v>
      </c>
      <c r="H137" s="46">
        <f t="shared" si="89"/>
        <v>976518.82863355346</v>
      </c>
      <c r="I137" s="46">
        <f t="shared" si="89"/>
        <v>1008947.2991040084</v>
      </c>
      <c r="J137" s="46">
        <f t="shared" si="89"/>
        <v>1043491.4106669277</v>
      </c>
      <c r="K137" s="46">
        <f t="shared" si="89"/>
        <v>1080375.9626088387</v>
      </c>
      <c r="L137" s="46">
        <f t="shared" si="89"/>
        <v>1119854.7132069466</v>
      </c>
      <c r="M137" s="46">
        <f t="shared" si="89"/>
        <v>1162214.4011149099</v>
      </c>
      <c r="N137" s="46">
        <f t="shared" si="89"/>
        <v>1256916.746259405</v>
      </c>
      <c r="O137" s="46">
        <f t="shared" si="89"/>
        <v>1310042.6868836957</v>
      </c>
      <c r="P137" s="46">
        <f t="shared" si="89"/>
        <v>1367629.124250595</v>
      </c>
      <c r="Q137" s="46">
        <f t="shared" si="89"/>
        <v>1430211.8368883582</v>
      </c>
      <c r="R137" s="46">
        <f t="shared" si="89"/>
        <v>1498399.5909590642</v>
      </c>
      <c r="S137" s="46">
        <f t="shared" si="89"/>
        <v>1572884.67661738</v>
      </c>
      <c r="T137" s="46">
        <f t="shared" si="89"/>
        <v>1608713.7923120561</v>
      </c>
      <c r="U137" s="46">
        <f t="shared" si="89"/>
        <v>1645648.9488545551</v>
      </c>
      <c r="V137" s="46">
        <f t="shared" si="89"/>
        <v>1683730.3233198347</v>
      </c>
      <c r="W137" s="46">
        <f t="shared" si="89"/>
        <v>1722999.6653767205</v>
      </c>
      <c r="X137" s="46">
        <f t="shared" si="89"/>
        <v>1763500.3619026984</v>
      </c>
      <c r="Y137" s="46">
        <f t="shared" si="89"/>
        <v>1805277.5043948863</v>
      </c>
      <c r="Z137" s="46">
        <f t="shared" si="89"/>
        <v>1848377.9593063837</v>
      </c>
      <c r="AA137" s="46">
        <f t="shared" si="89"/>
        <v>1892850.4414436806</v>
      </c>
      <c r="AB137" s="46">
        <f t="shared" si="89"/>
        <v>1938745.5905675723</v>
      </c>
      <c r="AC137" s="46">
        <f t="shared" si="89"/>
        <v>1986116.0513472555</v>
      </c>
      <c r="AD137" s="46">
        <f t="shared" si="89"/>
        <v>2001230.4684552129</v>
      </c>
      <c r="AE137" s="46">
        <f t="shared" si="89"/>
        <v>2047487.372564696</v>
      </c>
      <c r="AF137" s="46">
        <f t="shared" si="89"/>
        <v>2095151.8518785625</v>
      </c>
      <c r="AG137" s="46">
        <f t="shared" si="89"/>
        <v>2191478.8545277845</v>
      </c>
      <c r="AH137" s="46">
        <f t="shared" si="89"/>
        <v>2247091.7686994425</v>
      </c>
    </row>
    <row r="138" spans="1:34" ht="15.75" x14ac:dyDescent="0.25">
      <c r="A138" s="70" t="s">
        <v>414</v>
      </c>
      <c r="B138" s="52"/>
      <c r="C138" s="318">
        <f t="shared" si="86"/>
        <v>35171796.476591334</v>
      </c>
      <c r="D138" s="48">
        <f t="shared" ref="D138:AH138" si="90">+D80+D125</f>
        <v>699860.08416263922</v>
      </c>
      <c r="E138" s="48">
        <f t="shared" si="90"/>
        <v>719435.88908714091</v>
      </c>
      <c r="F138" s="48">
        <f t="shared" si="90"/>
        <v>739954.16448325966</v>
      </c>
      <c r="G138" s="48">
        <f t="shared" si="90"/>
        <v>761492.4002101192</v>
      </c>
      <c r="H138" s="48">
        <f t="shared" si="90"/>
        <v>784137.27745261951</v>
      </c>
      <c r="I138" s="48">
        <f t="shared" si="90"/>
        <v>807985.9636176246</v>
      </c>
      <c r="J138" s="48">
        <f t="shared" si="90"/>
        <v>833147.60515933426</v>
      </c>
      <c r="K138" s="48">
        <f t="shared" si="90"/>
        <v>859745.0501354736</v>
      </c>
      <c r="L138" s="48">
        <f t="shared" si="90"/>
        <v>887916.83759606187</v>
      </c>
      <c r="M138" s="48">
        <f t="shared" si="90"/>
        <v>917819.4971152097</v>
      </c>
      <c r="N138" s="48">
        <f t="shared" si="90"/>
        <v>983549.88466387708</v>
      </c>
      <c r="O138" s="48">
        <f t="shared" si="90"/>
        <v>1019806.7351824207</v>
      </c>
      <c r="P138" s="48">
        <f t="shared" si="90"/>
        <v>1058660.4107464596</v>
      </c>
      <c r="Q138" s="48">
        <f t="shared" si="90"/>
        <v>1100406.8038215768</v>
      </c>
      <c r="R138" s="48">
        <f t="shared" si="90"/>
        <v>1145383.6279674438</v>
      </c>
      <c r="S138" s="48">
        <f t="shared" si="90"/>
        <v>1193976.9018152524</v>
      </c>
      <c r="T138" s="48">
        <f t="shared" si="90"/>
        <v>1214926.0303027316</v>
      </c>
      <c r="U138" s="48">
        <f t="shared" si="90"/>
        <v>1236359.2161380257</v>
      </c>
      <c r="V138" s="48">
        <f t="shared" si="90"/>
        <v>1258289.1865760763</v>
      </c>
      <c r="W138" s="48">
        <f t="shared" si="90"/>
        <v>1280729.0645531889</v>
      </c>
      <c r="X138" s="48">
        <f t="shared" si="90"/>
        <v>1303692.3831657597</v>
      </c>
      <c r="Y138" s="48">
        <f t="shared" si="90"/>
        <v>1327193.1007457031</v>
      </c>
      <c r="Z138" s="48">
        <f t="shared" si="90"/>
        <v>1351245.6165589499</v>
      </c>
      <c r="AA138" s="48">
        <f t="shared" si="90"/>
        <v>1375864.7871545847</v>
      </c>
      <c r="AB138" s="48">
        <f t="shared" si="90"/>
        <v>1401065.9433934619</v>
      </c>
      <c r="AC138" s="48">
        <f t="shared" si="90"/>
        <v>1426864.9081864576</v>
      </c>
      <c r="AD138" s="48">
        <f t="shared" si="90"/>
        <v>1435052.2499354081</v>
      </c>
      <c r="AE138" s="48">
        <f t="shared" si="90"/>
        <v>1459979.2155925664</v>
      </c>
      <c r="AF138" s="48">
        <f t="shared" si="90"/>
        <v>1485464.5508609528</v>
      </c>
      <c r="AG138" s="48">
        <f t="shared" si="90"/>
        <v>1536373.5896704181</v>
      </c>
      <c r="AH138" s="48">
        <f t="shared" si="90"/>
        <v>1565417.5005405406</v>
      </c>
    </row>
    <row r="139" spans="1:34" ht="16.5" thickBot="1" x14ac:dyDescent="0.3">
      <c r="A139" s="302" t="s">
        <v>480</v>
      </c>
      <c r="B139" s="303"/>
      <c r="C139" s="319">
        <f t="shared" si="86"/>
        <v>409416542.49999952</v>
      </c>
      <c r="D139" s="304">
        <f t="shared" ref="D139:AH139" si="91">SUM(D134:D138)</f>
        <v>7387217.5020753518</v>
      </c>
      <c r="E139" s="304">
        <f t="shared" si="91"/>
        <v>7628621.5750356838</v>
      </c>
      <c r="F139" s="304">
        <f t="shared" si="91"/>
        <v>7883069.7031025263</v>
      </c>
      <c r="G139" s="304">
        <f t="shared" si="91"/>
        <v>8151633.4700208073</v>
      </c>
      <c r="H139" s="304">
        <f t="shared" si="91"/>
        <v>8435503.6128793787</v>
      </c>
      <c r="I139" s="304">
        <f t="shared" si="91"/>
        <v>8736006.0107117258</v>
      </c>
      <c r="J139" s="304">
        <f t="shared" si="91"/>
        <v>9054620.0819168631</v>
      </c>
      <c r="K139" s="304">
        <f t="shared" si="91"/>
        <v>9392999.9837718736</v>
      </c>
      <c r="L139" s="304">
        <f t="shared" si="91"/>
        <v>9752999.0756998304</v>
      </c>
      <c r="M139" s="304">
        <f t="shared" si="91"/>
        <v>10136698.18888424</v>
      </c>
      <c r="N139" s="304">
        <f t="shared" si="91"/>
        <v>10984858.645975273</v>
      </c>
      <c r="O139" s="304">
        <f t="shared" si="91"/>
        <v>11454940.312486676</v>
      </c>
      <c r="P139" s="304">
        <f t="shared" si="91"/>
        <v>11960057.767518945</v>
      </c>
      <c r="Q139" s="304">
        <f t="shared" si="91"/>
        <v>12504038.154162122</v>
      </c>
      <c r="R139" s="304">
        <f t="shared" si="91"/>
        <v>13091230.662171304</v>
      </c>
      <c r="S139" s="304">
        <f t="shared" si="91"/>
        <v>13726587.429265143</v>
      </c>
      <c r="T139" s="304">
        <f t="shared" si="91"/>
        <v>14035984.235621123</v>
      </c>
      <c r="U139" s="304">
        <f t="shared" si="91"/>
        <v>14356351.293506034</v>
      </c>
      <c r="V139" s="304">
        <f t="shared" si="91"/>
        <v>14688175.156688761</v>
      </c>
      <c r="W139" s="304">
        <f t="shared" si="91"/>
        <v>15031968.17912627</v>
      </c>
      <c r="X139" s="304">
        <f t="shared" si="91"/>
        <v>15388270.083709598</v>
      </c>
      <c r="Y139" s="304">
        <f t="shared" si="91"/>
        <v>15757649.635996897</v>
      </c>
      <c r="Z139" s="304">
        <f t="shared" si="91"/>
        <v>16140706.430405343</v>
      </c>
      <c r="AA139" s="304">
        <f t="shared" si="91"/>
        <v>16538072.79688555</v>
      </c>
      <c r="AB139" s="304">
        <f t="shared" si="91"/>
        <v>16950415.836695623</v>
      </c>
      <c r="AC139" s="304">
        <f t="shared" si="91"/>
        <v>17378439.596530333</v>
      </c>
      <c r="AD139" s="304">
        <f t="shared" si="91"/>
        <v>17515529.187348165</v>
      </c>
      <c r="AE139" s="304">
        <f t="shared" si="91"/>
        <v>17936656.640145995</v>
      </c>
      <c r="AF139" s="304">
        <f t="shared" si="91"/>
        <v>18373087.379787005</v>
      </c>
      <c r="AG139" s="304">
        <f t="shared" si="91"/>
        <v>19262850.460203428</v>
      </c>
      <c r="AH139" s="304">
        <f t="shared" si="91"/>
        <v>19781303.411671605</v>
      </c>
    </row>
    <row r="140" spans="1:34" ht="15.75" x14ac:dyDescent="0.25">
      <c r="A140" s="113" t="s">
        <v>152</v>
      </c>
      <c r="B140" s="22"/>
      <c r="C140" s="22"/>
      <c r="D140" s="36"/>
      <c r="E140" s="36"/>
      <c r="F140" s="36"/>
      <c r="G140" s="36"/>
      <c r="H140" s="36"/>
      <c r="I140" s="36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</row>
    <row r="144" spans="1:34" ht="15.75" x14ac:dyDescent="0.25">
      <c r="A144" s="49" t="s">
        <v>426</v>
      </c>
      <c r="B144" s="49"/>
      <c r="C144" s="49"/>
      <c r="D144" s="36"/>
      <c r="E144" s="36"/>
      <c r="F144" s="36"/>
      <c r="G144" s="36"/>
      <c r="H144" s="36"/>
      <c r="I144" s="36"/>
      <c r="J144" s="36"/>
      <c r="K144" s="36"/>
      <c r="L144" s="36"/>
      <c r="M144" s="36"/>
      <c r="N144" s="36"/>
      <c r="O144" s="36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</row>
    <row r="145" spans="1:34" ht="16.5" thickBot="1" x14ac:dyDescent="0.3">
      <c r="A145" s="292" t="s">
        <v>526</v>
      </c>
      <c r="B145" s="246"/>
      <c r="C145" s="246"/>
      <c r="D145" s="40"/>
      <c r="E145" s="40"/>
      <c r="F145" s="40"/>
      <c r="G145" s="40"/>
      <c r="H145" s="40"/>
      <c r="I145" s="40"/>
      <c r="J145" s="40"/>
      <c r="K145" s="40"/>
      <c r="L145" s="40"/>
      <c r="M145" s="40"/>
      <c r="N145" s="40"/>
      <c r="O145" s="40"/>
      <c r="P145" s="40"/>
      <c r="Q145" s="40"/>
      <c r="R145" s="40"/>
      <c r="S145" s="40"/>
      <c r="T145" s="40"/>
      <c r="U145" s="40"/>
      <c r="V145" s="40"/>
      <c r="W145" s="40"/>
      <c r="X145" s="40"/>
      <c r="Y145" s="40"/>
      <c r="Z145" s="40"/>
      <c r="AA145" s="40"/>
      <c r="AB145" s="40"/>
      <c r="AC145" s="36"/>
      <c r="AD145" s="36"/>
      <c r="AE145" s="36"/>
      <c r="AF145" s="36"/>
      <c r="AG145" s="36"/>
      <c r="AH145" s="36"/>
    </row>
    <row r="146" spans="1:34" ht="15.75" x14ac:dyDescent="0.25">
      <c r="A146" s="293"/>
      <c r="B146" s="285"/>
      <c r="C146" s="285"/>
      <c r="D146" s="294">
        <v>2015</v>
      </c>
      <c r="E146" s="295">
        <f t="shared" ref="E146:AH146" si="92">D146+1</f>
        <v>2016</v>
      </c>
      <c r="F146" s="295">
        <f t="shared" si="92"/>
        <v>2017</v>
      </c>
      <c r="G146" s="295">
        <f t="shared" si="92"/>
        <v>2018</v>
      </c>
      <c r="H146" s="295">
        <f t="shared" si="92"/>
        <v>2019</v>
      </c>
      <c r="I146" s="295">
        <f t="shared" si="92"/>
        <v>2020</v>
      </c>
      <c r="J146" s="295">
        <f t="shared" si="92"/>
        <v>2021</v>
      </c>
      <c r="K146" s="295">
        <f t="shared" si="92"/>
        <v>2022</v>
      </c>
      <c r="L146" s="295">
        <f t="shared" si="92"/>
        <v>2023</v>
      </c>
      <c r="M146" s="295">
        <f t="shared" si="92"/>
        <v>2024</v>
      </c>
      <c r="N146" s="42">
        <f t="shared" si="92"/>
        <v>2025</v>
      </c>
      <c r="O146" s="295">
        <f t="shared" si="92"/>
        <v>2026</v>
      </c>
      <c r="P146" s="295">
        <f t="shared" si="92"/>
        <v>2027</v>
      </c>
      <c r="Q146" s="42">
        <f t="shared" si="92"/>
        <v>2028</v>
      </c>
      <c r="R146" s="295">
        <f t="shared" si="92"/>
        <v>2029</v>
      </c>
      <c r="S146" s="294">
        <f t="shared" si="92"/>
        <v>2030</v>
      </c>
      <c r="T146" s="295">
        <f t="shared" si="92"/>
        <v>2031</v>
      </c>
      <c r="U146" s="295">
        <f t="shared" si="92"/>
        <v>2032</v>
      </c>
      <c r="V146" s="295">
        <f t="shared" si="92"/>
        <v>2033</v>
      </c>
      <c r="W146" s="295">
        <f t="shared" si="92"/>
        <v>2034</v>
      </c>
      <c r="X146" s="295">
        <f t="shared" si="92"/>
        <v>2035</v>
      </c>
      <c r="Y146" s="295">
        <f t="shared" si="92"/>
        <v>2036</v>
      </c>
      <c r="Z146" s="295">
        <f t="shared" si="92"/>
        <v>2037</v>
      </c>
      <c r="AA146" s="295">
        <f t="shared" si="92"/>
        <v>2038</v>
      </c>
      <c r="AB146" s="295">
        <f t="shared" si="92"/>
        <v>2039</v>
      </c>
      <c r="AC146" s="295">
        <f t="shared" si="92"/>
        <v>2040</v>
      </c>
      <c r="AD146" s="295">
        <f t="shared" si="92"/>
        <v>2041</v>
      </c>
      <c r="AE146" s="295">
        <f t="shared" si="92"/>
        <v>2042</v>
      </c>
      <c r="AF146" s="295">
        <f t="shared" si="92"/>
        <v>2043</v>
      </c>
      <c r="AG146" s="295">
        <f t="shared" si="92"/>
        <v>2044</v>
      </c>
      <c r="AH146" s="294">
        <f t="shared" si="92"/>
        <v>2045</v>
      </c>
    </row>
    <row r="147" spans="1:34" ht="16.5" thickBot="1" x14ac:dyDescent="0.3">
      <c r="A147" s="296"/>
      <c r="B147" s="39"/>
      <c r="C147" s="39"/>
      <c r="D147" s="297" t="s">
        <v>112</v>
      </c>
      <c r="E147" s="43" t="s">
        <v>427</v>
      </c>
      <c r="F147" s="43" t="s">
        <v>428</v>
      </c>
      <c r="G147" s="43" t="s">
        <v>429</v>
      </c>
      <c r="H147" s="43" t="s">
        <v>430</v>
      </c>
      <c r="I147" s="43" t="s">
        <v>431</v>
      </c>
      <c r="J147" s="43" t="s">
        <v>432</v>
      </c>
      <c r="K147" s="43" t="s">
        <v>433</v>
      </c>
      <c r="L147" s="43" t="s">
        <v>434</v>
      </c>
      <c r="M147" s="43" t="s">
        <v>435</v>
      </c>
      <c r="N147" s="44" t="s">
        <v>436</v>
      </c>
      <c r="O147" s="43" t="s">
        <v>437</v>
      </c>
      <c r="P147" s="43" t="s">
        <v>438</v>
      </c>
      <c r="Q147" s="44" t="s">
        <v>439</v>
      </c>
      <c r="R147" s="43" t="s">
        <v>440</v>
      </c>
      <c r="S147" s="297" t="s">
        <v>113</v>
      </c>
      <c r="T147" s="43" t="s">
        <v>441</v>
      </c>
      <c r="U147" s="43" t="s">
        <v>442</v>
      </c>
      <c r="V147" s="43" t="s">
        <v>443</v>
      </c>
      <c r="W147" s="43" t="s">
        <v>444</v>
      </c>
      <c r="X147" s="43" t="s">
        <v>445</v>
      </c>
      <c r="Y147" s="43" t="s">
        <v>446</v>
      </c>
      <c r="Z147" s="43" t="s">
        <v>447</v>
      </c>
      <c r="AA147" s="43" t="s">
        <v>448</v>
      </c>
      <c r="AB147" s="43" t="s">
        <v>449</v>
      </c>
      <c r="AC147" s="43" t="s">
        <v>450</v>
      </c>
      <c r="AD147" s="43" t="s">
        <v>451</v>
      </c>
      <c r="AE147" s="43" t="s">
        <v>452</v>
      </c>
      <c r="AF147" s="43" t="s">
        <v>453</v>
      </c>
      <c r="AG147" s="43" t="s">
        <v>454</v>
      </c>
      <c r="AH147" s="297" t="s">
        <v>114</v>
      </c>
    </row>
    <row r="148" spans="1:34" ht="15.75" x14ac:dyDescent="0.25">
      <c r="A148" s="40" t="s">
        <v>1018</v>
      </c>
      <c r="B148" s="40"/>
      <c r="C148" s="40"/>
      <c r="D148" s="298">
        <f>0.01</f>
        <v>0.01</v>
      </c>
      <c r="E148" s="298"/>
      <c r="F148" s="298"/>
      <c r="G148" s="298"/>
      <c r="H148" s="298"/>
      <c r="I148" s="298"/>
      <c r="J148" s="298"/>
      <c r="K148" s="298"/>
      <c r="L148" s="298"/>
      <c r="M148" s="298"/>
      <c r="N148" s="298"/>
      <c r="O148" s="298"/>
      <c r="P148" s="298"/>
      <c r="Q148" s="298"/>
      <c r="R148" s="298"/>
      <c r="S148" s="298">
        <f>(15/100)*100%</f>
        <v>0.15</v>
      </c>
      <c r="T148" s="298"/>
      <c r="U148" s="298"/>
      <c r="V148" s="298"/>
      <c r="W148" s="298"/>
      <c r="X148" s="298"/>
      <c r="Y148" s="298"/>
      <c r="Z148" s="298"/>
      <c r="AA148" s="298"/>
      <c r="AB148" s="298"/>
      <c r="AC148" s="298"/>
      <c r="AD148" s="298"/>
      <c r="AE148" s="298"/>
      <c r="AF148" s="298"/>
      <c r="AG148" s="298"/>
      <c r="AH148" s="298">
        <f>((30/100)%)*100</f>
        <v>0.3</v>
      </c>
    </row>
    <row r="149" spans="1:34" ht="15.75" x14ac:dyDescent="0.25">
      <c r="A149" s="40" t="s">
        <v>1020</v>
      </c>
      <c r="B149" s="40"/>
      <c r="C149" s="40"/>
      <c r="D149" s="298">
        <v>0.01</v>
      </c>
      <c r="E149" s="308"/>
      <c r="F149" s="308"/>
      <c r="G149" s="308"/>
      <c r="H149" s="308"/>
      <c r="I149" s="308"/>
      <c r="J149" s="308"/>
      <c r="K149" s="308"/>
      <c r="L149" s="308"/>
      <c r="M149" s="308"/>
      <c r="N149" s="308"/>
      <c r="O149" s="308"/>
      <c r="P149" s="308"/>
      <c r="Q149" s="308"/>
      <c r="R149" s="308"/>
      <c r="S149" s="300">
        <f>(100*15/'Repo Via'!I28)%</f>
        <v>0.1875</v>
      </c>
      <c r="T149" s="308"/>
      <c r="U149" s="308"/>
      <c r="V149" s="308"/>
      <c r="W149" s="308"/>
      <c r="X149" s="308"/>
      <c r="Y149" s="308"/>
      <c r="Z149" s="308"/>
      <c r="AA149" s="308"/>
      <c r="AB149" s="308"/>
      <c r="AC149" s="308"/>
      <c r="AD149" s="308"/>
      <c r="AE149" s="308"/>
      <c r="AF149" s="308"/>
      <c r="AG149" s="308"/>
      <c r="AH149" s="300">
        <f>(100*30/'Repo Via'!I28)%</f>
        <v>0.375</v>
      </c>
    </row>
    <row r="150" spans="1:34" ht="15.75" x14ac:dyDescent="0.25">
      <c r="A150" s="40" t="s">
        <v>455</v>
      </c>
      <c r="B150" s="40"/>
      <c r="C150" s="40"/>
      <c r="D150" s="309">
        <f>+SUMÁRIO!I107</f>
        <v>288.60000000000002</v>
      </c>
      <c r="E150" s="309">
        <f t="shared" ref="E150:AH151" si="93">+D150</f>
        <v>288.60000000000002</v>
      </c>
      <c r="F150" s="309">
        <f t="shared" si="93"/>
        <v>288.60000000000002</v>
      </c>
      <c r="G150" s="309">
        <f t="shared" si="93"/>
        <v>288.60000000000002</v>
      </c>
      <c r="H150" s="309">
        <f t="shared" si="93"/>
        <v>288.60000000000002</v>
      </c>
      <c r="I150" s="309">
        <f t="shared" si="93"/>
        <v>288.60000000000002</v>
      </c>
      <c r="J150" s="309">
        <f t="shared" si="93"/>
        <v>288.60000000000002</v>
      </c>
      <c r="K150" s="309">
        <f t="shared" si="93"/>
        <v>288.60000000000002</v>
      </c>
      <c r="L150" s="309">
        <f t="shared" si="93"/>
        <v>288.60000000000002</v>
      </c>
      <c r="M150" s="309">
        <f t="shared" si="93"/>
        <v>288.60000000000002</v>
      </c>
      <c r="N150" s="309">
        <f t="shared" si="93"/>
        <v>288.60000000000002</v>
      </c>
      <c r="O150" s="309">
        <f t="shared" si="93"/>
        <v>288.60000000000002</v>
      </c>
      <c r="P150" s="309">
        <f t="shared" si="93"/>
        <v>288.60000000000002</v>
      </c>
      <c r="Q150" s="309">
        <f t="shared" si="93"/>
        <v>288.60000000000002</v>
      </c>
      <c r="R150" s="309">
        <f t="shared" si="93"/>
        <v>288.60000000000002</v>
      </c>
      <c r="S150" s="309">
        <f t="shared" si="93"/>
        <v>288.60000000000002</v>
      </c>
      <c r="T150" s="309">
        <f t="shared" si="93"/>
        <v>288.60000000000002</v>
      </c>
      <c r="U150" s="309">
        <f t="shared" si="93"/>
        <v>288.60000000000002</v>
      </c>
      <c r="V150" s="309">
        <f t="shared" si="93"/>
        <v>288.60000000000002</v>
      </c>
      <c r="W150" s="309">
        <f t="shared" si="93"/>
        <v>288.60000000000002</v>
      </c>
      <c r="X150" s="309">
        <f t="shared" si="93"/>
        <v>288.60000000000002</v>
      </c>
      <c r="Y150" s="309">
        <f t="shared" si="93"/>
        <v>288.60000000000002</v>
      </c>
      <c r="Z150" s="309">
        <f t="shared" si="93"/>
        <v>288.60000000000002</v>
      </c>
      <c r="AA150" s="309">
        <f t="shared" si="93"/>
        <v>288.60000000000002</v>
      </c>
      <c r="AB150" s="309">
        <f t="shared" si="93"/>
        <v>288.60000000000002</v>
      </c>
      <c r="AC150" s="309">
        <f t="shared" si="93"/>
        <v>288.60000000000002</v>
      </c>
      <c r="AD150" s="309">
        <f t="shared" si="93"/>
        <v>288.60000000000002</v>
      </c>
      <c r="AE150" s="309">
        <f t="shared" si="93"/>
        <v>288.60000000000002</v>
      </c>
      <c r="AF150" s="309">
        <f t="shared" si="93"/>
        <v>288.60000000000002</v>
      </c>
      <c r="AG150" s="309">
        <f t="shared" si="93"/>
        <v>288.60000000000002</v>
      </c>
      <c r="AH150" s="309">
        <f t="shared" si="93"/>
        <v>288.60000000000002</v>
      </c>
    </row>
    <row r="151" spans="1:34" ht="15.75" x14ac:dyDescent="0.25">
      <c r="A151" s="40" t="s">
        <v>456</v>
      </c>
      <c r="B151" s="40"/>
      <c r="C151" s="40"/>
      <c r="D151" s="309">
        <v>0</v>
      </c>
      <c r="E151" s="309">
        <f t="shared" si="93"/>
        <v>0</v>
      </c>
      <c r="F151" s="309">
        <f t="shared" si="93"/>
        <v>0</v>
      </c>
      <c r="G151" s="309">
        <f t="shared" si="93"/>
        <v>0</v>
      </c>
      <c r="H151" s="309">
        <f t="shared" si="93"/>
        <v>0</v>
      </c>
      <c r="I151" s="309">
        <f t="shared" si="93"/>
        <v>0</v>
      </c>
      <c r="J151" s="309">
        <f t="shared" si="93"/>
        <v>0</v>
      </c>
      <c r="K151" s="309">
        <f t="shared" si="93"/>
        <v>0</v>
      </c>
      <c r="L151" s="309">
        <f t="shared" si="93"/>
        <v>0</v>
      </c>
      <c r="M151" s="309">
        <f t="shared" si="93"/>
        <v>0</v>
      </c>
      <c r="N151" s="309">
        <f t="shared" si="93"/>
        <v>0</v>
      </c>
      <c r="O151" s="309">
        <f t="shared" si="93"/>
        <v>0</v>
      </c>
      <c r="P151" s="309">
        <f t="shared" si="93"/>
        <v>0</v>
      </c>
      <c r="Q151" s="309">
        <f t="shared" si="93"/>
        <v>0</v>
      </c>
      <c r="R151" s="309">
        <f t="shared" si="93"/>
        <v>0</v>
      </c>
      <c r="S151" s="309">
        <f t="shared" si="93"/>
        <v>0</v>
      </c>
      <c r="T151" s="309">
        <f t="shared" si="93"/>
        <v>0</v>
      </c>
      <c r="U151" s="309">
        <f t="shared" si="93"/>
        <v>0</v>
      </c>
      <c r="V151" s="309">
        <f t="shared" si="93"/>
        <v>0</v>
      </c>
      <c r="W151" s="309">
        <f t="shared" si="93"/>
        <v>0</v>
      </c>
      <c r="X151" s="309">
        <f t="shared" si="93"/>
        <v>0</v>
      </c>
      <c r="Y151" s="309">
        <f t="shared" si="93"/>
        <v>0</v>
      </c>
      <c r="Z151" s="309">
        <f t="shared" si="93"/>
        <v>0</v>
      </c>
      <c r="AA151" s="309">
        <f t="shared" si="93"/>
        <v>0</v>
      </c>
      <c r="AB151" s="309">
        <f t="shared" si="93"/>
        <v>0</v>
      </c>
      <c r="AC151" s="309">
        <f t="shared" si="93"/>
        <v>0</v>
      </c>
      <c r="AD151" s="309">
        <f t="shared" si="93"/>
        <v>0</v>
      </c>
      <c r="AE151" s="309">
        <f t="shared" si="93"/>
        <v>0</v>
      </c>
      <c r="AF151" s="309">
        <f t="shared" si="93"/>
        <v>0</v>
      </c>
      <c r="AG151" s="309">
        <f t="shared" si="93"/>
        <v>0</v>
      </c>
      <c r="AH151" s="309">
        <f t="shared" si="93"/>
        <v>0</v>
      </c>
    </row>
    <row r="152" spans="1:34" ht="15.75" x14ac:dyDescent="0.25">
      <c r="A152" s="66" t="s">
        <v>377</v>
      </c>
      <c r="B152" s="246"/>
      <c r="C152" s="318">
        <f>SUM(D152:AH152)</f>
        <v>3016254.3919793894</v>
      </c>
      <c r="D152" s="46">
        <f>'Repo Via'!I58*(D151/(D151+D150))+('Repo Via'!I58*(D150/(D151+D150))*D148)</f>
        <v>3789.9973393043479</v>
      </c>
      <c r="E152" s="46">
        <f>+($S152/$D152)^(1/16)*$D152</f>
        <v>4645.8251817580031</v>
      </c>
      <c r="F152" s="46">
        <f>+($S152/$D152)^(2/16)*$D152</f>
        <v>5694.9094384901209</v>
      </c>
      <c r="G152" s="46">
        <f>+($S152/$D152)^(3/16)*$D152</f>
        <v>6980.8897760400541</v>
      </c>
      <c r="H152" s="46">
        <f>+($S152/$D152)^(4/16)*$D152</f>
        <v>8557.2602324192521</v>
      </c>
      <c r="I152" s="46">
        <f>+($S152/$D152)^(5/16)*$D152</f>
        <v>10489.594454946719</v>
      </c>
      <c r="J152" s="46">
        <f>+($S152/$D152)^(6/16)*$D152</f>
        <v>12858.273424056137</v>
      </c>
      <c r="K152" s="46">
        <f>+($S152/$D152)^(7/16)*$D152</f>
        <v>15761.829130564625</v>
      </c>
      <c r="L152" s="46">
        <f>+($S152/$D152)^(8/16)*$D152</f>
        <v>19321.043296242711</v>
      </c>
      <c r="M152" s="46">
        <f>+($S152/$D152)^(9/16)*$D152</f>
        <v>23683.971635715403</v>
      </c>
      <c r="N152" s="46">
        <f>+($S152/$D152)^(11/16)*$D152</f>
        <v>35587.907202574657</v>
      </c>
      <c r="O152" s="46">
        <f>+($S152/$D152)^(12/16)*$D152</f>
        <v>43624.092748871306</v>
      </c>
      <c r="P152" s="46">
        <f>+($S152/$D152)^(13/16)*$D152</f>
        <v>53474.947468235674</v>
      </c>
      <c r="Q152" s="46">
        <f>+($S152/$D152)^(14/16)*$D152</f>
        <v>65550.245897195229</v>
      </c>
      <c r="R152" s="46">
        <f>+($S152/$D152)^(15/16)*$D152</f>
        <v>80352.294684068576</v>
      </c>
      <c r="S152" s="46">
        <f>'Repo Via'!I126*($S$151/($S$151+$S$150))+('Repo Via'!I126*($S$150/($S$151+$S$150)))*$S$148</f>
        <v>98496.827473711368</v>
      </c>
      <c r="T152" s="46">
        <f>+($AH152/$S152)^(1/15)*$S152</f>
        <v>104991.58417186041</v>
      </c>
      <c r="U152" s="46">
        <f>+($AH152/$S152)^(2/15)*$S152</f>
        <v>111914.59694332727</v>
      </c>
      <c r="V152" s="46">
        <f>+($AH152/$S152)^(3/15)*$S152</f>
        <v>119294.10445398616</v>
      </c>
      <c r="W152" s="46">
        <f>+($AH152/$S152)^(4/15)*$S152</f>
        <v>127160.20739175852</v>
      </c>
      <c r="X152" s="46">
        <f>+($AH152/$S152)^(5/15)*$S152</f>
        <v>135544.99124600063</v>
      </c>
      <c r="Y152" s="46">
        <f>+($AH152/$S152)^(6/15)*$S152</f>
        <v>144482.65718280937</v>
      </c>
      <c r="Z152" s="46">
        <f>+($AH152/$S152)^(7/15)*$S152</f>
        <v>154009.66155008078</v>
      </c>
      <c r="AA152" s="46">
        <f>+($AH152/$S152)^(8/15)*$S152</f>
        <v>164164.86458135629</v>
      </c>
      <c r="AB152" s="46">
        <f>+($AH152/$S152)^(9/15)*$S152</f>
        <v>174989.68890501346</v>
      </c>
      <c r="AC152" s="46">
        <f>+($AH152/$S152)^(10/15)*$S152</f>
        <v>186528.28850535274</v>
      </c>
      <c r="AD152" s="46">
        <f>+($AH152/$S152)^(11/16)*$S152</f>
        <v>190287.83823266297</v>
      </c>
      <c r="AE152" s="46">
        <f>+($AH152/$S152)^(12/16)*$S152</f>
        <v>202027.27837380467</v>
      </c>
      <c r="AF152" s="46">
        <f>+($AH152/$S152)^(13/16)*$S152</f>
        <v>214490.96056902313</v>
      </c>
      <c r="AG152" s="46">
        <f>+($AH152/$S152)^(14/15)*$S152</f>
        <v>240809.54137432476</v>
      </c>
      <c r="AH152" s="46">
        <f>'Repo Via'!I192*AH148</f>
        <v>256688.21911383391</v>
      </c>
    </row>
    <row r="153" spans="1:34" ht="15.75" x14ac:dyDescent="0.25">
      <c r="A153" s="66" t="s">
        <v>387</v>
      </c>
      <c r="B153" s="40"/>
      <c r="C153" s="318">
        <f t="shared" ref="C153:C157" si="94">SUM(D153:AH153)</f>
        <v>4849501.6585094007</v>
      </c>
      <c r="D153" s="46">
        <f>'Repo Via'!I59*(D151/(D151+D150))+('Repo Via'!I59*(D150/(D151+D150))*D148)</f>
        <v>9459.7308000000012</v>
      </c>
      <c r="E153" s="46">
        <f>+($S153/$D153)^(1/16)*$D153</f>
        <v>11361.64870818803</v>
      </c>
      <c r="F153" s="46">
        <f>+($S153/$D153)^(2/16)*$D153</f>
        <v>13645.955059130294</v>
      </c>
      <c r="G153" s="46">
        <f>+($S153/$D153)^(3/16)*$D153</f>
        <v>16389.530626977208</v>
      </c>
      <c r="H153" s="46">
        <f>+($S153/$D153)^(4/16)*$D153</f>
        <v>19684.713382732167</v>
      </c>
      <c r="I153" s="46">
        <f>+($S153/$D153)^(5/16)*$D153</f>
        <v>23642.406227455278</v>
      </c>
      <c r="J153" s="46">
        <f>+($S153/$D153)^(6/16)*$D153</f>
        <v>28395.809548050125</v>
      </c>
      <c r="K153" s="46">
        <f>+($S153/$D153)^(7/16)*$D153</f>
        <v>34104.904218792035</v>
      </c>
      <c r="L153" s="46">
        <f>+($S153/$D153)^(8/16)*$D153</f>
        <v>40961.835928810462</v>
      </c>
      <c r="M153" s="46">
        <f>+($S153/$D153)^(9/16)*$D153</f>
        <v>49197.382050827415</v>
      </c>
      <c r="N153" s="46">
        <f>+($S153/$D153)^(11/16)*$D153</f>
        <v>70968.749395326799</v>
      </c>
      <c r="O153" s="46">
        <f>+($S153/$D153)^(12/16)*$D153</f>
        <v>85237.309278307846</v>
      </c>
      <c r="P153" s="46">
        <f>+($S153/$D153)^(13/16)*$D153</f>
        <v>102374.62199783843</v>
      </c>
      <c r="Q153" s="46">
        <f>+($S153/$D153)^(14/16)*$D153</f>
        <v>122957.46214818065</v>
      </c>
      <c r="R153" s="46">
        <f>+($S153/$D153)^(15/16)*$D153</f>
        <v>147678.56723554488</v>
      </c>
      <c r="S153" s="46">
        <f>'Repo Via'!I127*($S$151/($S$151+$S$150))+('Repo Via'!I127*($S$150/($S$151+$S$150)))*S149</f>
        <v>177369.95250000001</v>
      </c>
      <c r="T153" s="46">
        <f>+($AH153/$S153)^(1/15)*$S153</f>
        <v>185758.50881822375</v>
      </c>
      <c r="U153" s="46">
        <f>+($AH153/$S153)^(2/15)*$S153</f>
        <v>194543.79454924929</v>
      </c>
      <c r="V153" s="46">
        <f>+($AH153/$S153)^(3/15)*$S153</f>
        <v>203744.57266265227</v>
      </c>
      <c r="W153" s="46">
        <f>+($AH153/$S153)^(4/15)*$S153</f>
        <v>213380.49350619584</v>
      </c>
      <c r="X153" s="46">
        <f>+($AH153/$S153)^(5/15)*$S153</f>
        <v>223472.13677360379</v>
      </c>
      <c r="Y153" s="46">
        <f>+($AH153/$S153)^(6/15)*$S153</f>
        <v>234041.0554571625</v>
      </c>
      <c r="Z153" s="46">
        <f>+($AH153/$S153)^(7/15)*$S153</f>
        <v>245109.82187902264</v>
      </c>
      <c r="AA153" s="46">
        <f>+($AH153/$S153)^(8/15)*$S153</f>
        <v>256702.07589951108</v>
      </c>
      <c r="AB153" s="46">
        <f>+($AH153/$S153)^(9/15)*$S153</f>
        <v>268842.57540541241</v>
      </c>
      <c r="AC153" s="46">
        <f>+($AH153/$S153)^(10/15)*$S153</f>
        <v>281557.24918604956</v>
      </c>
      <c r="AD153" s="46">
        <f>+($AH153/$S153)^(11/16)*$S153</f>
        <v>285652.59367954847</v>
      </c>
      <c r="AE153" s="46">
        <f>+($AH153/$S153)^(12/16)*$S153</f>
        <v>298299.51446194324</v>
      </c>
      <c r="AF153" s="46">
        <f>+($AH153/$S153)^(13/16)*$S153</f>
        <v>311506.36226343451</v>
      </c>
      <c r="AG153" s="46">
        <f>+($AH153/$S153)^(14/15)*$S153</f>
        <v>338720.41986122879</v>
      </c>
      <c r="AH153" s="46">
        <f>'Repo Via'!I193*AH149</f>
        <v>354739.90500000003</v>
      </c>
    </row>
    <row r="154" spans="1:34" ht="15.75" x14ac:dyDescent="0.25">
      <c r="A154" s="66" t="s">
        <v>397</v>
      </c>
      <c r="B154" s="40"/>
      <c r="C154" s="318">
        <f t="shared" si="94"/>
        <v>4137493.6570649566</v>
      </c>
      <c r="D154" s="46">
        <f>'Repo Via'!I60*(D151/(D151+D150))+('Repo Via'!I60*(D150/(D151+D150))*D148)</f>
        <v>9970.6489999999994</v>
      </c>
      <c r="E154" s="46">
        <f>+($S154/$D154)^(1/16)*$D154</f>
        <v>11809.435312452786</v>
      </c>
      <c r="F154" s="46">
        <f>+($S154/$D154)^(2/16)*$D154</f>
        <v>13987.330453514793</v>
      </c>
      <c r="G154" s="46">
        <f>+($S154/$D154)^(3/16)*$D154</f>
        <v>16566.872846961502</v>
      </c>
      <c r="H154" s="46">
        <f>+($S154/$D154)^(4/16)*$D154</f>
        <v>19622.134247812992</v>
      </c>
      <c r="I154" s="46">
        <f>+($S154/$D154)^(5/16)*$D154</f>
        <v>23240.846718384324</v>
      </c>
      <c r="J154" s="46">
        <f>+($S154/$D154)^(6/16)*$D154</f>
        <v>27526.92186109352</v>
      </c>
      <c r="K154" s="46">
        <f>+($S154/$D154)^(7/16)*$D154</f>
        <v>32603.434647987946</v>
      </c>
      <c r="L154" s="46">
        <f>+($S154/$D154)^(8/16)*$D154</f>
        <v>38616.157527879637</v>
      </c>
      <c r="M154" s="46">
        <f>+($S154/$D154)^(9/16)*$D154</f>
        <v>45737.746293243421</v>
      </c>
      <c r="N154" s="46">
        <f>+($S154/$D154)^(11/16)*$D154</f>
        <v>64163.222635017752</v>
      </c>
      <c r="O154" s="46">
        <f>+($S154/$D154)^(12/16)*$D154</f>
        <v>75996.199158825912</v>
      </c>
      <c r="P154" s="46">
        <f>+($S154/$D154)^(13/16)*$D154</f>
        <v>90011.412292061766</v>
      </c>
      <c r="Q154" s="46">
        <f>+($S154/$D154)^(14/16)*$D154</f>
        <v>106611.30994036808</v>
      </c>
      <c r="R154" s="46">
        <f>+($S154/$D154)^(15/16)*$D154</f>
        <v>126272.55942081921</v>
      </c>
      <c r="S154" s="46">
        <f>'Repo Via'!I128*($S$151/($S$151+$S$150))+('Repo Via'!I128*($S$150/($S$151+$S$150)))*$S$148</f>
        <v>149559.73499999999</v>
      </c>
      <c r="T154" s="46">
        <f>+($AH154/$S154)^(1/15)*$S154</f>
        <v>156633.03147611037</v>
      </c>
      <c r="U154" s="46">
        <f>+($AH154/$S154)^(2/15)*$S154</f>
        <v>164040.85330450861</v>
      </c>
      <c r="V154" s="46">
        <f>+($AH154/$S154)^(3/15)*$S154</f>
        <v>171799.02156829249</v>
      </c>
      <c r="W154" s="46">
        <f>+($AH154/$S154)^(4/15)*$S154</f>
        <v>179924.10559480678</v>
      </c>
      <c r="X154" s="46">
        <f>+($AH154/$S154)^(5/15)*$S154</f>
        <v>188433.45834319899</v>
      </c>
      <c r="Y154" s="46">
        <f>+($AH154/$S154)^(6/15)*$S154</f>
        <v>197345.25346559769</v>
      </c>
      <c r="Z154" s="46">
        <f>+($AH154/$S154)^(7/15)*$S154</f>
        <v>206678.52412106737</v>
      </c>
      <c r="AA154" s="46">
        <f>+($AH154/$S154)^(8/15)*$S154</f>
        <v>216453.20362523498</v>
      </c>
      <c r="AB154" s="46">
        <f>+($AH154/$S154)^(9/15)*$S154</f>
        <v>226690.16802240498</v>
      </c>
      <c r="AC154" s="46">
        <f>+($AH154/$S154)^(10/15)*$S154</f>
        <v>237411.28067108511</v>
      </c>
      <c r="AD154" s="46">
        <f>+($AH154/$S154)^(11/16)*$S154</f>
        <v>240864.50726639249</v>
      </c>
      <c r="AE154" s="46">
        <f>+($AH154/$S154)^(12/16)*$S154</f>
        <v>251528.49005559098</v>
      </c>
      <c r="AF154" s="46">
        <f>+($AH154/$S154)^(13/16)*$S154</f>
        <v>262664.60769860813</v>
      </c>
      <c r="AG154" s="46">
        <f>+($AH154/$S154)^(14/15)*$S154</f>
        <v>285611.71449563367</v>
      </c>
      <c r="AH154" s="46">
        <f>'Repo Via'!I194*AH148</f>
        <v>299119.46999999997</v>
      </c>
    </row>
    <row r="155" spans="1:34" ht="15.75" x14ac:dyDescent="0.25">
      <c r="A155" s="66" t="s">
        <v>409</v>
      </c>
      <c r="B155" s="40"/>
      <c r="C155" s="318">
        <f t="shared" si="94"/>
        <v>304369.58970253199</v>
      </c>
      <c r="D155" s="46">
        <f xml:space="preserve"> 'Repo Via'!I61*(D151/(D151+D150))+('Repo Via'!I61*(D150/(D151+D150))*D148)</f>
        <v>382.44782608695647</v>
      </c>
      <c r="E155" s="46">
        <f>+($S155/$D155)^(1/16)*$D155</f>
        <v>468.809231794742</v>
      </c>
      <c r="F155" s="46">
        <f>+($S155/$D155)^(2/16)*$D155</f>
        <v>574.6721011979414</v>
      </c>
      <c r="G155" s="46">
        <f>+($S155/$D155)^(3/16)*$D155</f>
        <v>704.44010377306086</v>
      </c>
      <c r="H155" s="46">
        <f>+($S155/$D155)^(4/16)*$D155</f>
        <v>863.51131152767778</v>
      </c>
      <c r="I155" s="46">
        <f>+($S155/$D155)^(5/16)*$D155</f>
        <v>1058.5027472775257</v>
      </c>
      <c r="J155" s="46">
        <f>+($S155/$D155)^(6/16)*$D155</f>
        <v>1297.525638676196</v>
      </c>
      <c r="K155" s="46">
        <f>+($S155/$D155)^(7/16)*$D155</f>
        <v>1590.5228279777518</v>
      </c>
      <c r="L155" s="46">
        <f>+($S155/$D155)^(8/16)*$D155</f>
        <v>1949.6823730584176</v>
      </c>
      <c r="M155" s="46">
        <f>+($S155/$D155)^(9/16)*$D155</f>
        <v>2389.9445446172972</v>
      </c>
      <c r="N155" s="46">
        <f>+($S155/$D155)^(11/16)*$D155</f>
        <v>3591.1681529325879</v>
      </c>
      <c r="O155" s="46">
        <f>+($S155/$D155)^(12/16)*$D155</f>
        <v>4402.0979286185802</v>
      </c>
      <c r="P155" s="46">
        <f>+($S155/$D155)^(13/16)*$D155</f>
        <v>5396.1455849187432</v>
      </c>
      <c r="Q155" s="46">
        <f>+($S155/$D155)^(14/16)*$D155</f>
        <v>6614.6613832318062</v>
      </c>
      <c r="R155" s="46">
        <f>+($S155/$D155)^(15/16)*$D155</f>
        <v>8108.3329806931006</v>
      </c>
      <c r="S155" s="46">
        <f>'Repo Via'!I129*($S$151/($S$151+$S$150))+('Repo Via'!I129*($S$150/($S$151+$S$150)))*$S$148</f>
        <v>9939.293928553845</v>
      </c>
      <c r="T155" s="46">
        <f>+($AH155/$S155)^(1/15)*$S155</f>
        <v>10594.678446746335</v>
      </c>
      <c r="U155" s="46">
        <f>+($AH155/$S155)^(2/15)*$S155</f>
        <v>11293.27819428751</v>
      </c>
      <c r="V155" s="46">
        <f>+($AH155/$S155)^(3/15)*$S155</f>
        <v>12037.94272894966</v>
      </c>
      <c r="W155" s="46">
        <f>+($AH155/$S155)^(4/15)*$S155</f>
        <v>12831.709504754164</v>
      </c>
      <c r="X155" s="46">
        <f>+($AH155/$S155)^(5/15)*$S155</f>
        <v>13677.816261613392</v>
      </c>
      <c r="Y155" s="46">
        <f>+($AH155/$S155)^(6/15)*$S155</f>
        <v>14579.714231930002</v>
      </c>
      <c r="Z155" s="46">
        <f>+($AH155/$S155)^(7/15)*$S155</f>
        <v>15541.082218022748</v>
      </c>
      <c r="AA155" s="46">
        <f>+($AH155/$S155)^(8/15)*$S155</f>
        <v>16565.841597800008</v>
      </c>
      <c r="AB155" s="46">
        <f>+($AH155/$S155)^(9/15)*$S155</f>
        <v>17658.17231988853</v>
      </c>
      <c r="AC155" s="46">
        <f>+($AH155/$S155)^(10/15)*$S155</f>
        <v>18822.529953460795</v>
      </c>
      <c r="AD155" s="46">
        <f>+($AH155/$S155)^(11/16)*$S155</f>
        <v>19201.905317491925</v>
      </c>
      <c r="AE155" s="46">
        <f>+($AH155/$S155)^(12/16)*$S155</f>
        <v>20386.52972735541</v>
      </c>
      <c r="AF155" s="46">
        <f>+($AH155/$S155)^(13/16)*$S155</f>
        <v>21644.23724898521</v>
      </c>
      <c r="AG155" s="46">
        <f>+($AH155/$S155)^(14/15)*$S155</f>
        <v>24300.039645017772</v>
      </c>
      <c r="AH155" s="46">
        <f>'Repo Via'!I195*AH148</f>
        <v>25902.353641292309</v>
      </c>
    </row>
    <row r="156" spans="1:34" ht="15.75" x14ac:dyDescent="0.25">
      <c r="A156" s="70" t="s">
        <v>414</v>
      </c>
      <c r="B156" s="52"/>
      <c r="C156" s="318">
        <f t="shared" si="94"/>
        <v>2155672.3187949988</v>
      </c>
      <c r="D156" s="46">
        <f>'Repo Via'!I62*(D151/(D151+D150))+('Repo Via'!I62*(D150/(D151+D150))*D148)</f>
        <v>5194.8</v>
      </c>
      <c r="E156" s="48">
        <f>+($S156/$D156)^(1/16)*$D156</f>
        <v>6152.8246116305709</v>
      </c>
      <c r="F156" s="48">
        <f>+($S156/$D156)^(2/16)*$D156</f>
        <v>7287.5280475642703</v>
      </c>
      <c r="G156" s="48">
        <f>+($S156/$D156)^(3/16)*$D156</f>
        <v>8631.493402826196</v>
      </c>
      <c r="H156" s="48">
        <f>+($S156/$D156)^(4/16)*$D156</f>
        <v>10223.312744289658</v>
      </c>
      <c r="I156" s="48">
        <f>+($S156/$D156)^(5/16)*$D156</f>
        <v>12108.695284796697</v>
      </c>
      <c r="J156" s="48">
        <f>+($S156/$D156)^(6/16)*$D156</f>
        <v>14341.779926663614</v>
      </c>
      <c r="K156" s="48">
        <f>+($S156/$D156)^(7/16)*$D156</f>
        <v>16986.689864357657</v>
      </c>
      <c r="L156" s="48">
        <f>+($S156/$D156)^(8/16)*$D156</f>
        <v>20119.373886878289</v>
      </c>
      <c r="M156" s="48">
        <f>+($S156/$D156)^(9/16)*$D156</f>
        <v>23829.787252980317</v>
      </c>
      <c r="N156" s="48">
        <f>+($S156/$D156)^(11/16)*$D156</f>
        <v>33429.630202045046</v>
      </c>
      <c r="O156" s="48">
        <f>+($S156/$D156)^(12/16)*$D156</f>
        <v>39594.720001703885</v>
      </c>
      <c r="P156" s="48">
        <f>+($S156/$D156)^(13/16)*$D156</f>
        <v>46896.775182317877</v>
      </c>
      <c r="Q156" s="48">
        <f>+($S156/$D156)^(14/16)*$D156</f>
        <v>55545.474810940002</v>
      </c>
      <c r="R156" s="48">
        <f>+($S156/$D156)^(15/16)*$D156</f>
        <v>65789.166951847525</v>
      </c>
      <c r="S156" s="46">
        <f>'Repo Via'!I130*($S$151/($S$151+$S$150))+('Repo Via'!I130*($S$150/($S$151+$S$150)))*$S$148</f>
        <v>77922</v>
      </c>
      <c r="T156" s="48">
        <f>+($AH156/$S156)^(1/15)*$S156</f>
        <v>81607.252638428879</v>
      </c>
      <c r="U156" s="48">
        <f>+($AH156/$S156)^(2/15)*$S156</f>
        <v>85466.796067764633</v>
      </c>
      <c r="V156" s="48">
        <f>+($AH156/$S156)^(3/15)*$S156</f>
        <v>89508.873218078967</v>
      </c>
      <c r="W156" s="48">
        <f>+($AH156/$S156)^(4/15)*$S156</f>
        <v>93742.116861590694</v>
      </c>
      <c r="X156" s="48">
        <f>+($AH156/$S156)^(5/15)*$S156</f>
        <v>98175.56804990831</v>
      </c>
      <c r="Y156" s="48">
        <f>+($AH156/$S156)^(6/15)*$S156</f>
        <v>102818.69542324546</v>
      </c>
      <c r="Z156" s="48">
        <f>+($AH156/$S156)^(7/15)*$S156</f>
        <v>107681.41543284904</v>
      </c>
      <c r="AA156" s="48">
        <f>+($AH156/$S156)^(8/15)*$S156</f>
        <v>112774.11351982913</v>
      </c>
      <c r="AB156" s="48">
        <f>+($AH156/$S156)^(9/15)*$S156</f>
        <v>118107.66629562323</v>
      </c>
      <c r="AC156" s="48">
        <f>+($AH156/$S156)^(10/15)*$S156</f>
        <v>123693.46477146602</v>
      </c>
      <c r="AD156" s="48">
        <f>+($AH156/$S156)^(11/16)*$S156</f>
        <v>125492.62764614979</v>
      </c>
      <c r="AE156" s="48">
        <f>+($AH156/$S156)^(12/16)*$S156</f>
        <v>131048.66093879988</v>
      </c>
      <c r="AF156" s="48">
        <f>+($AH156/$S156)^(13/16)*$S156</f>
        <v>136850.68084060823</v>
      </c>
      <c r="AG156" s="48">
        <f>+($AH156/$S156)^(14/15)*$S156</f>
        <v>148806.33491981495</v>
      </c>
      <c r="AH156" s="46">
        <f>'Repo Via'!I196*AH148</f>
        <v>155844</v>
      </c>
    </row>
    <row r="157" spans="1:34" ht="16.5" thickBot="1" x14ac:dyDescent="0.3">
      <c r="A157" s="302" t="s">
        <v>480</v>
      </c>
      <c r="B157" s="303"/>
      <c r="C157" s="319">
        <f t="shared" si="94"/>
        <v>14463291.616051277</v>
      </c>
      <c r="D157" s="304">
        <f t="shared" ref="D157:AH157" si="95">SUM(D152:D156)</f>
        <v>28797.624965391307</v>
      </c>
      <c r="E157" s="304">
        <f t="shared" si="95"/>
        <v>34438.543045824132</v>
      </c>
      <c r="F157" s="304">
        <f t="shared" si="95"/>
        <v>41190.395099897418</v>
      </c>
      <c r="G157" s="304">
        <f t="shared" si="95"/>
        <v>49273.22675657802</v>
      </c>
      <c r="H157" s="304">
        <f t="shared" si="95"/>
        <v>58950.931918781745</v>
      </c>
      <c r="I157" s="304">
        <f t="shared" si="95"/>
        <v>70540.045432860541</v>
      </c>
      <c r="J157" s="304">
        <f t="shared" si="95"/>
        <v>84420.310398539586</v>
      </c>
      <c r="K157" s="304">
        <f t="shared" si="95"/>
        <v>101047.38068968001</v>
      </c>
      <c r="L157" s="304">
        <f t="shared" si="95"/>
        <v>120968.0930128695</v>
      </c>
      <c r="M157" s="304">
        <f t="shared" si="95"/>
        <v>144838.83177738384</v>
      </c>
      <c r="N157" s="304">
        <f t="shared" si="95"/>
        <v>207740.67758789685</v>
      </c>
      <c r="O157" s="304">
        <f t="shared" si="95"/>
        <v>248854.41911632751</v>
      </c>
      <c r="P157" s="304">
        <f t="shared" si="95"/>
        <v>298153.90252537251</v>
      </c>
      <c r="Q157" s="304">
        <f t="shared" si="95"/>
        <v>357279.15417991573</v>
      </c>
      <c r="R157" s="304">
        <f t="shared" si="95"/>
        <v>428200.9212729733</v>
      </c>
      <c r="S157" s="304">
        <f t="shared" si="95"/>
        <v>513287.80890226515</v>
      </c>
      <c r="T157" s="304">
        <f t="shared" si="95"/>
        <v>539585.05555136967</v>
      </c>
      <c r="U157" s="304">
        <f t="shared" si="95"/>
        <v>567259.31905913725</v>
      </c>
      <c r="V157" s="304">
        <f t="shared" si="95"/>
        <v>596384.51463195949</v>
      </c>
      <c r="W157" s="304">
        <f t="shared" si="95"/>
        <v>627038.63285910594</v>
      </c>
      <c r="X157" s="304">
        <f t="shared" si="95"/>
        <v>659303.97067432501</v>
      </c>
      <c r="Y157" s="304">
        <f t="shared" si="95"/>
        <v>693267.37576074502</v>
      </c>
      <c r="Z157" s="304">
        <f t="shared" si="95"/>
        <v>729020.50520104263</v>
      </c>
      <c r="AA157" s="304">
        <f t="shared" si="95"/>
        <v>766660.09922373155</v>
      </c>
      <c r="AB157" s="304">
        <f t="shared" si="95"/>
        <v>806288.27094834251</v>
      </c>
      <c r="AC157" s="304">
        <f t="shared" si="95"/>
        <v>848012.81308741425</v>
      </c>
      <c r="AD157" s="304">
        <f t="shared" si="95"/>
        <v>861499.47214224574</v>
      </c>
      <c r="AE157" s="304">
        <f t="shared" si="95"/>
        <v>903290.47355749423</v>
      </c>
      <c r="AF157" s="304">
        <f t="shared" si="95"/>
        <v>947156.84862065909</v>
      </c>
      <c r="AG157" s="304">
        <f t="shared" si="95"/>
        <v>1038248.05029602</v>
      </c>
      <c r="AH157" s="304">
        <f t="shared" si="95"/>
        <v>1092293.9477551263</v>
      </c>
    </row>
    <row r="158" spans="1:34" ht="15.75" x14ac:dyDescent="0.25">
      <c r="A158" s="113" t="s">
        <v>152</v>
      </c>
      <c r="B158" s="22"/>
      <c r="C158" s="22"/>
      <c r="D158" s="36"/>
      <c r="E158" s="36"/>
      <c r="F158" s="36"/>
      <c r="G158" s="36"/>
      <c r="H158" s="36"/>
      <c r="I158" s="36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</row>
    <row r="162" spans="1:34" ht="15.75" x14ac:dyDescent="0.25">
      <c r="A162" s="49" t="s">
        <v>426</v>
      </c>
      <c r="B162" s="49"/>
      <c r="C162" s="49"/>
      <c r="D162" s="36"/>
      <c r="E162" s="36"/>
      <c r="F162" s="36"/>
      <c r="G162" s="36"/>
      <c r="H162" s="36"/>
      <c r="I162" s="36"/>
      <c r="J162" s="36"/>
      <c r="K162" s="36"/>
      <c r="L162" s="36"/>
      <c r="M162" s="36"/>
      <c r="N162" s="36"/>
      <c r="O162" s="36"/>
      <c r="P162" s="36"/>
      <c r="Q162" s="36"/>
      <c r="R162" s="36"/>
      <c r="S162" s="36"/>
      <c r="T162" s="36"/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F162" s="36"/>
      <c r="AG162" s="36"/>
      <c r="AH162" s="36"/>
    </row>
    <row r="163" spans="1:34" ht="16.5" thickBot="1" x14ac:dyDescent="0.3">
      <c r="A163" s="292" t="s">
        <v>527</v>
      </c>
      <c r="B163" s="246"/>
      <c r="C163" s="246"/>
      <c r="D163" s="40"/>
      <c r="E163" s="40"/>
      <c r="F163" s="40"/>
      <c r="G163" s="40"/>
      <c r="H163" s="40"/>
      <c r="I163" s="40"/>
      <c r="J163" s="40"/>
      <c r="K163" s="40"/>
      <c r="L163" s="40"/>
      <c r="M163" s="40"/>
      <c r="N163" s="40"/>
      <c r="O163" s="40"/>
      <c r="P163" s="40"/>
      <c r="Q163" s="40"/>
      <c r="R163" s="40"/>
      <c r="S163" s="40"/>
      <c r="T163" s="40"/>
      <c r="U163" s="40"/>
      <c r="V163" s="40"/>
      <c r="W163" s="40"/>
      <c r="X163" s="40"/>
      <c r="Y163" s="40"/>
      <c r="Z163" s="40"/>
      <c r="AA163" s="40"/>
      <c r="AB163" s="40"/>
      <c r="AC163" s="36"/>
      <c r="AD163" s="36"/>
      <c r="AE163" s="36"/>
      <c r="AF163" s="36"/>
      <c r="AG163" s="36"/>
      <c r="AH163" s="36"/>
    </row>
    <row r="164" spans="1:34" ht="15.75" x14ac:dyDescent="0.25">
      <c r="A164" s="293"/>
      <c r="B164" s="285"/>
      <c r="C164" s="285"/>
      <c r="D164" s="294">
        <v>2015</v>
      </c>
      <c r="E164" s="295">
        <f t="shared" ref="E164:AH164" si="96">D164+1</f>
        <v>2016</v>
      </c>
      <c r="F164" s="295">
        <f t="shared" si="96"/>
        <v>2017</v>
      </c>
      <c r="G164" s="295">
        <f t="shared" si="96"/>
        <v>2018</v>
      </c>
      <c r="H164" s="295">
        <f t="shared" si="96"/>
        <v>2019</v>
      </c>
      <c r="I164" s="295">
        <f t="shared" si="96"/>
        <v>2020</v>
      </c>
      <c r="J164" s="295">
        <f t="shared" si="96"/>
        <v>2021</v>
      </c>
      <c r="K164" s="295">
        <f t="shared" si="96"/>
        <v>2022</v>
      </c>
      <c r="L164" s="295">
        <f t="shared" si="96"/>
        <v>2023</v>
      </c>
      <c r="M164" s="295">
        <f t="shared" si="96"/>
        <v>2024</v>
      </c>
      <c r="N164" s="42">
        <f t="shared" si="96"/>
        <v>2025</v>
      </c>
      <c r="O164" s="295">
        <f t="shared" si="96"/>
        <v>2026</v>
      </c>
      <c r="P164" s="295">
        <f t="shared" si="96"/>
        <v>2027</v>
      </c>
      <c r="Q164" s="42">
        <f t="shared" si="96"/>
        <v>2028</v>
      </c>
      <c r="R164" s="295">
        <f t="shared" si="96"/>
        <v>2029</v>
      </c>
      <c r="S164" s="294">
        <f t="shared" si="96"/>
        <v>2030</v>
      </c>
      <c r="T164" s="295">
        <f t="shared" si="96"/>
        <v>2031</v>
      </c>
      <c r="U164" s="295">
        <f t="shared" si="96"/>
        <v>2032</v>
      </c>
      <c r="V164" s="295">
        <f t="shared" si="96"/>
        <v>2033</v>
      </c>
      <c r="W164" s="295">
        <f t="shared" si="96"/>
        <v>2034</v>
      </c>
      <c r="X164" s="295">
        <f t="shared" si="96"/>
        <v>2035</v>
      </c>
      <c r="Y164" s="295">
        <f t="shared" si="96"/>
        <v>2036</v>
      </c>
      <c r="Z164" s="295">
        <f t="shared" si="96"/>
        <v>2037</v>
      </c>
      <c r="AA164" s="295">
        <f t="shared" si="96"/>
        <v>2038</v>
      </c>
      <c r="AB164" s="295">
        <f t="shared" si="96"/>
        <v>2039</v>
      </c>
      <c r="AC164" s="295">
        <f t="shared" si="96"/>
        <v>2040</v>
      </c>
      <c r="AD164" s="295">
        <f t="shared" si="96"/>
        <v>2041</v>
      </c>
      <c r="AE164" s="295">
        <f t="shared" si="96"/>
        <v>2042</v>
      </c>
      <c r="AF164" s="295">
        <f t="shared" si="96"/>
        <v>2043</v>
      </c>
      <c r="AG164" s="295">
        <f t="shared" si="96"/>
        <v>2044</v>
      </c>
      <c r="AH164" s="294">
        <f t="shared" si="96"/>
        <v>2045</v>
      </c>
    </row>
    <row r="165" spans="1:34" ht="16.5" thickBot="1" x14ac:dyDescent="0.3">
      <c r="A165" s="296"/>
      <c r="B165" s="39"/>
      <c r="C165" s="39"/>
      <c r="D165" s="297" t="s">
        <v>112</v>
      </c>
      <c r="E165" s="43" t="s">
        <v>427</v>
      </c>
      <c r="F165" s="43" t="s">
        <v>428</v>
      </c>
      <c r="G165" s="43" t="s">
        <v>429</v>
      </c>
      <c r="H165" s="43" t="s">
        <v>430</v>
      </c>
      <c r="I165" s="43" t="s">
        <v>431</v>
      </c>
      <c r="J165" s="43" t="s">
        <v>432</v>
      </c>
      <c r="K165" s="43" t="s">
        <v>433</v>
      </c>
      <c r="L165" s="43" t="s">
        <v>434</v>
      </c>
      <c r="M165" s="43" t="s">
        <v>435</v>
      </c>
      <c r="N165" s="44" t="s">
        <v>436</v>
      </c>
      <c r="O165" s="43" t="s">
        <v>437</v>
      </c>
      <c r="P165" s="43" t="s">
        <v>438</v>
      </c>
      <c r="Q165" s="44" t="s">
        <v>439</v>
      </c>
      <c r="R165" s="43" t="s">
        <v>440</v>
      </c>
      <c r="S165" s="297" t="s">
        <v>113</v>
      </c>
      <c r="T165" s="43" t="s">
        <v>441</v>
      </c>
      <c r="U165" s="43" t="s">
        <v>442</v>
      </c>
      <c r="V165" s="43" t="s">
        <v>443</v>
      </c>
      <c r="W165" s="43" t="s">
        <v>444</v>
      </c>
      <c r="X165" s="43" t="s">
        <v>445</v>
      </c>
      <c r="Y165" s="43" t="s">
        <v>446</v>
      </c>
      <c r="Z165" s="43" t="s">
        <v>447</v>
      </c>
      <c r="AA165" s="43" t="s">
        <v>448</v>
      </c>
      <c r="AB165" s="43" t="s">
        <v>449</v>
      </c>
      <c r="AC165" s="43" t="s">
        <v>450</v>
      </c>
      <c r="AD165" s="43" t="s">
        <v>451</v>
      </c>
      <c r="AE165" s="43" t="s">
        <v>452</v>
      </c>
      <c r="AF165" s="43" t="s">
        <v>453</v>
      </c>
      <c r="AG165" s="43" t="s">
        <v>454</v>
      </c>
      <c r="AH165" s="297" t="s">
        <v>114</v>
      </c>
    </row>
    <row r="166" spans="1:34" ht="15.75" x14ac:dyDescent="0.25">
      <c r="A166" s="40" t="s">
        <v>1018</v>
      </c>
      <c r="B166" s="40"/>
      <c r="C166" s="40"/>
      <c r="D166" s="298">
        <f>0.01</f>
        <v>0.01</v>
      </c>
      <c r="E166" s="298"/>
      <c r="F166" s="298"/>
      <c r="G166" s="298"/>
      <c r="H166" s="298"/>
      <c r="I166" s="298"/>
      <c r="J166" s="298"/>
      <c r="K166" s="298"/>
      <c r="L166" s="298"/>
      <c r="M166" s="298"/>
      <c r="N166" s="298"/>
      <c r="O166" s="298"/>
      <c r="P166" s="298"/>
      <c r="Q166" s="298"/>
      <c r="R166" s="298"/>
      <c r="S166" s="298">
        <f>((15/40)%)*100</f>
        <v>0.375</v>
      </c>
      <c r="T166" s="298"/>
      <c r="U166" s="298"/>
      <c r="V166" s="298"/>
      <c r="W166" s="298"/>
      <c r="X166" s="298"/>
      <c r="Y166" s="298"/>
      <c r="Z166" s="298"/>
      <c r="AA166" s="298"/>
      <c r="AB166" s="298"/>
      <c r="AC166" s="298"/>
      <c r="AD166" s="298"/>
      <c r="AE166" s="298"/>
      <c r="AF166" s="298"/>
      <c r="AG166" s="298"/>
      <c r="AH166" s="298">
        <f>((30/40)%)*100</f>
        <v>0.75</v>
      </c>
    </row>
    <row r="167" spans="1:34" ht="15.75" x14ac:dyDescent="0.25">
      <c r="A167" s="40" t="s">
        <v>1020</v>
      </c>
      <c r="B167" s="40"/>
      <c r="C167" s="40"/>
      <c r="D167" s="298">
        <v>0.01</v>
      </c>
      <c r="E167" s="308"/>
      <c r="F167" s="308"/>
      <c r="G167" s="308"/>
      <c r="H167" s="308"/>
      <c r="I167" s="308"/>
      <c r="J167" s="308"/>
      <c r="K167" s="308"/>
      <c r="L167" s="308"/>
      <c r="M167" s="308"/>
      <c r="N167" s="308"/>
      <c r="O167" s="308"/>
      <c r="P167" s="308"/>
      <c r="Q167" s="308"/>
      <c r="R167" s="308"/>
      <c r="S167" s="300">
        <f>(100*15/'Repo Via'!J28)%</f>
        <v>0.1875</v>
      </c>
      <c r="T167" s="308"/>
      <c r="U167" s="308"/>
      <c r="V167" s="308"/>
      <c r="W167" s="308"/>
      <c r="X167" s="308"/>
      <c r="Y167" s="308"/>
      <c r="Z167" s="308"/>
      <c r="AA167" s="308"/>
      <c r="AB167" s="308"/>
      <c r="AC167" s="308"/>
      <c r="AD167" s="308"/>
      <c r="AE167" s="308"/>
      <c r="AF167" s="308"/>
      <c r="AG167" s="308"/>
      <c r="AH167" s="300">
        <f>(100*30/'Repo Via'!J28)%</f>
        <v>0.375</v>
      </c>
    </row>
    <row r="168" spans="1:34" ht="15.75" x14ac:dyDescent="0.25">
      <c r="A168" s="40" t="s">
        <v>455</v>
      </c>
      <c r="B168" s="40"/>
      <c r="C168" s="40"/>
      <c r="D168" s="309">
        <f>+SUMÁRIO!J107</f>
        <v>324.05</v>
      </c>
      <c r="E168" s="309">
        <f t="shared" ref="E168:AH169" si="97">+D168</f>
        <v>324.05</v>
      </c>
      <c r="F168" s="309">
        <f t="shared" si="97"/>
        <v>324.05</v>
      </c>
      <c r="G168" s="309">
        <f t="shared" si="97"/>
        <v>324.05</v>
      </c>
      <c r="H168" s="309">
        <f t="shared" si="97"/>
        <v>324.05</v>
      </c>
      <c r="I168" s="309">
        <f t="shared" si="97"/>
        <v>324.05</v>
      </c>
      <c r="J168" s="309">
        <f t="shared" si="97"/>
        <v>324.05</v>
      </c>
      <c r="K168" s="309">
        <f t="shared" si="97"/>
        <v>324.05</v>
      </c>
      <c r="L168" s="309">
        <f t="shared" si="97"/>
        <v>324.05</v>
      </c>
      <c r="M168" s="309">
        <f t="shared" si="97"/>
        <v>324.05</v>
      </c>
      <c r="N168" s="309">
        <f t="shared" si="97"/>
        <v>324.05</v>
      </c>
      <c r="O168" s="309">
        <f t="shared" si="97"/>
        <v>324.05</v>
      </c>
      <c r="P168" s="309">
        <f t="shared" si="97"/>
        <v>324.05</v>
      </c>
      <c r="Q168" s="309">
        <f t="shared" si="97"/>
        <v>324.05</v>
      </c>
      <c r="R168" s="309">
        <f t="shared" si="97"/>
        <v>324.05</v>
      </c>
      <c r="S168" s="309">
        <f>+R168</f>
        <v>324.05</v>
      </c>
      <c r="T168" s="309">
        <f t="shared" si="97"/>
        <v>324.05</v>
      </c>
      <c r="U168" s="309">
        <f t="shared" si="97"/>
        <v>324.05</v>
      </c>
      <c r="V168" s="309">
        <f t="shared" si="97"/>
        <v>324.05</v>
      </c>
      <c r="W168" s="309">
        <f t="shared" si="97"/>
        <v>324.05</v>
      </c>
      <c r="X168" s="309">
        <f t="shared" si="97"/>
        <v>324.05</v>
      </c>
      <c r="Y168" s="309">
        <f t="shared" si="97"/>
        <v>324.05</v>
      </c>
      <c r="Z168" s="309">
        <f t="shared" si="97"/>
        <v>324.05</v>
      </c>
      <c r="AA168" s="309">
        <f t="shared" si="97"/>
        <v>324.05</v>
      </c>
      <c r="AB168" s="309">
        <f t="shared" si="97"/>
        <v>324.05</v>
      </c>
      <c r="AC168" s="309">
        <f t="shared" si="97"/>
        <v>324.05</v>
      </c>
      <c r="AD168" s="309">
        <f t="shared" si="97"/>
        <v>324.05</v>
      </c>
      <c r="AE168" s="309">
        <f t="shared" si="97"/>
        <v>324.05</v>
      </c>
      <c r="AF168" s="309">
        <f t="shared" si="97"/>
        <v>324.05</v>
      </c>
      <c r="AG168" s="309">
        <f t="shared" si="97"/>
        <v>324.05</v>
      </c>
      <c r="AH168" s="309">
        <f t="shared" si="97"/>
        <v>324.05</v>
      </c>
    </row>
    <row r="169" spans="1:34" ht="15.75" x14ac:dyDescent="0.25">
      <c r="A169" s="40" t="s">
        <v>456</v>
      </c>
      <c r="B169" s="40"/>
      <c r="C169" s="40"/>
      <c r="D169" s="309">
        <v>0</v>
      </c>
      <c r="E169" s="309">
        <f t="shared" si="97"/>
        <v>0</v>
      </c>
      <c r="F169" s="309">
        <f t="shared" si="97"/>
        <v>0</v>
      </c>
      <c r="G169" s="309">
        <f t="shared" si="97"/>
        <v>0</v>
      </c>
      <c r="H169" s="309">
        <f t="shared" si="97"/>
        <v>0</v>
      </c>
      <c r="I169" s="309">
        <f t="shared" si="97"/>
        <v>0</v>
      </c>
      <c r="J169" s="309">
        <f t="shared" si="97"/>
        <v>0</v>
      </c>
      <c r="K169" s="309">
        <f t="shared" si="97"/>
        <v>0</v>
      </c>
      <c r="L169" s="309">
        <f t="shared" si="97"/>
        <v>0</v>
      </c>
      <c r="M169" s="309">
        <f t="shared" si="97"/>
        <v>0</v>
      </c>
      <c r="N169" s="309">
        <f t="shared" si="97"/>
        <v>0</v>
      </c>
      <c r="O169" s="309">
        <f t="shared" si="97"/>
        <v>0</v>
      </c>
      <c r="P169" s="309">
        <f t="shared" si="97"/>
        <v>0</v>
      </c>
      <c r="Q169" s="309">
        <f t="shared" si="97"/>
        <v>0</v>
      </c>
      <c r="R169" s="309">
        <f t="shared" si="97"/>
        <v>0</v>
      </c>
      <c r="S169" s="309">
        <f t="shared" si="97"/>
        <v>0</v>
      </c>
      <c r="T169" s="309">
        <f t="shared" si="97"/>
        <v>0</v>
      </c>
      <c r="U169" s="309">
        <f t="shared" si="97"/>
        <v>0</v>
      </c>
      <c r="V169" s="309">
        <f t="shared" si="97"/>
        <v>0</v>
      </c>
      <c r="W169" s="309">
        <f t="shared" si="97"/>
        <v>0</v>
      </c>
      <c r="X169" s="309">
        <f t="shared" si="97"/>
        <v>0</v>
      </c>
      <c r="Y169" s="309">
        <f t="shared" si="97"/>
        <v>0</v>
      </c>
      <c r="Z169" s="309">
        <f t="shared" si="97"/>
        <v>0</v>
      </c>
      <c r="AA169" s="309">
        <f t="shared" si="97"/>
        <v>0</v>
      </c>
      <c r="AB169" s="309">
        <f t="shared" si="97"/>
        <v>0</v>
      </c>
      <c r="AC169" s="309">
        <f t="shared" si="97"/>
        <v>0</v>
      </c>
      <c r="AD169" s="309">
        <f t="shared" si="97"/>
        <v>0</v>
      </c>
      <c r="AE169" s="309">
        <f t="shared" si="97"/>
        <v>0</v>
      </c>
      <c r="AF169" s="309">
        <f t="shared" si="97"/>
        <v>0</v>
      </c>
      <c r="AG169" s="309">
        <f t="shared" si="97"/>
        <v>0</v>
      </c>
      <c r="AH169" s="309">
        <f t="shared" si="97"/>
        <v>0</v>
      </c>
    </row>
    <row r="170" spans="1:34" ht="15.75" x14ac:dyDescent="0.25">
      <c r="A170" s="66" t="s">
        <v>377</v>
      </c>
      <c r="B170" s="246"/>
      <c r="C170" s="318">
        <f>SUM(D170:AH170)</f>
        <v>3798539.0778764682</v>
      </c>
      <c r="D170" s="46">
        <f>'Repo Via'!J58*(D169/(D169+D168))+('Repo Via'!J58*(D168/(D169+D168))*D166)</f>
        <v>2237.1977958171433</v>
      </c>
      <c r="E170" s="46">
        <f>+($S170/$D170)^(1/16)*$D170</f>
        <v>2877.7384079340595</v>
      </c>
      <c r="F170" s="46">
        <f>+($S170/$D170)^(2/16)*$D170</f>
        <v>3701.6746395792229</v>
      </c>
      <c r="G170" s="46">
        <f>+($S170/$D170)^(3/16)*$D170</f>
        <v>4761.51518829016</v>
      </c>
      <c r="H170" s="46">
        <f>+($S170/$D170)^(4/16)*$D170</f>
        <v>6124.8027165604854</v>
      </c>
      <c r="I170" s="46">
        <f>+($S170/$D170)^(5/16)*$D170</f>
        <v>7878.4182835417014</v>
      </c>
      <c r="J170" s="46">
        <f>+($S170/$D170)^(6/16)*$D170</f>
        <v>10134.118194961324</v>
      </c>
      <c r="K170" s="46">
        <f>+($S170/$D170)^(7/16)*$D170</f>
        <v>13035.656129605468</v>
      </c>
      <c r="L170" s="46">
        <f>+($S170/$D170)^(8/16)*$D170</f>
        <v>16767.944428930066</v>
      </c>
      <c r="M170" s="46">
        <f>+($S170/$D170)^(9/16)*$D170</f>
        <v>21568.838390353932</v>
      </c>
      <c r="N170" s="46">
        <f>+($S170/$D170)^(11/16)*$D170</f>
        <v>35687.869094111018</v>
      </c>
      <c r="O170" s="46">
        <f>+($S170/$D170)^(12/16)*$D170</f>
        <v>45905.798665394504</v>
      </c>
      <c r="P170" s="46">
        <f>+($S170/$D170)^(13/16)*$D170</f>
        <v>59049.262525329003</v>
      </c>
      <c r="Q170" s="46">
        <f>+($S170/$D170)^(14/16)*$D170</f>
        <v>75955.881526002384</v>
      </c>
      <c r="R170" s="46">
        <f>+($S170/$D170)^(15/16)*$D170</f>
        <v>97703.098932309091</v>
      </c>
      <c r="S170" s="46">
        <f>'Repo Via'!J126*$S$169/($S$169+$S$168)+('Repo Via'!J126*$S$168/($S$169+$S$168))*$S$166</f>
        <v>125676.8448893411</v>
      </c>
      <c r="T170" s="46">
        <f>+($AH170/$S170)^(1/15)*$S170</f>
        <v>134169.34567655841</v>
      </c>
      <c r="U170" s="46">
        <f>+($AH170/$S170)^(2/15)*$S170</f>
        <v>143235.71963575415</v>
      </c>
      <c r="V170" s="46">
        <f>+($AH170/$S170)^(3/15)*$S170</f>
        <v>152914.74573507538</v>
      </c>
      <c r="W170" s="46">
        <f>+($AH170/$S170)^(4/15)*$S170</f>
        <v>163247.82339688099</v>
      </c>
      <c r="X170" s="46">
        <f>+($AH170/$S170)^(5/15)*$S170</f>
        <v>174279.14957259971</v>
      </c>
      <c r="Y170" s="46">
        <f>+($AH170/$S170)^(6/15)*$S170</f>
        <v>186055.90778326348</v>
      </c>
      <c r="Z170" s="46">
        <f>+($AH170/$S170)^(7/15)*$S170</f>
        <v>198628.4699342871</v>
      </c>
      <c r="AA170" s="46">
        <f>+($AH170/$S170)^(8/15)*$S170</f>
        <v>212050.61176770105</v>
      </c>
      <c r="AB170" s="46">
        <f>+($AH170/$S170)^(9/15)*$S170</f>
        <v>226379.74287337734</v>
      </c>
      <c r="AC170" s="46">
        <f>+($AH170/$S170)^(10/15)*$S170</f>
        <v>241677.15224305878</v>
      </c>
      <c r="AD170" s="46">
        <f>+($AH170/$S170)^(11/16)*$S170</f>
        <v>246666.39121995217</v>
      </c>
      <c r="AE170" s="46">
        <f>+($AH170/$S170)^(12/16)*$S170</f>
        <v>262260.65140202601</v>
      </c>
      <c r="AF170" s="46">
        <f>+($AH170/$S170)^(13/16)*$S170</f>
        <v>278840.78140375175</v>
      </c>
      <c r="AG170" s="46">
        <f>+($AH170/$S170)^(14/15)*$S170</f>
        <v>313926.31716029102</v>
      </c>
      <c r="AH170" s="46">
        <f>+'Repo Via'!J192*AH166</f>
        <v>335139.60826383077</v>
      </c>
    </row>
    <row r="171" spans="1:34" ht="15.75" x14ac:dyDescent="0.25">
      <c r="A171" s="66" t="s">
        <v>387</v>
      </c>
      <c r="B171" s="40"/>
      <c r="C171" s="318">
        <f t="shared" ref="C171:C175" si="98">SUM(D171:AH171)</f>
        <v>5445187.153291652</v>
      </c>
      <c r="D171" s="46">
        <f>'Repo Via'!J59*(D169/(D169+D168))+('Repo Via'!J59*(D168/(D169+D168))*D166)</f>
        <v>10621.710899999998</v>
      </c>
      <c r="E171" s="46">
        <f>+($S171/$D171)^(1/16)*$D171</f>
        <v>12757.249701622764</v>
      </c>
      <c r="F171" s="46">
        <f>+($S171/$D171)^(2/16)*$D171</f>
        <v>15322.147390544596</v>
      </c>
      <c r="G171" s="46">
        <f>+($S171/$D171)^(3/16)*$D171</f>
        <v>18402.728342591694</v>
      </c>
      <c r="H171" s="46">
        <f>+($S171/$D171)^(4/16)*$D171</f>
        <v>22102.672805524453</v>
      </c>
      <c r="I171" s="46">
        <f>+($S171/$D171)^(5/16)*$D171</f>
        <v>26546.506368700211</v>
      </c>
      <c r="J171" s="46">
        <f>+($S171/$D171)^(6/16)*$D171</f>
        <v>31883.791005009149</v>
      </c>
      <c r="K171" s="46">
        <f>+($S171/$D171)^(7/16)*$D171</f>
        <v>38294.158739083701</v>
      </c>
      <c r="L171" s="46">
        <f>+($S171/$D171)^(8/16)*$D171</f>
        <v>45993.35735527036</v>
      </c>
      <c r="M171" s="46">
        <f>+($S171/$D171)^(9/16)*$D171</f>
        <v>55240.51162013381</v>
      </c>
      <c r="N171" s="46">
        <f>+($S171/$D171)^(11/16)*$D171</f>
        <v>79686.151218141516</v>
      </c>
      <c r="O171" s="46">
        <f>+($S171/$D171)^(12/16)*$D171</f>
        <v>95707.380705598232</v>
      </c>
      <c r="P171" s="46">
        <f>+($S171/$D171)^(13/16)*$D171</f>
        <v>114949.74448509888</v>
      </c>
      <c r="Q171" s="46">
        <f>+($S171/$D171)^(14/16)*$D171</f>
        <v>138060.86489645852</v>
      </c>
      <c r="R171" s="46">
        <f>+($S171/$D171)^(15/16)*$D171</f>
        <v>165818.57142300176</v>
      </c>
      <c r="S171" s="46">
        <f>'Repo Via'!J127*$S$169/($S$169+$S$168)+('Repo Via'!J127*$S$168/($S$169+$S$168))*S167</f>
        <v>199157.07937499997</v>
      </c>
      <c r="T171" s="46">
        <f>+($AH171/$S171)^(1/15)*$S171</f>
        <v>208576.03874755852</v>
      </c>
      <c r="U171" s="46">
        <f>+($AH171/$S171)^(2/15)*$S171</f>
        <v>218440.45954152534</v>
      </c>
      <c r="V171" s="46">
        <f>+($AH171/$S171)^(3/15)*$S171</f>
        <v>228771.40946407642</v>
      </c>
      <c r="W171" s="46">
        <f>+($AH171/$S171)^(4/15)*$S171</f>
        <v>239590.9526011183</v>
      </c>
      <c r="X171" s="46">
        <f>+($AH171/$S171)^(5/15)*$S171</f>
        <v>250922.19654014657</v>
      </c>
      <c r="Y171" s="46">
        <f>+($AH171/$S171)^(6/15)*$S171</f>
        <v>262789.3417217377</v>
      </c>
      <c r="Z171" s="46">
        <f>+($AH171/$S171)^(7/15)*$S171</f>
        <v>275217.73312507715</v>
      </c>
      <c r="AA171" s="46">
        <f>+($AH171/$S171)^(8/15)*$S171</f>
        <v>288233.91439790901</v>
      </c>
      <c r="AB171" s="46">
        <f>+($AH171/$S171)^(9/15)*$S171</f>
        <v>301865.68454651377</v>
      </c>
      <c r="AC171" s="46">
        <f>+($AH171/$S171)^(10/15)*$S171</f>
        <v>316142.15730678913</v>
      </c>
      <c r="AD171" s="46">
        <f>+($AH171/$S171)^(11/16)*$S171</f>
        <v>320740.55087268772</v>
      </c>
      <c r="AE171" s="46">
        <f>+($AH171/$S171)^(12/16)*$S171</f>
        <v>334940.9482376739</v>
      </c>
      <c r="AF171" s="46">
        <f>+($AH171/$S171)^(13/16)*$S171</f>
        <v>349770.0509059804</v>
      </c>
      <c r="AG171" s="46">
        <f>+($AH171/$S171)^(14/15)*$S171</f>
        <v>380326.93020107818</v>
      </c>
      <c r="AH171" s="46">
        <f>+'Repo Via'!J193*AH167</f>
        <v>398314.15874999994</v>
      </c>
    </row>
    <row r="172" spans="1:34" ht="15.75" x14ac:dyDescent="0.25">
      <c r="A172" s="66" t="s">
        <v>397</v>
      </c>
      <c r="B172" s="40"/>
      <c r="C172" s="318">
        <f t="shared" si="98"/>
        <v>11141146.832169088</v>
      </c>
      <c r="D172" s="46">
        <f>'Repo Via'!J60*(D169/(D169+D168))+('Repo Via'!J60*(D168/(D169+D168))*D166)</f>
        <v>11195.387416666665</v>
      </c>
      <c r="E172" s="46">
        <f>+($S172/$D172)^(1/16)*$D172</f>
        <v>14041.583315321783</v>
      </c>
      <c r="F172" s="46">
        <f>+($S172/$D172)^(2/16)*$D172</f>
        <v>17611.36570473661</v>
      </c>
      <c r="G172" s="46">
        <f>+($S172/$D172)^(3/16)*$D172</f>
        <v>22088.691497313892</v>
      </c>
      <c r="H172" s="46">
        <f>+($S172/$D172)^(4/16)*$D172</f>
        <v>27704.284848975825</v>
      </c>
      <c r="I172" s="46">
        <f>+($S172/$D172)^(5/16)*$D172</f>
        <v>34747.52676438653</v>
      </c>
      <c r="J172" s="46">
        <f>+($S172/$D172)^(6/16)*$D172</f>
        <v>43581.367388604252</v>
      </c>
      <c r="K172" s="46">
        <f>+($S172/$D172)^(7/16)*$D172</f>
        <v>54661.029440724611</v>
      </c>
      <c r="L172" s="46">
        <f>+($S172/$D172)^(8/16)*$D172</f>
        <v>68557.466609022144</v>
      </c>
      <c r="M172" s="46">
        <f>+($S172/$D172)^(9/16)*$D172</f>
        <v>85986.785758290294</v>
      </c>
      <c r="N172" s="46">
        <f>+($S172/$D172)^(11/16)*$D172</f>
        <v>135265.05813543094</v>
      </c>
      <c r="O172" s="46">
        <f>+($S172/$D172)^(12/16)*$D172</f>
        <v>169653.40392177427</v>
      </c>
      <c r="P172" s="46">
        <f>+($S172/$D172)^(13/16)*$D172</f>
        <v>212784.27599112192</v>
      </c>
      <c r="Q172" s="46">
        <f>+($S172/$D172)^(14/16)*$D172</f>
        <v>266880.2809871285</v>
      </c>
      <c r="R172" s="46">
        <f>+($S172/$D172)^(15/16)*$D172</f>
        <v>334729.07736256061</v>
      </c>
      <c r="S172" s="46">
        <f>'Repo Via'!J128*$S$169/($S$169+$S$168)+('Repo Via'!J128*$S$168/($S$169+$S$168))*$S$166</f>
        <v>419827.02812499995</v>
      </c>
      <c r="T172" s="46">
        <f>+($AH172/$S172)^(1/15)*$S172</f>
        <v>439682.37915656244</v>
      </c>
      <c r="U172" s="46">
        <f>+($AH172/$S172)^(2/15)*$S172</f>
        <v>460476.77159845823</v>
      </c>
      <c r="V172" s="46">
        <f>+($AH172/$S172)^(3/15)*$S172</f>
        <v>482254.61659048143</v>
      </c>
      <c r="W172" s="46">
        <f>+($AH172/$S172)^(4/15)*$S172</f>
        <v>505062.42565832584</v>
      </c>
      <c r="X172" s="46">
        <f>+($AH172/$S172)^(5/15)*$S172</f>
        <v>528948.91004949436</v>
      </c>
      <c r="Y172" s="46">
        <f>+($AH172/$S172)^(6/15)*$S172</f>
        <v>553965.08476721181</v>
      </c>
      <c r="Z172" s="46">
        <f>+($AH172/$S172)^(7/15)*$S172</f>
        <v>580164.37752453121</v>
      </c>
      <c r="AA172" s="46">
        <f>+($AH172/$S172)^(8/15)*$S172</f>
        <v>607602.7428513288</v>
      </c>
      <c r="AB172" s="46">
        <f>+($AH172/$S172)^(9/15)*$S172</f>
        <v>636338.78159788926</v>
      </c>
      <c r="AC172" s="46">
        <f>+($AH172/$S172)^(10/15)*$S172</f>
        <v>666433.86609030771</v>
      </c>
      <c r="AD172" s="46">
        <f>+($AH172/$S172)^(11/16)*$S172</f>
        <v>676127.36988630006</v>
      </c>
      <c r="AE172" s="46">
        <f>+($AH172/$S172)^(12/16)*$S172</f>
        <v>706062.08595386567</v>
      </c>
      <c r="AF172" s="46">
        <f>+($AH172/$S172)^(13/16)*$S172</f>
        <v>737322.1251276331</v>
      </c>
      <c r="AG172" s="46">
        <f>+($AH172/$S172)^(14/15)*$S172</f>
        <v>801736.62579963694</v>
      </c>
      <c r="AH172" s="46">
        <f>+'Repo Via'!J194*AH166</f>
        <v>839654.05624999991</v>
      </c>
    </row>
    <row r="173" spans="1:34" ht="15.75" x14ac:dyDescent="0.25">
      <c r="A173" s="66" t="s">
        <v>409</v>
      </c>
      <c r="B173" s="40"/>
      <c r="C173" s="318">
        <f t="shared" si="98"/>
        <v>102413.08434745879</v>
      </c>
      <c r="D173" s="46">
        <f xml:space="preserve"> 'Repo Via'!J61*(D169/(D169+D168))+('Repo Via'!J61*(D168/(D169+D168))*D166)</f>
        <v>60.317485714285723</v>
      </c>
      <c r="E173" s="46">
        <f>+($S173/$D173)^(1/16)*$D173</f>
        <v>77.587214521018296</v>
      </c>
      <c r="F173" s="46">
        <f>+($S173/$D173)^(2/16)*$D173</f>
        <v>99.80150508337212</v>
      </c>
      <c r="G173" s="46">
        <f>+($S173/$D173)^(3/16)*$D173</f>
        <v>128.37605368869254</v>
      </c>
      <c r="H173" s="46">
        <f>+($S173/$D173)^(4/16)*$D173</f>
        <v>165.13189001423052</v>
      </c>
      <c r="I173" s="46">
        <f>+($S173/$D173)^(5/16)*$D173</f>
        <v>212.41142967205698</v>
      </c>
      <c r="J173" s="46">
        <f>+($S173/$D173)^(6/16)*$D173</f>
        <v>273.22775419962204</v>
      </c>
      <c r="K173" s="46">
        <f>+($S173/$D173)^(7/16)*$D173</f>
        <v>351.45663197233239</v>
      </c>
      <c r="L173" s="46">
        <f>+($S173/$D173)^(8/16)*$D173</f>
        <v>452.08351735413248</v>
      </c>
      <c r="M173" s="46">
        <f>+($S173/$D173)^(9/16)*$D173</f>
        <v>581.5212691145731</v>
      </c>
      <c r="N173" s="46">
        <f>+($S173/$D173)^(11/16)*$D173</f>
        <v>962.1869547172048</v>
      </c>
      <c r="O173" s="46">
        <f>+($S173/$D173)^(12/16)*$D173</f>
        <v>1237.6743622668607</v>
      </c>
      <c r="P173" s="46">
        <f>+($S173/$D173)^(13/16)*$D173</f>
        <v>1592.0376175365025</v>
      </c>
      <c r="Q173" s="46">
        <f>+($S173/$D173)^(14/16)*$D173</f>
        <v>2047.8599645621555</v>
      </c>
      <c r="R173" s="46">
        <f>+($S173/$D173)^(15/16)*$D173</f>
        <v>2634.1905418955084</v>
      </c>
      <c r="S173" s="46">
        <f>'Repo Via'!J129*$S$169/($S$169+$S$168)+('Repo Via'!J129*$S$168/($S$169+$S$168))*$S$166</f>
        <v>3388.3956574615395</v>
      </c>
      <c r="T173" s="46">
        <f>+($AH173/$S173)^(1/15)*$S173</f>
        <v>3617.3634741960632</v>
      </c>
      <c r="U173" s="46">
        <f>+($AH173/$S173)^(2/15)*$S173</f>
        <v>3861.803587084883</v>
      </c>
      <c r="V173" s="46">
        <f>+($AH173/$S173)^(3/15)*$S173</f>
        <v>4122.7615227513479</v>
      </c>
      <c r="W173" s="46">
        <f>+($AH173/$S173)^(4/15)*$S173</f>
        <v>4401.3534583485834</v>
      </c>
      <c r="X173" s="46">
        <f>+($AH173/$S173)^(5/15)*$S173</f>
        <v>4698.7709957060724</v>
      </c>
      <c r="Y173" s="46">
        <f>+($AH173/$S173)^(6/15)*$S173</f>
        <v>5016.2862580849423</v>
      </c>
      <c r="Z173" s="46">
        <f>+($AH173/$S173)^(7/15)*$S173</f>
        <v>5355.2573313419452</v>
      </c>
      <c r="AA173" s="46">
        <f>+($AH173/$S173)^(8/15)*$S173</f>
        <v>5717.1340727752422</v>
      </c>
      <c r="AB173" s="46">
        <f>+($AH173/$S173)^(9/15)*$S173</f>
        <v>6103.4643124977747</v>
      </c>
      <c r="AC173" s="46">
        <f>+($AH173/$S173)^(10/15)*$S173</f>
        <v>6515.9004738628992</v>
      </c>
      <c r="AD173" s="46">
        <f>+($AH173/$S173)^(11/16)*$S173</f>
        <v>6650.4162289188826</v>
      </c>
      <c r="AE173" s="46">
        <f>+($AH173/$S173)^(12/16)*$S173</f>
        <v>7070.8558375738394</v>
      </c>
      <c r="AF173" s="46">
        <f>+($AH173/$S173)^(13/16)*$S173</f>
        <v>7517.8756569165516</v>
      </c>
      <c r="AG173" s="46">
        <f>+($AH173/$S173)^(14/15)*$S173</f>
        <v>8463.8229959179953</v>
      </c>
      <c r="AH173" s="46">
        <f>+'Repo Via'!J195*AH166</f>
        <v>9035.7582917076943</v>
      </c>
    </row>
    <row r="174" spans="1:34" ht="15.75" x14ac:dyDescent="0.25">
      <c r="A174" s="70" t="s">
        <v>414</v>
      </c>
      <c r="B174" s="52"/>
      <c r="C174" s="318">
        <f t="shared" si="98"/>
        <v>5804640.1556961806</v>
      </c>
      <c r="D174" s="46">
        <f>'Repo Via'!J62*(D169/(D169+D168))+('Repo Via'!J62*(D168/(D169+D168))*D166)</f>
        <v>5832.9000000000005</v>
      </c>
      <c r="E174" s="48">
        <f>+($S174/$D174)^(1/16)*$D174</f>
        <v>7315.7942884594195</v>
      </c>
      <c r="F174" s="48">
        <f>+($S174/$D174)^(2/16)*$D174</f>
        <v>9175.6838058350841</v>
      </c>
      <c r="G174" s="48">
        <f>+($S174/$D174)^(3/16)*$D174</f>
        <v>11508.411798494384</v>
      </c>
      <c r="H174" s="48">
        <f>+($S174/$D174)^(4/16)*$D174</f>
        <v>14434.187677598486</v>
      </c>
      <c r="I174" s="48">
        <f>+($S174/$D174)^(5/16)*$D174</f>
        <v>18103.781612975763</v>
      </c>
      <c r="J174" s="48">
        <f>+($S174/$D174)^(6/16)*$D174</f>
        <v>22706.29397447663</v>
      </c>
      <c r="K174" s="48">
        <f>+($S174/$D174)^(7/16)*$D174</f>
        <v>28478.899993237781</v>
      </c>
      <c r="L174" s="48">
        <f>+($S174/$D174)^(8/16)*$D174</f>
        <v>35719.071801700004</v>
      </c>
      <c r="M174" s="48">
        <f>+($S174/$D174)^(9/16)*$D174</f>
        <v>44799.907674732764</v>
      </c>
      <c r="N174" s="48">
        <f>+($S174/$D174)^(11/16)*$D174</f>
        <v>70474.34164034226</v>
      </c>
      <c r="O174" s="48">
        <f>+($S174/$D174)^(12/16)*$D174</f>
        <v>88390.986654212102</v>
      </c>
      <c r="P174" s="48">
        <f>+($S174/$D174)^(13/16)*$D174</f>
        <v>110862.56841642709</v>
      </c>
      <c r="Q174" s="48">
        <f>+($S174/$D174)^(14/16)*$D174</f>
        <v>139047.08546774994</v>
      </c>
      <c r="R174" s="48">
        <f>+($S174/$D174)^(15/16)*$D174</f>
        <v>174396.93354795966</v>
      </c>
      <c r="S174" s="46">
        <f>'Repo Via'!J130*$S$169/($S$169+$S$168)+('Repo Via'!J130*$S$168/($S$169+$S$168))*$S$166</f>
        <v>218733.75</v>
      </c>
      <c r="T174" s="48">
        <f>+($AH174/$S174)^(1/15)*$S174</f>
        <v>229078.57083751625</v>
      </c>
      <c r="U174" s="48">
        <f>+($AH174/$S174)^(2/15)*$S174</f>
        <v>239912.64090227938</v>
      </c>
      <c r="V174" s="48">
        <f>+($AH174/$S174)^(3/15)*$S174</f>
        <v>251259.09880733272</v>
      </c>
      <c r="W174" s="48">
        <f>+($AH174/$S174)^(4/15)*$S174</f>
        <v>263142.17748612666</v>
      </c>
      <c r="X174" s="48">
        <f>+($AH174/$S174)^(5/15)*$S174</f>
        <v>275587.25594744273</v>
      </c>
      <c r="Y174" s="48">
        <f>+($AH174/$S174)^(6/15)*$S174</f>
        <v>288620.91347802052</v>
      </c>
      <c r="Z174" s="48">
        <f>+($AH174/$S174)^(7/15)*$S174</f>
        <v>302270.98640865152</v>
      </c>
      <c r="AA174" s="48">
        <f>+($AH174/$S174)^(8/15)*$S174</f>
        <v>316566.62756497425</v>
      </c>
      <c r="AB174" s="48">
        <f>+($AH174/$S174)^(9/15)*$S174</f>
        <v>331538.36852994375</v>
      </c>
      <c r="AC174" s="48">
        <f>+($AH174/$S174)^(10/15)*$S174</f>
        <v>347218.18485094915</v>
      </c>
      <c r="AD174" s="48">
        <f>+($AH174/$S174)^(11/16)*$S174</f>
        <v>352268.58964600519</v>
      </c>
      <c r="AE174" s="48">
        <f>+($AH174/$S174)^(12/16)*$S174</f>
        <v>367864.85254000436</v>
      </c>
      <c r="AF174" s="48">
        <f>+($AH174/$S174)^(13/16)*$S174</f>
        <v>384151.62098405318</v>
      </c>
      <c r="AG174" s="48">
        <f>+($AH174/$S174)^(14/15)*$S174</f>
        <v>417712.16935868014</v>
      </c>
      <c r="AH174" s="46">
        <f>+'Repo Via'!J196*AH166</f>
        <v>437467.5</v>
      </c>
    </row>
    <row r="175" spans="1:34" ht="16.5" thickBot="1" x14ac:dyDescent="0.3">
      <c r="A175" s="302" t="s">
        <v>480</v>
      </c>
      <c r="B175" s="303"/>
      <c r="C175" s="319">
        <f t="shared" si="98"/>
        <v>26291926.303380851</v>
      </c>
      <c r="D175" s="304">
        <f t="shared" ref="D175:AH175" si="99">SUM(D170:D174)</f>
        <v>29947.513598198089</v>
      </c>
      <c r="E175" s="304">
        <f t="shared" si="99"/>
        <v>37069.952927859049</v>
      </c>
      <c r="F175" s="304">
        <f t="shared" si="99"/>
        <v>45910.673045778887</v>
      </c>
      <c r="G175" s="304">
        <f t="shared" si="99"/>
        <v>56889.722880378817</v>
      </c>
      <c r="H175" s="304">
        <f t="shared" si="99"/>
        <v>70531.079938673472</v>
      </c>
      <c r="I175" s="304">
        <f t="shared" si="99"/>
        <v>87488.644459276256</v>
      </c>
      <c r="J175" s="304">
        <f t="shared" si="99"/>
        <v>108578.79831725097</v>
      </c>
      <c r="K175" s="304">
        <f t="shared" si="99"/>
        <v>134821.20093462389</v>
      </c>
      <c r="L175" s="304">
        <f t="shared" si="99"/>
        <v>167489.92371227668</v>
      </c>
      <c r="M175" s="304">
        <f t="shared" si="99"/>
        <v>208177.56471262538</v>
      </c>
      <c r="N175" s="304">
        <f t="shared" si="99"/>
        <v>322075.60704274295</v>
      </c>
      <c r="O175" s="304">
        <f t="shared" si="99"/>
        <v>400895.24430924596</v>
      </c>
      <c r="P175" s="304">
        <f t="shared" si="99"/>
        <v>499237.88903551339</v>
      </c>
      <c r="Q175" s="304">
        <f t="shared" si="99"/>
        <v>621991.97284190147</v>
      </c>
      <c r="R175" s="304">
        <f t="shared" si="99"/>
        <v>775281.87180772657</v>
      </c>
      <c r="S175" s="304">
        <f t="shared" si="99"/>
        <v>966783.09804680257</v>
      </c>
      <c r="T175" s="304">
        <f t="shared" si="99"/>
        <v>1015123.6978923917</v>
      </c>
      <c r="U175" s="304">
        <f t="shared" si="99"/>
        <v>1065927.3952651019</v>
      </c>
      <c r="V175" s="304">
        <f t="shared" si="99"/>
        <v>1119322.6321197173</v>
      </c>
      <c r="W175" s="304">
        <f t="shared" si="99"/>
        <v>1175444.7326008002</v>
      </c>
      <c r="X175" s="304">
        <f t="shared" si="99"/>
        <v>1234436.2831053894</v>
      </c>
      <c r="Y175" s="304">
        <f t="shared" si="99"/>
        <v>1296447.5340083186</v>
      </c>
      <c r="Z175" s="304">
        <f t="shared" si="99"/>
        <v>1361636.8243238891</v>
      </c>
      <c r="AA175" s="304">
        <f t="shared" si="99"/>
        <v>1430171.0306546884</v>
      </c>
      <c r="AB175" s="304">
        <f t="shared" si="99"/>
        <v>1502226.0418602219</v>
      </c>
      <c r="AC175" s="304">
        <f t="shared" si="99"/>
        <v>1577987.2609649675</v>
      </c>
      <c r="AD175" s="304">
        <f t="shared" si="99"/>
        <v>1602453.3178538638</v>
      </c>
      <c r="AE175" s="304">
        <f t="shared" si="99"/>
        <v>1678199.3939711435</v>
      </c>
      <c r="AF175" s="304">
        <f t="shared" si="99"/>
        <v>1757602.4540783351</v>
      </c>
      <c r="AG175" s="304">
        <f t="shared" si="99"/>
        <v>1922165.8655156046</v>
      </c>
      <c r="AH175" s="304">
        <f t="shared" si="99"/>
        <v>2019611.0815555381</v>
      </c>
    </row>
    <row r="176" spans="1:34" ht="15.75" x14ac:dyDescent="0.25">
      <c r="A176" s="113" t="s">
        <v>152</v>
      </c>
      <c r="B176" s="22"/>
      <c r="C176" s="22"/>
      <c r="D176" s="36"/>
      <c r="E176" s="36"/>
      <c r="F176" s="36"/>
      <c r="G176" s="36"/>
      <c r="H176" s="36"/>
      <c r="I176" s="36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/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F176" s="36"/>
      <c r="AG176" s="36"/>
      <c r="AH176" s="36"/>
    </row>
    <row r="180" spans="1:34" ht="15.75" x14ac:dyDescent="0.25">
      <c r="A180" s="49" t="s">
        <v>426</v>
      </c>
      <c r="B180" s="49"/>
      <c r="C180" s="49"/>
      <c r="D180" s="36"/>
      <c r="E180" s="36"/>
      <c r="F180" s="36"/>
      <c r="G180" s="36"/>
      <c r="H180" s="36"/>
      <c r="I180" s="36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/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F180" s="36"/>
      <c r="AG180" s="36"/>
      <c r="AH180" s="36"/>
    </row>
    <row r="181" spans="1:34" ht="16.5" thickBot="1" x14ac:dyDescent="0.3">
      <c r="A181" s="292" t="s">
        <v>528</v>
      </c>
      <c r="B181" s="246"/>
      <c r="C181" s="246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  <c r="AA181" s="40"/>
      <c r="AB181" s="40"/>
      <c r="AC181" s="36"/>
      <c r="AD181" s="36"/>
      <c r="AE181" s="36"/>
      <c r="AF181" s="36"/>
      <c r="AG181" s="36"/>
      <c r="AH181" s="36"/>
    </row>
    <row r="182" spans="1:34" ht="15.75" x14ac:dyDescent="0.25">
      <c r="A182" s="293"/>
      <c r="B182" s="285"/>
      <c r="C182" s="285"/>
      <c r="D182" s="295">
        <v>2015</v>
      </c>
      <c r="E182" s="295">
        <f t="shared" ref="E182:AH182" si="100">D182+1</f>
        <v>2016</v>
      </c>
      <c r="F182" s="295">
        <f t="shared" si="100"/>
        <v>2017</v>
      </c>
      <c r="G182" s="295">
        <f t="shared" si="100"/>
        <v>2018</v>
      </c>
      <c r="H182" s="295">
        <f t="shared" si="100"/>
        <v>2019</v>
      </c>
      <c r="I182" s="295">
        <f t="shared" si="100"/>
        <v>2020</v>
      </c>
      <c r="J182" s="295">
        <f t="shared" si="100"/>
        <v>2021</v>
      </c>
      <c r="K182" s="295">
        <f t="shared" si="100"/>
        <v>2022</v>
      </c>
      <c r="L182" s="295">
        <f t="shared" si="100"/>
        <v>2023</v>
      </c>
      <c r="M182" s="295">
        <f t="shared" si="100"/>
        <v>2024</v>
      </c>
      <c r="N182" s="42">
        <f t="shared" si="100"/>
        <v>2025</v>
      </c>
      <c r="O182" s="295">
        <f t="shared" si="100"/>
        <v>2026</v>
      </c>
      <c r="P182" s="295">
        <f t="shared" si="100"/>
        <v>2027</v>
      </c>
      <c r="Q182" s="42">
        <f t="shared" si="100"/>
        <v>2028</v>
      </c>
      <c r="R182" s="295">
        <f t="shared" si="100"/>
        <v>2029</v>
      </c>
      <c r="S182" s="294">
        <f t="shared" si="100"/>
        <v>2030</v>
      </c>
      <c r="T182" s="295">
        <f t="shared" si="100"/>
        <v>2031</v>
      </c>
      <c r="U182" s="295">
        <f t="shared" si="100"/>
        <v>2032</v>
      </c>
      <c r="V182" s="295">
        <f t="shared" si="100"/>
        <v>2033</v>
      </c>
      <c r="W182" s="295">
        <f t="shared" si="100"/>
        <v>2034</v>
      </c>
      <c r="X182" s="295">
        <f t="shared" si="100"/>
        <v>2035</v>
      </c>
      <c r="Y182" s="295">
        <f t="shared" si="100"/>
        <v>2036</v>
      </c>
      <c r="Z182" s="295">
        <f t="shared" si="100"/>
        <v>2037</v>
      </c>
      <c r="AA182" s="295">
        <f t="shared" si="100"/>
        <v>2038</v>
      </c>
      <c r="AB182" s="295">
        <f t="shared" si="100"/>
        <v>2039</v>
      </c>
      <c r="AC182" s="295">
        <f t="shared" si="100"/>
        <v>2040</v>
      </c>
      <c r="AD182" s="295">
        <f t="shared" si="100"/>
        <v>2041</v>
      </c>
      <c r="AE182" s="295">
        <f t="shared" si="100"/>
        <v>2042</v>
      </c>
      <c r="AF182" s="295">
        <f t="shared" si="100"/>
        <v>2043</v>
      </c>
      <c r="AG182" s="295">
        <f t="shared" si="100"/>
        <v>2044</v>
      </c>
      <c r="AH182" s="294">
        <f t="shared" si="100"/>
        <v>2045</v>
      </c>
    </row>
    <row r="183" spans="1:34" ht="16.5" thickBot="1" x14ac:dyDescent="0.3">
      <c r="A183" s="296"/>
      <c r="B183" s="39"/>
      <c r="C183" s="39"/>
      <c r="D183" s="43" t="s">
        <v>112</v>
      </c>
      <c r="E183" s="43" t="s">
        <v>427</v>
      </c>
      <c r="F183" s="43" t="s">
        <v>428</v>
      </c>
      <c r="G183" s="43" t="s">
        <v>429</v>
      </c>
      <c r="H183" s="43" t="s">
        <v>430</v>
      </c>
      <c r="I183" s="43" t="s">
        <v>431</v>
      </c>
      <c r="J183" s="43" t="s">
        <v>432</v>
      </c>
      <c r="K183" s="43" t="s">
        <v>433</v>
      </c>
      <c r="L183" s="43" t="s">
        <v>434</v>
      </c>
      <c r="M183" s="43" t="s">
        <v>435</v>
      </c>
      <c r="N183" s="44" t="s">
        <v>436</v>
      </c>
      <c r="O183" s="43" t="s">
        <v>437</v>
      </c>
      <c r="P183" s="43" t="s">
        <v>438</v>
      </c>
      <c r="Q183" s="44" t="s">
        <v>439</v>
      </c>
      <c r="R183" s="43" t="s">
        <v>440</v>
      </c>
      <c r="S183" s="297" t="s">
        <v>113</v>
      </c>
      <c r="T183" s="43" t="s">
        <v>441</v>
      </c>
      <c r="U183" s="43" t="s">
        <v>442</v>
      </c>
      <c r="V183" s="43" t="s">
        <v>443</v>
      </c>
      <c r="W183" s="43" t="s">
        <v>444</v>
      </c>
      <c r="X183" s="43" t="s">
        <v>445</v>
      </c>
      <c r="Y183" s="43" t="s">
        <v>446</v>
      </c>
      <c r="Z183" s="43" t="s">
        <v>447</v>
      </c>
      <c r="AA183" s="43" t="s">
        <v>448</v>
      </c>
      <c r="AB183" s="43" t="s">
        <v>449</v>
      </c>
      <c r="AC183" s="43" t="s">
        <v>450</v>
      </c>
      <c r="AD183" s="43" t="s">
        <v>451</v>
      </c>
      <c r="AE183" s="43" t="s">
        <v>452</v>
      </c>
      <c r="AF183" s="43" t="s">
        <v>453</v>
      </c>
      <c r="AG183" s="43" t="s">
        <v>454</v>
      </c>
      <c r="AH183" s="297" t="s">
        <v>114</v>
      </c>
    </row>
    <row r="184" spans="1:34" ht="15.75" x14ac:dyDescent="0.25">
      <c r="A184" s="305" t="s">
        <v>377</v>
      </c>
      <c r="B184" s="306"/>
      <c r="C184" s="318">
        <f>SUM(D184:AH184)</f>
        <v>6814793.469855858</v>
      </c>
      <c r="D184" s="307">
        <f t="shared" ref="D184:AH184" si="101">+D152+D170</f>
        <v>6027.1951351214911</v>
      </c>
      <c r="E184" s="307">
        <f t="shared" si="101"/>
        <v>7523.563589692063</v>
      </c>
      <c r="F184" s="307">
        <f t="shared" si="101"/>
        <v>9396.5840780693434</v>
      </c>
      <c r="G184" s="307">
        <f t="shared" si="101"/>
        <v>11742.404964330213</v>
      </c>
      <c r="H184" s="307">
        <f t="shared" si="101"/>
        <v>14682.062948979737</v>
      </c>
      <c r="I184" s="307">
        <f t="shared" si="101"/>
        <v>18368.012738488418</v>
      </c>
      <c r="J184" s="307">
        <f t="shared" si="101"/>
        <v>22992.39161901746</v>
      </c>
      <c r="K184" s="307">
        <f t="shared" si="101"/>
        <v>28797.485260170091</v>
      </c>
      <c r="L184" s="307">
        <f t="shared" si="101"/>
        <v>36088.987725172774</v>
      </c>
      <c r="M184" s="307">
        <f t="shared" si="101"/>
        <v>45252.810026069332</v>
      </c>
      <c r="N184" s="307">
        <f t="shared" si="101"/>
        <v>71275.776296685683</v>
      </c>
      <c r="O184" s="307">
        <f t="shared" si="101"/>
        <v>89529.891414265818</v>
      </c>
      <c r="P184" s="307">
        <f t="shared" si="101"/>
        <v>112524.20999356467</v>
      </c>
      <c r="Q184" s="307">
        <f t="shared" si="101"/>
        <v>141506.12742319761</v>
      </c>
      <c r="R184" s="307">
        <f t="shared" si="101"/>
        <v>178055.39361637767</v>
      </c>
      <c r="S184" s="307">
        <f t="shared" si="101"/>
        <v>224173.67236305246</v>
      </c>
      <c r="T184" s="307">
        <f t="shared" si="101"/>
        <v>239160.9298484188</v>
      </c>
      <c r="U184" s="307">
        <f t="shared" si="101"/>
        <v>255150.31657908141</v>
      </c>
      <c r="V184" s="307">
        <f t="shared" si="101"/>
        <v>272208.85018906154</v>
      </c>
      <c r="W184" s="307">
        <f t="shared" si="101"/>
        <v>290408.0307886395</v>
      </c>
      <c r="X184" s="307">
        <f t="shared" si="101"/>
        <v>309824.14081860031</v>
      </c>
      <c r="Y184" s="307">
        <f t="shared" si="101"/>
        <v>330538.56496607285</v>
      </c>
      <c r="Z184" s="307">
        <f t="shared" si="101"/>
        <v>352638.13148436788</v>
      </c>
      <c r="AA184" s="307">
        <f t="shared" si="101"/>
        <v>376215.47634905734</v>
      </c>
      <c r="AB184" s="307">
        <f t="shared" si="101"/>
        <v>401369.43177839078</v>
      </c>
      <c r="AC184" s="307">
        <f t="shared" si="101"/>
        <v>428205.44074841152</v>
      </c>
      <c r="AD184" s="307">
        <f t="shared" si="101"/>
        <v>436954.22945261514</v>
      </c>
      <c r="AE184" s="307">
        <f t="shared" si="101"/>
        <v>464287.92977583071</v>
      </c>
      <c r="AF184" s="307">
        <f t="shared" si="101"/>
        <v>493331.74197277485</v>
      </c>
      <c r="AG184" s="307">
        <f t="shared" si="101"/>
        <v>554735.85853461572</v>
      </c>
      <c r="AH184" s="307">
        <f t="shared" si="101"/>
        <v>591827.82737766462</v>
      </c>
    </row>
    <row r="185" spans="1:34" ht="15.75" x14ac:dyDescent="0.25">
      <c r="A185" s="66" t="s">
        <v>387</v>
      </c>
      <c r="B185" s="40"/>
      <c r="C185" s="318">
        <f t="shared" ref="C185:C189" si="102">SUM(D185:AH185)</f>
        <v>10294688.811801052</v>
      </c>
      <c r="D185" s="46">
        <f t="shared" ref="D185:AH185" si="103">+D153+D171</f>
        <v>20081.441699999999</v>
      </c>
      <c r="E185" s="46">
        <f t="shared" si="103"/>
        <v>24118.898409810794</v>
      </c>
      <c r="F185" s="46">
        <f t="shared" si="103"/>
        <v>28968.102449674891</v>
      </c>
      <c r="G185" s="46">
        <f t="shared" si="103"/>
        <v>34792.258969568902</v>
      </c>
      <c r="H185" s="46">
        <f t="shared" si="103"/>
        <v>41787.38618825662</v>
      </c>
      <c r="I185" s="46">
        <f t="shared" si="103"/>
        <v>50188.912596155489</v>
      </c>
      <c r="J185" s="46">
        <f t="shared" si="103"/>
        <v>60279.600553059274</v>
      </c>
      <c r="K185" s="46">
        <f t="shared" si="103"/>
        <v>72399.062957875736</v>
      </c>
      <c r="L185" s="46">
        <f t="shared" si="103"/>
        <v>86955.193284080829</v>
      </c>
      <c r="M185" s="46">
        <f t="shared" si="103"/>
        <v>104437.89367096123</v>
      </c>
      <c r="N185" s="46">
        <f t="shared" si="103"/>
        <v>150654.90061346831</v>
      </c>
      <c r="O185" s="46">
        <f t="shared" si="103"/>
        <v>180944.68998390608</v>
      </c>
      <c r="P185" s="46">
        <f t="shared" si="103"/>
        <v>217324.3664829373</v>
      </c>
      <c r="Q185" s="46">
        <f t="shared" si="103"/>
        <v>261018.32704463915</v>
      </c>
      <c r="R185" s="46">
        <f t="shared" si="103"/>
        <v>313497.13865854661</v>
      </c>
      <c r="S185" s="46">
        <f t="shared" si="103"/>
        <v>376527.03187499999</v>
      </c>
      <c r="T185" s="46">
        <f t="shared" si="103"/>
        <v>394334.54756578227</v>
      </c>
      <c r="U185" s="46">
        <f t="shared" si="103"/>
        <v>412984.25409077463</v>
      </c>
      <c r="V185" s="46">
        <f t="shared" si="103"/>
        <v>432515.98212672869</v>
      </c>
      <c r="W185" s="46">
        <f t="shared" si="103"/>
        <v>452971.44610731414</v>
      </c>
      <c r="X185" s="46">
        <f t="shared" si="103"/>
        <v>474394.33331375034</v>
      </c>
      <c r="Y185" s="46">
        <f t="shared" si="103"/>
        <v>496830.3971789002</v>
      </c>
      <c r="Z185" s="46">
        <f t="shared" si="103"/>
        <v>520327.55500409979</v>
      </c>
      <c r="AA185" s="46">
        <f t="shared" si="103"/>
        <v>544935.99029742007</v>
      </c>
      <c r="AB185" s="46">
        <f t="shared" si="103"/>
        <v>570708.25995192619</v>
      </c>
      <c r="AC185" s="46">
        <f t="shared" si="103"/>
        <v>597699.40649283864</v>
      </c>
      <c r="AD185" s="46">
        <f t="shared" si="103"/>
        <v>606393.14455223619</v>
      </c>
      <c r="AE185" s="46">
        <f t="shared" si="103"/>
        <v>633240.46269961714</v>
      </c>
      <c r="AF185" s="46">
        <f t="shared" si="103"/>
        <v>661276.41316941497</v>
      </c>
      <c r="AG185" s="46">
        <f t="shared" si="103"/>
        <v>719047.35006230697</v>
      </c>
      <c r="AH185" s="46">
        <f t="shared" si="103"/>
        <v>753054.06374999997</v>
      </c>
    </row>
    <row r="186" spans="1:34" ht="15.75" x14ac:dyDescent="0.25">
      <c r="A186" s="66" t="s">
        <v>397</v>
      </c>
      <c r="B186" s="40"/>
      <c r="C186" s="318">
        <f t="shared" si="102"/>
        <v>15278640.48923404</v>
      </c>
      <c r="D186" s="46">
        <f t="shared" ref="D186:AH186" si="104">+D154+D172</f>
        <v>21166.036416666662</v>
      </c>
      <c r="E186" s="46">
        <f t="shared" si="104"/>
        <v>25851.018627774567</v>
      </c>
      <c r="F186" s="46">
        <f t="shared" si="104"/>
        <v>31598.696158251405</v>
      </c>
      <c r="G186" s="46">
        <f t="shared" si="104"/>
        <v>38655.564344275394</v>
      </c>
      <c r="H186" s="46">
        <f t="shared" si="104"/>
        <v>47326.419096788813</v>
      </c>
      <c r="I186" s="46">
        <f t="shared" si="104"/>
        <v>57988.373482770854</v>
      </c>
      <c r="J186" s="46">
        <f t="shared" si="104"/>
        <v>71108.289249697773</v>
      </c>
      <c r="K186" s="46">
        <f t="shared" si="104"/>
        <v>87264.464088712557</v>
      </c>
      <c r="L186" s="46">
        <f t="shared" si="104"/>
        <v>107173.62413690178</v>
      </c>
      <c r="M186" s="46">
        <f t="shared" si="104"/>
        <v>131724.53205153372</v>
      </c>
      <c r="N186" s="46">
        <f t="shared" si="104"/>
        <v>199428.28077044868</v>
      </c>
      <c r="O186" s="46">
        <f t="shared" si="104"/>
        <v>245649.60308060018</v>
      </c>
      <c r="P186" s="46">
        <f t="shared" si="104"/>
        <v>302795.68828318367</v>
      </c>
      <c r="Q186" s="46">
        <f t="shared" si="104"/>
        <v>373491.59092749655</v>
      </c>
      <c r="R186" s="46">
        <f t="shared" si="104"/>
        <v>461001.63678337983</v>
      </c>
      <c r="S186" s="46">
        <f t="shared" si="104"/>
        <v>569386.76312499994</v>
      </c>
      <c r="T186" s="46">
        <f t="shared" si="104"/>
        <v>596315.41063267284</v>
      </c>
      <c r="U186" s="46">
        <f t="shared" si="104"/>
        <v>624517.6249029669</v>
      </c>
      <c r="V186" s="46">
        <f t="shared" si="104"/>
        <v>654053.63815877389</v>
      </c>
      <c r="W186" s="46">
        <f t="shared" si="104"/>
        <v>684986.53125313262</v>
      </c>
      <c r="X186" s="46">
        <f t="shared" si="104"/>
        <v>717382.36839269334</v>
      </c>
      <c r="Y186" s="46">
        <f t="shared" si="104"/>
        <v>751310.33823280944</v>
      </c>
      <c r="Z186" s="46">
        <f t="shared" si="104"/>
        <v>786842.90164559858</v>
      </c>
      <c r="AA186" s="46">
        <f t="shared" si="104"/>
        <v>824055.94647656381</v>
      </c>
      <c r="AB186" s="46">
        <f t="shared" si="104"/>
        <v>863028.94962029427</v>
      </c>
      <c r="AC186" s="46">
        <f t="shared" si="104"/>
        <v>903845.14676139283</v>
      </c>
      <c r="AD186" s="46">
        <f t="shared" si="104"/>
        <v>916991.87715269253</v>
      </c>
      <c r="AE186" s="46">
        <f t="shared" si="104"/>
        <v>957590.57600945665</v>
      </c>
      <c r="AF186" s="46">
        <f t="shared" si="104"/>
        <v>999986.73282624129</v>
      </c>
      <c r="AG186" s="46">
        <f t="shared" si="104"/>
        <v>1087348.3402952706</v>
      </c>
      <c r="AH186" s="46">
        <f t="shared" si="104"/>
        <v>1138773.5262499999</v>
      </c>
    </row>
    <row r="187" spans="1:34" ht="15.75" x14ac:dyDescent="0.25">
      <c r="A187" s="66" t="s">
        <v>409</v>
      </c>
      <c r="B187" s="40"/>
      <c r="C187" s="318">
        <f t="shared" si="102"/>
        <v>406782.67404999072</v>
      </c>
      <c r="D187" s="46">
        <f t="shared" ref="D187:AH187" si="105">+D155+D173</f>
        <v>442.76531180124221</v>
      </c>
      <c r="E187" s="46">
        <f t="shared" si="105"/>
        <v>546.39644631576027</v>
      </c>
      <c r="F187" s="46">
        <f t="shared" si="105"/>
        <v>674.47360628131355</v>
      </c>
      <c r="G187" s="46">
        <f t="shared" si="105"/>
        <v>832.81615746175339</v>
      </c>
      <c r="H187" s="46">
        <f t="shared" si="105"/>
        <v>1028.6432015419082</v>
      </c>
      <c r="I187" s="46">
        <f t="shared" si="105"/>
        <v>1270.9141769495827</v>
      </c>
      <c r="J187" s="46">
        <f t="shared" si="105"/>
        <v>1570.753392875818</v>
      </c>
      <c r="K187" s="46">
        <f t="shared" si="105"/>
        <v>1941.9794599500842</v>
      </c>
      <c r="L187" s="46">
        <f t="shared" si="105"/>
        <v>2401.7658904125501</v>
      </c>
      <c r="M187" s="46">
        <f t="shared" si="105"/>
        <v>2971.4658137318702</v>
      </c>
      <c r="N187" s="46">
        <f t="shared" si="105"/>
        <v>4553.3551076497924</v>
      </c>
      <c r="O187" s="46">
        <f t="shared" si="105"/>
        <v>5639.7722908854412</v>
      </c>
      <c r="P187" s="46">
        <f t="shared" si="105"/>
        <v>6988.1832024552459</v>
      </c>
      <c r="Q187" s="46">
        <f t="shared" si="105"/>
        <v>8662.5213477939615</v>
      </c>
      <c r="R187" s="46">
        <f t="shared" si="105"/>
        <v>10742.52352258861</v>
      </c>
      <c r="S187" s="46">
        <f t="shared" si="105"/>
        <v>13327.689586015385</v>
      </c>
      <c r="T187" s="46">
        <f t="shared" si="105"/>
        <v>14212.041920942398</v>
      </c>
      <c r="U187" s="46">
        <f t="shared" si="105"/>
        <v>15155.081781372393</v>
      </c>
      <c r="V187" s="46">
        <f t="shared" si="105"/>
        <v>16160.704251701009</v>
      </c>
      <c r="W187" s="46">
        <f t="shared" si="105"/>
        <v>17233.062963102748</v>
      </c>
      <c r="X187" s="46">
        <f t="shared" si="105"/>
        <v>18376.587257319465</v>
      </c>
      <c r="Y187" s="46">
        <f t="shared" si="105"/>
        <v>19596.000490014943</v>
      </c>
      <c r="Z187" s="46">
        <f t="shared" si="105"/>
        <v>20896.339549364693</v>
      </c>
      <c r="AA187" s="46">
        <f t="shared" si="105"/>
        <v>22282.975670575252</v>
      </c>
      <c r="AB187" s="46">
        <f t="shared" si="105"/>
        <v>23761.636632386304</v>
      </c>
      <c r="AC187" s="46">
        <f t="shared" si="105"/>
        <v>25338.430427323692</v>
      </c>
      <c r="AD187" s="46">
        <f t="shared" si="105"/>
        <v>25852.321546410807</v>
      </c>
      <c r="AE187" s="46">
        <f t="shared" si="105"/>
        <v>27457.385564929249</v>
      </c>
      <c r="AF187" s="46">
        <f t="shared" si="105"/>
        <v>29162.112905901762</v>
      </c>
      <c r="AG187" s="46">
        <f t="shared" si="105"/>
        <v>32763.862640935768</v>
      </c>
      <c r="AH187" s="46">
        <f t="shared" si="105"/>
        <v>34938.111933000007</v>
      </c>
    </row>
    <row r="188" spans="1:34" ht="15.75" x14ac:dyDescent="0.25">
      <c r="A188" s="70" t="s">
        <v>414</v>
      </c>
      <c r="B188" s="52"/>
      <c r="C188" s="318">
        <f t="shared" si="102"/>
        <v>7960312.4744911799</v>
      </c>
      <c r="D188" s="48">
        <f t="shared" ref="D188:AH188" si="106">+D156+D174</f>
        <v>11027.7</v>
      </c>
      <c r="E188" s="48">
        <f t="shared" si="106"/>
        <v>13468.61890008999</v>
      </c>
      <c r="F188" s="48">
        <f t="shared" si="106"/>
        <v>16463.211853399356</v>
      </c>
      <c r="G188" s="48">
        <f t="shared" si="106"/>
        <v>20139.90520132058</v>
      </c>
      <c r="H188" s="48">
        <f t="shared" si="106"/>
        <v>24657.500421888144</v>
      </c>
      <c r="I188" s="48">
        <f t="shared" si="106"/>
        <v>30212.47689777246</v>
      </c>
      <c r="J188" s="48">
        <f t="shared" si="106"/>
        <v>37048.073901140247</v>
      </c>
      <c r="K188" s="48">
        <f t="shared" si="106"/>
        <v>45465.589857595434</v>
      </c>
      <c r="L188" s="48">
        <f t="shared" si="106"/>
        <v>55838.445688578293</v>
      </c>
      <c r="M188" s="48">
        <f t="shared" si="106"/>
        <v>68629.694927713077</v>
      </c>
      <c r="N188" s="48">
        <f t="shared" si="106"/>
        <v>103903.97184238731</v>
      </c>
      <c r="O188" s="48">
        <f t="shared" si="106"/>
        <v>127985.70665591599</v>
      </c>
      <c r="P188" s="48">
        <f t="shared" si="106"/>
        <v>157759.34359874498</v>
      </c>
      <c r="Q188" s="48">
        <f t="shared" si="106"/>
        <v>194592.56027868995</v>
      </c>
      <c r="R188" s="48">
        <f t="shared" si="106"/>
        <v>240186.10049980719</v>
      </c>
      <c r="S188" s="48">
        <f t="shared" si="106"/>
        <v>296655.75</v>
      </c>
      <c r="T188" s="48">
        <f t="shared" si="106"/>
        <v>310685.82347594516</v>
      </c>
      <c r="U188" s="48">
        <f t="shared" si="106"/>
        <v>325379.43697004404</v>
      </c>
      <c r="V188" s="48">
        <f t="shared" si="106"/>
        <v>340767.97202541167</v>
      </c>
      <c r="W188" s="48">
        <f t="shared" si="106"/>
        <v>356884.29434771737</v>
      </c>
      <c r="X188" s="48">
        <f t="shared" si="106"/>
        <v>373762.82399735105</v>
      </c>
      <c r="Y188" s="48">
        <f t="shared" si="106"/>
        <v>391439.60890126601</v>
      </c>
      <c r="Z188" s="48">
        <f t="shared" si="106"/>
        <v>409952.40184150054</v>
      </c>
      <c r="AA188" s="48">
        <f t="shared" si="106"/>
        <v>429340.74108480336</v>
      </c>
      <c r="AB188" s="48">
        <f t="shared" si="106"/>
        <v>449646.03482556698</v>
      </c>
      <c r="AC188" s="48">
        <f t="shared" si="106"/>
        <v>470911.64962241519</v>
      </c>
      <c r="AD188" s="48">
        <f t="shared" si="106"/>
        <v>477761.21729215496</v>
      </c>
      <c r="AE188" s="48">
        <f t="shared" si="106"/>
        <v>498913.51347880426</v>
      </c>
      <c r="AF188" s="48">
        <f t="shared" si="106"/>
        <v>521002.30182466144</v>
      </c>
      <c r="AG188" s="48">
        <f t="shared" si="106"/>
        <v>566518.50427849509</v>
      </c>
      <c r="AH188" s="48">
        <f t="shared" si="106"/>
        <v>593311.5</v>
      </c>
    </row>
    <row r="189" spans="1:34" ht="16.5" thickBot="1" x14ac:dyDescent="0.3">
      <c r="A189" s="302" t="s">
        <v>480</v>
      </c>
      <c r="B189" s="303"/>
      <c r="C189" s="319">
        <f t="shared" si="102"/>
        <v>40755217.919432126</v>
      </c>
      <c r="D189" s="304">
        <f t="shared" ref="D189:AH189" si="107">SUM(D184:D188)</f>
        <v>58745.138563589397</v>
      </c>
      <c r="E189" s="304">
        <f t="shared" si="107"/>
        <v>71508.495973683166</v>
      </c>
      <c r="F189" s="304">
        <f t="shared" si="107"/>
        <v>87101.068145676312</v>
      </c>
      <c r="G189" s="304">
        <f t="shared" si="107"/>
        <v>106162.94963695684</v>
      </c>
      <c r="H189" s="304">
        <f t="shared" si="107"/>
        <v>129482.01185745522</v>
      </c>
      <c r="I189" s="304">
        <f t="shared" si="107"/>
        <v>158028.68989213678</v>
      </c>
      <c r="J189" s="304">
        <f t="shared" si="107"/>
        <v>192999.10871579056</v>
      </c>
      <c r="K189" s="304">
        <f t="shared" si="107"/>
        <v>235868.58162430389</v>
      </c>
      <c r="L189" s="304">
        <f t="shared" si="107"/>
        <v>288458.01672514621</v>
      </c>
      <c r="M189" s="304">
        <f t="shared" si="107"/>
        <v>353016.39649000921</v>
      </c>
      <c r="N189" s="304">
        <f t="shared" si="107"/>
        <v>529816.28463063983</v>
      </c>
      <c r="O189" s="304">
        <f t="shared" si="107"/>
        <v>649749.6634255735</v>
      </c>
      <c r="P189" s="304">
        <f t="shared" si="107"/>
        <v>797391.79156088585</v>
      </c>
      <c r="Q189" s="304">
        <f t="shared" si="107"/>
        <v>979271.12702181726</v>
      </c>
      <c r="R189" s="304">
        <f t="shared" si="107"/>
        <v>1203482.7930806999</v>
      </c>
      <c r="S189" s="304">
        <f t="shared" si="107"/>
        <v>1480070.906949068</v>
      </c>
      <c r="T189" s="304">
        <f t="shared" si="107"/>
        <v>1554708.7534437613</v>
      </c>
      <c r="U189" s="304">
        <f t="shared" si="107"/>
        <v>1633186.7143242392</v>
      </c>
      <c r="V189" s="304">
        <f t="shared" si="107"/>
        <v>1715707.1467516767</v>
      </c>
      <c r="W189" s="304">
        <f t="shared" si="107"/>
        <v>1802483.3654599064</v>
      </c>
      <c r="X189" s="304">
        <f t="shared" si="107"/>
        <v>1893740.2537797145</v>
      </c>
      <c r="Y189" s="304">
        <f t="shared" si="107"/>
        <v>1989714.9097690633</v>
      </c>
      <c r="Z189" s="304">
        <f t="shared" si="107"/>
        <v>2090657.3295249315</v>
      </c>
      <c r="AA189" s="304">
        <f t="shared" si="107"/>
        <v>2196831.1298784195</v>
      </c>
      <c r="AB189" s="304">
        <f t="shared" si="107"/>
        <v>2308514.3128085644</v>
      </c>
      <c r="AC189" s="304">
        <f t="shared" si="107"/>
        <v>2426000.0740523823</v>
      </c>
      <c r="AD189" s="304">
        <f t="shared" si="107"/>
        <v>2463952.7899961099</v>
      </c>
      <c r="AE189" s="304">
        <f t="shared" si="107"/>
        <v>2581489.8675286383</v>
      </c>
      <c r="AF189" s="304">
        <f t="shared" si="107"/>
        <v>2704759.3026989945</v>
      </c>
      <c r="AG189" s="304">
        <f t="shared" si="107"/>
        <v>2960413.9158116244</v>
      </c>
      <c r="AH189" s="304">
        <f t="shared" si="107"/>
        <v>3111905.0293106646</v>
      </c>
    </row>
    <row r="190" spans="1:34" ht="15.75" x14ac:dyDescent="0.25">
      <c r="A190" s="113" t="s">
        <v>152</v>
      </c>
      <c r="B190" s="22"/>
      <c r="C190" s="22"/>
      <c r="D190" s="36"/>
      <c r="E190" s="36"/>
      <c r="F190" s="36"/>
      <c r="G190" s="36"/>
      <c r="H190" s="36"/>
      <c r="I190" s="36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/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F190" s="36"/>
      <c r="AG190" s="36"/>
      <c r="AH190" s="36"/>
    </row>
    <row r="194" spans="1:34" ht="15.75" x14ac:dyDescent="0.25">
      <c r="A194" s="49" t="s">
        <v>426</v>
      </c>
      <c r="B194" s="49"/>
      <c r="C194" s="49"/>
      <c r="D194" s="36"/>
      <c r="E194" s="36"/>
      <c r="F194" s="36"/>
      <c r="G194" s="36"/>
      <c r="H194" s="36"/>
      <c r="I194" s="36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/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F194" s="36"/>
      <c r="AG194" s="36"/>
      <c r="AH194" s="36"/>
    </row>
    <row r="195" spans="1:34" ht="16.5" thickBot="1" x14ac:dyDescent="0.3">
      <c r="A195" s="292" t="s">
        <v>529</v>
      </c>
      <c r="B195" s="246"/>
      <c r="C195" s="246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  <c r="AA195" s="40"/>
      <c r="AB195" s="40"/>
      <c r="AC195" s="36"/>
      <c r="AD195" s="36"/>
      <c r="AE195" s="36"/>
      <c r="AF195" s="36"/>
      <c r="AG195" s="36"/>
      <c r="AH195" s="36"/>
    </row>
    <row r="196" spans="1:34" ht="15.75" x14ac:dyDescent="0.25">
      <c r="A196" s="293"/>
      <c r="B196" s="285"/>
      <c r="C196" s="285"/>
      <c r="D196" s="294">
        <v>2015</v>
      </c>
      <c r="E196" s="295">
        <f t="shared" ref="E196:AH196" si="108">D196+1</f>
        <v>2016</v>
      </c>
      <c r="F196" s="295">
        <f t="shared" si="108"/>
        <v>2017</v>
      </c>
      <c r="G196" s="295">
        <f t="shared" si="108"/>
        <v>2018</v>
      </c>
      <c r="H196" s="295">
        <f t="shared" si="108"/>
        <v>2019</v>
      </c>
      <c r="I196" s="295">
        <f t="shared" si="108"/>
        <v>2020</v>
      </c>
      <c r="J196" s="295">
        <f t="shared" si="108"/>
        <v>2021</v>
      </c>
      <c r="K196" s="295">
        <f t="shared" si="108"/>
        <v>2022</v>
      </c>
      <c r="L196" s="295">
        <f t="shared" si="108"/>
        <v>2023</v>
      </c>
      <c r="M196" s="295">
        <f t="shared" si="108"/>
        <v>2024</v>
      </c>
      <c r="N196" s="42">
        <f t="shared" si="108"/>
        <v>2025</v>
      </c>
      <c r="O196" s="295">
        <f t="shared" si="108"/>
        <v>2026</v>
      </c>
      <c r="P196" s="295">
        <f t="shared" si="108"/>
        <v>2027</v>
      </c>
      <c r="Q196" s="42">
        <f t="shared" si="108"/>
        <v>2028</v>
      </c>
      <c r="R196" s="295">
        <f t="shared" si="108"/>
        <v>2029</v>
      </c>
      <c r="S196" s="294">
        <f t="shared" si="108"/>
        <v>2030</v>
      </c>
      <c r="T196" s="295">
        <f t="shared" si="108"/>
        <v>2031</v>
      </c>
      <c r="U196" s="295">
        <f t="shared" si="108"/>
        <v>2032</v>
      </c>
      <c r="V196" s="295">
        <f t="shared" si="108"/>
        <v>2033</v>
      </c>
      <c r="W196" s="295">
        <f t="shared" si="108"/>
        <v>2034</v>
      </c>
      <c r="X196" s="295">
        <f t="shared" si="108"/>
        <v>2035</v>
      </c>
      <c r="Y196" s="295">
        <f t="shared" si="108"/>
        <v>2036</v>
      </c>
      <c r="Z196" s="295">
        <f t="shared" si="108"/>
        <v>2037</v>
      </c>
      <c r="AA196" s="295">
        <f t="shared" si="108"/>
        <v>2038</v>
      </c>
      <c r="AB196" s="295">
        <f t="shared" si="108"/>
        <v>2039</v>
      </c>
      <c r="AC196" s="295">
        <f t="shared" si="108"/>
        <v>2040</v>
      </c>
      <c r="AD196" s="295">
        <f t="shared" si="108"/>
        <v>2041</v>
      </c>
      <c r="AE196" s="295">
        <f t="shared" si="108"/>
        <v>2042</v>
      </c>
      <c r="AF196" s="295">
        <f t="shared" si="108"/>
        <v>2043</v>
      </c>
      <c r="AG196" s="295">
        <f t="shared" si="108"/>
        <v>2044</v>
      </c>
      <c r="AH196" s="294">
        <f t="shared" si="108"/>
        <v>2045</v>
      </c>
    </row>
    <row r="197" spans="1:34" ht="16.5" thickBot="1" x14ac:dyDescent="0.3">
      <c r="A197" s="296"/>
      <c r="B197" s="39"/>
      <c r="C197" s="39"/>
      <c r="D197" s="297" t="s">
        <v>112</v>
      </c>
      <c r="E197" s="43"/>
      <c r="F197" s="43"/>
      <c r="G197" s="43"/>
      <c r="H197" s="43"/>
      <c r="I197" s="43"/>
      <c r="J197" s="43"/>
      <c r="K197" s="43"/>
      <c r="L197" s="43"/>
      <c r="M197" s="43"/>
      <c r="N197" s="44"/>
      <c r="O197" s="43"/>
      <c r="P197" s="43"/>
      <c r="Q197" s="44"/>
      <c r="R197" s="43"/>
      <c r="S197" s="297" t="s">
        <v>113</v>
      </c>
      <c r="T197" s="43" t="s">
        <v>441</v>
      </c>
      <c r="U197" s="43" t="s">
        <v>442</v>
      </c>
      <c r="V197" s="43" t="s">
        <v>443</v>
      </c>
      <c r="W197" s="43" t="s">
        <v>444</v>
      </c>
      <c r="X197" s="43" t="s">
        <v>445</v>
      </c>
      <c r="Y197" s="43" t="s">
        <v>446</v>
      </c>
      <c r="Z197" s="43" t="s">
        <v>447</v>
      </c>
      <c r="AA197" s="43" t="s">
        <v>448</v>
      </c>
      <c r="AB197" s="43" t="s">
        <v>449</v>
      </c>
      <c r="AC197" s="43" t="s">
        <v>450</v>
      </c>
      <c r="AD197" s="43" t="s">
        <v>451</v>
      </c>
      <c r="AE197" s="43" t="s">
        <v>452</v>
      </c>
      <c r="AF197" s="43" t="s">
        <v>453</v>
      </c>
      <c r="AG197" s="43" t="s">
        <v>454</v>
      </c>
      <c r="AH197" s="297" t="s">
        <v>114</v>
      </c>
    </row>
    <row r="198" spans="1:34" ht="15.75" x14ac:dyDescent="0.25">
      <c r="A198" s="40" t="s">
        <v>1018</v>
      </c>
      <c r="B198" s="40"/>
      <c r="C198" s="40"/>
      <c r="D198" s="298">
        <f>0.01</f>
        <v>0.01</v>
      </c>
      <c r="E198" s="298"/>
      <c r="F198" s="298"/>
      <c r="G198" s="298"/>
      <c r="H198" s="298"/>
      <c r="I198" s="298"/>
      <c r="J198" s="298"/>
      <c r="K198" s="298"/>
      <c r="L198" s="298"/>
      <c r="M198" s="298"/>
      <c r="N198" s="298"/>
      <c r="O198" s="298"/>
      <c r="P198" s="298"/>
      <c r="Q198" s="298"/>
      <c r="R198" s="298"/>
      <c r="S198" s="298">
        <f>((15/83)%)*100</f>
        <v>0.18072289156626506</v>
      </c>
      <c r="T198" s="298"/>
      <c r="U198" s="298"/>
      <c r="V198" s="298"/>
      <c r="W198" s="298"/>
      <c r="X198" s="298"/>
      <c r="Y198" s="298"/>
      <c r="Z198" s="298"/>
      <c r="AA198" s="298"/>
      <c r="AB198" s="298"/>
      <c r="AC198" s="298"/>
      <c r="AD198" s="298"/>
      <c r="AE198" s="298"/>
      <c r="AF198" s="298"/>
      <c r="AG198" s="298"/>
      <c r="AH198" s="298">
        <f>((30/83)%)*100</f>
        <v>0.36144578313253012</v>
      </c>
    </row>
    <row r="199" spans="1:34" ht="15.75" x14ac:dyDescent="0.25">
      <c r="A199" s="40" t="s">
        <v>1020</v>
      </c>
      <c r="B199" s="40"/>
      <c r="C199" s="40"/>
      <c r="D199" s="298">
        <v>0.01</v>
      </c>
      <c r="E199" s="308"/>
      <c r="F199" s="308"/>
      <c r="G199" s="308"/>
      <c r="H199" s="308"/>
      <c r="I199" s="308"/>
      <c r="J199" s="308"/>
      <c r="K199" s="308"/>
      <c r="L199" s="308"/>
      <c r="M199" s="308"/>
      <c r="N199" s="308"/>
      <c r="O199" s="308"/>
      <c r="P199" s="308"/>
      <c r="Q199" s="308"/>
      <c r="R199" s="308"/>
      <c r="S199" s="300">
        <f>(100*15/'Repo Via'!K28)%</f>
        <v>0.1875</v>
      </c>
      <c r="T199" s="308"/>
      <c r="U199" s="308"/>
      <c r="V199" s="308"/>
      <c r="W199" s="308"/>
      <c r="X199" s="308"/>
      <c r="Y199" s="308"/>
      <c r="Z199" s="308"/>
      <c r="AA199" s="308"/>
      <c r="AB199" s="308"/>
      <c r="AC199" s="308"/>
      <c r="AD199" s="308"/>
      <c r="AE199" s="308"/>
      <c r="AF199" s="308"/>
      <c r="AG199" s="308"/>
      <c r="AH199" s="300">
        <f>(100*30/'Repo Via'!K28)%</f>
        <v>0.375</v>
      </c>
    </row>
    <row r="200" spans="1:34" ht="15.75" x14ac:dyDescent="0.25">
      <c r="A200" s="40" t="s">
        <v>548</v>
      </c>
      <c r="B200" s="40"/>
      <c r="C200" s="40"/>
      <c r="D200" s="310">
        <f>+SUMÁRIO!K70</f>
        <v>655.43499999999995</v>
      </c>
      <c r="E200" s="310">
        <f>+D200</f>
        <v>655.43499999999995</v>
      </c>
      <c r="F200" s="310">
        <f t="shared" ref="F200:AH201" si="109">+E200</f>
        <v>655.43499999999995</v>
      </c>
      <c r="G200" s="310">
        <f t="shared" si="109"/>
        <v>655.43499999999995</v>
      </c>
      <c r="H200" s="310">
        <f t="shared" si="109"/>
        <v>655.43499999999995</v>
      </c>
      <c r="I200" s="310">
        <f t="shared" si="109"/>
        <v>655.43499999999995</v>
      </c>
      <c r="J200" s="310">
        <f t="shared" si="109"/>
        <v>655.43499999999995</v>
      </c>
      <c r="K200" s="310">
        <f t="shared" si="109"/>
        <v>655.43499999999995</v>
      </c>
      <c r="L200" s="310">
        <f t="shared" si="109"/>
        <v>655.43499999999995</v>
      </c>
      <c r="M200" s="310">
        <f t="shared" si="109"/>
        <v>655.43499999999995</v>
      </c>
      <c r="N200" s="310">
        <f t="shared" si="109"/>
        <v>655.43499999999995</v>
      </c>
      <c r="O200" s="310">
        <f t="shared" si="109"/>
        <v>655.43499999999995</v>
      </c>
      <c r="P200" s="310">
        <f t="shared" si="109"/>
        <v>655.43499999999995</v>
      </c>
      <c r="Q200" s="310">
        <f t="shared" si="109"/>
        <v>655.43499999999995</v>
      </c>
      <c r="R200" s="310">
        <f t="shared" si="109"/>
        <v>655.43499999999995</v>
      </c>
      <c r="S200" s="310">
        <f t="shared" si="109"/>
        <v>655.43499999999995</v>
      </c>
      <c r="T200" s="310">
        <f t="shared" si="109"/>
        <v>655.43499999999995</v>
      </c>
      <c r="U200" s="310">
        <f t="shared" si="109"/>
        <v>655.43499999999995</v>
      </c>
      <c r="V200" s="310">
        <f t="shared" si="109"/>
        <v>655.43499999999995</v>
      </c>
      <c r="W200" s="310">
        <f t="shared" si="109"/>
        <v>655.43499999999995</v>
      </c>
      <c r="X200" s="310">
        <f t="shared" si="109"/>
        <v>655.43499999999995</v>
      </c>
      <c r="Y200" s="310">
        <f t="shared" si="109"/>
        <v>655.43499999999995</v>
      </c>
      <c r="Z200" s="310">
        <f t="shared" si="109"/>
        <v>655.43499999999995</v>
      </c>
      <c r="AA200" s="310">
        <f t="shared" si="109"/>
        <v>655.43499999999995</v>
      </c>
      <c r="AB200" s="310">
        <f t="shared" si="109"/>
        <v>655.43499999999995</v>
      </c>
      <c r="AC200" s="310">
        <f t="shared" si="109"/>
        <v>655.43499999999995</v>
      </c>
      <c r="AD200" s="310">
        <f t="shared" si="109"/>
        <v>655.43499999999995</v>
      </c>
      <c r="AE200" s="310">
        <f t="shared" si="109"/>
        <v>655.43499999999995</v>
      </c>
      <c r="AF200" s="310">
        <f t="shared" si="109"/>
        <v>655.43499999999995</v>
      </c>
      <c r="AG200" s="310">
        <f t="shared" si="109"/>
        <v>655.43499999999995</v>
      </c>
      <c r="AH200" s="310">
        <f t="shared" si="109"/>
        <v>655.43499999999995</v>
      </c>
    </row>
    <row r="201" spans="1:34" ht="15.75" x14ac:dyDescent="0.25">
      <c r="A201" s="40" t="s">
        <v>456</v>
      </c>
      <c r="B201" s="40"/>
      <c r="C201" s="40"/>
      <c r="D201" s="310">
        <v>0</v>
      </c>
      <c r="E201" s="309">
        <f>+D201</f>
        <v>0</v>
      </c>
      <c r="F201" s="309">
        <f t="shared" si="109"/>
        <v>0</v>
      </c>
      <c r="G201" s="309">
        <f t="shared" si="109"/>
        <v>0</v>
      </c>
      <c r="H201" s="309">
        <f t="shared" si="109"/>
        <v>0</v>
      </c>
      <c r="I201" s="309">
        <f t="shared" si="109"/>
        <v>0</v>
      </c>
      <c r="J201" s="309">
        <f t="shared" si="109"/>
        <v>0</v>
      </c>
      <c r="K201" s="309">
        <f t="shared" si="109"/>
        <v>0</v>
      </c>
      <c r="L201" s="309">
        <f t="shared" si="109"/>
        <v>0</v>
      </c>
      <c r="M201" s="309">
        <f t="shared" si="109"/>
        <v>0</v>
      </c>
      <c r="N201" s="309">
        <f t="shared" si="109"/>
        <v>0</v>
      </c>
      <c r="O201" s="309">
        <f t="shared" si="109"/>
        <v>0</v>
      </c>
      <c r="P201" s="309">
        <f t="shared" si="109"/>
        <v>0</v>
      </c>
      <c r="Q201" s="309">
        <f t="shared" si="109"/>
        <v>0</v>
      </c>
      <c r="R201" s="309">
        <f t="shared" si="109"/>
        <v>0</v>
      </c>
      <c r="S201" s="309">
        <f t="shared" si="109"/>
        <v>0</v>
      </c>
      <c r="T201" s="309">
        <f t="shared" si="109"/>
        <v>0</v>
      </c>
      <c r="U201" s="309">
        <f t="shared" si="109"/>
        <v>0</v>
      </c>
      <c r="V201" s="309">
        <f t="shared" si="109"/>
        <v>0</v>
      </c>
      <c r="W201" s="309">
        <f t="shared" si="109"/>
        <v>0</v>
      </c>
      <c r="X201" s="309">
        <f t="shared" si="109"/>
        <v>0</v>
      </c>
      <c r="Y201" s="309">
        <f t="shared" si="109"/>
        <v>0</v>
      </c>
      <c r="Z201" s="309">
        <f t="shared" si="109"/>
        <v>0</v>
      </c>
      <c r="AA201" s="309">
        <f t="shared" si="109"/>
        <v>0</v>
      </c>
      <c r="AB201" s="309">
        <f t="shared" si="109"/>
        <v>0</v>
      </c>
      <c r="AC201" s="309">
        <f t="shared" si="109"/>
        <v>0</v>
      </c>
      <c r="AD201" s="309">
        <f t="shared" si="109"/>
        <v>0</v>
      </c>
      <c r="AE201" s="309">
        <f t="shared" si="109"/>
        <v>0</v>
      </c>
      <c r="AF201" s="309">
        <f t="shared" si="109"/>
        <v>0</v>
      </c>
      <c r="AG201" s="309">
        <f t="shared" si="109"/>
        <v>0</v>
      </c>
      <c r="AH201" s="309">
        <f t="shared" si="109"/>
        <v>0</v>
      </c>
    </row>
    <row r="202" spans="1:34" ht="15.75" x14ac:dyDescent="0.25">
      <c r="A202" s="66" t="s">
        <v>377</v>
      </c>
      <c r="B202" s="246"/>
      <c r="C202" s="318">
        <f>SUM(D202:AH202)</f>
        <v>11485742.643358381</v>
      </c>
      <c r="D202" s="46">
        <f xml:space="preserve"> 'Repo Via'!K58*(D201/(D201+D200))+('Repo Via'!K58*(D200/(D201+D200))*D198)</f>
        <v>14426.985490753841</v>
      </c>
      <c r="E202" s="46">
        <f>+($S202/$D202)^(1/16)*$D202</f>
        <v>17536.103526666702</v>
      </c>
      <c r="F202" s="46">
        <f>+($S202/$D202)^(2/16)*$D202</f>
        <v>21315.258623851569</v>
      </c>
      <c r="G202" s="46">
        <f>+($S202/$D202)^(3/16)*$D202</f>
        <v>25908.848537006823</v>
      </c>
      <c r="H202" s="46">
        <f>+($S202/$D202)^(4/16)*$D202</f>
        <v>31492.389764505017</v>
      </c>
      <c r="I202" s="46">
        <f>+($S202/$D202)^(5/16)*$D202</f>
        <v>38279.223859096172</v>
      </c>
      <c r="J202" s="46">
        <f>+($S202/$D202)^(6/16)*$D202</f>
        <v>46528.668996289765</v>
      </c>
      <c r="K202" s="46">
        <f>+($S202/$D202)^(7/16)*$D202</f>
        <v>56555.928263729766</v>
      </c>
      <c r="L202" s="46">
        <f>+($S202/$D202)^(8/16)*$D202</f>
        <v>68744.13325743757</v>
      </c>
      <c r="M202" s="46">
        <f>+($S202/$D202)^(9/16)*$D202</f>
        <v>83558.983158747622</v>
      </c>
      <c r="N202" s="46">
        <f>+($S202/$D202)^(11/16)*$D202</f>
        <v>123454.85046174382</v>
      </c>
      <c r="O202" s="46">
        <f>+($S202/$D202)^(12/16)*$D202</f>
        <v>150060.24924290506</v>
      </c>
      <c r="P202" s="46">
        <f>+($S202/$D202)^(13/16)*$D202</f>
        <v>182399.30078584218</v>
      </c>
      <c r="Q202" s="46">
        <f>+($S202/$D202)^(14/16)*$D202</f>
        <v>221707.64806148116</v>
      </c>
      <c r="R202" s="46">
        <f>+($S202/$D202)^(15/16)*$D202</f>
        <v>269487.22389383701</v>
      </c>
      <c r="S202" s="46">
        <f>'Repo Via'!K126*$S$201/($S$201+$S$200)+('Repo Via'!K126*$S$200/($S$201+$S$200))*$S$198</f>
        <v>327563.63831827795</v>
      </c>
      <c r="T202" s="46">
        <f>+[1]Reposição!K127</f>
        <v>2109036</v>
      </c>
      <c r="U202" s="46">
        <f>+($AH202/$S202)^(2/15)*$S202</f>
        <v>368549.82564052945</v>
      </c>
      <c r="V202" s="46">
        <f>+($AH202/$S202)^(3/15)*$S202</f>
        <v>390927.72485149547</v>
      </c>
      <c r="W202" s="46">
        <f>+($AH202/$S202)^(4/15)*$S202</f>
        <v>414664.38300971052</v>
      </c>
      <c r="X202" s="46">
        <f>+($AH202/$S202)^(5/15)*$S202</f>
        <v>439842.30231340707</v>
      </c>
      <c r="Y202" s="46">
        <f>+($AH202/$S202)^(6/15)*$S202</f>
        <v>466548.99439440918</v>
      </c>
      <c r="Z202" s="46">
        <f>+($AH202/$S202)^(7/15)*$S202</f>
        <v>494877.28448487527</v>
      </c>
      <c r="AA202" s="46">
        <f>+($AH202/$S202)^(8/15)*$S202</f>
        <v>524925.6340526772</v>
      </c>
      <c r="AB202" s="46">
        <f>+($AH202/$S202)^(9/15)*$S202</f>
        <v>556798.48302680906</v>
      </c>
      <c r="AC202" s="46">
        <f>+($AH202/$S202)^(10/15)*$S202</f>
        <v>590606.61280230829</v>
      </c>
      <c r="AD202" s="46">
        <f>+($AH202/$S202)^(11/16)*$S202</f>
        <v>601586.92289953481</v>
      </c>
      <c r="AE202" s="46">
        <f>+($AH202/$S202)^(12/16)*$S202</f>
        <v>635767.95287262765</v>
      </c>
      <c r="AF202" s="46">
        <f>+($AH202/$S202)^(13/16)*$S202</f>
        <v>671891.08425376029</v>
      </c>
      <c r="AG202" s="46">
        <f>+($AH202/$S202)^(14/15)*$S202</f>
        <v>747651.74778393179</v>
      </c>
      <c r="AH202" s="46">
        <f>+'Repo Via'!K192*AH201/(AH201+AH200)+'Repo Via'!K192*AH198*AH200/(AH201+AH200)</f>
        <v>793048.25673013332</v>
      </c>
    </row>
    <row r="203" spans="1:34" ht="15.75" x14ac:dyDescent="0.25">
      <c r="A203" s="66" t="s">
        <v>387</v>
      </c>
      <c r="B203" s="40"/>
      <c r="C203" s="318">
        <f t="shared" ref="C203:C207" si="110">SUM(D203:AH203)</f>
        <v>14706572.250058288</v>
      </c>
      <c r="D203" s="46">
        <f>+'Repo Via'!K59*(D201/(D201+D200))+('Repo Via'!K59*(D200/(D201+D200))*D199)</f>
        <v>20678.204113874999</v>
      </c>
      <c r="E203" s="46">
        <f>+($S203/$D203)^(1/16)*$D203</f>
        <v>24895.041311135436</v>
      </c>
      <c r="F203" s="46">
        <f>+($S203/$D203)^(2/16)*$D203</f>
        <v>29971.804053683802</v>
      </c>
      <c r="G203" s="46">
        <f>+($S203/$D203)^(3/16)*$D203</f>
        <v>36083.854089874825</v>
      </c>
      <c r="H203" s="46">
        <f>+($S203/$D203)^(4/16)*$D203</f>
        <v>43442.314104523946</v>
      </c>
      <c r="I203" s="46">
        <f>+($S203/$D203)^(5/16)*$D203</f>
        <v>52301.360327406954</v>
      </c>
      <c r="J203" s="46">
        <f>+($S203/$D203)^(6/16)*$D203</f>
        <v>62967.002299087901</v>
      </c>
      <c r="K203" s="46">
        <f>+($S203/$D203)^(7/16)*$D203</f>
        <v>75807.653065109364</v>
      </c>
      <c r="L203" s="46">
        <f>+($S203/$D203)^(8/16)*$D203</f>
        <v>91266.854914629279</v>
      </c>
      <c r="M203" s="46">
        <f>+($S203/$D203)^(9/16)*$D203</f>
        <v>109878.60023649417</v>
      </c>
      <c r="N203" s="46">
        <f>+($S203/$D203)^(11/16)*$D203</f>
        <v>159262.37393949955</v>
      </c>
      <c r="O203" s="46">
        <f>+($S203/$D203)^(12/16)*$D203</f>
        <v>191740.21867174358</v>
      </c>
      <c r="P203" s="46">
        <f>+($S203/$D203)^(13/16)*$D203</f>
        <v>230841.16195740021</v>
      </c>
      <c r="Q203" s="46">
        <f>+($S203/$D203)^(14/16)*$D203</f>
        <v>277915.83019455272</v>
      </c>
      <c r="R203" s="46">
        <f>+($S203/$D203)^(15/16)*$D203</f>
        <v>334590.27851792262</v>
      </c>
      <c r="S203" s="46">
        <f>'Repo Via'!K127*$S$201/($S$201+$S$200)+('Repo Via'!K127*$S$200/($S$201+$S$200))*S199</f>
        <v>402822.15806249995</v>
      </c>
      <c r="T203" s="46">
        <f>+[1]Reposição!K128</f>
        <v>4135674</v>
      </c>
      <c r="U203" s="46">
        <f>+($AH203/$S203)^(2/15)*$S203</f>
        <v>441825.40533744689</v>
      </c>
      <c r="V203" s="46">
        <f>+($AH203/$S203)^(3/15)*$S203</f>
        <v>462721.15032274934</v>
      </c>
      <c r="W203" s="46">
        <f>+($AH203/$S203)^(4/15)*$S203</f>
        <v>484605.14123781509</v>
      </c>
      <c r="X203" s="46">
        <f>+($AH203/$S203)^(5/15)*$S203</f>
        <v>507524.11630702351</v>
      </c>
      <c r="Y203" s="46">
        <f>+($AH203/$S203)^(6/15)*$S203</f>
        <v>531527.02419807785</v>
      </c>
      <c r="Z203" s="46">
        <f>+($AH203/$S203)^(7/15)*$S203</f>
        <v>556665.12856298394</v>
      </c>
      <c r="AA203" s="46">
        <f>+($AH203/$S203)^(8/15)*$S203</f>
        <v>582992.11752320174</v>
      </c>
      <c r="AB203" s="46">
        <f>+($AH203/$S203)^(9/15)*$S203</f>
        <v>610564.21833280125</v>
      </c>
      <c r="AC203" s="46">
        <f>+($AH203/$S203)^(10/15)*$S203</f>
        <v>639440.31746451266</v>
      </c>
      <c r="AD203" s="46">
        <f>+($AH203/$S203)^(11/16)*$S203</f>
        <v>648741.19105459051</v>
      </c>
      <c r="AE203" s="46">
        <f>+($AH203/$S203)^(12/16)*$S203</f>
        <v>677463.41739904275</v>
      </c>
      <c r="AF203" s="46">
        <f>+($AH203/$S203)^(13/16)*$S203</f>
        <v>707457.2853435002</v>
      </c>
      <c r="AG203" s="46">
        <f>+($AH203/$S203)^(14/15)*$S203</f>
        <v>769262.71099010552</v>
      </c>
      <c r="AH203" s="46">
        <f>+'Repo Via'!K193*AH201/(AH201+AH200)+'Repo Via'!K193*AH199*AH200/(AH201+AH200)</f>
        <v>805644.3161249999</v>
      </c>
    </row>
    <row r="204" spans="1:34" ht="15.75" x14ac:dyDescent="0.25">
      <c r="A204" s="66" t="s">
        <v>397</v>
      </c>
      <c r="B204" s="40"/>
      <c r="C204" s="318">
        <f t="shared" si="110"/>
        <v>13498425.176375188</v>
      </c>
      <c r="D204" s="46">
        <f>'Repo Via'!K60*(D201/(D201+D200))+('Repo Via'!K60*(D200/(D201+D200))*D198)</f>
        <v>22644.186858333331</v>
      </c>
      <c r="E204" s="46">
        <f>+($S204/$D204)^(1/16)*$D204</f>
        <v>27134.389383429982</v>
      </c>
      <c r="F204" s="46">
        <f>+($S204/$D204)^(2/16)*$D204</f>
        <v>32514.971361872489</v>
      </c>
      <c r="G204" s="46">
        <f>+($S204/$D204)^(3/16)*$D204</f>
        <v>38962.489545056698</v>
      </c>
      <c r="H204" s="46">
        <f>+($S204/$D204)^(4/16)*$D204</f>
        <v>46688.510798713767</v>
      </c>
      <c r="I204" s="46">
        <f>+($S204/$D204)^(5/16)*$D204</f>
        <v>55946.55439254838</v>
      </c>
      <c r="J204" s="46">
        <f>+($S204/$D204)^(6/16)*$D204</f>
        <v>67040.410903073891</v>
      </c>
      <c r="K204" s="46">
        <f>+($S204/$D204)^(7/16)*$D204</f>
        <v>80334.110703546903</v>
      </c>
      <c r="L204" s="46">
        <f>+($S204/$D204)^(8/16)*$D204</f>
        <v>96263.869143943812</v>
      </c>
      <c r="M204" s="46">
        <f>+($S204/$D204)^(9/16)*$D204</f>
        <v>115352.40038641758</v>
      </c>
      <c r="N204" s="46">
        <f>+($S204/$D204)^(11/16)*$D204</f>
        <v>165635.44624289841</v>
      </c>
      <c r="O204" s="46">
        <f>+($S204/$D204)^(12/16)*$D204</f>
        <v>198479.93315772299</v>
      </c>
      <c r="P204" s="46">
        <f>+($S204/$D204)^(13/16)*$D204</f>
        <v>237837.27915656354</v>
      </c>
      <c r="Q204" s="46">
        <f>+($S204/$D204)^(14/16)*$D204</f>
        <v>284998.94400733308</v>
      </c>
      <c r="R204" s="46">
        <f>+($S204/$D204)^(15/16)*$D204</f>
        <v>341512.47598080122</v>
      </c>
      <c r="S204" s="46">
        <f>'Repo Via'!K128*$S$201/($S$201+$S$200)+('Repo Via'!K128*$S$200/($S$201+$S$200))*$S$198</f>
        <v>409232.29262048187</v>
      </c>
      <c r="T204" s="46">
        <f>+[1]Reposição!K129</f>
        <v>2717323</v>
      </c>
      <c r="U204" s="46">
        <f>+($AH204/$S204)^(2/15)*$S204</f>
        <v>448856.20104384521</v>
      </c>
      <c r="V204" s="46">
        <f>+($AH204/$S204)^(3/15)*$S204</f>
        <v>470084.46134481282</v>
      </c>
      <c r="W204" s="46">
        <f>+($AH204/$S204)^(4/15)*$S204</f>
        <v>492316.69359572249</v>
      </c>
      <c r="X204" s="46">
        <f>+($AH204/$S204)^(5/15)*$S204</f>
        <v>515600.37976928346</v>
      </c>
      <c r="Y204" s="46">
        <f>+($AH204/$S204)^(6/15)*$S204</f>
        <v>539985.24745645374</v>
      </c>
      <c r="Z204" s="46">
        <f>+($AH204/$S204)^(7/15)*$S204</f>
        <v>565523.37607098569</v>
      </c>
      <c r="AA204" s="46">
        <f>+($AH204/$S204)^(8/15)*$S204</f>
        <v>592269.30807682243</v>
      </c>
      <c r="AB204" s="46">
        <f>+($AH204/$S204)^(9/15)*$S204</f>
        <v>620280.16547589528</v>
      </c>
      <c r="AC204" s="46">
        <f>+($AH204/$S204)^(10/15)*$S204</f>
        <v>649615.77180511085</v>
      </c>
      <c r="AD204" s="46">
        <f>+($AH204/$S204)^(11/16)*$S204</f>
        <v>659064.65078671416</v>
      </c>
      <c r="AE204" s="46">
        <f>+($AH204/$S204)^(12/16)*$S204</f>
        <v>688243.9357412447</v>
      </c>
      <c r="AF204" s="46">
        <f>+($AH204/$S204)^(13/16)*$S204</f>
        <v>718715.09800923953</v>
      </c>
      <c r="AG204" s="46">
        <f>+($AH204/$S204)^(14/15)*$S204</f>
        <v>781504.03731535561</v>
      </c>
      <c r="AH204" s="46">
        <f>+'Repo Via'!K194*AH201*AH201/(AH201+AH200)+'Repo Via'!K194*AH200*AH198/(AH201+AH200)</f>
        <v>818464.58524096373</v>
      </c>
    </row>
    <row r="205" spans="1:34" ht="15.75" x14ac:dyDescent="0.25">
      <c r="A205" s="66" t="s">
        <v>409</v>
      </c>
      <c r="B205" s="40"/>
      <c r="C205" s="318">
        <f t="shared" si="110"/>
        <v>1107622.1595129697</v>
      </c>
      <c r="D205" s="46">
        <f>'Repo Via'!K61*(D201/(D201+D200))+('Repo Via'!K61*(D200/(D201+D200))*D198)</f>
        <v>1454.7726923076923</v>
      </c>
      <c r="E205" s="46">
        <f>+($S205/$D205)^(1/16)*$D205</f>
        <v>1768.2865596853333</v>
      </c>
      <c r="F205" s="46">
        <f>+($S205/$D205)^(2/16)*$D205</f>
        <v>2149.3648964524618</v>
      </c>
      <c r="G205" s="46">
        <f>+($S205/$D205)^(3/16)*$D205</f>
        <v>2612.568326552338</v>
      </c>
      <c r="H205" s="46">
        <f>+($S205/$D205)^(4/16)*$D205</f>
        <v>3175.5953920016232</v>
      </c>
      <c r="I205" s="46">
        <f>+($S205/$D205)^(5/16)*$D205</f>
        <v>3859.958796564672</v>
      </c>
      <c r="J205" s="46">
        <f>+($S205/$D205)^(6/16)*$D205</f>
        <v>4691.8073847517962</v>
      </c>
      <c r="K205" s="46">
        <f>+($S205/$D205)^(7/16)*$D205</f>
        <v>5702.925263140869</v>
      </c>
      <c r="L205" s="46">
        <f>+($S205/$D205)^(8/16)*$D205</f>
        <v>6931.9462394534939</v>
      </c>
      <c r="M205" s="46">
        <f>+($S205/$D205)^(9/16)*$D205</f>
        <v>8425.829981894065</v>
      </c>
      <c r="N205" s="46">
        <f>+($S205/$D205)^(11/16)*$D205</f>
        <v>12448.806114054676</v>
      </c>
      <c r="O205" s="46">
        <f>+($S205/$D205)^(12/16)*$D205</f>
        <v>15131.612417533346</v>
      </c>
      <c r="P205" s="46">
        <f>+($S205/$D205)^(13/16)*$D205</f>
        <v>18392.582570303472</v>
      </c>
      <c r="Q205" s="46">
        <f>+($S205/$D205)^(14/16)*$D205</f>
        <v>22356.314996110388</v>
      </c>
      <c r="R205" s="46">
        <f>+($S205/$D205)^(15/16)*$D205</f>
        <v>27174.259965660909</v>
      </c>
      <c r="S205" s="46">
        <f>'Repo Via'!K129*$S$201/($S$201+$S$200)+('Repo Via'!K129*$S$200/($S$201+$S$200))*$S$198</f>
        <v>33030.50636072168</v>
      </c>
      <c r="T205" s="46">
        <f>+[1]Reposição!K130</f>
        <v>162104</v>
      </c>
      <c r="U205" s="46">
        <f>+($AH205/$S205)^(2/15)*$S205</f>
        <v>37163.426998677052</v>
      </c>
      <c r="V205" s="46">
        <f>+($AH205/$S205)^(3/15)*$S205</f>
        <v>39419.945292411481</v>
      </c>
      <c r="W205" s="46">
        <f>+($AH205/$S205)^(4/15)*$S205</f>
        <v>41813.476644982999</v>
      </c>
      <c r="X205" s="46">
        <f>+($AH205/$S205)^(5/15)*$S205</f>
        <v>44352.340323443015</v>
      </c>
      <c r="Y205" s="46">
        <f>+($AH205/$S205)^(6/15)*$S205</f>
        <v>47045.360730666136</v>
      </c>
      <c r="Z205" s="46">
        <f>+($AH205/$S205)^(7/15)*$S205</f>
        <v>49901.89807658588</v>
      </c>
      <c r="AA205" s="46">
        <f>+($AH205/$S205)^(8/15)*$S205</f>
        <v>52931.880911750544</v>
      </c>
      <c r="AB205" s="46">
        <f>+($AH205/$S205)^(9/15)*$S205</f>
        <v>56145.840636277266</v>
      </c>
      <c r="AC205" s="46">
        <f>+($AH205/$S205)^(10/15)*$S205</f>
        <v>59554.948104147959</v>
      </c>
      <c r="AD205" s="46">
        <f>+($AH205/$S205)^(11/16)*$S205</f>
        <v>60662.168686906087</v>
      </c>
      <c r="AE205" s="46">
        <f>+($AH205/$S205)^(12/16)*$S205</f>
        <v>64108.878259857076</v>
      </c>
      <c r="AF205" s="46">
        <f>+($AH205/$S205)^(13/16)*$S205</f>
        <v>67751.423345079093</v>
      </c>
      <c r="AG205" s="46">
        <f>+($AH205/$S205)^(14/15)*$S205</f>
        <v>75390.894842810914</v>
      </c>
      <c r="AH205" s="46">
        <f>+'Repo Via'!K195*AH201/(AH201+AH200)+'Repo Via'!K195*AH198*AH200/(AH201+AH200)</f>
        <v>79968.538702185542</v>
      </c>
    </row>
    <row r="206" spans="1:34" ht="15.75" x14ac:dyDescent="0.25">
      <c r="A206" s="70" t="s">
        <v>414</v>
      </c>
      <c r="B206" s="52"/>
      <c r="C206" s="318">
        <f t="shared" si="110"/>
        <v>6403575.5725240996</v>
      </c>
      <c r="D206" s="46">
        <f>'Repo Via'!K62*(D201/(D201+D200))+('Repo Via'!K62*(D200/(D201+D200))*D198)</f>
        <v>11797.83</v>
      </c>
      <c r="E206" s="48">
        <f>+($S206/$D206)^(1/16)*$D206</f>
        <v>14137.266888949966</v>
      </c>
      <c r="F206" s="48">
        <f>+($S206/$D206)^(2/16)*$D206</f>
        <v>16940.599677178008</v>
      </c>
      <c r="G206" s="48">
        <f>+($S206/$D206)^(3/16)*$D206</f>
        <v>20299.81605898077</v>
      </c>
      <c r="H206" s="48">
        <f>+($S206/$D206)^(4/16)*$D206</f>
        <v>24325.144320811847</v>
      </c>
      <c r="I206" s="48">
        <f>+($S206/$D206)^(5/16)*$D206</f>
        <v>29148.670338150539</v>
      </c>
      <c r="J206" s="48">
        <f>+($S206/$D206)^(6/16)*$D206</f>
        <v>34928.671800530567</v>
      </c>
      <c r="K206" s="48">
        <f>+($S206/$D206)^(7/16)*$D206</f>
        <v>41854.811886647047</v>
      </c>
      <c r="L206" s="48">
        <f>+($S206/$D206)^(8/16)*$D206</f>
        <v>50154.362813188927</v>
      </c>
      <c r="M206" s="48">
        <f>+($S206/$D206)^(9/16)*$D206</f>
        <v>60099.663475001689</v>
      </c>
      <c r="N206" s="48">
        <f>+($S206/$D206)^(11/16)*$D206</f>
        <v>86297.593681475366</v>
      </c>
      <c r="O206" s="48">
        <f>+($S206/$D206)^(12/16)*$D206</f>
        <v>103409.87399794531</v>
      </c>
      <c r="P206" s="48">
        <f>+($S206/$D206)^(13/16)*$D206</f>
        <v>123915.41390761187</v>
      </c>
      <c r="Q206" s="48">
        <f>+($S206/$D206)^(14/16)*$D206</f>
        <v>148487.07584925456</v>
      </c>
      <c r="R206" s="48">
        <f>+($S206/$D206)^(15/16)*$D206</f>
        <v>177931.14673127761</v>
      </c>
      <c r="S206" s="46">
        <f>'Repo Via'!K130*$S$201/($S$201+$S$200)+('Repo Via'!K130*$S$200/($S$201+$S$200))*$S$198</f>
        <v>213213.7951807229</v>
      </c>
      <c r="T206" s="46">
        <f>+[1]Reposição!K131</f>
        <v>786522</v>
      </c>
      <c r="U206" s="48">
        <f>+($AH206/$S206)^(2/15)*$S206</f>
        <v>233858.21656971052</v>
      </c>
      <c r="V206" s="48">
        <f>+($AH206/$S206)^(3/15)*$S206</f>
        <v>244918.33578677117</v>
      </c>
      <c r="W206" s="48">
        <f>+($AH206/$S206)^(4/15)*$S206</f>
        <v>256501.53364049419</v>
      </c>
      <c r="X206" s="48">
        <f>+($AH206/$S206)^(5/15)*$S206</f>
        <v>268632.54867616686</v>
      </c>
      <c r="Y206" s="48">
        <f>+($AH206/$S206)^(6/15)*$S206</f>
        <v>281337.28942687548</v>
      </c>
      <c r="Z206" s="48">
        <f>+($AH206/$S206)^(7/15)*$S206</f>
        <v>294642.88974705234</v>
      </c>
      <c r="AA206" s="48">
        <f>+($AH206/$S206)^(8/15)*$S206</f>
        <v>308577.7667629738</v>
      </c>
      <c r="AB206" s="48">
        <f>+($AH206/$S206)^(9/15)*$S206</f>
        <v>323171.68156397657</v>
      </c>
      <c r="AC206" s="48">
        <f>+($AH206/$S206)^(10/15)*$S206</f>
        <v>338455.80276401178</v>
      </c>
      <c r="AD206" s="48">
        <f>+($AH206/$S206)^(11/16)*$S206</f>
        <v>343378.75577676279</v>
      </c>
      <c r="AE206" s="48">
        <f>+($AH206/$S206)^(12/16)*$S206</f>
        <v>358581.4321002193</v>
      </c>
      <c r="AF206" s="48">
        <f>+($AH206/$S206)^(13/16)*$S206</f>
        <v>374457.18840753485</v>
      </c>
      <c r="AG206" s="48">
        <f>+($AH206/$S206)^(14/15)*$S206</f>
        <v>407170.80433237704</v>
      </c>
      <c r="AH206" s="46">
        <f>+'Repo Via'!K196*AH201/(AH201+AH200)+'Repo Via'!K196*AH198*AH200/(AH201+AH200)</f>
        <v>426427.59036144585</v>
      </c>
    </row>
    <row r="207" spans="1:34" ht="16.5" thickBot="1" x14ac:dyDescent="0.3">
      <c r="A207" s="302" t="s">
        <v>480</v>
      </c>
      <c r="B207" s="303"/>
      <c r="C207" s="319">
        <f t="shared" si="110"/>
        <v>47201937.801828921</v>
      </c>
      <c r="D207" s="304">
        <f t="shared" ref="D207:AH207" si="111">SUM(D202:D206)</f>
        <v>71001.979155269859</v>
      </c>
      <c r="E207" s="304">
        <f t="shared" si="111"/>
        <v>85471.087669867411</v>
      </c>
      <c r="F207" s="304">
        <f t="shared" si="111"/>
        <v>102891.99861303833</v>
      </c>
      <c r="G207" s="304">
        <f t="shared" si="111"/>
        <v>123867.57655747145</v>
      </c>
      <c r="H207" s="304">
        <f t="shared" si="111"/>
        <v>149123.95438055618</v>
      </c>
      <c r="I207" s="304">
        <f t="shared" si="111"/>
        <v>179535.76771376672</v>
      </c>
      <c r="J207" s="304">
        <f t="shared" si="111"/>
        <v>216156.56138373393</v>
      </c>
      <c r="K207" s="304">
        <f t="shared" si="111"/>
        <v>260255.42918217395</v>
      </c>
      <c r="L207" s="304">
        <f t="shared" si="111"/>
        <v>313361.16636865312</v>
      </c>
      <c r="M207" s="304">
        <f t="shared" si="111"/>
        <v>377315.47723855515</v>
      </c>
      <c r="N207" s="304">
        <f t="shared" si="111"/>
        <v>547099.07043967186</v>
      </c>
      <c r="O207" s="304">
        <f t="shared" si="111"/>
        <v>658821.88748785027</v>
      </c>
      <c r="P207" s="304">
        <f t="shared" si="111"/>
        <v>793385.73837772128</v>
      </c>
      <c r="Q207" s="304">
        <f t="shared" si="111"/>
        <v>955465.81310873176</v>
      </c>
      <c r="R207" s="304">
        <f t="shared" si="111"/>
        <v>1150695.3850894994</v>
      </c>
      <c r="S207" s="304">
        <f t="shared" si="111"/>
        <v>1385862.3905427044</v>
      </c>
      <c r="T207" s="304">
        <f t="shared" si="111"/>
        <v>9910659</v>
      </c>
      <c r="U207" s="304">
        <f t="shared" si="111"/>
        <v>1530253.0755902091</v>
      </c>
      <c r="V207" s="304">
        <f t="shared" si="111"/>
        <v>1608071.6175982403</v>
      </c>
      <c r="W207" s="304">
        <f t="shared" si="111"/>
        <v>1689901.2281287252</v>
      </c>
      <c r="X207" s="304">
        <f t="shared" si="111"/>
        <v>1775951.6873893242</v>
      </c>
      <c r="Y207" s="304">
        <f t="shared" si="111"/>
        <v>1866443.9162064826</v>
      </c>
      <c r="Z207" s="304">
        <f t="shared" si="111"/>
        <v>1961610.5769424834</v>
      </c>
      <c r="AA207" s="304">
        <f t="shared" si="111"/>
        <v>2061696.7073274255</v>
      </c>
      <c r="AB207" s="304">
        <f t="shared" si="111"/>
        <v>2166960.3890357595</v>
      </c>
      <c r="AC207" s="304">
        <f t="shared" si="111"/>
        <v>2277673.4529400915</v>
      </c>
      <c r="AD207" s="304">
        <f t="shared" si="111"/>
        <v>2313433.6892045084</v>
      </c>
      <c r="AE207" s="304">
        <f t="shared" si="111"/>
        <v>2424165.6163729914</v>
      </c>
      <c r="AF207" s="304">
        <f t="shared" si="111"/>
        <v>2540272.0793591137</v>
      </c>
      <c r="AG207" s="304">
        <f t="shared" si="111"/>
        <v>2780980.1952645807</v>
      </c>
      <c r="AH207" s="304">
        <f t="shared" si="111"/>
        <v>2923553.2871597284</v>
      </c>
    </row>
    <row r="208" spans="1:34" ht="15.75" x14ac:dyDescent="0.25">
      <c r="A208" s="113" t="s">
        <v>152</v>
      </c>
      <c r="B208" s="22"/>
      <c r="C208" s="22"/>
      <c r="D208" s="36"/>
      <c r="E208" s="36"/>
      <c r="F208" s="36"/>
      <c r="G208" s="36"/>
      <c r="H208" s="36"/>
      <c r="I208" s="36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/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F208" s="36"/>
      <c r="AG208" s="36"/>
      <c r="AH208" s="36"/>
    </row>
    <row r="212" spans="1:34" ht="15.75" x14ac:dyDescent="0.25">
      <c r="A212" s="49" t="s">
        <v>426</v>
      </c>
      <c r="B212" s="49"/>
      <c r="C212" s="49"/>
      <c r="D212" s="36"/>
      <c r="E212" s="36"/>
      <c r="F212" s="36"/>
      <c r="G212" s="36"/>
      <c r="H212" s="36"/>
      <c r="I212" s="36"/>
      <c r="J212" s="36"/>
      <c r="K212" s="36"/>
      <c r="L212" s="36"/>
      <c r="M212" s="36"/>
      <c r="N212" s="36"/>
      <c r="O212" s="36"/>
      <c r="P212" s="36"/>
      <c r="Q212" s="36"/>
      <c r="R212" s="36"/>
      <c r="S212" s="36"/>
      <c r="T212" s="36"/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F212" s="36"/>
      <c r="AG212" s="36"/>
      <c r="AH212" s="36"/>
    </row>
    <row r="213" spans="1:34" ht="16.5" thickBot="1" x14ac:dyDescent="0.3">
      <c r="A213" s="292" t="s">
        <v>457</v>
      </c>
      <c r="B213" s="246"/>
      <c r="C213" s="246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  <c r="AA213" s="40"/>
      <c r="AB213" s="40"/>
      <c r="AC213" s="36"/>
      <c r="AD213" s="36"/>
      <c r="AE213" s="36"/>
      <c r="AF213" s="36"/>
      <c r="AG213" s="36"/>
      <c r="AH213" s="36"/>
    </row>
    <row r="214" spans="1:34" ht="15.75" x14ac:dyDescent="0.25">
      <c r="A214" s="293"/>
      <c r="B214" s="285"/>
      <c r="C214" s="285"/>
      <c r="D214" s="295">
        <v>2015</v>
      </c>
      <c r="E214" s="295">
        <f t="shared" ref="E214:AH214" si="112">D214+1</f>
        <v>2016</v>
      </c>
      <c r="F214" s="295">
        <f t="shared" si="112"/>
        <v>2017</v>
      </c>
      <c r="G214" s="295">
        <f t="shared" si="112"/>
        <v>2018</v>
      </c>
      <c r="H214" s="295">
        <f t="shared" si="112"/>
        <v>2019</v>
      </c>
      <c r="I214" s="295">
        <f t="shared" si="112"/>
        <v>2020</v>
      </c>
      <c r="J214" s="295">
        <f t="shared" si="112"/>
        <v>2021</v>
      </c>
      <c r="K214" s="295">
        <f t="shared" si="112"/>
        <v>2022</v>
      </c>
      <c r="L214" s="295">
        <f t="shared" si="112"/>
        <v>2023</v>
      </c>
      <c r="M214" s="295">
        <f t="shared" si="112"/>
        <v>2024</v>
      </c>
      <c r="N214" s="42">
        <f t="shared" si="112"/>
        <v>2025</v>
      </c>
      <c r="O214" s="295">
        <f t="shared" si="112"/>
        <v>2026</v>
      </c>
      <c r="P214" s="295">
        <f t="shared" si="112"/>
        <v>2027</v>
      </c>
      <c r="Q214" s="42">
        <f t="shared" si="112"/>
        <v>2028</v>
      </c>
      <c r="R214" s="295">
        <f t="shared" si="112"/>
        <v>2029</v>
      </c>
      <c r="S214" s="294">
        <f t="shared" si="112"/>
        <v>2030</v>
      </c>
      <c r="T214" s="295">
        <f t="shared" si="112"/>
        <v>2031</v>
      </c>
      <c r="U214" s="295">
        <f t="shared" si="112"/>
        <v>2032</v>
      </c>
      <c r="V214" s="295">
        <f t="shared" si="112"/>
        <v>2033</v>
      </c>
      <c r="W214" s="295">
        <f t="shared" si="112"/>
        <v>2034</v>
      </c>
      <c r="X214" s="295">
        <f t="shared" si="112"/>
        <v>2035</v>
      </c>
      <c r="Y214" s="295">
        <f t="shared" si="112"/>
        <v>2036</v>
      </c>
      <c r="Z214" s="295">
        <f t="shared" si="112"/>
        <v>2037</v>
      </c>
      <c r="AA214" s="295">
        <f t="shared" si="112"/>
        <v>2038</v>
      </c>
      <c r="AB214" s="295">
        <f t="shared" si="112"/>
        <v>2039</v>
      </c>
      <c r="AC214" s="295">
        <f t="shared" si="112"/>
        <v>2040</v>
      </c>
      <c r="AD214" s="295">
        <f t="shared" si="112"/>
        <v>2041</v>
      </c>
      <c r="AE214" s="295">
        <f t="shared" si="112"/>
        <v>2042</v>
      </c>
      <c r="AF214" s="295">
        <f t="shared" si="112"/>
        <v>2043</v>
      </c>
      <c r="AG214" s="295">
        <f t="shared" si="112"/>
        <v>2044</v>
      </c>
      <c r="AH214" s="294">
        <f t="shared" si="112"/>
        <v>2045</v>
      </c>
    </row>
    <row r="215" spans="1:34" ht="16.5" thickBot="1" x14ac:dyDescent="0.3">
      <c r="A215" s="296"/>
      <c r="B215" s="39"/>
      <c r="C215" s="39"/>
      <c r="D215" s="43" t="s">
        <v>112</v>
      </c>
      <c r="E215" s="43" t="s">
        <v>427</v>
      </c>
      <c r="F215" s="43" t="s">
        <v>428</v>
      </c>
      <c r="G215" s="43" t="s">
        <v>429</v>
      </c>
      <c r="H215" s="43" t="s">
        <v>430</v>
      </c>
      <c r="I215" s="43" t="s">
        <v>431</v>
      </c>
      <c r="J215" s="43" t="s">
        <v>432</v>
      </c>
      <c r="K215" s="43" t="s">
        <v>433</v>
      </c>
      <c r="L215" s="43" t="s">
        <v>434</v>
      </c>
      <c r="M215" s="43" t="s">
        <v>435</v>
      </c>
      <c r="N215" s="44" t="s">
        <v>436</v>
      </c>
      <c r="O215" s="43" t="s">
        <v>437</v>
      </c>
      <c r="P215" s="43" t="s">
        <v>438</v>
      </c>
      <c r="Q215" s="44" t="s">
        <v>439</v>
      </c>
      <c r="R215" s="43" t="s">
        <v>440</v>
      </c>
      <c r="S215" s="297" t="s">
        <v>113</v>
      </c>
      <c r="T215" s="43" t="s">
        <v>441</v>
      </c>
      <c r="U215" s="43" t="s">
        <v>442</v>
      </c>
      <c r="V215" s="43" t="s">
        <v>443</v>
      </c>
      <c r="W215" s="43" t="s">
        <v>444</v>
      </c>
      <c r="X215" s="43" t="s">
        <v>445</v>
      </c>
      <c r="Y215" s="43" t="s">
        <v>446</v>
      </c>
      <c r="Z215" s="43" t="s">
        <v>447</v>
      </c>
      <c r="AA215" s="43" t="s">
        <v>448</v>
      </c>
      <c r="AB215" s="43" t="s">
        <v>449</v>
      </c>
      <c r="AC215" s="43" t="s">
        <v>450</v>
      </c>
      <c r="AD215" s="43" t="s">
        <v>451</v>
      </c>
      <c r="AE215" s="43" t="s">
        <v>452</v>
      </c>
      <c r="AF215" s="43" t="s">
        <v>453</v>
      </c>
      <c r="AG215" s="43" t="s">
        <v>454</v>
      </c>
      <c r="AH215" s="297" t="s">
        <v>114</v>
      </c>
    </row>
    <row r="216" spans="1:34" ht="15.75" x14ac:dyDescent="0.25">
      <c r="A216" s="40" t="s">
        <v>1018</v>
      </c>
      <c r="B216" s="40"/>
      <c r="C216" s="40"/>
      <c r="D216" s="298">
        <f>+D198</f>
        <v>0.01</v>
      </c>
      <c r="E216" s="338"/>
      <c r="F216" s="338"/>
      <c r="G216" s="338"/>
      <c r="H216" s="338"/>
      <c r="I216" s="338"/>
      <c r="J216" s="338"/>
      <c r="K216" s="338"/>
      <c r="L216" s="338"/>
      <c r="M216" s="338"/>
      <c r="N216" s="338"/>
      <c r="O216" s="338"/>
      <c r="P216" s="338"/>
      <c r="Q216" s="338"/>
      <c r="R216" s="338"/>
      <c r="S216" s="298">
        <f>((15/100)%)*100</f>
        <v>0.15</v>
      </c>
      <c r="T216" s="298"/>
      <c r="U216" s="298"/>
      <c r="V216" s="298"/>
      <c r="W216" s="298"/>
      <c r="X216" s="298"/>
      <c r="Y216" s="298"/>
      <c r="Z216" s="298"/>
      <c r="AA216" s="298"/>
      <c r="AB216" s="298"/>
      <c r="AC216" s="298"/>
      <c r="AD216" s="298"/>
      <c r="AE216" s="298"/>
      <c r="AF216" s="298"/>
      <c r="AG216" s="298"/>
      <c r="AH216" s="298">
        <f>((30/100)%)*100</f>
        <v>0.3</v>
      </c>
    </row>
    <row r="217" spans="1:34" ht="15.75" x14ac:dyDescent="0.25">
      <c r="A217" s="40" t="s">
        <v>1020</v>
      </c>
      <c r="B217" s="40"/>
      <c r="C217" s="40"/>
      <c r="D217" s="298">
        <v>0.01</v>
      </c>
      <c r="E217" s="308"/>
      <c r="F217" s="308"/>
      <c r="G217" s="308"/>
      <c r="H217" s="308"/>
      <c r="I217" s="308"/>
      <c r="J217" s="308"/>
      <c r="K217" s="308"/>
      <c r="L217" s="308"/>
      <c r="M217" s="308"/>
      <c r="N217" s="308"/>
      <c r="O217" s="308"/>
      <c r="P217" s="308"/>
      <c r="Q217" s="308"/>
      <c r="R217" s="308"/>
      <c r="S217" s="300">
        <f>(100*15/'Repo Via'!L28)%</f>
        <v>0.1875</v>
      </c>
      <c r="T217" s="308"/>
      <c r="U217" s="308"/>
      <c r="V217" s="308"/>
      <c r="W217" s="308"/>
      <c r="X217" s="308"/>
      <c r="Y217" s="308"/>
      <c r="Z217" s="308"/>
      <c r="AA217" s="308"/>
      <c r="AB217" s="308"/>
      <c r="AC217" s="308"/>
      <c r="AD217" s="308"/>
      <c r="AE217" s="308"/>
      <c r="AF217" s="308"/>
      <c r="AG217" s="308"/>
      <c r="AH217" s="300">
        <f>(100*30/'Repo Via'!L28)%</f>
        <v>0.375</v>
      </c>
    </row>
    <row r="218" spans="1:34" ht="15.75" x14ac:dyDescent="0.25">
      <c r="A218" s="40" t="s">
        <v>548</v>
      </c>
      <c r="B218" s="40"/>
      <c r="C218" s="40"/>
      <c r="D218" s="310">
        <f>+SUMÁRIO!L107</f>
        <v>262.89999999999998</v>
      </c>
      <c r="E218" s="385">
        <f t="shared" ref="E218:AH218" si="113">+D218</f>
        <v>262.89999999999998</v>
      </c>
      <c r="F218" s="385">
        <f t="shared" si="113"/>
        <v>262.89999999999998</v>
      </c>
      <c r="G218" s="385">
        <f t="shared" si="113"/>
        <v>262.89999999999998</v>
      </c>
      <c r="H218" s="385">
        <f t="shared" si="113"/>
        <v>262.89999999999998</v>
      </c>
      <c r="I218" s="385">
        <f t="shared" si="113"/>
        <v>262.89999999999998</v>
      </c>
      <c r="J218" s="385">
        <f t="shared" si="113"/>
        <v>262.89999999999998</v>
      </c>
      <c r="K218" s="385">
        <f t="shared" si="113"/>
        <v>262.89999999999998</v>
      </c>
      <c r="L218" s="385">
        <f t="shared" si="113"/>
        <v>262.89999999999998</v>
      </c>
      <c r="M218" s="385">
        <f t="shared" si="113"/>
        <v>262.89999999999998</v>
      </c>
      <c r="N218" s="385">
        <f t="shared" si="113"/>
        <v>262.89999999999998</v>
      </c>
      <c r="O218" s="385">
        <f t="shared" si="113"/>
        <v>262.89999999999998</v>
      </c>
      <c r="P218" s="385">
        <f t="shared" si="113"/>
        <v>262.89999999999998</v>
      </c>
      <c r="Q218" s="385">
        <f t="shared" si="113"/>
        <v>262.89999999999998</v>
      </c>
      <c r="R218" s="385">
        <f t="shared" si="113"/>
        <v>262.89999999999998</v>
      </c>
      <c r="S218" s="385">
        <f t="shared" si="113"/>
        <v>262.89999999999998</v>
      </c>
      <c r="T218" s="385">
        <f t="shared" si="113"/>
        <v>262.89999999999998</v>
      </c>
      <c r="U218" s="385">
        <f t="shared" si="113"/>
        <v>262.89999999999998</v>
      </c>
      <c r="V218" s="385">
        <f t="shared" si="113"/>
        <v>262.89999999999998</v>
      </c>
      <c r="W218" s="385">
        <f t="shared" si="113"/>
        <v>262.89999999999998</v>
      </c>
      <c r="X218" s="385">
        <f t="shared" si="113"/>
        <v>262.89999999999998</v>
      </c>
      <c r="Y218" s="385">
        <f t="shared" si="113"/>
        <v>262.89999999999998</v>
      </c>
      <c r="Z218" s="385">
        <f t="shared" si="113"/>
        <v>262.89999999999998</v>
      </c>
      <c r="AA218" s="385">
        <f t="shared" si="113"/>
        <v>262.89999999999998</v>
      </c>
      <c r="AB218" s="385">
        <f t="shared" si="113"/>
        <v>262.89999999999998</v>
      </c>
      <c r="AC218" s="385">
        <f t="shared" si="113"/>
        <v>262.89999999999998</v>
      </c>
      <c r="AD218" s="385">
        <f t="shared" si="113"/>
        <v>262.89999999999998</v>
      </c>
      <c r="AE218" s="385">
        <f t="shared" si="113"/>
        <v>262.89999999999998</v>
      </c>
      <c r="AF218" s="385">
        <f t="shared" si="113"/>
        <v>262.89999999999998</v>
      </c>
      <c r="AG218" s="385">
        <f t="shared" si="113"/>
        <v>262.89999999999998</v>
      </c>
      <c r="AH218" s="385">
        <f t="shared" si="113"/>
        <v>262.89999999999998</v>
      </c>
    </row>
    <row r="219" spans="1:34" ht="15.75" x14ac:dyDescent="0.25">
      <c r="A219" s="40" t="s">
        <v>456</v>
      </c>
      <c r="B219" s="40"/>
      <c r="C219" s="40"/>
      <c r="D219" s="310">
        <f>SUMÁRIO!L107-D218</f>
        <v>0</v>
      </c>
      <c r="E219" s="385">
        <f t="shared" ref="E219:AH219" si="114">+D219</f>
        <v>0</v>
      </c>
      <c r="F219" s="385">
        <f t="shared" si="114"/>
        <v>0</v>
      </c>
      <c r="G219" s="385">
        <f t="shared" si="114"/>
        <v>0</v>
      </c>
      <c r="H219" s="385">
        <f t="shared" si="114"/>
        <v>0</v>
      </c>
      <c r="I219" s="385">
        <f t="shared" si="114"/>
        <v>0</v>
      </c>
      <c r="J219" s="385">
        <f t="shared" si="114"/>
        <v>0</v>
      </c>
      <c r="K219" s="385">
        <f t="shared" si="114"/>
        <v>0</v>
      </c>
      <c r="L219" s="385">
        <f t="shared" si="114"/>
        <v>0</v>
      </c>
      <c r="M219" s="385">
        <f t="shared" si="114"/>
        <v>0</v>
      </c>
      <c r="N219" s="385">
        <f t="shared" si="114"/>
        <v>0</v>
      </c>
      <c r="O219" s="385">
        <f t="shared" si="114"/>
        <v>0</v>
      </c>
      <c r="P219" s="385">
        <f t="shared" si="114"/>
        <v>0</v>
      </c>
      <c r="Q219" s="385">
        <f t="shared" si="114"/>
        <v>0</v>
      </c>
      <c r="R219" s="385">
        <f t="shared" si="114"/>
        <v>0</v>
      </c>
      <c r="S219" s="385">
        <f t="shared" si="114"/>
        <v>0</v>
      </c>
      <c r="T219" s="385">
        <f t="shared" si="114"/>
        <v>0</v>
      </c>
      <c r="U219" s="385">
        <f t="shared" si="114"/>
        <v>0</v>
      </c>
      <c r="V219" s="385">
        <f t="shared" si="114"/>
        <v>0</v>
      </c>
      <c r="W219" s="385">
        <f t="shared" si="114"/>
        <v>0</v>
      </c>
      <c r="X219" s="385">
        <f t="shared" si="114"/>
        <v>0</v>
      </c>
      <c r="Y219" s="385">
        <f t="shared" si="114"/>
        <v>0</v>
      </c>
      <c r="Z219" s="385">
        <f t="shared" si="114"/>
        <v>0</v>
      </c>
      <c r="AA219" s="385">
        <f t="shared" si="114"/>
        <v>0</v>
      </c>
      <c r="AB219" s="385">
        <f t="shared" si="114"/>
        <v>0</v>
      </c>
      <c r="AC219" s="385">
        <f t="shared" si="114"/>
        <v>0</v>
      </c>
      <c r="AD219" s="385">
        <f t="shared" si="114"/>
        <v>0</v>
      </c>
      <c r="AE219" s="385">
        <f t="shared" si="114"/>
        <v>0</v>
      </c>
      <c r="AF219" s="385">
        <f t="shared" si="114"/>
        <v>0</v>
      </c>
      <c r="AG219" s="385">
        <f t="shared" si="114"/>
        <v>0</v>
      </c>
      <c r="AH219" s="385">
        <f t="shared" si="114"/>
        <v>0</v>
      </c>
    </row>
    <row r="220" spans="1:34" ht="15.75" x14ac:dyDescent="0.25">
      <c r="A220" s="66" t="s">
        <v>377</v>
      </c>
      <c r="B220" s="384"/>
      <c r="C220" s="383">
        <f t="shared" ref="C220:C225" si="115">SUM(D220:AH220)</f>
        <v>2085062.688668872</v>
      </c>
      <c r="D220" s="46">
        <f>'Repo Via'!L58*($D$219/($D$219+$D$218))+('Repo Via'!L58*($D$218/($D$219+$D$218))*$D$216)</f>
        <v>3647.4214463999997</v>
      </c>
      <c r="E220" s="46">
        <f>+($S220/$D220)^(1/16)*$D220</f>
        <v>4333.030918772527</v>
      </c>
      <c r="F220" s="46">
        <f>+($S220/$D220)^(2/16)*$D220</f>
        <v>5147.5150922221355</v>
      </c>
      <c r="G220" s="46">
        <f>+($S220/$D220)^(3/16)*$D220</f>
        <v>6115.0986737387002</v>
      </c>
      <c r="H220" s="46">
        <f>+($S220/$D220)^(4/16)*$D220</f>
        <v>7264.5599128137719</v>
      </c>
      <c r="I220" s="46">
        <f>+($S220/$D220)^(5/16)*$D220</f>
        <v>8630.0865353977242</v>
      </c>
      <c r="J220" s="46">
        <f>+($S220/$D220)^(6/16)*$D220</f>
        <v>10252.292568622435</v>
      </c>
      <c r="K220" s="46">
        <f>+($S220/$D220)^(7/16)*$D220</f>
        <v>12179.426299088296</v>
      </c>
      <c r="L220" s="46">
        <f>+($S220/$D220)^(8/16)*$D220</f>
        <v>14468.80529228355</v>
      </c>
      <c r="M220" s="46">
        <f>+($S220/$D220)^(9/16)*$D220</f>
        <v>17188.521154045106</v>
      </c>
      <c r="N220" s="46">
        <f>+($S220/$D220)^(11/16)*$D220</f>
        <v>24257.732031694468</v>
      </c>
      <c r="O220" s="46">
        <f>+($S220/$D220)^(12/16)*$D220</f>
        <v>28817.482283648293</v>
      </c>
      <c r="P220" s="46">
        <f>+($S220/$D220)^(13/16)*$D220</f>
        <v>34234.333369803258</v>
      </c>
      <c r="Q220" s="46">
        <f>+($S220/$D220)^(14/16)*$D220</f>
        <v>40669.39539474756</v>
      </c>
      <c r="R220" s="46">
        <f>+($S220/$D220)^(15/16)*$D220</f>
        <v>48314.062491231125</v>
      </c>
      <c r="S220" s="46">
        <f>'Repo Via'!L126*$S$219/($S$219+$S$218)+('Repo Via'!L126*$S$218/($S$219+$S$218))*$S$216</f>
        <v>57395.705339353379</v>
      </c>
      <c r="T220" s="46">
        <f>+($AH220/$S220)^(1/15)*$S220</f>
        <v>62395.125895819037</v>
      </c>
      <c r="U220" s="46">
        <f>+($AH220/$S220)^(2/15)*$S220</f>
        <v>67830.018161407046</v>
      </c>
      <c r="V220" s="46">
        <f>+($AH220/$S220)^(3/15)*$S220</f>
        <v>73738.313653841135</v>
      </c>
      <c r="W220" s="46">
        <f>+($AH220/$S220)^(4/15)*$S220</f>
        <v>80161.247894312284</v>
      </c>
      <c r="X220" s="46">
        <f>+($AH220/$S220)^(5/15)*$S220</f>
        <v>87143.64820083807</v>
      </c>
      <c r="Y220" s="46">
        <f>+($AH220/$S220)^(6/15)*$S220</f>
        <v>94734.246549700343</v>
      </c>
      <c r="Z220" s="46">
        <f>+($AH220/$S220)^(7/15)*$S220</f>
        <v>102986.01968850213</v>
      </c>
      <c r="AA220" s="46">
        <f>+($AH220/$S220)^(8/15)*$S220</f>
        <v>111956.55887458043</v>
      </c>
      <c r="AB220" s="46">
        <f>+($AH220/$S220)^(9/15)*$S220</f>
        <v>121708.47181927535</v>
      </c>
      <c r="AC220" s="46">
        <f>+($AH220/$S220)^(10/15)*$S220</f>
        <v>132309.81964332773</v>
      </c>
      <c r="AD220" s="46">
        <f>+($AH220/$S220)^(11/16)*$S220</f>
        <v>135808.46754503567</v>
      </c>
      <c r="AE220" s="46">
        <f>+($AH220/$S220)^(12/16)*$S220</f>
        <v>146869.34649358148</v>
      </c>
      <c r="AF220" s="46">
        <f>+($AH220/$S220)^(13/16)*$S220</f>
        <v>158831.07533260863</v>
      </c>
      <c r="AG220" s="46">
        <f>+($AH220/$S220)^(14/15)*$S220</f>
        <v>184789.44005603946</v>
      </c>
      <c r="AH220" s="46">
        <f>'Repo Via'!L192*AH219/(AH219+AH218)+('Repo Via'!L192*AH218/(AH219+AH218))*AH216</f>
        <v>200885.42005614078</v>
      </c>
    </row>
    <row r="221" spans="1:34" ht="15.75" x14ac:dyDescent="0.25">
      <c r="A221" s="66" t="s">
        <v>387</v>
      </c>
      <c r="B221" s="40"/>
      <c r="C221" s="383">
        <f t="shared" si="115"/>
        <v>4409284.8793633245</v>
      </c>
      <c r="D221" s="46">
        <f>'Repo Via'!L59*($D$219/($D$219+$D$218))+('Repo Via'!L59*($D$218/($D$219+$D$218))*D217)</f>
        <v>8294.1860924999983</v>
      </c>
      <c r="E221" s="46">
        <f>+($S221/$D221)^(1/16)*$D221</f>
        <v>9985.591798877851</v>
      </c>
      <c r="F221" s="46">
        <f>+($S221/$D221)^(2/16)*$D221</f>
        <v>12021.92022963905</v>
      </c>
      <c r="G221" s="46">
        <f>+($S221/$D221)^(3/16)*$D221</f>
        <v>14473.510325551868</v>
      </c>
      <c r="H221" s="46">
        <f>+($S221/$D221)^(4/16)*$D221</f>
        <v>17425.045012975115</v>
      </c>
      <c r="I221" s="46">
        <f>+($S221/$D221)^(5/16)*$D221</f>
        <v>20978.476324998337</v>
      </c>
      <c r="J221" s="46">
        <f>+($S221/$D221)^(6/16)*$D221</f>
        <v>25256.547032780072</v>
      </c>
      <c r="K221" s="46">
        <f>+($S221/$D221)^(7/16)*$D221</f>
        <v>30407.030431419211</v>
      </c>
      <c r="L221" s="46">
        <f>+($S221/$D221)^(8/16)*$D221</f>
        <v>36607.834731218252</v>
      </c>
      <c r="M221" s="46">
        <f>+($S221/$D221)^(9/16)*$D221</f>
        <v>44073.148370432325</v>
      </c>
      <c r="N221" s="46">
        <f>+($S221/$D221)^(11/16)*$D221</f>
        <v>63881.358347806308</v>
      </c>
      <c r="O221" s="46">
        <f>+($S221/$D221)^(12/16)*$D221</f>
        <v>76908.470693205862</v>
      </c>
      <c r="P221" s="46">
        <f>+($S221/$D221)^(13/16)*$D221</f>
        <v>92592.158610084152</v>
      </c>
      <c r="Q221" s="46">
        <f>+($S221/$D221)^(14/16)*$D221</f>
        <v>111474.16869429905</v>
      </c>
      <c r="R221" s="46">
        <f>+($S221/$D221)^(15/16)*$D221</f>
        <v>134206.72411812283</v>
      </c>
      <c r="S221" s="46">
        <f>'Repo Via'!L127*$S$219/($S$219+$S$218)+('Repo Via'!L127*$S$218/($S$219+$S$218))*S217</f>
        <v>161575.05374999996</v>
      </c>
      <c r="T221" s="46">
        <f>+($AH221/$S221)^(1/15)*$S221</f>
        <v>169216.60418680182</v>
      </c>
      <c r="U221" s="46">
        <f>+($AH221/$S221)^(2/15)*$S221</f>
        <v>177219.55504850179</v>
      </c>
      <c r="V221" s="46">
        <f>+($AH221/$S221)^(3/15)*$S221</f>
        <v>185600.99845118247</v>
      </c>
      <c r="W221" s="46">
        <f>+($AH221/$S221)^(4/15)*$S221</f>
        <v>194378.83486756365</v>
      </c>
      <c r="X221" s="46">
        <f>+($AH221/$S221)^(5/15)*$S221</f>
        <v>203571.81135752052</v>
      </c>
      <c r="Y221" s="46">
        <f>+($AH221/$S221)^(6/15)*$S221</f>
        <v>213199.56160668054</v>
      </c>
      <c r="Z221" s="46">
        <f>+($AH221/$S221)^(7/15)*$S221</f>
        <v>223282.64785861067</v>
      </c>
      <c r="AA221" s="46">
        <f>+($AH221/$S221)^(8/15)*$S221</f>
        <v>233842.60483015052</v>
      </c>
      <c r="AB221" s="46">
        <f>+($AH221/$S221)^(9/15)*$S221</f>
        <v>244901.98570368293</v>
      </c>
      <c r="AC221" s="46">
        <f>+($AH221/$S221)^(10/15)*$S221</f>
        <v>256484.41029456828</v>
      </c>
      <c r="AD221" s="46">
        <f>+($AH221/$S221)^(11/16)*$S221</f>
        <v>260215.06194855605</v>
      </c>
      <c r="AE221" s="46">
        <f>+($AH221/$S221)^(12/16)*$S221</f>
        <v>271735.76698560244</v>
      </c>
      <c r="AF221" s="46">
        <f>+($AH221/$S221)^(13/16)*$S221</f>
        <v>283766.53721086943</v>
      </c>
      <c r="AG221" s="46">
        <f>+($AH221/$S221)^(14/15)*$S221</f>
        <v>308557.16694912344</v>
      </c>
      <c r="AH221" s="46">
        <f>'Repo Via'!L193*AH219/(AH219+AH218)+('Repo Via'!L193*AH218/(AH219+AH218))*AH217</f>
        <v>323150.10749999993</v>
      </c>
    </row>
    <row r="222" spans="1:34" ht="15.75" x14ac:dyDescent="0.25">
      <c r="A222" s="66" t="s">
        <v>397</v>
      </c>
      <c r="B222" s="40"/>
      <c r="C222" s="383">
        <f t="shared" si="115"/>
        <v>3769047.4097102457</v>
      </c>
      <c r="D222" s="46">
        <f>'Repo Via'!L60*($D$219/($D$219+$D$218))+('Repo Via'!L60*($D$218/($D$219+$D$218))*$D$216)</f>
        <v>9082.7568333333311</v>
      </c>
      <c r="E222" s="46">
        <f>+($S222/$D222)^(1/16)*$D222</f>
        <v>10757.798141524036</v>
      </c>
      <c r="F222" s="46">
        <f>+($S222/$D222)^(2/16)*$D222</f>
        <v>12741.750437384055</v>
      </c>
      <c r="G222" s="46">
        <f>+($S222/$D222)^(3/16)*$D222</f>
        <v>15091.583061213367</v>
      </c>
      <c r="H222" s="46">
        <f>+($S222/$D222)^(4/16)*$D222</f>
        <v>17874.771634615503</v>
      </c>
      <c r="I222" s="46">
        <f>+($S222/$D222)^(5/16)*$D222</f>
        <v>21171.235628077746</v>
      </c>
      <c r="J222" s="46">
        <f>+($S222/$D222)^(6/16)*$D222</f>
        <v>25075.6332546136</v>
      </c>
      <c r="K222" s="46">
        <f>+($S222/$D222)^(7/16)*$D222</f>
        <v>29700.079587512231</v>
      </c>
      <c r="L222" s="46">
        <f>+($S222/$D222)^(8/16)*$D222</f>
        <v>35177.365953151602</v>
      </c>
      <c r="M222" s="46">
        <f>+($S222/$D222)^(9/16)*$D222</f>
        <v>41664.773043983689</v>
      </c>
      <c r="N222" s="46">
        <f>+($S222/$D222)^(11/16)*$D222</f>
        <v>58449.449863985319</v>
      </c>
      <c r="O222" s="46">
        <f>+($S222/$D222)^(12/16)*$D222</f>
        <v>69228.692858126567</v>
      </c>
      <c r="P222" s="46">
        <f>+($S222/$D222)^(13/16)*$D222</f>
        <v>81995.843006178227</v>
      </c>
      <c r="Q222" s="46">
        <f>+($S222/$D222)^(14/16)*$D222</f>
        <v>97117.509990723367</v>
      </c>
      <c r="R222" s="46">
        <f>+($S222/$D222)^(15/16)*$D222</f>
        <v>115027.91362346972</v>
      </c>
      <c r="S222" s="46">
        <f>'Repo Via'!L128*$S$219/($S$219+$S$218)+('Repo Via'!L128*$S$218/($S$219+$S$218))*$S$216</f>
        <v>136241.35249999995</v>
      </c>
      <c r="T222" s="46">
        <f>+($AH222/$S222)^(1/15)*$S222</f>
        <v>142684.76775838324</v>
      </c>
      <c r="U222" s="46">
        <f>+($AH222/$S222)^(2/15)*$S222</f>
        <v>149432.91868938081</v>
      </c>
      <c r="V222" s="46">
        <f>+($AH222/$S222)^(3/15)*$S222</f>
        <v>156500.21749932115</v>
      </c>
      <c r="W222" s="46">
        <f>+($AH222/$S222)^(4/15)*$S222</f>
        <v>163901.75800718882</v>
      </c>
      <c r="X222" s="46">
        <f>+($AH222/$S222)^(5/15)*$S222</f>
        <v>171653.34788089743</v>
      </c>
      <c r="Y222" s="46">
        <f>+($AH222/$S222)^(6/15)*$S222</f>
        <v>179771.54239814836</v>
      </c>
      <c r="Z222" s="46">
        <f>+($AH222/$S222)^(7/15)*$S222</f>
        <v>188273.6798039799</v>
      </c>
      <c r="AA222" s="46">
        <f>+($AH222/$S222)^(8/15)*$S222</f>
        <v>197177.91834052064</v>
      </c>
      <c r="AB222" s="46">
        <f>+($AH222/$S222)^(9/15)*$S222</f>
        <v>206503.27502803275</v>
      </c>
      <c r="AC222" s="46">
        <f>+($AH222/$S222)^(10/15)*$S222</f>
        <v>216269.66628007017</v>
      </c>
      <c r="AD222" s="46">
        <f>+($AH222/$S222)^(11/16)*$S222</f>
        <v>219415.38101294028</v>
      </c>
      <c r="AE222" s="46">
        <f>+($AH222/$S222)^(12/16)*$S222</f>
        <v>229129.7298531353</v>
      </c>
      <c r="AF222" s="46">
        <f>+($AH222/$S222)^(13/16)*$S222</f>
        <v>239274.16966030514</v>
      </c>
      <c r="AG222" s="46">
        <f>+($AH222/$S222)^(14/15)*$S222</f>
        <v>260177.82308004878</v>
      </c>
      <c r="AH222" s="46">
        <f>'Repo Via'!L194*AH219/(AH219+AH218)+('Repo Via'!L194*AH218/(AH219+AH218))*AH216</f>
        <v>272482.7049999999</v>
      </c>
    </row>
    <row r="223" spans="1:34" ht="15.75" x14ac:dyDescent="0.25">
      <c r="A223" s="66" t="s">
        <v>409</v>
      </c>
      <c r="B223" s="40"/>
      <c r="C223" s="383">
        <f t="shared" si="115"/>
        <v>353514.51245880459</v>
      </c>
      <c r="D223" s="46">
        <f>'Repo Via'!L61*($D$219/($D$219+$D$218))+('Repo Via'!L61*($D$218/($D$219+$D$218))*$D$216)</f>
        <v>618.40654545454561</v>
      </c>
      <c r="E223" s="46">
        <f>+($S223/$D223)^(1/16)*$D223</f>
        <v>734.64904486718729</v>
      </c>
      <c r="F223" s="46">
        <f>+($S223/$D223)^(2/16)*$D223</f>
        <v>872.74176363636241</v>
      </c>
      <c r="G223" s="46">
        <f>+($S223/$D223)^(3/16)*$D223</f>
        <v>1036.7919094386184</v>
      </c>
      <c r="H223" s="46">
        <f>+($S223/$D223)^(4/16)*$D223</f>
        <v>1231.6787259023176</v>
      </c>
      <c r="I223" s="46">
        <f>+($S223/$D223)^(5/16)*$D223</f>
        <v>1463.1986129808527</v>
      </c>
      <c r="J223" s="46">
        <f>+($S223/$D223)^(6/16)*$D223</f>
        <v>1738.2375257481601</v>
      </c>
      <c r="K223" s="46">
        <f>+($S223/$D223)^(7/16)*$D223</f>
        <v>2064.9757791689653</v>
      </c>
      <c r="L223" s="46">
        <f>+($S223/$D223)^(8/16)*$D223</f>
        <v>2453.1313502273756</v>
      </c>
      <c r="M223" s="46">
        <f>+($S223/$D223)^(9/16)*$D223</f>
        <v>2914.2489138009291</v>
      </c>
      <c r="N223" s="46">
        <f>+($S223/$D223)^(11/16)*$D223</f>
        <v>4112.8069477927638</v>
      </c>
      <c r="O223" s="46">
        <f>+($S223/$D223)^(12/16)*$D223</f>
        <v>4885.8954002471355</v>
      </c>
      <c r="P223" s="46">
        <f>+($S223/$D223)^(13/16)*$D223</f>
        <v>5804.3020655194077</v>
      </c>
      <c r="Q223" s="46">
        <f>+($S223/$D223)^(14/16)*$D223</f>
        <v>6895.342554015544</v>
      </c>
      <c r="R223" s="46">
        <f>+($S223/$D223)^(15/16)*$D223</f>
        <v>8191.4670188624796</v>
      </c>
      <c r="S223" s="46">
        <f>'Repo Via'!L129*$S$219/($S$219+$S$218)+('Repo Via'!L129*$S$218/($S$219+$S$218))*$S$216</f>
        <v>9731.2253010600016</v>
      </c>
      <c r="T223" s="46">
        <f>+($AH223/$S223)^(1/15)*$S223</f>
        <v>10578.85819488143</v>
      </c>
      <c r="U223" s="46">
        <f>+($AH223/$S223)^(2/15)*$S223</f>
        <v>11500.323674061847</v>
      </c>
      <c r="V223" s="46">
        <f>+($AH223/$S223)^(3/15)*$S223</f>
        <v>12502.05288432546</v>
      </c>
      <c r="W223" s="46">
        <f>+($AH223/$S223)^(4/15)*$S223</f>
        <v>13591.037152719182</v>
      </c>
      <c r="X223" s="46">
        <f>+($AH223/$S223)^(5/15)*$S223</f>
        <v>14774.876781890962</v>
      </c>
      <c r="Y223" s="46">
        <f>+($AH223/$S223)^(6/15)*$S223</f>
        <v>16061.834094566178</v>
      </c>
      <c r="Z223" s="46">
        <f>+($AH223/$S223)^(7/15)*$S223</f>
        <v>17460.891098433287</v>
      </c>
      <c r="AA223" s="46">
        <f>+($AH223/$S223)^(8/15)*$S223</f>
        <v>18981.812173896786</v>
      </c>
      <c r="AB223" s="46">
        <f>+($AH223/$S223)^(9/15)*$S223</f>
        <v>20635.212222211601</v>
      </c>
      <c r="AC223" s="46">
        <f>+($AH223/$S223)^(10/15)*$S223</f>
        <v>22432.630749622247</v>
      </c>
      <c r="AD223" s="46">
        <f>+($AH223/$S223)^(11/16)*$S223</f>
        <v>23025.813301858558</v>
      </c>
      <c r="AE223" s="46">
        <f>+($AH223/$S223)^(12/16)*$S223</f>
        <v>24901.143597734375</v>
      </c>
      <c r="AF223" s="46">
        <f>+($AH223/$S223)^(13/16)*$S223</f>
        <v>26929.209593866472</v>
      </c>
      <c r="AG223" s="46">
        <f>+($AH223/$S223)^(14/15)*$S223</f>
        <v>31330.352398493596</v>
      </c>
      <c r="AH223" s="46">
        <f>'Repo Via'!L195*AH219/(AH219+AH218)+('Repo Via'!L195*AH218/(AH219+AH218))*AH216</f>
        <v>34059.365081520002</v>
      </c>
    </row>
    <row r="224" spans="1:34" ht="15.75" x14ac:dyDescent="0.25">
      <c r="A224" s="70" t="s">
        <v>414</v>
      </c>
      <c r="B224" s="52"/>
      <c r="C224" s="318">
        <f t="shared" si="115"/>
        <v>1963708.429006255</v>
      </c>
      <c r="D224" s="46">
        <f>'Repo Via'!L62*($D$219/($D$219+$D$218))+('Repo Via'!L62*($D$218/($D$219+$D$218))*$D$216)</f>
        <v>4732.2</v>
      </c>
      <c r="E224" s="48">
        <f>+($S224/$D224)^(1/16)*$D224</f>
        <v>5604.9119556399064</v>
      </c>
      <c r="F224" s="48">
        <f>+($S224/$D224)^(2/16)*$D224</f>
        <v>6638.5693822059829</v>
      </c>
      <c r="G224" s="48">
        <f>+($S224/$D224)^(3/16)*$D224</f>
        <v>7862.8538309182495</v>
      </c>
      <c r="H224" s="48">
        <f>+($S224/$D224)^(4/16)*$D224</f>
        <v>9312.9207223622689</v>
      </c>
      <c r="I224" s="48">
        <f>+($S224/$D224)^(5/16)*$D224</f>
        <v>11030.40883705146</v>
      </c>
      <c r="J224" s="48">
        <f>+($S224/$D224)^(6/16)*$D224</f>
        <v>13064.635976160303</v>
      </c>
      <c r="K224" s="48">
        <f>+($S224/$D224)^(7/16)*$D224</f>
        <v>15474.015125916934</v>
      </c>
      <c r="L224" s="48">
        <f>+($S224/$D224)^(8/16)*$D224</f>
        <v>18327.731790922739</v>
      </c>
      <c r="M224" s="48">
        <f>+($S224/$D224)^(9/16)*$D224</f>
        <v>21707.7306611522</v>
      </c>
      <c r="N224" s="48">
        <f>+($S224/$D224)^(11/16)*$D224</f>
        <v>30452.701940809569</v>
      </c>
      <c r="O224" s="48">
        <f>+($S224/$D224)^(12/16)*$D224</f>
        <v>36068.78686225901</v>
      </c>
      <c r="P224" s="48">
        <f>+($S224/$D224)^(13/16)*$D224</f>
        <v>42720.589727759419</v>
      </c>
      <c r="Q224" s="48">
        <f>+($S224/$D224)^(14/16)*$D224</f>
        <v>50599.117559931139</v>
      </c>
      <c r="R224" s="48">
        <f>+($S224/$D224)^(15/16)*$D224</f>
        <v>59930.602881637955</v>
      </c>
      <c r="S224" s="46">
        <f>'Repo Via'!L130*$S$219/($S$219+$S$218)+('Repo Via'!L130*$S$218/($S$219+$S$218))*$S$216</f>
        <v>70983</v>
      </c>
      <c r="T224" s="48">
        <f>+($AH224/$S224)^(1/15)*$S224</f>
        <v>74340.078720176549</v>
      </c>
      <c r="U224" s="48">
        <f>+($AH224/$S224)^(2/15)*$S224</f>
        <v>77855.927533663635</v>
      </c>
      <c r="V224" s="48">
        <f>+($AH224/$S224)^(3/15)*$S224</f>
        <v>81538.055332754549</v>
      </c>
      <c r="W224" s="48">
        <f>+($AH224/$S224)^(4/15)*$S224</f>
        <v>85394.326136216885</v>
      </c>
      <c r="X224" s="48">
        <f>+($AH224/$S224)^(5/15)*$S224</f>
        <v>89432.975884687781</v>
      </c>
      <c r="Y224" s="48">
        <f>+($AH224/$S224)^(6/15)*$S224</f>
        <v>93662.630030392349</v>
      </c>
      <c r="Z224" s="48">
        <f>+($AH224/$S224)^(7/15)*$S224</f>
        <v>98092.32195875264</v>
      </c>
      <c r="AA224" s="48">
        <f>+($AH224/$S224)^(8/15)*$S224</f>
        <v>102731.51228123035</v>
      </c>
      <c r="AB224" s="48">
        <f>+($AH224/$S224)^(9/15)*$S224</f>
        <v>107590.10904060758</v>
      </c>
      <c r="AC224" s="48">
        <f>+($AH224/$S224)^(10/15)*$S224</f>
        <v>112678.48887185869</v>
      </c>
      <c r="AD224" s="48">
        <f>+($AH224/$S224)^(11/16)*$S224</f>
        <v>114317.43523275392</v>
      </c>
      <c r="AE224" s="48">
        <f>+($AH224/$S224)^(12/16)*$S224</f>
        <v>119378.70048790883</v>
      </c>
      <c r="AF224" s="48">
        <f>+($AH224/$S224)^(13/16)*$S224</f>
        <v>124664.04709977792</v>
      </c>
      <c r="AG224" s="48">
        <f>+($AH224/$S224)^(14/15)*$S224</f>
        <v>135555.04314074619</v>
      </c>
      <c r="AH224" s="46">
        <f>'Repo Via'!L196*AH219/(AH219+AH218)+('Repo Via'!L196*AH218/(AH219+AH218))*AH216</f>
        <v>141966</v>
      </c>
    </row>
    <row r="225" spans="1:34" ht="16.5" thickBot="1" x14ac:dyDescent="0.3">
      <c r="A225" s="302" t="s">
        <v>480</v>
      </c>
      <c r="B225" s="303"/>
      <c r="C225" s="319">
        <f t="shared" si="115"/>
        <v>12580617.9192075</v>
      </c>
      <c r="D225" s="304">
        <f t="shared" ref="D225:AH225" si="116">SUM(D220:D224)</f>
        <v>26374.970917687875</v>
      </c>
      <c r="E225" s="304">
        <f t="shared" si="116"/>
        <v>31415.981859681506</v>
      </c>
      <c r="F225" s="304">
        <f t="shared" si="116"/>
        <v>37422.496905087588</v>
      </c>
      <c r="G225" s="304">
        <f t="shared" si="116"/>
        <v>44579.837800860798</v>
      </c>
      <c r="H225" s="304">
        <f t="shared" si="116"/>
        <v>53108.976008668978</v>
      </c>
      <c r="I225" s="304">
        <f t="shared" si="116"/>
        <v>63273.405938506119</v>
      </c>
      <c r="J225" s="304">
        <f t="shared" si="116"/>
        <v>75387.346357924573</v>
      </c>
      <c r="K225" s="304">
        <f t="shared" si="116"/>
        <v>89825.52722310563</v>
      </c>
      <c r="L225" s="304">
        <f t="shared" si="116"/>
        <v>107034.86911780351</v>
      </c>
      <c r="M225" s="304">
        <f t="shared" si="116"/>
        <v>127548.42214341424</v>
      </c>
      <c r="N225" s="304">
        <f t="shared" si="116"/>
        <v>181154.04913208843</v>
      </c>
      <c r="O225" s="304">
        <f t="shared" si="116"/>
        <v>215909.32809748684</v>
      </c>
      <c r="P225" s="304">
        <f t="shared" si="116"/>
        <v>257347.22677934446</v>
      </c>
      <c r="Q225" s="304">
        <f t="shared" si="116"/>
        <v>306755.53419371665</v>
      </c>
      <c r="R225" s="304">
        <f t="shared" si="116"/>
        <v>365670.77013332408</v>
      </c>
      <c r="S225" s="304">
        <f t="shared" si="116"/>
        <v>435926.33689041331</v>
      </c>
      <c r="T225" s="304">
        <f t="shared" si="116"/>
        <v>459215.43475606205</v>
      </c>
      <c r="U225" s="304">
        <f t="shared" si="116"/>
        <v>483838.74310701515</v>
      </c>
      <c r="V225" s="304">
        <f t="shared" si="116"/>
        <v>509879.63782142475</v>
      </c>
      <c r="W225" s="304">
        <f t="shared" si="116"/>
        <v>537427.20405800082</v>
      </c>
      <c r="X225" s="304">
        <f t="shared" si="116"/>
        <v>566576.66010583472</v>
      </c>
      <c r="Y225" s="304">
        <f t="shared" si="116"/>
        <v>597429.81467948772</v>
      </c>
      <c r="Z225" s="304">
        <f t="shared" si="116"/>
        <v>630095.5604082786</v>
      </c>
      <c r="AA225" s="304">
        <f t="shared" si="116"/>
        <v>664690.40650037862</v>
      </c>
      <c r="AB225" s="304">
        <f t="shared" si="116"/>
        <v>701339.05381381023</v>
      </c>
      <c r="AC225" s="304">
        <f t="shared" si="116"/>
        <v>740175.01583944715</v>
      </c>
      <c r="AD225" s="304">
        <f t="shared" si="116"/>
        <v>752782.15904114465</v>
      </c>
      <c r="AE225" s="304">
        <f t="shared" si="116"/>
        <v>792014.68741796247</v>
      </c>
      <c r="AF225" s="304">
        <f t="shared" si="116"/>
        <v>833465.03889742761</v>
      </c>
      <c r="AG225" s="304">
        <f t="shared" si="116"/>
        <v>920409.82562445139</v>
      </c>
      <c r="AH225" s="304">
        <f t="shared" si="116"/>
        <v>972543.59763766057</v>
      </c>
    </row>
    <row r="226" spans="1:34" ht="15.75" x14ac:dyDescent="0.25">
      <c r="A226" s="113" t="s">
        <v>152</v>
      </c>
      <c r="B226" s="22"/>
      <c r="C226" s="22"/>
      <c r="D226" s="36"/>
      <c r="E226" s="36"/>
      <c r="F226" s="36"/>
      <c r="G226" s="36"/>
      <c r="H226" s="36"/>
      <c r="I226" s="36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F226" s="36"/>
      <c r="AG226" s="36"/>
      <c r="AH226" s="36"/>
    </row>
    <row r="230" spans="1:34" ht="15.75" x14ac:dyDescent="0.25">
      <c r="A230" s="49" t="s">
        <v>426</v>
      </c>
      <c r="B230" s="49"/>
      <c r="C230" s="49"/>
      <c r="D230" s="36"/>
      <c r="E230" s="36"/>
      <c r="F230" s="36"/>
      <c r="G230" s="36"/>
      <c r="H230" s="36"/>
      <c r="I230" s="36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36"/>
      <c r="AF230" s="36"/>
      <c r="AG230" s="36"/>
      <c r="AH230" s="36"/>
    </row>
    <row r="231" spans="1:34" ht="16.5" thickBot="1" x14ac:dyDescent="0.3">
      <c r="A231" s="292" t="s">
        <v>458</v>
      </c>
      <c r="B231" s="246"/>
      <c r="C231" s="246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  <c r="AA231" s="40"/>
      <c r="AB231" s="40"/>
      <c r="AC231" s="36"/>
      <c r="AD231" s="36"/>
      <c r="AE231" s="36"/>
      <c r="AF231" s="36"/>
      <c r="AG231" s="36"/>
      <c r="AH231" s="36"/>
    </row>
    <row r="232" spans="1:34" ht="15.75" x14ac:dyDescent="0.25">
      <c r="A232" s="293"/>
      <c r="B232" s="285"/>
      <c r="C232" s="285"/>
      <c r="D232" s="295">
        <v>2015</v>
      </c>
      <c r="E232" s="295">
        <f t="shared" ref="E232:AH232" si="117">D232+1</f>
        <v>2016</v>
      </c>
      <c r="F232" s="295">
        <f t="shared" si="117"/>
        <v>2017</v>
      </c>
      <c r="G232" s="295">
        <f t="shared" si="117"/>
        <v>2018</v>
      </c>
      <c r="H232" s="295">
        <f t="shared" si="117"/>
        <v>2019</v>
      </c>
      <c r="I232" s="295">
        <f t="shared" si="117"/>
        <v>2020</v>
      </c>
      <c r="J232" s="295">
        <f t="shared" si="117"/>
        <v>2021</v>
      </c>
      <c r="K232" s="295">
        <f t="shared" si="117"/>
        <v>2022</v>
      </c>
      <c r="L232" s="295">
        <f t="shared" si="117"/>
        <v>2023</v>
      </c>
      <c r="M232" s="295">
        <f t="shared" si="117"/>
        <v>2024</v>
      </c>
      <c r="N232" s="42">
        <f t="shared" si="117"/>
        <v>2025</v>
      </c>
      <c r="O232" s="295">
        <f t="shared" si="117"/>
        <v>2026</v>
      </c>
      <c r="P232" s="295">
        <f t="shared" si="117"/>
        <v>2027</v>
      </c>
      <c r="Q232" s="42">
        <f t="shared" si="117"/>
        <v>2028</v>
      </c>
      <c r="R232" s="295">
        <f t="shared" si="117"/>
        <v>2029</v>
      </c>
      <c r="S232" s="294">
        <f t="shared" si="117"/>
        <v>2030</v>
      </c>
      <c r="T232" s="295">
        <f t="shared" si="117"/>
        <v>2031</v>
      </c>
      <c r="U232" s="295">
        <f t="shared" si="117"/>
        <v>2032</v>
      </c>
      <c r="V232" s="295">
        <f t="shared" si="117"/>
        <v>2033</v>
      </c>
      <c r="W232" s="295">
        <f t="shared" si="117"/>
        <v>2034</v>
      </c>
      <c r="X232" s="295">
        <f t="shared" si="117"/>
        <v>2035</v>
      </c>
      <c r="Y232" s="295">
        <f t="shared" si="117"/>
        <v>2036</v>
      </c>
      <c r="Z232" s="295">
        <f t="shared" si="117"/>
        <v>2037</v>
      </c>
      <c r="AA232" s="295">
        <f t="shared" si="117"/>
        <v>2038</v>
      </c>
      <c r="AB232" s="295">
        <f t="shared" si="117"/>
        <v>2039</v>
      </c>
      <c r="AC232" s="295">
        <f t="shared" si="117"/>
        <v>2040</v>
      </c>
      <c r="AD232" s="295">
        <f t="shared" si="117"/>
        <v>2041</v>
      </c>
      <c r="AE232" s="295">
        <f t="shared" si="117"/>
        <v>2042</v>
      </c>
      <c r="AF232" s="295">
        <f t="shared" si="117"/>
        <v>2043</v>
      </c>
      <c r="AG232" s="295">
        <f t="shared" si="117"/>
        <v>2044</v>
      </c>
      <c r="AH232" s="294">
        <f t="shared" si="117"/>
        <v>2045</v>
      </c>
    </row>
    <row r="233" spans="1:34" ht="16.5" thickBot="1" x14ac:dyDescent="0.3">
      <c r="A233" s="296"/>
      <c r="B233" s="39"/>
      <c r="C233" s="39"/>
      <c r="D233" s="43" t="s">
        <v>112</v>
      </c>
      <c r="E233" s="43" t="s">
        <v>427</v>
      </c>
      <c r="F233" s="43" t="s">
        <v>428</v>
      </c>
      <c r="G233" s="43" t="s">
        <v>429</v>
      </c>
      <c r="H233" s="43" t="s">
        <v>430</v>
      </c>
      <c r="I233" s="43" t="s">
        <v>431</v>
      </c>
      <c r="J233" s="43" t="s">
        <v>432</v>
      </c>
      <c r="K233" s="43" t="s">
        <v>433</v>
      </c>
      <c r="L233" s="43" t="s">
        <v>434</v>
      </c>
      <c r="M233" s="43" t="s">
        <v>435</v>
      </c>
      <c r="N233" s="44" t="s">
        <v>436</v>
      </c>
      <c r="O233" s="43" t="s">
        <v>437</v>
      </c>
      <c r="P233" s="43" t="s">
        <v>438</v>
      </c>
      <c r="Q233" s="44" t="s">
        <v>439</v>
      </c>
      <c r="R233" s="43" t="s">
        <v>440</v>
      </c>
      <c r="S233" s="297" t="s">
        <v>113</v>
      </c>
      <c r="T233" s="43" t="s">
        <v>441</v>
      </c>
      <c r="U233" s="43" t="s">
        <v>442</v>
      </c>
      <c r="V233" s="43" t="s">
        <v>443</v>
      </c>
      <c r="W233" s="43" t="s">
        <v>444</v>
      </c>
      <c r="X233" s="43" t="s">
        <v>445</v>
      </c>
      <c r="Y233" s="43" t="s">
        <v>446</v>
      </c>
      <c r="Z233" s="43" t="s">
        <v>447</v>
      </c>
      <c r="AA233" s="43" t="s">
        <v>448</v>
      </c>
      <c r="AB233" s="43" t="s">
        <v>449</v>
      </c>
      <c r="AC233" s="43" t="s">
        <v>450</v>
      </c>
      <c r="AD233" s="43" t="s">
        <v>451</v>
      </c>
      <c r="AE233" s="43" t="s">
        <v>452</v>
      </c>
      <c r="AF233" s="43" t="s">
        <v>453</v>
      </c>
      <c r="AG233" s="43" t="s">
        <v>454</v>
      </c>
      <c r="AH233" s="297" t="s">
        <v>114</v>
      </c>
    </row>
    <row r="234" spans="1:34" ht="15.75" x14ac:dyDescent="0.25">
      <c r="A234" s="40" t="s">
        <v>1018</v>
      </c>
      <c r="B234" s="40"/>
      <c r="C234" s="40"/>
      <c r="D234" s="298">
        <f>+D216</f>
        <v>0.01</v>
      </c>
      <c r="E234" s="338"/>
      <c r="F234" s="338"/>
      <c r="G234" s="338"/>
      <c r="H234" s="338"/>
      <c r="I234" s="338"/>
      <c r="J234" s="338"/>
      <c r="K234" s="338"/>
      <c r="L234" s="338"/>
      <c r="M234" s="338"/>
      <c r="N234" s="338"/>
      <c r="O234" s="338"/>
      <c r="P234" s="338"/>
      <c r="Q234" s="338"/>
      <c r="R234" s="338"/>
      <c r="S234" s="298">
        <f>((15/100)%)*100</f>
        <v>0.15</v>
      </c>
      <c r="T234" s="298"/>
      <c r="U234" s="298"/>
      <c r="V234" s="298"/>
      <c r="W234" s="298"/>
      <c r="X234" s="298"/>
      <c r="Y234" s="298"/>
      <c r="Z234" s="298"/>
      <c r="AA234" s="298"/>
      <c r="AB234" s="298"/>
      <c r="AC234" s="298"/>
      <c r="AD234" s="298"/>
      <c r="AE234" s="298"/>
      <c r="AF234" s="298"/>
      <c r="AG234" s="298"/>
      <c r="AH234" s="298">
        <f>((30/100)%)*100</f>
        <v>0.3</v>
      </c>
    </row>
    <row r="235" spans="1:34" ht="15.75" x14ac:dyDescent="0.25">
      <c r="A235" s="40" t="s">
        <v>1020</v>
      </c>
      <c r="B235" s="40"/>
      <c r="C235" s="40"/>
      <c r="D235" s="298">
        <v>0.01</v>
      </c>
      <c r="E235" s="308"/>
      <c r="F235" s="308"/>
      <c r="G235" s="308"/>
      <c r="H235" s="308"/>
      <c r="I235" s="308"/>
      <c r="J235" s="308"/>
      <c r="K235" s="308"/>
      <c r="L235" s="308"/>
      <c r="M235" s="308"/>
      <c r="N235" s="308"/>
      <c r="O235" s="308"/>
      <c r="P235" s="308"/>
      <c r="Q235" s="308"/>
      <c r="R235" s="308"/>
      <c r="S235" s="300">
        <f>(100*15/'Repo Via'!M28)%</f>
        <v>0.1875</v>
      </c>
      <c r="T235" s="308"/>
      <c r="U235" s="308"/>
      <c r="V235" s="308"/>
      <c r="W235" s="308"/>
      <c r="X235" s="308"/>
      <c r="Y235" s="308"/>
      <c r="Z235" s="308"/>
      <c r="AA235" s="308"/>
      <c r="AB235" s="308"/>
      <c r="AC235" s="308"/>
      <c r="AD235" s="308"/>
      <c r="AE235" s="308"/>
      <c r="AF235" s="308"/>
      <c r="AG235" s="308"/>
      <c r="AH235" s="300">
        <f>(100*30/'Repo Via'!M28)%</f>
        <v>0.375</v>
      </c>
    </row>
    <row r="236" spans="1:34" ht="15.75" x14ac:dyDescent="0.25">
      <c r="A236" s="40" t="s">
        <v>548</v>
      </c>
      <c r="B236" s="40"/>
      <c r="C236" s="40"/>
      <c r="D236" s="310">
        <f>+SUMÁRIO!M107</f>
        <v>571</v>
      </c>
      <c r="E236" s="385">
        <f t="shared" ref="E236:AH236" si="118">+D236</f>
        <v>571</v>
      </c>
      <c r="F236" s="385">
        <f t="shared" si="118"/>
        <v>571</v>
      </c>
      <c r="G236" s="385">
        <f t="shared" si="118"/>
        <v>571</v>
      </c>
      <c r="H236" s="385">
        <f t="shared" si="118"/>
        <v>571</v>
      </c>
      <c r="I236" s="385">
        <f t="shared" si="118"/>
        <v>571</v>
      </c>
      <c r="J236" s="385">
        <f t="shared" si="118"/>
        <v>571</v>
      </c>
      <c r="K236" s="385">
        <f t="shared" si="118"/>
        <v>571</v>
      </c>
      <c r="L236" s="385">
        <f t="shared" si="118"/>
        <v>571</v>
      </c>
      <c r="M236" s="385">
        <f t="shared" si="118"/>
        <v>571</v>
      </c>
      <c r="N236" s="385">
        <f t="shared" si="118"/>
        <v>571</v>
      </c>
      <c r="O236" s="385">
        <f t="shared" si="118"/>
        <v>571</v>
      </c>
      <c r="P236" s="385">
        <f t="shared" si="118"/>
        <v>571</v>
      </c>
      <c r="Q236" s="385">
        <f t="shared" si="118"/>
        <v>571</v>
      </c>
      <c r="R236" s="385">
        <f t="shared" si="118"/>
        <v>571</v>
      </c>
      <c r="S236" s="385">
        <f t="shared" si="118"/>
        <v>571</v>
      </c>
      <c r="T236" s="385">
        <f t="shared" si="118"/>
        <v>571</v>
      </c>
      <c r="U236" s="385">
        <f t="shared" si="118"/>
        <v>571</v>
      </c>
      <c r="V236" s="385">
        <f t="shared" si="118"/>
        <v>571</v>
      </c>
      <c r="W236" s="385">
        <f t="shared" si="118"/>
        <v>571</v>
      </c>
      <c r="X236" s="385">
        <f t="shared" si="118"/>
        <v>571</v>
      </c>
      <c r="Y236" s="385">
        <f t="shared" si="118"/>
        <v>571</v>
      </c>
      <c r="Z236" s="385">
        <f t="shared" si="118"/>
        <v>571</v>
      </c>
      <c r="AA236" s="385">
        <f t="shared" si="118"/>
        <v>571</v>
      </c>
      <c r="AB236" s="385">
        <f t="shared" si="118"/>
        <v>571</v>
      </c>
      <c r="AC236" s="385">
        <f t="shared" si="118"/>
        <v>571</v>
      </c>
      <c r="AD236" s="385">
        <f t="shared" si="118"/>
        <v>571</v>
      </c>
      <c r="AE236" s="385">
        <f t="shared" si="118"/>
        <v>571</v>
      </c>
      <c r="AF236" s="385">
        <f t="shared" si="118"/>
        <v>571</v>
      </c>
      <c r="AG236" s="385">
        <f t="shared" si="118"/>
        <v>571</v>
      </c>
      <c r="AH236" s="385">
        <f t="shared" si="118"/>
        <v>571</v>
      </c>
    </row>
    <row r="237" spans="1:34" ht="15.75" x14ac:dyDescent="0.25">
      <c r="A237" s="40" t="s">
        <v>456</v>
      </c>
      <c r="B237" s="40"/>
      <c r="C237" s="40"/>
      <c r="D237" s="310">
        <f>SUMÁRIO!M107-D236</f>
        <v>0</v>
      </c>
      <c r="E237" s="385">
        <f t="shared" ref="E237:AH237" si="119">+D237</f>
        <v>0</v>
      </c>
      <c r="F237" s="385">
        <f t="shared" si="119"/>
        <v>0</v>
      </c>
      <c r="G237" s="385">
        <f t="shared" si="119"/>
        <v>0</v>
      </c>
      <c r="H237" s="385">
        <f t="shared" si="119"/>
        <v>0</v>
      </c>
      <c r="I237" s="385">
        <f t="shared" si="119"/>
        <v>0</v>
      </c>
      <c r="J237" s="385">
        <f t="shared" si="119"/>
        <v>0</v>
      </c>
      <c r="K237" s="385">
        <f t="shared" si="119"/>
        <v>0</v>
      </c>
      <c r="L237" s="385">
        <f t="shared" si="119"/>
        <v>0</v>
      </c>
      <c r="M237" s="385">
        <f t="shared" si="119"/>
        <v>0</v>
      </c>
      <c r="N237" s="385">
        <f t="shared" si="119"/>
        <v>0</v>
      </c>
      <c r="O237" s="385">
        <f t="shared" si="119"/>
        <v>0</v>
      </c>
      <c r="P237" s="385">
        <f t="shared" si="119"/>
        <v>0</v>
      </c>
      <c r="Q237" s="385">
        <f t="shared" si="119"/>
        <v>0</v>
      </c>
      <c r="R237" s="385">
        <f t="shared" si="119"/>
        <v>0</v>
      </c>
      <c r="S237" s="385">
        <f t="shared" si="119"/>
        <v>0</v>
      </c>
      <c r="T237" s="385">
        <f t="shared" si="119"/>
        <v>0</v>
      </c>
      <c r="U237" s="385">
        <f t="shared" si="119"/>
        <v>0</v>
      </c>
      <c r="V237" s="385">
        <f t="shared" si="119"/>
        <v>0</v>
      </c>
      <c r="W237" s="385">
        <f t="shared" si="119"/>
        <v>0</v>
      </c>
      <c r="X237" s="385">
        <f t="shared" si="119"/>
        <v>0</v>
      </c>
      <c r="Y237" s="385">
        <f t="shared" si="119"/>
        <v>0</v>
      </c>
      <c r="Z237" s="385">
        <f t="shared" si="119"/>
        <v>0</v>
      </c>
      <c r="AA237" s="385">
        <f t="shared" si="119"/>
        <v>0</v>
      </c>
      <c r="AB237" s="385">
        <f t="shared" si="119"/>
        <v>0</v>
      </c>
      <c r="AC237" s="385">
        <f t="shared" si="119"/>
        <v>0</v>
      </c>
      <c r="AD237" s="385">
        <f t="shared" si="119"/>
        <v>0</v>
      </c>
      <c r="AE237" s="385">
        <f t="shared" si="119"/>
        <v>0</v>
      </c>
      <c r="AF237" s="385">
        <f t="shared" si="119"/>
        <v>0</v>
      </c>
      <c r="AG237" s="385">
        <f t="shared" si="119"/>
        <v>0</v>
      </c>
      <c r="AH237" s="385">
        <f t="shared" si="119"/>
        <v>0</v>
      </c>
    </row>
    <row r="238" spans="1:34" ht="15.75" x14ac:dyDescent="0.25">
      <c r="A238" s="66" t="s">
        <v>377</v>
      </c>
      <c r="B238" s="384"/>
      <c r="C238" s="383">
        <f t="shared" ref="C238:C243" si="120">SUM(D238:AH238)</f>
        <v>1571252.6384832545</v>
      </c>
      <c r="D238" s="46">
        <f xml:space="preserve"> 'Repo Via'!M58*($D$237/($D$237+$D$236))+('Repo Via'!M58*($D$236/($D$237+$D$236))*$D$234)</f>
        <v>2757.6368384810125</v>
      </c>
      <c r="E238" s="46">
        <f>+($S238/$D238)^(1/16)*$D238</f>
        <v>3297.6232449434456</v>
      </c>
      <c r="F238" s="46">
        <f>+($S238/$D238)^(2/16)*$D238</f>
        <v>3943.3470404251038</v>
      </c>
      <c r="G238" s="46">
        <f>+($S238/$D238)^(3/16)*$D238</f>
        <v>4715.5131821300911</v>
      </c>
      <c r="H238" s="46">
        <f>+($S238/$D238)^(4/16)*$D238</f>
        <v>5638.8809665723838</v>
      </c>
      <c r="I238" s="46">
        <f>+($S238/$D238)^(5/16)*$D238</f>
        <v>6743.0579296586711</v>
      </c>
      <c r="J238" s="46">
        <f>+($S238/$D238)^(6/16)*$D238</f>
        <v>8063.449204243635</v>
      </c>
      <c r="K238" s="46">
        <f>+($S238/$D238)^(7/16)*$D238</f>
        <v>9642.3927760485021</v>
      </c>
      <c r="L238" s="46">
        <f>+($S238/$D238)^(8/16)*$D238</f>
        <v>11530.517039613893</v>
      </c>
      <c r="M238" s="46">
        <f>+($S238/$D238)^(9/16)*$D238</f>
        <v>13788.364183948026</v>
      </c>
      <c r="N238" s="46">
        <f>+($S238/$D238)^(11/16)*$D238</f>
        <v>19716.992585225547</v>
      </c>
      <c r="O238" s="46">
        <f>+($S238/$D238)^(12/16)*$D238</f>
        <v>23577.873693198781</v>
      </c>
      <c r="P238" s="46">
        <f>+($S238/$D238)^(13/16)*$D238</f>
        <v>28194.772883821923</v>
      </c>
      <c r="Q238" s="46">
        <f>+($S238/$D238)^(14/16)*$D238</f>
        <v>33715.729769118581</v>
      </c>
      <c r="R238" s="46">
        <f>+($S238/$D238)^(15/16)*$D238</f>
        <v>40317.772324262733</v>
      </c>
      <c r="S238" s="46">
        <f>'Repo Via'!M126*S237/(S237+S236)+('Repo Via'!M126*S236/(S237+S236))*S234</f>
        <v>48212.593241269817</v>
      </c>
      <c r="T238" s="46">
        <f>+($AH238/$S238)^(1/15)*$S238</f>
        <v>51707.787225141183</v>
      </c>
      <c r="U238" s="46">
        <f>+($AH238/$S238)^(2/15)*$S238</f>
        <v>55456.366894444487</v>
      </c>
      <c r="V238" s="46">
        <f>+($AH238/$S238)^(3/15)*$S238</f>
        <v>59476.701560261776</v>
      </c>
      <c r="W238" s="46">
        <f>+($AH238/$S238)^(4/15)*$S238</f>
        <v>63788.492225278169</v>
      </c>
      <c r="X238" s="46">
        <f>+($AH238/$S238)^(5/15)*$S238</f>
        <v>68412.868125373294</v>
      </c>
      <c r="Y238" s="46">
        <f>+($AH238/$S238)^(6/15)*$S238</f>
        <v>73372.490270039591</v>
      </c>
      <c r="Z238" s="46">
        <f>+($AH238/$S238)^(7/15)*$S238</f>
        <v>78691.662489010399</v>
      </c>
      <c r="AA238" s="46">
        <f>+($AH238/$S238)^(8/15)*$S238</f>
        <v>84396.450529264359</v>
      </c>
      <c r="AB238" s="46">
        <f>+($AH238/$S238)^(9/15)*$S238</f>
        <v>90514.809786021331</v>
      </c>
      <c r="AC238" s="46">
        <f>+($AH238/$S238)^(10/15)*$S238</f>
        <v>97076.722293655403</v>
      </c>
      <c r="AD238" s="46">
        <f>+($AH238/$S238)^(11/16)*$S238</f>
        <v>99223.304375655847</v>
      </c>
      <c r="AE238" s="46">
        <f>+($AH238/$S238)^(12/16)*$S238</f>
        <v>105952.06632210535</v>
      </c>
      <c r="AF238" s="46">
        <f>+($AH238/$S238)^(13/16)*$S238</f>
        <v>113137.13475438376</v>
      </c>
      <c r="AG238" s="46">
        <f>+($AH238/$S238)^(14/15)*$S238</f>
        <v>128439.00999674236</v>
      </c>
      <c r="AH238" s="46">
        <f>'Repo Via'!M192*AH237/(AH237+AH236)+('Repo Via'!M192*AH236/(AH237+AH236))*AH235</f>
        <v>137750.25473291503</v>
      </c>
    </row>
    <row r="239" spans="1:34" ht="15.75" x14ac:dyDescent="0.25">
      <c r="A239" s="66" t="s">
        <v>387</v>
      </c>
      <c r="B239" s="40"/>
      <c r="C239" s="318">
        <f t="shared" si="120"/>
        <v>9576651.4496632144</v>
      </c>
      <c r="D239" s="46">
        <f xml:space="preserve"> 'Repo Via'!M59*($D$237/($D$237+$D$236))+('Repo Via'!M59*($D$236/($D$237+$D$236))*$D$234)</f>
        <v>18014.379075000001</v>
      </c>
      <c r="E239" s="46">
        <f>+($S239/$D239)^(1/16)*$D239</f>
        <v>21687.99131669553</v>
      </c>
      <c r="F239" s="46">
        <f>+($S239/$D239)^(2/16)*$D239</f>
        <v>26110.75105030011</v>
      </c>
      <c r="G239" s="46">
        <f>+($S239/$D239)^(3/16)*$D239</f>
        <v>31435.429425219168</v>
      </c>
      <c r="H239" s="46">
        <f>+($S239/$D239)^(4/16)*$D239</f>
        <v>37845.951701821199</v>
      </c>
      <c r="I239" s="46">
        <f>+($S239/$D239)^(5/16)*$D239</f>
        <v>45563.750405378676</v>
      </c>
      <c r="J239" s="46">
        <f>+($S239/$D239)^(6/16)*$D239</f>
        <v>54855.414057502567</v>
      </c>
      <c r="K239" s="46">
        <f>+($S239/$D239)^(7/16)*$D239</f>
        <v>66041.895687867524</v>
      </c>
      <c r="L239" s="46">
        <f>+($S239/$D239)^(8/16)*$D239</f>
        <v>79509.599207020263</v>
      </c>
      <c r="M239" s="46">
        <f>+($S239/$D239)^(9/16)*$D239</f>
        <v>95723.726586218574</v>
      </c>
      <c r="N239" s="46">
        <f>+($S239/$D239)^(11/16)*$D239</f>
        <v>138745.74217039716</v>
      </c>
      <c r="O239" s="46">
        <f>+($S239/$D239)^(12/16)*$D239</f>
        <v>167039.69861476056</v>
      </c>
      <c r="P239" s="46">
        <f>+($S239/$D239)^(13/16)*$D239</f>
        <v>201103.54722844451</v>
      </c>
      <c r="Q239" s="46">
        <f>+($S239/$D239)^(14/16)*$D239</f>
        <v>242113.9228773099</v>
      </c>
      <c r="R239" s="46">
        <f>+($S239/$D239)^(15/16)*$D239</f>
        <v>291487.40765100101</v>
      </c>
      <c r="S239" s="46">
        <f>'Repo Via'!M127*S237/(S237+S236)+('Repo Via'!M127*S236/(S237+S236))*S235</f>
        <v>350929.46250000002</v>
      </c>
      <c r="T239" s="46">
        <f>+($AH239/$S239)^(1/15)*$S239</f>
        <v>367526.36360085156</v>
      </c>
      <c r="U239" s="46">
        <f>+($AH239/$S239)^(2/15)*$S239</f>
        <v>384908.20058080851</v>
      </c>
      <c r="V239" s="46">
        <f>+($AH239/$S239)^(3/15)*$S239</f>
        <v>403112.09629374376</v>
      </c>
      <c r="W239" s="46">
        <f>+($AH239/$S239)^(4/15)*$S239</f>
        <v>422176.92928634031</v>
      </c>
      <c r="X239" s="46">
        <f>+($AH239/$S239)^(5/15)*$S239</f>
        <v>442143.41683204356</v>
      </c>
      <c r="Y239" s="46">
        <f>+($AH239/$S239)^(6/15)*$S239</f>
        <v>463054.20189202973</v>
      </c>
      <c r="Z239" s="46">
        <f>+($AH239/$S239)^(7/15)*$S239</f>
        <v>484953.94418891869</v>
      </c>
      <c r="AA239" s="46">
        <f>+($AH239/$S239)^(8/15)*$S239</f>
        <v>507889.41558773676</v>
      </c>
      <c r="AB239" s="46">
        <f>+($AH239/$S239)^(9/15)*$S239</f>
        <v>531909.59998783947</v>
      </c>
      <c r="AC239" s="46">
        <f>+($AH239/$S239)^(10/15)*$S239</f>
        <v>557065.79793913476</v>
      </c>
      <c r="AD239" s="46">
        <f>+($AH239/$S239)^(11/16)*$S239</f>
        <v>565168.50655239844</v>
      </c>
      <c r="AE239" s="46">
        <f>+($AH239/$S239)^(12/16)*$S239</f>
        <v>590190.65404632571</v>
      </c>
      <c r="AF239" s="46">
        <f>+($AH239/$S239)^(13/16)*$S239</f>
        <v>616320.6266542658</v>
      </c>
      <c r="AG239" s="46">
        <f>+($AH239/$S239)^(14/15)*$S239</f>
        <v>670164.10166584072</v>
      </c>
      <c r="AH239" s="46">
        <f>'Repo Via'!M193*AH237/(AH237+AH236)+('Repo Via'!M193*AH236/(AH237+AH236))*AH235</f>
        <v>701858.92500000005</v>
      </c>
    </row>
    <row r="240" spans="1:34" ht="15.75" x14ac:dyDescent="0.25">
      <c r="A240" s="66" t="s">
        <v>397</v>
      </c>
      <c r="B240" s="40"/>
      <c r="C240" s="318">
        <f t="shared" si="120"/>
        <v>8186101.4490093216</v>
      </c>
      <c r="D240" s="46">
        <f xml:space="preserve"> 'Repo Via'!M60*($D$237/($D$237+$D$236))+('Repo Via'!M60*($D$236/($D$237+$D$236))*$D$234)</f>
        <v>19727.098333333332</v>
      </c>
      <c r="E240" s="46">
        <f>+($S240/$D240)^(1/16)*$D240</f>
        <v>23365.168272385796</v>
      </c>
      <c r="F240" s="46">
        <f>+($S240/$D240)^(2/16)*$D240</f>
        <v>27674.170786406605</v>
      </c>
      <c r="G240" s="46">
        <f>+($S240/$D240)^(3/16)*$D240</f>
        <v>32777.839208645244</v>
      </c>
      <c r="H240" s="46">
        <f>+($S240/$D240)^(4/16)*$D240</f>
        <v>38822.725764037481</v>
      </c>
      <c r="I240" s="46">
        <f>+($S240/$D240)^(5/16)*$D240</f>
        <v>45982.409827433985</v>
      </c>
      <c r="J240" s="46">
        <f>+($S240/$D240)^(6/16)*$D240</f>
        <v>54462.482268483713</v>
      </c>
      <c r="K240" s="46">
        <f>+($S240/$D240)^(7/16)*$D240</f>
        <v>64506.449009012882</v>
      </c>
      <c r="L240" s="46">
        <f>+($S240/$D240)^(8/16)*$D240</f>
        <v>76402.723313996088</v>
      </c>
      <c r="M240" s="46">
        <f>+($S240/$D240)^(9/16)*$D240</f>
        <v>90492.907600284103</v>
      </c>
      <c r="N240" s="46">
        <f>+($S240/$D240)^(11/16)*$D240</f>
        <v>126948.02537974752</v>
      </c>
      <c r="O240" s="46">
        <f>+($S240/$D240)^(12/16)*$D240</f>
        <v>150359.77033849477</v>
      </c>
      <c r="P240" s="46">
        <f>+($S240/$D240)^(13/16)*$D240</f>
        <v>178089.10748013607</v>
      </c>
      <c r="Q240" s="46">
        <f>+($S240/$D240)^(14/16)*$D240</f>
        <v>210932.28681895416</v>
      </c>
      <c r="R240" s="46">
        <f>+($S240/$D240)^(15/16)*$D240</f>
        <v>249832.40273488482</v>
      </c>
      <c r="S240" s="46">
        <f>'Repo Via'!M128*S237/(S237+S236)+('Repo Via'!M128*S236/(S237+S236))*S234</f>
        <v>295906.47499999998</v>
      </c>
      <c r="T240" s="46">
        <f>+($AH240/$S240)^(1/15)*$S240</f>
        <v>309901.11217206868</v>
      </c>
      <c r="U240" s="46">
        <f>+($AH240/$S240)^(2/15)*$S240</f>
        <v>324557.61343338329</v>
      </c>
      <c r="V240" s="46">
        <f>+($AH240/$S240)^(3/15)*$S240</f>
        <v>339907.28106547124</v>
      </c>
      <c r="W240" s="46">
        <f>+($AH240/$S240)^(4/15)*$S240</f>
        <v>355982.89776380692</v>
      </c>
      <c r="X240" s="46">
        <f>+($AH240/$S240)^(5/15)*$S240</f>
        <v>372818.79665269103</v>
      </c>
      <c r="Y240" s="46">
        <f>+($AH240/$S240)^(6/15)*$S240</f>
        <v>390450.9346114216</v>
      </c>
      <c r="Z240" s="46">
        <f>+($AH240/$S240)^(7/15)*$S240</f>
        <v>408916.96906836267</v>
      </c>
      <c r="AA240" s="46">
        <f>+($AH240/$S240)^(8/15)*$S240</f>
        <v>428256.33842692024</v>
      </c>
      <c r="AB240" s="46">
        <f>+($AH240/$S240)^(9/15)*$S240</f>
        <v>448510.34629519487</v>
      </c>
      <c r="AC240" s="46">
        <f>+($AH240/$S240)^(10/15)*$S240</f>
        <v>469722.24969920167</v>
      </c>
      <c r="AD240" s="46">
        <f>+($AH240/$S240)^(11/16)*$S240</f>
        <v>476554.51714868366</v>
      </c>
      <c r="AE240" s="46">
        <f>+($AH240/$S240)^(12/16)*$S240</f>
        <v>497653.38815572573</v>
      </c>
      <c r="AF240" s="46">
        <f>+($AH240/$S240)^(13/16)*$S240</f>
        <v>519686.38598719769</v>
      </c>
      <c r="AG240" s="46">
        <f>+($AH240/$S240)^(14/15)*$S240</f>
        <v>565087.62639295508</v>
      </c>
      <c r="AH240" s="46">
        <f>'Repo Via'!M194*AH237/(AH237+AH236)+('Repo Via'!M194*AH236/(AH237+AH236))*AH234</f>
        <v>591812.94999999995</v>
      </c>
    </row>
    <row r="241" spans="1:34" ht="15.75" x14ac:dyDescent="0.25">
      <c r="A241" s="66" t="s">
        <v>409</v>
      </c>
      <c r="B241" s="40"/>
      <c r="C241" s="318">
        <f t="shared" si="120"/>
        <v>100472.75395337214</v>
      </c>
      <c r="D241" s="46">
        <f xml:space="preserve"> 'Repo Via'!M61*($D$237/($D$237+$D$236))+('Repo Via'!M61*($D$236/($D$237+$D$236))*$D$234)</f>
        <v>196.71050632911397</v>
      </c>
      <c r="E241" s="46">
        <f>+($S241/$D241)^(1/16)*$D241</f>
        <v>235.22935621674949</v>
      </c>
      <c r="F241" s="46">
        <f>+($S241/$D241)^(2/16)*$D241</f>
        <v>281.29077118824404</v>
      </c>
      <c r="G241" s="46">
        <f>+($S241/$D241)^(3/16)*$D241</f>
        <v>336.37169793879241</v>
      </c>
      <c r="H241" s="46">
        <f>+($S241/$D241)^(4/16)*$D241</f>
        <v>402.2382913462427</v>
      </c>
      <c r="I241" s="46">
        <f>+($S241/$D241)^(5/16)*$D241</f>
        <v>481.00254574505215</v>
      </c>
      <c r="J241" s="46">
        <f>+($S241/$D241)^(6/16)*$D241</f>
        <v>575.19001544799607</v>
      </c>
      <c r="K241" s="46">
        <f>+($S241/$D241)^(7/16)*$D241</f>
        <v>687.82079595567154</v>
      </c>
      <c r="L241" s="46">
        <f>+($S241/$D241)^(8/16)*$D241</f>
        <v>822.50636249416448</v>
      </c>
      <c r="M241" s="46">
        <f>+($S241/$D241)^(9/16)*$D241</f>
        <v>983.56537098215586</v>
      </c>
      <c r="N241" s="46">
        <f>+($S241/$D241)^(11/16)*$D241</f>
        <v>1406.4722158496827</v>
      </c>
      <c r="O241" s="46">
        <f>+($S241/$D241)^(12/16)*$D241</f>
        <v>1681.8804447462282</v>
      </c>
      <c r="P241" s="46">
        <f>+($S241/$D241)^(13/16)*$D241</f>
        <v>2011.2177109100405</v>
      </c>
      <c r="Q241" s="46">
        <f>+($S241/$D241)^(14/16)*$D241</f>
        <v>2405.0441238637241</v>
      </c>
      <c r="R241" s="46">
        <f>+($S241/$D241)^(15/16)*$D241</f>
        <v>2875.9876200146246</v>
      </c>
      <c r="S241" s="46">
        <f>'Repo Via'!M129*S237/(S237+S236)+('Repo Via'!M129*S236/(S237+S236))*S234</f>
        <v>3439.1488739880006</v>
      </c>
      <c r="T241" s="46">
        <f>+($AH241/$S241)^(1/15)*$S241</f>
        <v>3634.0070851304149</v>
      </c>
      <c r="U241" s="46">
        <f>+($AH241/$S241)^(2/15)*$S241</f>
        <v>3839.9057379172154</v>
      </c>
      <c r="V241" s="46">
        <f>+($AH241/$S241)^(3/15)*$S241</f>
        <v>4057.4703710464569</v>
      </c>
      <c r="W241" s="46">
        <f>+($AH241/$S241)^(4/15)*$S241</f>
        <v>4287.3619655178099</v>
      </c>
      <c r="X241" s="46">
        <f>+($AH241/$S241)^(5/15)*$S241</f>
        <v>4530.2789527525247</v>
      </c>
      <c r="Y241" s="46">
        <f>+($AH241/$S241)^(6/15)*$S241</f>
        <v>4786.9593364911461</v>
      </c>
      <c r="Z241" s="46">
        <f>+($AH241/$S241)^(7/15)*$S241</f>
        <v>5058.182934915515</v>
      </c>
      <c r="AA241" s="46">
        <f>+($AH241/$S241)^(8/15)*$S241</f>
        <v>5344.7737498068172</v>
      </c>
      <c r="AB241" s="46">
        <f>+($AH241/$S241)^(9/15)*$S241</f>
        <v>5647.6024699373911</v>
      </c>
      <c r="AC241" s="46">
        <f>+($AH241/$S241)^(10/15)*$S241</f>
        <v>5967.5891163018368</v>
      </c>
      <c r="AD241" s="46">
        <f>+($AH241/$S241)^(11/16)*$S241</f>
        <v>6071.2558682209501</v>
      </c>
      <c r="AE241" s="46">
        <f>+($AH241/$S241)^(12/16)*$S241</f>
        <v>6393.1869658942023</v>
      </c>
      <c r="AF241" s="46">
        <f>+($AH241/$S241)^(13/16)*$S241</f>
        <v>6732.188606120535</v>
      </c>
      <c r="AG241" s="46">
        <f>+($AH241/$S241)^(14/15)*$S241</f>
        <v>7439.4030443358479</v>
      </c>
      <c r="AH241" s="46">
        <f>'Repo Via'!M195*AH237/(AH237+AH236)+('Repo Via'!M195*AH236/(AH237+AH236))*AH234</f>
        <v>7860.911045967001</v>
      </c>
    </row>
    <row r="242" spans="1:34" ht="15.75" x14ac:dyDescent="0.25">
      <c r="A242" s="70" t="s">
        <v>414</v>
      </c>
      <c r="B242" s="52"/>
      <c r="C242" s="318">
        <f t="shared" si="120"/>
        <v>4265034.2828549705</v>
      </c>
      <c r="D242" s="46">
        <f xml:space="preserve"> 'Repo Via'!M62*($D$237/($D$237+$D$236))+('Repo Via'!M62*($D$236/($D$237+$D$236))*$D$234)</f>
        <v>10278</v>
      </c>
      <c r="E242" s="48">
        <f>+($S242/$D242)^(1/16)*$D242</f>
        <v>12173.467959948219</v>
      </c>
      <c r="F242" s="48">
        <f>+($S242/$D242)^(2/16)*$D242</f>
        <v>14418.497973524596</v>
      </c>
      <c r="G242" s="48">
        <f>+($S242/$D242)^(3/16)*$D242</f>
        <v>17077.55624744892</v>
      </c>
      <c r="H242" s="48">
        <f>+($S242/$D242)^(4/16)*$D242</f>
        <v>20226.997841266093</v>
      </c>
      <c r="I242" s="48">
        <f>+($S242/$D242)^(5/16)*$D242</f>
        <v>23957.259208658743</v>
      </c>
      <c r="J242" s="48">
        <f>+($S242/$D242)^(6/16)*$D242</f>
        <v>28375.455087057944</v>
      </c>
      <c r="K242" s="48">
        <f>+($S242/$D242)^(7/16)*$D242</f>
        <v>33608.454305433894</v>
      </c>
      <c r="L242" s="48">
        <f>+($S242/$D242)^(8/16)*$D242</f>
        <v>39806.522832319832</v>
      </c>
      <c r="M242" s="48">
        <f>+($S242/$D242)^(9/16)*$D242</f>
        <v>47147.638674469024</v>
      </c>
      <c r="N242" s="48">
        <f>+($S242/$D242)^(11/16)*$D242</f>
        <v>66141.090940290087</v>
      </c>
      <c r="O242" s="48">
        <f>+($S242/$D242)^(12/16)*$D242</f>
        <v>78338.825782996952</v>
      </c>
      <c r="P242" s="48">
        <f>+($S242/$D242)^(13/16)*$D242</f>
        <v>92786.065935909588</v>
      </c>
      <c r="Q242" s="48">
        <f>+($S242/$D242)^(14/16)*$D242</f>
        <v>109897.66499323196</v>
      </c>
      <c r="R242" s="48">
        <f>+($S242/$D242)^(15/16)*$D242</f>
        <v>130164.98381671844</v>
      </c>
      <c r="S242" s="46">
        <f>'Repo Via'!M130*S237/(S237+S236)+'Repo Via'!M130*S236/(S237+S236)*S234</f>
        <v>154170</v>
      </c>
      <c r="T242" s="48">
        <f>+($AH242/$S242)^(1/15)*$S242</f>
        <v>161461.33491525601</v>
      </c>
      <c r="U242" s="48">
        <f>+($AH242/$S242)^(2/15)*$S242</f>
        <v>169097.50711952048</v>
      </c>
      <c r="V242" s="48">
        <f>+($AH242/$S242)^(3/15)*$S242</f>
        <v>177094.82538989291</v>
      </c>
      <c r="W242" s="48">
        <f>+($AH242/$S242)^(4/15)*$S242</f>
        <v>185470.36981277991</v>
      </c>
      <c r="X242" s="48">
        <f>+($AH242/$S242)^(5/15)*$S242</f>
        <v>194242.02826229259</v>
      </c>
      <c r="Y242" s="48">
        <f>+($AH242/$S242)^(6/15)*$S242</f>
        <v>203428.53460385709</v>
      </c>
      <c r="Z242" s="48">
        <f>+($AH242/$S242)^(7/15)*$S242</f>
        <v>213049.50870463203</v>
      </c>
      <c r="AA242" s="48">
        <f>+($AH242/$S242)^(8/15)*$S242</f>
        <v>223125.49833618308</v>
      </c>
      <c r="AB242" s="48">
        <f>+($AH242/$S242)^(9/15)*$S242</f>
        <v>233678.02305890806</v>
      </c>
      <c r="AC242" s="48">
        <f>+($AH242/$S242)^(10/15)*$S242</f>
        <v>244729.62018193729</v>
      </c>
      <c r="AD242" s="48">
        <f>+($AH242/$S242)^(11/16)*$S242</f>
        <v>248289.29447661655</v>
      </c>
      <c r="AE242" s="48">
        <f>+($AH242/$S242)^(12/16)*$S242</f>
        <v>259282.00067933032</v>
      </c>
      <c r="AF242" s="48">
        <f>+($AH242/$S242)^(13/16)*$S242</f>
        <v>270761.39556475158</v>
      </c>
      <c r="AG242" s="48">
        <f>+($AH242/$S242)^(14/15)*$S242</f>
        <v>294415.8601497378</v>
      </c>
      <c r="AH242" s="46">
        <f>'Repo Via'!M196*AH237/(AH237+AH236)+('Repo Via'!M196*AH236/(AH237+AH236))*AH234</f>
        <v>308340</v>
      </c>
    </row>
    <row r="243" spans="1:34" ht="16.5" thickBot="1" x14ac:dyDescent="0.3">
      <c r="A243" s="302" t="s">
        <v>480</v>
      </c>
      <c r="B243" s="303"/>
      <c r="C243" s="319">
        <f t="shared" si="120"/>
        <v>23699512.57396413</v>
      </c>
      <c r="D243" s="304">
        <f t="shared" ref="D243:AH243" si="121">SUM(D238:D242)</f>
        <v>50973.824753143461</v>
      </c>
      <c r="E243" s="304">
        <f t="shared" si="121"/>
        <v>60759.480150189738</v>
      </c>
      <c r="F243" s="304">
        <f t="shared" si="121"/>
        <v>72428.057621844666</v>
      </c>
      <c r="G243" s="304">
        <f t="shared" si="121"/>
        <v>86342.709761382226</v>
      </c>
      <c r="H243" s="304">
        <f t="shared" si="121"/>
        <v>102936.79456504341</v>
      </c>
      <c r="I243" s="304">
        <f t="shared" si="121"/>
        <v>122727.47991687513</v>
      </c>
      <c r="J243" s="304">
        <f t="shared" si="121"/>
        <v>146331.99063273586</v>
      </c>
      <c r="K243" s="304">
        <f t="shared" si="121"/>
        <v>174487.01257431845</v>
      </c>
      <c r="L243" s="304">
        <f t="shared" si="121"/>
        <v>208071.86875544427</v>
      </c>
      <c r="M243" s="304">
        <f t="shared" si="121"/>
        <v>248136.20241590188</v>
      </c>
      <c r="N243" s="304">
        <f t="shared" si="121"/>
        <v>352958.32329150999</v>
      </c>
      <c r="O243" s="304">
        <f t="shared" si="121"/>
        <v>420998.04887419729</v>
      </c>
      <c r="P243" s="304">
        <f t="shared" si="121"/>
        <v>502184.71123922209</v>
      </c>
      <c r="Q243" s="304">
        <f t="shared" si="121"/>
        <v>599064.6485824784</v>
      </c>
      <c r="R243" s="304">
        <f t="shared" si="121"/>
        <v>714678.55414688156</v>
      </c>
      <c r="S243" s="304">
        <f t="shared" si="121"/>
        <v>852657.67961525777</v>
      </c>
      <c r="T243" s="304">
        <f t="shared" si="121"/>
        <v>894230.60499844793</v>
      </c>
      <c r="U243" s="304">
        <f t="shared" si="121"/>
        <v>937859.59376607393</v>
      </c>
      <c r="V243" s="304">
        <f t="shared" si="121"/>
        <v>983648.37468041619</v>
      </c>
      <c r="W243" s="304">
        <f t="shared" si="121"/>
        <v>1031706.0510537232</v>
      </c>
      <c r="X243" s="304">
        <f t="shared" si="121"/>
        <v>1082147.3888251528</v>
      </c>
      <c r="Y243" s="304">
        <f t="shared" si="121"/>
        <v>1135093.1207138391</v>
      </c>
      <c r="Z243" s="304">
        <f t="shared" si="121"/>
        <v>1190670.2673858393</v>
      </c>
      <c r="AA243" s="304">
        <f t="shared" si="121"/>
        <v>1249012.4766299112</v>
      </c>
      <c r="AB243" s="304">
        <f t="shared" si="121"/>
        <v>1310260.3815979012</v>
      </c>
      <c r="AC243" s="304">
        <f t="shared" si="121"/>
        <v>1374561.9792302309</v>
      </c>
      <c r="AD243" s="304">
        <f t="shared" si="121"/>
        <v>1395306.8784215753</v>
      </c>
      <c r="AE243" s="304">
        <f t="shared" si="121"/>
        <v>1459471.2961693811</v>
      </c>
      <c r="AF243" s="304">
        <f t="shared" si="121"/>
        <v>1526637.7315667197</v>
      </c>
      <c r="AG243" s="304">
        <f t="shared" si="121"/>
        <v>1665546.0012496118</v>
      </c>
      <c r="AH243" s="304">
        <f t="shared" si="121"/>
        <v>1747623.0407788819</v>
      </c>
    </row>
    <row r="244" spans="1:34" ht="15.75" x14ac:dyDescent="0.25">
      <c r="A244" s="113" t="s">
        <v>152</v>
      </c>
      <c r="B244" s="22"/>
      <c r="C244" s="22"/>
      <c r="D244" s="36"/>
      <c r="E244" s="36"/>
      <c r="F244" s="36"/>
      <c r="G244" s="36"/>
      <c r="H244" s="36"/>
      <c r="I244" s="36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/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F244" s="36"/>
      <c r="AG244" s="36"/>
      <c r="AH244" s="36"/>
    </row>
    <row r="248" spans="1:34" ht="15.75" x14ac:dyDescent="0.25">
      <c r="A248" s="49" t="s">
        <v>426</v>
      </c>
      <c r="B248" s="49"/>
      <c r="C248" s="49"/>
      <c r="D248" s="36"/>
      <c r="E248" s="36"/>
      <c r="F248" s="36"/>
      <c r="G248" s="36"/>
      <c r="H248" s="36"/>
      <c r="I248" s="36"/>
      <c r="J248" s="36"/>
      <c r="K248" s="36"/>
      <c r="L248" s="36"/>
      <c r="M248" s="36"/>
      <c r="N248" s="36"/>
      <c r="O248" s="36"/>
      <c r="P248" s="36"/>
      <c r="Q248" s="36"/>
      <c r="R248" s="36"/>
      <c r="S248" s="36"/>
      <c r="T248" s="36"/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F248" s="36"/>
      <c r="AG248" s="36"/>
      <c r="AH248" s="36"/>
    </row>
    <row r="249" spans="1:34" ht="16.5" thickBot="1" x14ac:dyDescent="0.3">
      <c r="A249" s="292" t="s">
        <v>459</v>
      </c>
      <c r="B249" s="246"/>
      <c r="C249" s="246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  <c r="AA249" s="40"/>
      <c r="AB249" s="40"/>
      <c r="AC249" s="36"/>
      <c r="AD249" s="36"/>
      <c r="AE249" s="36"/>
      <c r="AF249" s="36"/>
      <c r="AG249" s="36"/>
      <c r="AH249" s="36"/>
    </row>
    <row r="250" spans="1:34" ht="15.75" x14ac:dyDescent="0.25">
      <c r="A250" s="293"/>
      <c r="B250" s="285"/>
      <c r="C250" s="285"/>
      <c r="D250" s="295">
        <v>2015</v>
      </c>
      <c r="E250" s="295">
        <f t="shared" ref="E250:AH250" si="122">D250+1</f>
        <v>2016</v>
      </c>
      <c r="F250" s="295">
        <f t="shared" si="122"/>
        <v>2017</v>
      </c>
      <c r="G250" s="295">
        <f t="shared" si="122"/>
        <v>2018</v>
      </c>
      <c r="H250" s="295">
        <f t="shared" si="122"/>
        <v>2019</v>
      </c>
      <c r="I250" s="295">
        <f t="shared" si="122"/>
        <v>2020</v>
      </c>
      <c r="J250" s="295">
        <f t="shared" si="122"/>
        <v>2021</v>
      </c>
      <c r="K250" s="295">
        <f t="shared" si="122"/>
        <v>2022</v>
      </c>
      <c r="L250" s="295">
        <f t="shared" si="122"/>
        <v>2023</v>
      </c>
      <c r="M250" s="295">
        <f t="shared" si="122"/>
        <v>2024</v>
      </c>
      <c r="N250" s="42">
        <f t="shared" si="122"/>
        <v>2025</v>
      </c>
      <c r="O250" s="295">
        <f t="shared" si="122"/>
        <v>2026</v>
      </c>
      <c r="P250" s="295">
        <f t="shared" si="122"/>
        <v>2027</v>
      </c>
      <c r="Q250" s="42">
        <f t="shared" si="122"/>
        <v>2028</v>
      </c>
      <c r="R250" s="295">
        <f t="shared" si="122"/>
        <v>2029</v>
      </c>
      <c r="S250" s="294">
        <f t="shared" si="122"/>
        <v>2030</v>
      </c>
      <c r="T250" s="295">
        <f t="shared" si="122"/>
        <v>2031</v>
      </c>
      <c r="U250" s="295">
        <f t="shared" si="122"/>
        <v>2032</v>
      </c>
      <c r="V250" s="295">
        <f t="shared" si="122"/>
        <v>2033</v>
      </c>
      <c r="W250" s="295">
        <f t="shared" si="122"/>
        <v>2034</v>
      </c>
      <c r="X250" s="295">
        <f t="shared" si="122"/>
        <v>2035</v>
      </c>
      <c r="Y250" s="295">
        <f t="shared" si="122"/>
        <v>2036</v>
      </c>
      <c r="Z250" s="295">
        <f t="shared" si="122"/>
        <v>2037</v>
      </c>
      <c r="AA250" s="295">
        <f t="shared" si="122"/>
        <v>2038</v>
      </c>
      <c r="AB250" s="295">
        <f t="shared" si="122"/>
        <v>2039</v>
      </c>
      <c r="AC250" s="295">
        <f t="shared" si="122"/>
        <v>2040</v>
      </c>
      <c r="AD250" s="295">
        <f t="shared" si="122"/>
        <v>2041</v>
      </c>
      <c r="AE250" s="295">
        <f t="shared" si="122"/>
        <v>2042</v>
      </c>
      <c r="AF250" s="295">
        <f t="shared" si="122"/>
        <v>2043</v>
      </c>
      <c r="AG250" s="295">
        <f t="shared" si="122"/>
        <v>2044</v>
      </c>
      <c r="AH250" s="294">
        <f t="shared" si="122"/>
        <v>2045</v>
      </c>
    </row>
    <row r="251" spans="1:34" ht="16.5" thickBot="1" x14ac:dyDescent="0.3">
      <c r="A251" s="296"/>
      <c r="B251" s="39"/>
      <c r="C251" s="39"/>
      <c r="D251" s="43" t="s">
        <v>112</v>
      </c>
      <c r="E251" s="43" t="s">
        <v>427</v>
      </c>
      <c r="F251" s="43" t="s">
        <v>428</v>
      </c>
      <c r="G251" s="43" t="s">
        <v>429</v>
      </c>
      <c r="H251" s="43" t="s">
        <v>430</v>
      </c>
      <c r="I251" s="43" t="s">
        <v>431</v>
      </c>
      <c r="J251" s="43" t="s">
        <v>432</v>
      </c>
      <c r="K251" s="43" t="s">
        <v>433</v>
      </c>
      <c r="L251" s="43" t="s">
        <v>434</v>
      </c>
      <c r="M251" s="43" t="s">
        <v>435</v>
      </c>
      <c r="N251" s="44" t="s">
        <v>436</v>
      </c>
      <c r="O251" s="43" t="s">
        <v>437</v>
      </c>
      <c r="P251" s="43" t="s">
        <v>438</v>
      </c>
      <c r="Q251" s="44" t="s">
        <v>439</v>
      </c>
      <c r="R251" s="43" t="s">
        <v>440</v>
      </c>
      <c r="S251" s="297" t="s">
        <v>113</v>
      </c>
      <c r="T251" s="43" t="s">
        <v>441</v>
      </c>
      <c r="U251" s="43" t="s">
        <v>442</v>
      </c>
      <c r="V251" s="43" t="s">
        <v>443</v>
      </c>
      <c r="W251" s="43" t="s">
        <v>444</v>
      </c>
      <c r="X251" s="43" t="s">
        <v>445</v>
      </c>
      <c r="Y251" s="43" t="s">
        <v>446</v>
      </c>
      <c r="Z251" s="43" t="s">
        <v>447</v>
      </c>
      <c r="AA251" s="43" t="s">
        <v>448</v>
      </c>
      <c r="AB251" s="43" t="s">
        <v>449</v>
      </c>
      <c r="AC251" s="43" t="s">
        <v>450</v>
      </c>
      <c r="AD251" s="43" t="s">
        <v>451</v>
      </c>
      <c r="AE251" s="43" t="s">
        <v>452</v>
      </c>
      <c r="AF251" s="43" t="s">
        <v>453</v>
      </c>
      <c r="AG251" s="43" t="s">
        <v>454</v>
      </c>
      <c r="AH251" s="297" t="s">
        <v>114</v>
      </c>
    </row>
    <row r="252" spans="1:34" ht="15.75" x14ac:dyDescent="0.25">
      <c r="A252" s="305" t="s">
        <v>377</v>
      </c>
      <c r="B252" s="306"/>
      <c r="C252" s="318">
        <f t="shared" ref="C252:C257" si="123">SUM(D252:AH252)</f>
        <v>15142057.970510509</v>
      </c>
      <c r="D252" s="307">
        <f t="shared" ref="D252:AH252" si="124">+D202+D220+D238</f>
        <v>20832.043775634855</v>
      </c>
      <c r="E252" s="307">
        <f t="shared" si="124"/>
        <v>25166.757690382678</v>
      </c>
      <c r="F252" s="307">
        <f t="shared" si="124"/>
        <v>30406.120756498807</v>
      </c>
      <c r="G252" s="307">
        <f t="shared" si="124"/>
        <v>36739.460392875611</v>
      </c>
      <c r="H252" s="307">
        <f t="shared" si="124"/>
        <v>44395.830643891168</v>
      </c>
      <c r="I252" s="307">
        <f t="shared" si="124"/>
        <v>53652.368324152565</v>
      </c>
      <c r="J252" s="307">
        <f t="shared" si="124"/>
        <v>64844.410769155831</v>
      </c>
      <c r="K252" s="307">
        <f t="shared" si="124"/>
        <v>78377.747338866553</v>
      </c>
      <c r="L252" s="307">
        <f t="shared" si="124"/>
        <v>94743.455589335004</v>
      </c>
      <c r="M252" s="307">
        <f t="shared" si="124"/>
        <v>114535.86849674076</v>
      </c>
      <c r="N252" s="307">
        <f t="shared" si="124"/>
        <v>167429.57507866382</v>
      </c>
      <c r="O252" s="307">
        <f t="shared" si="124"/>
        <v>202455.60521975212</v>
      </c>
      <c r="P252" s="307">
        <f t="shared" si="124"/>
        <v>244828.40703946736</v>
      </c>
      <c r="Q252" s="307">
        <f t="shared" si="124"/>
        <v>296092.77322534734</v>
      </c>
      <c r="R252" s="307">
        <f t="shared" si="124"/>
        <v>358119.05870933086</v>
      </c>
      <c r="S252" s="307">
        <f t="shared" si="124"/>
        <v>433171.93689890113</v>
      </c>
      <c r="T252" s="307">
        <f t="shared" si="124"/>
        <v>2223138.9131209604</v>
      </c>
      <c r="U252" s="307">
        <f t="shared" si="124"/>
        <v>491836.21069638099</v>
      </c>
      <c r="V252" s="307">
        <f t="shared" si="124"/>
        <v>524142.74006559839</v>
      </c>
      <c r="W252" s="307">
        <f t="shared" si="124"/>
        <v>558614.12312930101</v>
      </c>
      <c r="X252" s="307">
        <f t="shared" si="124"/>
        <v>595398.81863961834</v>
      </c>
      <c r="Y252" s="307">
        <f t="shared" si="124"/>
        <v>634655.73121414916</v>
      </c>
      <c r="Z252" s="307">
        <f t="shared" si="124"/>
        <v>676554.96666238771</v>
      </c>
      <c r="AA252" s="307">
        <f t="shared" si="124"/>
        <v>721278.64345652203</v>
      </c>
      <c r="AB252" s="307">
        <f t="shared" si="124"/>
        <v>769021.76463210571</v>
      </c>
      <c r="AC252" s="307">
        <f t="shared" si="124"/>
        <v>819993.15473929141</v>
      </c>
      <c r="AD252" s="307">
        <f t="shared" si="124"/>
        <v>836618.69482022629</v>
      </c>
      <c r="AE252" s="307">
        <f t="shared" si="124"/>
        <v>888589.36568831454</v>
      </c>
      <c r="AF252" s="307">
        <f t="shared" si="124"/>
        <v>943859.29434075276</v>
      </c>
      <c r="AG252" s="307">
        <f t="shared" si="124"/>
        <v>1060880.1978367136</v>
      </c>
      <c r="AH252" s="307">
        <f t="shared" si="124"/>
        <v>1131683.9315191892</v>
      </c>
    </row>
    <row r="253" spans="1:34" ht="15.75" x14ac:dyDescent="0.25">
      <c r="A253" s="66" t="s">
        <v>387</v>
      </c>
      <c r="B253" s="40"/>
      <c r="C253" s="318">
        <f t="shared" si="123"/>
        <v>28692508.579084832</v>
      </c>
      <c r="D253" s="46">
        <f t="shared" ref="D253:AH253" si="125">+D203+D221+D239</f>
        <v>46986.769281375004</v>
      </c>
      <c r="E253" s="46">
        <f t="shared" si="125"/>
        <v>56568.624426708819</v>
      </c>
      <c r="F253" s="46">
        <f t="shared" si="125"/>
        <v>68104.475333622962</v>
      </c>
      <c r="G253" s="46">
        <f t="shared" si="125"/>
        <v>81992.793840645871</v>
      </c>
      <c r="H253" s="46">
        <f t="shared" si="125"/>
        <v>98713.310819320264</v>
      </c>
      <c r="I253" s="46">
        <f t="shared" si="125"/>
        <v>118843.58705778397</v>
      </c>
      <c r="J253" s="46">
        <f t="shared" si="125"/>
        <v>143078.96338937053</v>
      </c>
      <c r="K253" s="46">
        <f t="shared" si="125"/>
        <v>172256.57918439608</v>
      </c>
      <c r="L253" s="46">
        <f t="shared" si="125"/>
        <v>207384.28885286779</v>
      </c>
      <c r="M253" s="46">
        <f t="shared" si="125"/>
        <v>249675.47519314507</v>
      </c>
      <c r="N253" s="46">
        <f t="shared" si="125"/>
        <v>361889.47445770307</v>
      </c>
      <c r="O253" s="46">
        <f t="shared" si="125"/>
        <v>435688.38797971001</v>
      </c>
      <c r="P253" s="46">
        <f t="shared" si="125"/>
        <v>524536.86779592885</v>
      </c>
      <c r="Q253" s="46">
        <f t="shared" si="125"/>
        <v>631503.92176616169</v>
      </c>
      <c r="R253" s="46">
        <f t="shared" si="125"/>
        <v>760284.41028704646</v>
      </c>
      <c r="S253" s="46">
        <f t="shared" si="125"/>
        <v>915326.67431249993</v>
      </c>
      <c r="T253" s="46">
        <f t="shared" si="125"/>
        <v>4672416.9677876541</v>
      </c>
      <c r="U253" s="46">
        <f t="shared" si="125"/>
        <v>1003953.1609667572</v>
      </c>
      <c r="V253" s="46">
        <f t="shared" si="125"/>
        <v>1051434.2450676756</v>
      </c>
      <c r="W253" s="46">
        <f t="shared" si="125"/>
        <v>1101160.905391719</v>
      </c>
      <c r="X253" s="46">
        <f t="shared" si="125"/>
        <v>1153239.3444965875</v>
      </c>
      <c r="Y253" s="46">
        <f t="shared" si="125"/>
        <v>1207780.7876967881</v>
      </c>
      <c r="Z253" s="46">
        <f t="shared" si="125"/>
        <v>1264901.7206105134</v>
      </c>
      <c r="AA253" s="46">
        <f t="shared" si="125"/>
        <v>1324724.137941089</v>
      </c>
      <c r="AB253" s="46">
        <f t="shared" si="125"/>
        <v>1387375.8040243238</v>
      </c>
      <c r="AC253" s="46">
        <f t="shared" si="125"/>
        <v>1452990.5256982157</v>
      </c>
      <c r="AD253" s="46">
        <f t="shared" si="125"/>
        <v>1474124.7595555449</v>
      </c>
      <c r="AE253" s="46">
        <f t="shared" si="125"/>
        <v>1539389.8384309709</v>
      </c>
      <c r="AF253" s="46">
        <f t="shared" si="125"/>
        <v>1607544.4492086354</v>
      </c>
      <c r="AG253" s="46">
        <f t="shared" si="125"/>
        <v>1747983.9796050696</v>
      </c>
      <c r="AH253" s="46">
        <f t="shared" si="125"/>
        <v>1830653.3486249999</v>
      </c>
    </row>
    <row r="254" spans="1:34" ht="15.75" x14ac:dyDescent="0.25">
      <c r="A254" s="66" t="s">
        <v>397</v>
      </c>
      <c r="B254" s="40"/>
      <c r="C254" s="318">
        <f t="shared" si="123"/>
        <v>25453574.035094753</v>
      </c>
      <c r="D254" s="46">
        <f t="shared" ref="D254:AH254" si="126">+D204+D222+D240</f>
        <v>51454.042024999988</v>
      </c>
      <c r="E254" s="46">
        <f t="shared" si="126"/>
        <v>61257.355797339813</v>
      </c>
      <c r="F254" s="46">
        <f t="shared" si="126"/>
        <v>72930.892585663154</v>
      </c>
      <c r="G254" s="46">
        <f t="shared" si="126"/>
        <v>86831.911814915307</v>
      </c>
      <c r="H254" s="46">
        <f t="shared" si="126"/>
        <v>103386.00819736675</v>
      </c>
      <c r="I254" s="46">
        <f t="shared" si="126"/>
        <v>123100.19984806012</v>
      </c>
      <c r="J254" s="46">
        <f t="shared" si="126"/>
        <v>146578.52642617119</v>
      </c>
      <c r="K254" s="46">
        <f t="shared" si="126"/>
        <v>174540.63930007201</v>
      </c>
      <c r="L254" s="46">
        <f t="shared" si="126"/>
        <v>207843.95841109153</v>
      </c>
      <c r="M254" s="46">
        <f t="shared" si="126"/>
        <v>247510.08103068534</v>
      </c>
      <c r="N254" s="46">
        <f t="shared" si="126"/>
        <v>351032.92148663127</v>
      </c>
      <c r="O254" s="46">
        <f t="shared" si="126"/>
        <v>418068.39635434432</v>
      </c>
      <c r="P254" s="46">
        <f t="shared" si="126"/>
        <v>497922.22964287782</v>
      </c>
      <c r="Q254" s="46">
        <f t="shared" si="126"/>
        <v>593048.74081701064</v>
      </c>
      <c r="R254" s="46">
        <f t="shared" si="126"/>
        <v>706372.79233915568</v>
      </c>
      <c r="S254" s="46">
        <f t="shared" si="126"/>
        <v>841380.12012048182</v>
      </c>
      <c r="T254" s="46">
        <f t="shared" si="126"/>
        <v>3169908.879930452</v>
      </c>
      <c r="U254" s="46">
        <f t="shared" si="126"/>
        <v>922846.73316660931</v>
      </c>
      <c r="V254" s="46">
        <f t="shared" si="126"/>
        <v>966491.95990960521</v>
      </c>
      <c r="W254" s="46">
        <f t="shared" si="126"/>
        <v>1012201.3493667182</v>
      </c>
      <c r="X254" s="46">
        <f t="shared" si="126"/>
        <v>1060072.5243028719</v>
      </c>
      <c r="Y254" s="46">
        <f t="shared" si="126"/>
        <v>1110207.7244660237</v>
      </c>
      <c r="Z254" s="46">
        <f t="shared" si="126"/>
        <v>1162714.0249433282</v>
      </c>
      <c r="AA254" s="46">
        <f t="shared" si="126"/>
        <v>1217703.5648442633</v>
      </c>
      <c r="AB254" s="46">
        <f t="shared" si="126"/>
        <v>1275293.7867991228</v>
      </c>
      <c r="AC254" s="46">
        <f t="shared" si="126"/>
        <v>1335607.6877843826</v>
      </c>
      <c r="AD254" s="46">
        <f t="shared" si="126"/>
        <v>1355034.5489483383</v>
      </c>
      <c r="AE254" s="46">
        <f t="shared" si="126"/>
        <v>1415027.0537501057</v>
      </c>
      <c r="AF254" s="46">
        <f t="shared" si="126"/>
        <v>1477675.6536567423</v>
      </c>
      <c r="AG254" s="46">
        <f t="shared" si="126"/>
        <v>1606769.4867883595</v>
      </c>
      <c r="AH254" s="46">
        <f t="shared" si="126"/>
        <v>1682760.2402409636</v>
      </c>
    </row>
    <row r="255" spans="1:34" ht="15.75" x14ac:dyDescent="0.25">
      <c r="A255" s="66" t="s">
        <v>409</v>
      </c>
      <c r="B255" s="40"/>
      <c r="C255" s="318">
        <f t="shared" si="123"/>
        <v>1561609.4259251463</v>
      </c>
      <c r="D255" s="46">
        <f t="shared" ref="D255:AH255" si="127">+D205+D223+D241</f>
        <v>2269.8897440913515</v>
      </c>
      <c r="E255" s="46">
        <f t="shared" si="127"/>
        <v>2738.1649607692702</v>
      </c>
      <c r="F255" s="46">
        <f t="shared" si="127"/>
        <v>3303.3974312770683</v>
      </c>
      <c r="G255" s="46">
        <f t="shared" si="127"/>
        <v>3985.7319339297487</v>
      </c>
      <c r="H255" s="46">
        <f t="shared" si="127"/>
        <v>4809.5124092501828</v>
      </c>
      <c r="I255" s="46">
        <f t="shared" si="127"/>
        <v>5804.1599552905764</v>
      </c>
      <c r="J255" s="46">
        <f t="shared" si="127"/>
        <v>7005.2349259479524</v>
      </c>
      <c r="K255" s="46">
        <f t="shared" si="127"/>
        <v>8455.7218382655064</v>
      </c>
      <c r="L255" s="46">
        <f t="shared" si="127"/>
        <v>10207.583952175035</v>
      </c>
      <c r="M255" s="46">
        <f t="shared" si="127"/>
        <v>12323.644266677151</v>
      </c>
      <c r="N255" s="46">
        <f t="shared" si="127"/>
        <v>17968.085277697126</v>
      </c>
      <c r="O255" s="46">
        <f t="shared" si="127"/>
        <v>21699.388262526711</v>
      </c>
      <c r="P255" s="46">
        <f t="shared" si="127"/>
        <v>26208.102346732921</v>
      </c>
      <c r="Q255" s="46">
        <f t="shared" si="127"/>
        <v>31656.701673989657</v>
      </c>
      <c r="R255" s="46">
        <f t="shared" si="127"/>
        <v>38241.714604538014</v>
      </c>
      <c r="S255" s="46">
        <f t="shared" si="127"/>
        <v>46200.880535769684</v>
      </c>
      <c r="T255" s="46">
        <f t="shared" si="127"/>
        <v>176316.86528001184</v>
      </c>
      <c r="U255" s="46">
        <f t="shared" si="127"/>
        <v>52503.656410656113</v>
      </c>
      <c r="V255" s="46">
        <f t="shared" si="127"/>
        <v>55979.468547783399</v>
      </c>
      <c r="W255" s="46">
        <f t="shared" si="127"/>
        <v>59691.875763219992</v>
      </c>
      <c r="X255" s="46">
        <f t="shared" si="127"/>
        <v>63657.496058086501</v>
      </c>
      <c r="Y255" s="46">
        <f t="shared" si="127"/>
        <v>67894.154161723462</v>
      </c>
      <c r="Z255" s="46">
        <f t="shared" si="127"/>
        <v>72420.972109934679</v>
      </c>
      <c r="AA255" s="46">
        <f t="shared" si="127"/>
        <v>77258.46683545415</v>
      </c>
      <c r="AB255" s="46">
        <f t="shared" si="127"/>
        <v>82428.655328426263</v>
      </c>
      <c r="AC255" s="46">
        <f t="shared" si="127"/>
        <v>87955.167970072041</v>
      </c>
      <c r="AD255" s="46">
        <f t="shared" si="127"/>
        <v>89759.237856985594</v>
      </c>
      <c r="AE255" s="46">
        <f t="shared" si="127"/>
        <v>95403.208823485649</v>
      </c>
      <c r="AF255" s="46">
        <f t="shared" si="127"/>
        <v>101412.82154506609</v>
      </c>
      <c r="AG255" s="46">
        <f t="shared" si="127"/>
        <v>114160.65028564037</v>
      </c>
      <c r="AH255" s="46">
        <f t="shared" si="127"/>
        <v>121888.81482967256</v>
      </c>
    </row>
    <row r="256" spans="1:34" ht="15.75" x14ac:dyDescent="0.25">
      <c r="A256" s="70" t="s">
        <v>414</v>
      </c>
      <c r="B256" s="52"/>
      <c r="C256" s="318">
        <f t="shared" si="123"/>
        <v>12632318.284385325</v>
      </c>
      <c r="D256" s="48">
        <f t="shared" ref="D256:AH256" si="128">+D206+D224+D242</f>
        <v>26808.03</v>
      </c>
      <c r="E256" s="48">
        <f t="shared" si="128"/>
        <v>31915.64680453809</v>
      </c>
      <c r="F256" s="48">
        <f t="shared" si="128"/>
        <v>37997.66703290859</v>
      </c>
      <c r="G256" s="48">
        <f t="shared" si="128"/>
        <v>45240.226137347941</v>
      </c>
      <c r="H256" s="48">
        <f t="shared" si="128"/>
        <v>53865.062884440209</v>
      </c>
      <c r="I256" s="48">
        <f t="shared" si="128"/>
        <v>64136.338383860741</v>
      </c>
      <c r="J256" s="48">
        <f t="shared" si="128"/>
        <v>76368.762863748809</v>
      </c>
      <c r="K256" s="48">
        <f t="shared" si="128"/>
        <v>90937.281317997869</v>
      </c>
      <c r="L256" s="48">
        <f t="shared" si="128"/>
        <v>108288.61743643149</v>
      </c>
      <c r="M256" s="48">
        <f t="shared" si="128"/>
        <v>128955.03281062291</v>
      </c>
      <c r="N256" s="48">
        <f t="shared" si="128"/>
        <v>182891.386562575</v>
      </c>
      <c r="O256" s="48">
        <f t="shared" si="128"/>
        <v>217817.48664320126</v>
      </c>
      <c r="P256" s="48">
        <f t="shared" si="128"/>
        <v>259422.06957128085</v>
      </c>
      <c r="Q256" s="48">
        <f t="shared" si="128"/>
        <v>308983.85840241762</v>
      </c>
      <c r="R256" s="48">
        <f t="shared" si="128"/>
        <v>368026.73342963401</v>
      </c>
      <c r="S256" s="48">
        <f t="shared" si="128"/>
        <v>438366.7951807229</v>
      </c>
      <c r="T256" s="48">
        <f t="shared" si="128"/>
        <v>1022323.4136354326</v>
      </c>
      <c r="U256" s="48">
        <f t="shared" si="128"/>
        <v>480811.65122289467</v>
      </c>
      <c r="V256" s="48">
        <f t="shared" si="128"/>
        <v>503551.21650941862</v>
      </c>
      <c r="W256" s="48">
        <f t="shared" si="128"/>
        <v>527366.22958949103</v>
      </c>
      <c r="X256" s="48">
        <f t="shared" si="128"/>
        <v>552307.55282314727</v>
      </c>
      <c r="Y256" s="48">
        <f t="shared" si="128"/>
        <v>578428.45406112494</v>
      </c>
      <c r="Z256" s="48">
        <f t="shared" si="128"/>
        <v>605784.72041043697</v>
      </c>
      <c r="AA256" s="48">
        <f t="shared" si="128"/>
        <v>634434.7773803873</v>
      </c>
      <c r="AB256" s="48">
        <f t="shared" si="128"/>
        <v>664439.81366349221</v>
      </c>
      <c r="AC256" s="48">
        <f t="shared" si="128"/>
        <v>695863.9118178077</v>
      </c>
      <c r="AD256" s="48">
        <f t="shared" si="128"/>
        <v>705985.48548613326</v>
      </c>
      <c r="AE256" s="48">
        <f t="shared" si="128"/>
        <v>737242.13326745853</v>
      </c>
      <c r="AF256" s="48">
        <f t="shared" si="128"/>
        <v>769882.6310720644</v>
      </c>
      <c r="AG256" s="48">
        <f t="shared" si="128"/>
        <v>837141.70762286102</v>
      </c>
      <c r="AH256" s="48">
        <f t="shared" si="128"/>
        <v>876733.59036144591</v>
      </c>
    </row>
    <row r="257" spans="1:34" ht="16.5" thickBot="1" x14ac:dyDescent="0.3">
      <c r="A257" s="302" t="s">
        <v>480</v>
      </c>
      <c r="B257" s="303"/>
      <c r="C257" s="319">
        <f t="shared" si="123"/>
        <v>83482068.295000568</v>
      </c>
      <c r="D257" s="304">
        <f t="shared" ref="D257:AH257" si="129">SUM(D252:D256)</f>
        <v>148350.7748261012</v>
      </c>
      <c r="E257" s="304">
        <f t="shared" si="129"/>
        <v>177646.54967973867</v>
      </c>
      <c r="F257" s="304">
        <f t="shared" si="129"/>
        <v>212742.55313997058</v>
      </c>
      <c r="G257" s="304">
        <f t="shared" si="129"/>
        <v>254790.12411971448</v>
      </c>
      <c r="H257" s="304">
        <f t="shared" si="129"/>
        <v>305169.7249542686</v>
      </c>
      <c r="I257" s="304">
        <f t="shared" si="129"/>
        <v>365536.65356914792</v>
      </c>
      <c r="J257" s="304">
        <f t="shared" si="129"/>
        <v>437875.89837439434</v>
      </c>
      <c r="K257" s="304">
        <f t="shared" si="129"/>
        <v>524567.96897959802</v>
      </c>
      <c r="L257" s="304">
        <f t="shared" si="129"/>
        <v>628467.90424190089</v>
      </c>
      <c r="M257" s="304">
        <f t="shared" si="129"/>
        <v>753000.10179787129</v>
      </c>
      <c r="N257" s="304">
        <f t="shared" si="129"/>
        <v>1081211.4428632702</v>
      </c>
      <c r="O257" s="304">
        <f t="shared" si="129"/>
        <v>1295729.2644595341</v>
      </c>
      <c r="P257" s="304">
        <f t="shared" si="129"/>
        <v>1552917.6763962877</v>
      </c>
      <c r="Q257" s="304">
        <f t="shared" si="129"/>
        <v>1861285.995884927</v>
      </c>
      <c r="R257" s="304">
        <f t="shared" si="129"/>
        <v>2231044.7093697051</v>
      </c>
      <c r="S257" s="304">
        <f t="shared" si="129"/>
        <v>2674446.4070483758</v>
      </c>
      <c r="T257" s="304">
        <f t="shared" si="129"/>
        <v>11264105.03975451</v>
      </c>
      <c r="U257" s="304">
        <f t="shared" si="129"/>
        <v>2951951.4124632981</v>
      </c>
      <c r="V257" s="304">
        <f t="shared" si="129"/>
        <v>3101599.6301000812</v>
      </c>
      <c r="W257" s="304">
        <f t="shared" si="129"/>
        <v>3259034.4832404489</v>
      </c>
      <c r="X257" s="304">
        <f t="shared" si="129"/>
        <v>3424675.7363203112</v>
      </c>
      <c r="Y257" s="304">
        <f t="shared" si="129"/>
        <v>3598966.8515998092</v>
      </c>
      <c r="Z257" s="304">
        <f t="shared" si="129"/>
        <v>3782376.4047366008</v>
      </c>
      <c r="AA257" s="304">
        <f t="shared" si="129"/>
        <v>3975399.5904577156</v>
      </c>
      <c r="AB257" s="304">
        <f t="shared" si="129"/>
        <v>4178559.8244474707</v>
      </c>
      <c r="AC257" s="304">
        <f t="shared" si="129"/>
        <v>4392410.4480097694</v>
      </c>
      <c r="AD257" s="304">
        <f t="shared" si="129"/>
        <v>4461522.7266672282</v>
      </c>
      <c r="AE257" s="304">
        <f t="shared" si="129"/>
        <v>4675651.5999603355</v>
      </c>
      <c r="AF257" s="304">
        <f t="shared" si="129"/>
        <v>4900374.8498232607</v>
      </c>
      <c r="AG257" s="304">
        <f t="shared" si="129"/>
        <v>5366936.022138644</v>
      </c>
      <c r="AH257" s="304">
        <f t="shared" si="129"/>
        <v>5643719.9255762715</v>
      </c>
    </row>
    <row r="258" spans="1:34" ht="15.75" x14ac:dyDescent="0.25">
      <c r="A258" s="113" t="s">
        <v>152</v>
      </c>
      <c r="B258" s="22"/>
      <c r="C258" s="22"/>
      <c r="D258" s="36"/>
      <c r="E258" s="36"/>
      <c r="F258" s="36"/>
      <c r="G258" s="36"/>
      <c r="H258" s="36"/>
      <c r="I258" s="36"/>
      <c r="J258" s="36"/>
      <c r="K258" s="36"/>
      <c r="L258" s="36"/>
      <c r="M258" s="36"/>
      <c r="N258" s="36"/>
      <c r="O258" s="36"/>
      <c r="P258" s="36"/>
      <c r="Q258" s="36"/>
      <c r="R258" s="36"/>
      <c r="S258" s="36"/>
      <c r="T258" s="36"/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F258" s="36"/>
      <c r="AG258" s="36"/>
      <c r="AH258" s="36"/>
    </row>
    <row r="262" spans="1:34" ht="15.75" x14ac:dyDescent="0.25">
      <c r="A262" s="49" t="s">
        <v>426</v>
      </c>
      <c r="B262" s="49"/>
      <c r="C262" s="49"/>
      <c r="D262" s="36"/>
      <c r="E262" s="36"/>
      <c r="F262" s="36"/>
      <c r="G262" s="36"/>
      <c r="H262" s="36"/>
      <c r="I262" s="36"/>
      <c r="J262" s="36"/>
      <c r="K262" s="36"/>
      <c r="L262" s="36"/>
      <c r="M262" s="36"/>
      <c r="N262" s="36"/>
      <c r="O262" s="36"/>
      <c r="P262" s="36"/>
      <c r="Q262" s="36"/>
      <c r="R262" s="36"/>
      <c r="S262" s="36"/>
      <c r="T262" s="36"/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F262" s="36"/>
      <c r="AG262" s="36"/>
      <c r="AH262" s="36"/>
    </row>
    <row r="263" spans="1:34" ht="16.5" thickBot="1" x14ac:dyDescent="0.3">
      <c r="A263" s="292" t="s">
        <v>460</v>
      </c>
      <c r="B263" s="246"/>
      <c r="C263" s="246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  <c r="AA263" s="40"/>
      <c r="AB263" s="40"/>
      <c r="AC263" s="36"/>
      <c r="AD263" s="36"/>
      <c r="AE263" s="36"/>
      <c r="AF263" s="36"/>
      <c r="AG263" s="36"/>
      <c r="AH263" s="36"/>
    </row>
    <row r="264" spans="1:34" ht="15.75" x14ac:dyDescent="0.25">
      <c r="A264" s="293"/>
      <c r="B264" s="285"/>
      <c r="C264" s="285"/>
      <c r="D264" s="295">
        <v>2015</v>
      </c>
      <c r="E264" s="295">
        <f t="shared" ref="E264:AH264" si="130">D264+1</f>
        <v>2016</v>
      </c>
      <c r="F264" s="295">
        <f t="shared" si="130"/>
        <v>2017</v>
      </c>
      <c r="G264" s="295">
        <f t="shared" si="130"/>
        <v>2018</v>
      </c>
      <c r="H264" s="295">
        <f t="shared" si="130"/>
        <v>2019</v>
      </c>
      <c r="I264" s="295">
        <f t="shared" si="130"/>
        <v>2020</v>
      </c>
      <c r="J264" s="295">
        <f t="shared" si="130"/>
        <v>2021</v>
      </c>
      <c r="K264" s="295">
        <f t="shared" si="130"/>
        <v>2022</v>
      </c>
      <c r="L264" s="295">
        <f t="shared" si="130"/>
        <v>2023</v>
      </c>
      <c r="M264" s="295">
        <f t="shared" si="130"/>
        <v>2024</v>
      </c>
      <c r="N264" s="42">
        <f t="shared" si="130"/>
        <v>2025</v>
      </c>
      <c r="O264" s="295">
        <f t="shared" si="130"/>
        <v>2026</v>
      </c>
      <c r="P264" s="295">
        <f t="shared" si="130"/>
        <v>2027</v>
      </c>
      <c r="Q264" s="42">
        <f t="shared" si="130"/>
        <v>2028</v>
      </c>
      <c r="R264" s="295">
        <f t="shared" si="130"/>
        <v>2029</v>
      </c>
      <c r="S264" s="294">
        <f t="shared" si="130"/>
        <v>2030</v>
      </c>
      <c r="T264" s="295">
        <f t="shared" si="130"/>
        <v>2031</v>
      </c>
      <c r="U264" s="295">
        <f t="shared" si="130"/>
        <v>2032</v>
      </c>
      <c r="V264" s="295">
        <f t="shared" si="130"/>
        <v>2033</v>
      </c>
      <c r="W264" s="295">
        <f t="shared" si="130"/>
        <v>2034</v>
      </c>
      <c r="X264" s="295">
        <f t="shared" si="130"/>
        <v>2035</v>
      </c>
      <c r="Y264" s="295">
        <f t="shared" si="130"/>
        <v>2036</v>
      </c>
      <c r="Z264" s="295">
        <f t="shared" si="130"/>
        <v>2037</v>
      </c>
      <c r="AA264" s="295">
        <f t="shared" si="130"/>
        <v>2038</v>
      </c>
      <c r="AB264" s="295">
        <f t="shared" si="130"/>
        <v>2039</v>
      </c>
      <c r="AC264" s="295">
        <f t="shared" si="130"/>
        <v>2040</v>
      </c>
      <c r="AD264" s="295">
        <f t="shared" si="130"/>
        <v>2041</v>
      </c>
      <c r="AE264" s="295">
        <f t="shared" si="130"/>
        <v>2042</v>
      </c>
      <c r="AF264" s="295">
        <f t="shared" si="130"/>
        <v>2043</v>
      </c>
      <c r="AG264" s="295">
        <f t="shared" si="130"/>
        <v>2044</v>
      </c>
      <c r="AH264" s="294">
        <f t="shared" si="130"/>
        <v>2045</v>
      </c>
    </row>
    <row r="265" spans="1:34" ht="16.5" thickBot="1" x14ac:dyDescent="0.3">
      <c r="A265" s="296"/>
      <c r="B265" s="39"/>
      <c r="C265" s="39"/>
      <c r="D265" s="43" t="s">
        <v>112</v>
      </c>
      <c r="E265" s="43" t="s">
        <v>427</v>
      </c>
      <c r="F265" s="43" t="s">
        <v>428</v>
      </c>
      <c r="G265" s="43" t="s">
        <v>429</v>
      </c>
      <c r="H265" s="43" t="s">
        <v>430</v>
      </c>
      <c r="I265" s="43" t="s">
        <v>431</v>
      </c>
      <c r="J265" s="43" t="s">
        <v>432</v>
      </c>
      <c r="K265" s="43" t="s">
        <v>433</v>
      </c>
      <c r="L265" s="43" t="s">
        <v>434</v>
      </c>
      <c r="M265" s="43" t="s">
        <v>435</v>
      </c>
      <c r="N265" s="44" t="s">
        <v>436</v>
      </c>
      <c r="O265" s="43" t="s">
        <v>437</v>
      </c>
      <c r="P265" s="43" t="s">
        <v>438</v>
      </c>
      <c r="Q265" s="44" t="s">
        <v>439</v>
      </c>
      <c r="R265" s="43" t="s">
        <v>440</v>
      </c>
      <c r="S265" s="297" t="s">
        <v>113</v>
      </c>
      <c r="T265" s="43" t="s">
        <v>441</v>
      </c>
      <c r="U265" s="43" t="s">
        <v>442</v>
      </c>
      <c r="V265" s="43" t="s">
        <v>443</v>
      </c>
      <c r="W265" s="43" t="s">
        <v>444</v>
      </c>
      <c r="X265" s="43" t="s">
        <v>445</v>
      </c>
      <c r="Y265" s="43" t="s">
        <v>446</v>
      </c>
      <c r="Z265" s="43" t="s">
        <v>447</v>
      </c>
      <c r="AA265" s="43" t="s">
        <v>448</v>
      </c>
      <c r="AB265" s="43" t="s">
        <v>449</v>
      </c>
      <c r="AC265" s="43" t="s">
        <v>450</v>
      </c>
      <c r="AD265" s="43" t="s">
        <v>451</v>
      </c>
      <c r="AE265" s="43" t="s">
        <v>452</v>
      </c>
      <c r="AF265" s="43" t="s">
        <v>453</v>
      </c>
      <c r="AG265" s="43" t="s">
        <v>454</v>
      </c>
      <c r="AH265" s="297" t="s">
        <v>114</v>
      </c>
    </row>
    <row r="266" spans="1:34" ht="15.75" x14ac:dyDescent="0.25">
      <c r="A266" s="40" t="s">
        <v>1018</v>
      </c>
      <c r="B266" s="40"/>
      <c r="C266" s="40"/>
      <c r="D266" s="298">
        <f>+D234</f>
        <v>0.01</v>
      </c>
      <c r="E266" s="338"/>
      <c r="F266" s="338"/>
      <c r="G266" s="338"/>
      <c r="H266" s="338"/>
      <c r="I266" s="338"/>
      <c r="J266" s="338"/>
      <c r="K266" s="338"/>
      <c r="L266" s="338"/>
      <c r="M266" s="338"/>
      <c r="N266" s="338"/>
      <c r="O266" s="338"/>
      <c r="P266" s="338"/>
      <c r="Q266" s="338"/>
      <c r="R266" s="338"/>
      <c r="S266" s="298">
        <f>((15/100)%)*100</f>
        <v>0.15</v>
      </c>
      <c r="T266" s="298">
        <f t="shared" ref="T266:AG266" si="131">+T234</f>
        <v>0</v>
      </c>
      <c r="U266" s="298">
        <f t="shared" si="131"/>
        <v>0</v>
      </c>
      <c r="V266" s="298">
        <f t="shared" si="131"/>
        <v>0</v>
      </c>
      <c r="W266" s="298">
        <f t="shared" si="131"/>
        <v>0</v>
      </c>
      <c r="X266" s="298">
        <f t="shared" si="131"/>
        <v>0</v>
      </c>
      <c r="Y266" s="298">
        <f t="shared" si="131"/>
        <v>0</v>
      </c>
      <c r="Z266" s="298">
        <f t="shared" si="131"/>
        <v>0</v>
      </c>
      <c r="AA266" s="298">
        <f t="shared" si="131"/>
        <v>0</v>
      </c>
      <c r="AB266" s="298">
        <f t="shared" si="131"/>
        <v>0</v>
      </c>
      <c r="AC266" s="298">
        <f t="shared" si="131"/>
        <v>0</v>
      </c>
      <c r="AD266" s="298">
        <f t="shared" si="131"/>
        <v>0</v>
      </c>
      <c r="AE266" s="298">
        <f t="shared" si="131"/>
        <v>0</v>
      </c>
      <c r="AF266" s="298">
        <f t="shared" si="131"/>
        <v>0</v>
      </c>
      <c r="AG266" s="298">
        <f t="shared" si="131"/>
        <v>0</v>
      </c>
      <c r="AH266" s="298">
        <f>((30/100)%)*100</f>
        <v>0.3</v>
      </c>
    </row>
    <row r="267" spans="1:34" ht="15.75" x14ac:dyDescent="0.25">
      <c r="A267" s="40" t="s">
        <v>1020</v>
      </c>
      <c r="B267" s="40"/>
      <c r="C267" s="40"/>
      <c r="D267" s="298">
        <v>0.01</v>
      </c>
      <c r="E267" s="308"/>
      <c r="F267" s="308"/>
      <c r="G267" s="308"/>
      <c r="H267" s="308"/>
      <c r="I267" s="308"/>
      <c r="J267" s="308"/>
      <c r="K267" s="308"/>
      <c r="L267" s="308"/>
      <c r="M267" s="308"/>
      <c r="N267" s="308"/>
      <c r="O267" s="308"/>
      <c r="P267" s="308"/>
      <c r="Q267" s="308"/>
      <c r="R267" s="308"/>
      <c r="S267" s="300">
        <f>(100*15/'Repo Via'!N28)%</f>
        <v>0.1875</v>
      </c>
      <c r="T267" s="308"/>
      <c r="U267" s="308"/>
      <c r="V267" s="308"/>
      <c r="W267" s="308"/>
      <c r="X267" s="308"/>
      <c r="Y267" s="308"/>
      <c r="Z267" s="308"/>
      <c r="AA267" s="308"/>
      <c r="AB267" s="308"/>
      <c r="AC267" s="308"/>
      <c r="AD267" s="308"/>
      <c r="AE267" s="308"/>
      <c r="AF267" s="308"/>
      <c r="AG267" s="308"/>
      <c r="AH267" s="300">
        <f>(100*30/'Repo Via'!N28)%</f>
        <v>0.375</v>
      </c>
    </row>
    <row r="268" spans="1:34" ht="15.75" x14ac:dyDescent="0.25">
      <c r="A268" s="40" t="s">
        <v>548</v>
      </c>
      <c r="B268" s="40"/>
      <c r="C268" s="40"/>
      <c r="D268" s="310">
        <f>+SUMÁRIO!N107</f>
        <v>181</v>
      </c>
      <c r="E268" s="385">
        <f t="shared" ref="E268:AH268" si="132">+D268</f>
        <v>181</v>
      </c>
      <c r="F268" s="385">
        <f t="shared" si="132"/>
        <v>181</v>
      </c>
      <c r="G268" s="385">
        <f t="shared" si="132"/>
        <v>181</v>
      </c>
      <c r="H268" s="385">
        <f t="shared" si="132"/>
        <v>181</v>
      </c>
      <c r="I268" s="385">
        <f t="shared" si="132"/>
        <v>181</v>
      </c>
      <c r="J268" s="385">
        <f t="shared" si="132"/>
        <v>181</v>
      </c>
      <c r="K268" s="385">
        <f t="shared" si="132"/>
        <v>181</v>
      </c>
      <c r="L268" s="385">
        <f t="shared" si="132"/>
        <v>181</v>
      </c>
      <c r="M268" s="385">
        <f t="shared" si="132"/>
        <v>181</v>
      </c>
      <c r="N268" s="385">
        <f t="shared" si="132"/>
        <v>181</v>
      </c>
      <c r="O268" s="385">
        <f t="shared" si="132"/>
        <v>181</v>
      </c>
      <c r="P268" s="385">
        <f t="shared" si="132"/>
        <v>181</v>
      </c>
      <c r="Q268" s="385">
        <f t="shared" si="132"/>
        <v>181</v>
      </c>
      <c r="R268" s="385">
        <f t="shared" si="132"/>
        <v>181</v>
      </c>
      <c r="S268" s="385">
        <f t="shared" si="132"/>
        <v>181</v>
      </c>
      <c r="T268" s="385">
        <f t="shared" si="132"/>
        <v>181</v>
      </c>
      <c r="U268" s="385">
        <f t="shared" si="132"/>
        <v>181</v>
      </c>
      <c r="V268" s="385">
        <f t="shared" si="132"/>
        <v>181</v>
      </c>
      <c r="W268" s="385">
        <f t="shared" si="132"/>
        <v>181</v>
      </c>
      <c r="X268" s="385">
        <f t="shared" si="132"/>
        <v>181</v>
      </c>
      <c r="Y268" s="385">
        <f t="shared" si="132"/>
        <v>181</v>
      </c>
      <c r="Z268" s="385">
        <f t="shared" si="132"/>
        <v>181</v>
      </c>
      <c r="AA268" s="385">
        <f t="shared" si="132"/>
        <v>181</v>
      </c>
      <c r="AB268" s="385">
        <f t="shared" si="132"/>
        <v>181</v>
      </c>
      <c r="AC268" s="385">
        <f t="shared" si="132"/>
        <v>181</v>
      </c>
      <c r="AD268" s="385">
        <f t="shared" si="132"/>
        <v>181</v>
      </c>
      <c r="AE268" s="385">
        <f t="shared" si="132"/>
        <v>181</v>
      </c>
      <c r="AF268" s="385">
        <f t="shared" si="132"/>
        <v>181</v>
      </c>
      <c r="AG268" s="385">
        <f t="shared" si="132"/>
        <v>181</v>
      </c>
      <c r="AH268" s="385">
        <f t="shared" si="132"/>
        <v>181</v>
      </c>
    </row>
    <row r="269" spans="1:34" ht="15.75" x14ac:dyDescent="0.25">
      <c r="A269" s="40" t="s">
        <v>456</v>
      </c>
      <c r="B269" s="40"/>
      <c r="C269" s="40"/>
      <c r="D269" s="310">
        <f>SUMÁRIO!N107-D268</f>
        <v>0</v>
      </c>
      <c r="E269" s="385">
        <f t="shared" ref="E269:AH269" si="133">+D269</f>
        <v>0</v>
      </c>
      <c r="F269" s="385">
        <f t="shared" si="133"/>
        <v>0</v>
      </c>
      <c r="G269" s="385">
        <f t="shared" si="133"/>
        <v>0</v>
      </c>
      <c r="H269" s="385">
        <f t="shared" si="133"/>
        <v>0</v>
      </c>
      <c r="I269" s="385">
        <f t="shared" si="133"/>
        <v>0</v>
      </c>
      <c r="J269" s="385">
        <f t="shared" si="133"/>
        <v>0</v>
      </c>
      <c r="K269" s="385">
        <f t="shared" si="133"/>
        <v>0</v>
      </c>
      <c r="L269" s="385">
        <f t="shared" si="133"/>
        <v>0</v>
      </c>
      <c r="M269" s="385">
        <f t="shared" si="133"/>
        <v>0</v>
      </c>
      <c r="N269" s="385">
        <f t="shared" si="133"/>
        <v>0</v>
      </c>
      <c r="O269" s="385">
        <f t="shared" si="133"/>
        <v>0</v>
      </c>
      <c r="P269" s="385">
        <f t="shared" si="133"/>
        <v>0</v>
      </c>
      <c r="Q269" s="385">
        <f t="shared" si="133"/>
        <v>0</v>
      </c>
      <c r="R269" s="385">
        <f t="shared" si="133"/>
        <v>0</v>
      </c>
      <c r="S269" s="385">
        <f t="shared" si="133"/>
        <v>0</v>
      </c>
      <c r="T269" s="385">
        <f t="shared" si="133"/>
        <v>0</v>
      </c>
      <c r="U269" s="385">
        <f t="shared" si="133"/>
        <v>0</v>
      </c>
      <c r="V269" s="385">
        <f t="shared" si="133"/>
        <v>0</v>
      </c>
      <c r="W269" s="385">
        <f t="shared" si="133"/>
        <v>0</v>
      </c>
      <c r="X269" s="385">
        <f t="shared" si="133"/>
        <v>0</v>
      </c>
      <c r="Y269" s="385">
        <f t="shared" si="133"/>
        <v>0</v>
      </c>
      <c r="Z269" s="385">
        <f t="shared" si="133"/>
        <v>0</v>
      </c>
      <c r="AA269" s="385">
        <f t="shared" si="133"/>
        <v>0</v>
      </c>
      <c r="AB269" s="385">
        <f t="shared" si="133"/>
        <v>0</v>
      </c>
      <c r="AC269" s="385">
        <f t="shared" si="133"/>
        <v>0</v>
      </c>
      <c r="AD269" s="385">
        <f t="shared" si="133"/>
        <v>0</v>
      </c>
      <c r="AE269" s="385">
        <f t="shared" si="133"/>
        <v>0</v>
      </c>
      <c r="AF269" s="385">
        <f t="shared" si="133"/>
        <v>0</v>
      </c>
      <c r="AG269" s="385">
        <f t="shared" si="133"/>
        <v>0</v>
      </c>
      <c r="AH269" s="385">
        <f t="shared" si="133"/>
        <v>0</v>
      </c>
    </row>
    <row r="270" spans="1:34" ht="15.75" x14ac:dyDescent="0.25">
      <c r="A270" s="66" t="s">
        <v>377</v>
      </c>
      <c r="B270" s="384"/>
      <c r="C270" s="383">
        <f t="shared" ref="C270:C275" si="134">SUM(D270:AH270)</f>
        <v>1112924.3251746416</v>
      </c>
      <c r="D270" s="46">
        <f xml:space="preserve"> 'Repo Via'!N58*($D$269/($D$269+$D$268))+('Repo Via'!N58*($D$268/($D$269+$D$268))*$D$266)</f>
        <v>2496.0299508433736</v>
      </c>
      <c r="E270" s="46">
        <f>+($S270/$D270)^(1/16)*$D270</f>
        <v>2965.770215734161</v>
      </c>
      <c r="F270" s="46">
        <f>+($S270/$D270)^(2/16)*$D270</f>
        <v>3523.9132325170526</v>
      </c>
      <c r="G270" s="46">
        <f>+($S270/$D270)^(3/16)*$D270</f>
        <v>4187.0959538363222</v>
      </c>
      <c r="H270" s="46">
        <f>+($S270/$D270)^(4/16)*$D270</f>
        <v>4975.0863230278655</v>
      </c>
      <c r="I270" s="46">
        <f>+($S270/$D270)^(5/16)*$D270</f>
        <v>5911.3725107973696</v>
      </c>
      <c r="J270" s="46">
        <f>+($S270/$D270)^(6/16)*$D270</f>
        <v>7023.8630432734835</v>
      </c>
      <c r="K270" s="46">
        <f>+($S270/$D270)^(7/16)*$D270</f>
        <v>8345.7186906342395</v>
      </c>
      <c r="L270" s="46">
        <f>+($S270/$D270)^(8/16)*$D270</f>
        <v>9916.3409129829342</v>
      </c>
      <c r="M270" s="46">
        <f>+($S270/$D270)^(9/16)*$D270</f>
        <v>11782.54632675934</v>
      </c>
      <c r="N270" s="46">
        <f>+($S270/$D270)^(11/16)*$D270</f>
        <v>16634.684571626705</v>
      </c>
      <c r="O270" s="46">
        <f>+($S270/$D270)^(12/16)*$D270</f>
        <v>19765.248423398749</v>
      </c>
      <c r="P270" s="46">
        <f>+($S270/$D270)^(13/16)*$D270</f>
        <v>23484.968624233054</v>
      </c>
      <c r="Q270" s="46">
        <f>+($S270/$D270)^(14/16)*$D270</f>
        <v>27904.721431594829</v>
      </c>
      <c r="R270" s="46">
        <f>+($S270/$D270)^(15/16)*$D270</f>
        <v>33156.249456149184</v>
      </c>
      <c r="S270" s="46">
        <f>'Repo Via'!N126*$S$269/($S$269+$S$268)+('Repo Via'!N126*$S$268/($S$269+$S$268))*$S$266</f>
        <v>39396.088604334887</v>
      </c>
      <c r="T270" s="46">
        <f>+($AH270/$S270)^(1/15)*$S270</f>
        <v>41400.616925318682</v>
      </c>
      <c r="U270" s="46">
        <f>+($AH270/$S270)^(2/15)*$S270</f>
        <v>43507.138462684467</v>
      </c>
      <c r="V270" s="46">
        <f>+($AH270/$S270)^(3/15)*$S270</f>
        <v>45720.842774533798</v>
      </c>
      <c r="W270" s="46">
        <f>+($AH270/$S270)^(4/15)*$S270</f>
        <v>48047.183470973279</v>
      </c>
      <c r="X270" s="46">
        <f>+($AH270/$S270)^(5/15)*$S270</f>
        <v>50491.891649451507</v>
      </c>
      <c r="Y270" s="46">
        <f>+($AH270/$S270)^(6/15)*$S270</f>
        <v>53060.990013704693</v>
      </c>
      <c r="Z270" s="46">
        <f>+($AH270/$S270)^(7/15)*$S270</f>
        <v>55760.807711094218</v>
      </c>
      <c r="AA270" s="46">
        <f>+($AH270/$S270)^(8/15)*$S270</f>
        <v>58597.995924888652</v>
      </c>
      <c r="AB270" s="46">
        <f>+($AH270/$S270)^(9/15)*$S270</f>
        <v>61579.544259902985</v>
      </c>
      <c r="AC270" s="46">
        <f>+($AH270/$S270)^(10/15)*$S270</f>
        <v>64712.797961862329</v>
      </c>
      <c r="AD270" s="46">
        <f>+($AH270/$S270)^(11/16)*$S270</f>
        <v>65724.260928790376</v>
      </c>
      <c r="AE270" s="46">
        <f>+($AH270/$S270)^(12/16)*$S270</f>
        <v>68854.49726306033</v>
      </c>
      <c r="AF270" s="46">
        <f>+($AH270/$S270)^(13/16)*$S270</f>
        <v>72133.81674212213</v>
      </c>
      <c r="AG270" s="46">
        <f>+($AH270/$S270)^(14/15)*$S270</f>
        <v>78923.258291471648</v>
      </c>
      <c r="AH270" s="46">
        <f>+'Repo Via'!N192*AH269/(AH269+AH268)+('Repo Via'!N192*AH268/(AH269+AH268))*AH266</f>
        <v>82938.98452303886</v>
      </c>
    </row>
    <row r="271" spans="1:34" ht="15.75" x14ac:dyDescent="0.25">
      <c r="A271" s="66" t="s">
        <v>387</v>
      </c>
      <c r="B271" s="66"/>
      <c r="C271" s="383">
        <f t="shared" si="134"/>
        <v>3035681.1075114566</v>
      </c>
      <c r="D271" s="46">
        <f xml:space="preserve"> 'Repo Via'!N59*($D$269/($D$269+$D$268))+('Repo Via'!N59*($D$268/($D$269+$D$268))*$D$266)</f>
        <v>5710.3373249999995</v>
      </c>
      <c r="E271" s="46">
        <f>+($S271/$D271)^(1/16)*$D271</f>
        <v>6874.8273700908758</v>
      </c>
      <c r="F271" s="46">
        <f>+($S271/$D271)^(2/16)*$D271</f>
        <v>8276.7879861721885</v>
      </c>
      <c r="G271" s="46">
        <f>+($S271/$D271)^(3/16)*$D271</f>
        <v>9964.6457547542359</v>
      </c>
      <c r="H271" s="46">
        <f>+($S271/$D271)^(4/16)*$D271</f>
        <v>11996.702728598311</v>
      </c>
      <c r="I271" s="46">
        <f>+($S271/$D271)^(5/16)*$D271</f>
        <v>14443.150303631419</v>
      </c>
      <c r="J271" s="46">
        <f>+($S271/$D271)^(6/16)*$D271</f>
        <v>17388.49377304372</v>
      </c>
      <c r="K271" s="46">
        <f>+($S271/$D271)^(7/16)*$D271</f>
        <v>20934.471312616501</v>
      </c>
      <c r="L271" s="46">
        <f>+($S271/$D271)^(8/16)*$D271</f>
        <v>25203.56822499241</v>
      </c>
      <c r="M271" s="46">
        <f>+($S271/$D271)^(9/16)*$D271</f>
        <v>30343.247832058772</v>
      </c>
      <c r="N271" s="46">
        <f>+($S271/$D271)^(11/16)*$D271</f>
        <v>43980.699356991034</v>
      </c>
      <c r="O271" s="46">
        <f>+($S271/$D271)^(12/16)*$D271</f>
        <v>52949.536688741959</v>
      </c>
      <c r="P271" s="46">
        <f>+($S271/$D271)^(13/16)*$D271</f>
        <v>63747.359103937742</v>
      </c>
      <c r="Q271" s="46">
        <f>+($S271/$D271)^(14/16)*$D271</f>
        <v>76747.145430460747</v>
      </c>
      <c r="R271" s="46">
        <f>+($S271/$D271)^(15/16)*$D271</f>
        <v>92397.934824572978</v>
      </c>
      <c r="S271" s="46">
        <f>'Repo Via'!N127*$S$269/($S$269+$S$268)+('Repo Via'!N127*$S$268/($S$269+$S$268))*S267</f>
        <v>111240.33749999999</v>
      </c>
      <c r="T271" s="46">
        <f>+($AH271/$S271)^(1/15)*$S271</f>
        <v>116501.35168433296</v>
      </c>
      <c r="U271" s="46">
        <f>+($AH271/$S271)^(2/15)*$S271</f>
        <v>122011.18091966082</v>
      </c>
      <c r="V271" s="46">
        <f>+($AH271/$S271)^(3/15)*$S271</f>
        <v>127781.59269556499</v>
      </c>
      <c r="W271" s="46">
        <f>+($AH271/$S271)^(4/15)*$S271</f>
        <v>133824.91103472433</v>
      </c>
      <c r="X271" s="46">
        <f>+($AH271/$S271)^(5/15)*$S271</f>
        <v>140154.04281366002</v>
      </c>
      <c r="Y271" s="46">
        <f>+($AH271/$S271)^(6/15)*$S271</f>
        <v>146782.50532829663</v>
      </c>
      <c r="Z271" s="46">
        <f>+($AH271/$S271)^(7/15)*$S271</f>
        <v>153724.45516321238</v>
      </c>
      <c r="AA271" s="46">
        <f>+($AH271/$S271)^(8/15)*$S271</f>
        <v>160994.71842623528</v>
      </c>
      <c r="AB271" s="46">
        <f>+($AH271/$S271)^(9/15)*$S271</f>
        <v>168608.82241295787</v>
      </c>
      <c r="AC271" s="46">
        <f>+($AH271/$S271)^(10/15)*$S271</f>
        <v>176583.02876879752</v>
      </c>
      <c r="AD271" s="46">
        <f>+($AH271/$S271)^(11/16)*$S271</f>
        <v>179151.48806652208</v>
      </c>
      <c r="AE271" s="46">
        <f>+($AH271/$S271)^(12/16)*$S271</f>
        <v>187083.20207072669</v>
      </c>
      <c r="AF271" s="46">
        <f>+($AH271/$S271)^(13/16)*$S271</f>
        <v>195366.08305502994</v>
      </c>
      <c r="AG271" s="46">
        <f>+($AH271/$S271)^(14/15)*$S271</f>
        <v>212433.80455607208</v>
      </c>
      <c r="AH271" s="46">
        <f>+'Repo Via'!N193*AH269/(AH269+AH268)+('Repo Via'!N193*AH268/(AH269+AH268))*AH267</f>
        <v>222480.67499999999</v>
      </c>
    </row>
    <row r="272" spans="1:34" ht="15.75" x14ac:dyDescent="0.25">
      <c r="A272" s="66" t="s">
        <v>397</v>
      </c>
      <c r="B272" s="40"/>
      <c r="C272" s="318">
        <f t="shared" si="134"/>
        <v>2594893.8043269482</v>
      </c>
      <c r="D272" s="46">
        <f xml:space="preserve"> 'Repo Via'!N60*($D$269/($D$269+$D$268))+('Repo Via'!N60*($D$268/($D$269+$D$268))*$D$266)</f>
        <v>6253.248333333333</v>
      </c>
      <c r="E272" s="46">
        <f>+($S272/$D272)^(1/16)*$D272</f>
        <v>7406.4719042063562</v>
      </c>
      <c r="F272" s="46">
        <f>+($S272/$D272)^(2/16)*$D272</f>
        <v>8772.3728762514802</v>
      </c>
      <c r="G272" s="46">
        <f>+($S272/$D272)^(3/16)*$D272</f>
        <v>10390.173199237808</v>
      </c>
      <c r="H272" s="46">
        <f>+($S272/$D272)^(4/16)*$D272</f>
        <v>12306.328131857766</v>
      </c>
      <c r="I272" s="46">
        <f>+($S272/$D272)^(5/16)*$D272</f>
        <v>14575.860207995713</v>
      </c>
      <c r="J272" s="46">
        <f>+($S272/$D272)^(6/16)*$D272</f>
        <v>17263.939212951929</v>
      </c>
      <c r="K272" s="46">
        <f>+($S272/$D272)^(7/16)*$D272</f>
        <v>20447.753538758898</v>
      </c>
      <c r="L272" s="46">
        <f>+($S272/$D272)^(8/16)*$D272</f>
        <v>24218.726654699287</v>
      </c>
      <c r="M272" s="46">
        <f>+($S272/$D272)^(9/16)*$D272</f>
        <v>28685.14233914435</v>
      </c>
      <c r="N272" s="46">
        <f>+($S272/$D272)^(11/16)*$D272</f>
        <v>40240.967764858673</v>
      </c>
      <c r="O272" s="46">
        <f>+($S272/$D272)^(12/16)*$D272</f>
        <v>47662.20390764896</v>
      </c>
      <c r="P272" s="46">
        <f>+($S272/$D272)^(13/16)*$D272</f>
        <v>56452.06384221476</v>
      </c>
      <c r="Q272" s="46">
        <f>+($S272/$D272)^(14/16)*$D272</f>
        <v>66862.949061700012</v>
      </c>
      <c r="R272" s="46">
        <f>+($S272/$D272)^(15/16)*$D272</f>
        <v>79193.808922967</v>
      </c>
      <c r="S272" s="46">
        <f>'Repo Via'!N128*$S$269/($S$269+$S$268)+('Repo Via'!N128*$S$268/($S$269+$S$268))*$S$266</f>
        <v>93798.724999999991</v>
      </c>
      <c r="T272" s="46">
        <f>+($AH272/$S272)^(1/15)*$S272</f>
        <v>98234.853420568179</v>
      </c>
      <c r="U272" s="46">
        <f>+($AH272/$S272)^(2/15)*$S272</f>
        <v>102880.78464350679</v>
      </c>
      <c r="V272" s="46">
        <f>+($AH272/$S272)^(3/15)*$S272</f>
        <v>107746.44110831927</v>
      </c>
      <c r="W272" s="46">
        <f>+($AH272/$S272)^(4/15)*$S272</f>
        <v>112842.21452758153</v>
      </c>
      <c r="X272" s="46">
        <f>+($AH272/$S272)^(5/15)*$S272</f>
        <v>118178.98808080048</v>
      </c>
      <c r="Y272" s="46">
        <f>+($AH272/$S272)^(6/15)*$S272</f>
        <v>123768.15965791122</v>
      </c>
      <c r="Z272" s="46">
        <f>+($AH272/$S272)^(7/15)*$S272</f>
        <v>129621.66620205542</v>
      </c>
      <c r="AA272" s="46">
        <f>+($AH272/$S272)^(8/15)*$S272</f>
        <v>135752.00920362971</v>
      </c>
      <c r="AB272" s="46">
        <f>+($AH272/$S272)^(9/15)*$S272</f>
        <v>142172.28140005301</v>
      </c>
      <c r="AC272" s="46">
        <f>+($AH272/$S272)^(10/15)*$S272</f>
        <v>148896.19473827584</v>
      </c>
      <c r="AD272" s="46">
        <f>+($AH272/$S272)^(11/16)*$S272</f>
        <v>151061.93976166681</v>
      </c>
      <c r="AE272" s="46">
        <f>+($AH272/$S272)^(12/16)*$S272</f>
        <v>157750.02321573792</v>
      </c>
      <c r="AF272" s="46">
        <f>+($AH272/$S272)^(13/16)*$S272</f>
        <v>164734.213421511</v>
      </c>
      <c r="AG272" s="46">
        <f>+($AH272/$S272)^(14/15)*$S272</f>
        <v>179125.85004750415</v>
      </c>
      <c r="AH272" s="46">
        <f>+'Repo Via'!N194*AH269/(AH269+AH268)+('Repo Via'!N194*AH268/(AH269+AH268))*AH266</f>
        <v>187597.44999999998</v>
      </c>
    </row>
    <row r="273" spans="1:34" ht="15.75" x14ac:dyDescent="0.25">
      <c r="A273" s="66" t="s">
        <v>409</v>
      </c>
      <c r="B273" s="40"/>
      <c r="C273" s="318">
        <f t="shared" si="134"/>
        <v>75606.261755366155</v>
      </c>
      <c r="D273" s="46">
        <f xml:space="preserve"> 'Repo Via'!N61*($D$269/($D$269+$D$268))+('Repo Via'!N61*($D$268/($D$269+$D$268))*$D$266)</f>
        <v>169.56722891566267</v>
      </c>
      <c r="E273" s="46">
        <f>+($S273/$D273)^(1/16)*$D273</f>
        <v>201.47892733127128</v>
      </c>
      <c r="F273" s="46">
        <f>+($S273/$D273)^(2/16)*$D273</f>
        <v>239.39624665771797</v>
      </c>
      <c r="G273" s="46">
        <f>+($S273/$D273)^(3/16)*$D273</f>
        <v>284.44941450166152</v>
      </c>
      <c r="H273" s="46">
        <f>+($S273/$D273)^(4/16)*$D273</f>
        <v>337.98136161266979</v>
      </c>
      <c r="I273" s="46">
        <f>+($S273/$D273)^(5/16)*$D273</f>
        <v>401.58775154338377</v>
      </c>
      <c r="J273" s="46">
        <f>+($S273/$D273)^(6/16)*$D273</f>
        <v>477.16454369010671</v>
      </c>
      <c r="K273" s="46">
        <f>+($S273/$D273)^(7/16)*$D273</f>
        <v>566.96450745806862</v>
      </c>
      <c r="L273" s="46">
        <f>+($S273/$D273)^(8/16)*$D273</f>
        <v>673.66437210794595</v>
      </c>
      <c r="M273" s="46">
        <f>+($S273/$D273)^(9/16)*$D273</f>
        <v>800.44461386528133</v>
      </c>
      <c r="N273" s="46">
        <f>+($S273/$D273)^(11/16)*$D273</f>
        <v>1130.0735256577323</v>
      </c>
      <c r="O273" s="46">
        <f>+($S273/$D273)^(12/16)*$D273</f>
        <v>1342.7476712981584</v>
      </c>
      <c r="P273" s="46">
        <f>+($S273/$D273)^(13/16)*$D273</f>
        <v>1595.4460199633922</v>
      </c>
      <c r="Q273" s="46">
        <f>+($S273/$D273)^(14/16)*$D273</f>
        <v>1895.700925071133</v>
      </c>
      <c r="R273" s="46">
        <f>+($S273/$D273)^(15/16)*$D273</f>
        <v>2252.4622910137741</v>
      </c>
      <c r="S273" s="46">
        <f>'Repo Via'!N129*$S$269/($S$269+$S$268)+('Repo Via'!N129*$S$268/($S$269+$S$268))*$S$266</f>
        <v>2676.3643491120001</v>
      </c>
      <c r="T273" s="46">
        <f>+($AH273/$S273)^(1/15)*$S273</f>
        <v>2812.5415262157203</v>
      </c>
      <c r="U273" s="46">
        <f>+($AH273/$S273)^(2/15)*$S273</f>
        <v>2955.6475893547404</v>
      </c>
      <c r="V273" s="46">
        <f>+($AH273/$S273)^(3/15)*$S273</f>
        <v>3106.035089982332</v>
      </c>
      <c r="W273" s="46">
        <f>+($AH273/$S273)^(4/15)*$S273</f>
        <v>3264.074517864874</v>
      </c>
      <c r="X273" s="46">
        <f>+($AH273/$S273)^(5/15)*$S273</f>
        <v>3430.155213808423</v>
      </c>
      <c r="Y273" s="46">
        <f>+($AH273/$S273)^(6/15)*$S273</f>
        <v>3604.6863288260861</v>
      </c>
      <c r="Z273" s="46">
        <f>+($AH273/$S273)^(7/15)*$S273</f>
        <v>3788.0978321091789</v>
      </c>
      <c r="AA273" s="46">
        <f>+($AH273/$S273)^(8/15)*$S273</f>
        <v>3980.8415702853754</v>
      </c>
      <c r="AB273" s="46">
        <f>+($AH273/$S273)^(9/15)*$S273</f>
        <v>4183.3923805733939</v>
      </c>
      <c r="AC273" s="46">
        <f>+($AH273/$S273)^(10/15)*$S273</f>
        <v>4396.2492605765647</v>
      </c>
      <c r="AD273" s="46">
        <f>+($AH273/$S273)^(11/16)*$S273</f>
        <v>4464.9627679584983</v>
      </c>
      <c r="AE273" s="46">
        <f>+($AH273/$S273)^(12/16)*$S273</f>
        <v>4677.6146637716611</v>
      </c>
      <c r="AF273" s="46">
        <f>+($AH273/$S273)^(13/16)*$S273</f>
        <v>4900.3944892323998</v>
      </c>
      <c r="AG273" s="46">
        <f>+($AH273/$S273)^(14/15)*$S273</f>
        <v>5361.6336618709593</v>
      </c>
      <c r="AH273" s="46">
        <f>+'Repo Via'!N195*AH269/(AH269+AH268)+('Repo Via'!N195*AH268/(AH269+AH268))*AH266</f>
        <v>5634.4411131360011</v>
      </c>
    </row>
    <row r="274" spans="1:34" ht="15.75" x14ac:dyDescent="0.25">
      <c r="A274" s="70" t="s">
        <v>414</v>
      </c>
      <c r="B274" s="52"/>
      <c r="C274" s="318">
        <f t="shared" si="134"/>
        <v>1351963.5817806472</v>
      </c>
      <c r="D274" s="46">
        <f xml:space="preserve"> 'Repo Via'!N62*($D$269/($D$269+$D$268))+('Repo Via'!N62*($D$268/($D$269+$D$268))*$D$266)</f>
        <v>3258</v>
      </c>
      <c r="E274" s="48">
        <f>+($S274/$D274)^(1/16)*$D274</f>
        <v>3858.8401063933929</v>
      </c>
      <c r="F274" s="48">
        <f>+($S274/$D274)^(2/16)*$D274</f>
        <v>4570.487098437744</v>
      </c>
      <c r="G274" s="48">
        <f>+($S274/$D274)^(3/16)*$D274</f>
        <v>5413.3759733594643</v>
      </c>
      <c r="H274" s="48">
        <f>+($S274/$D274)^(4/16)*$D274</f>
        <v>6411.7103489827723</v>
      </c>
      <c r="I274" s="48">
        <f>+($S274/$D274)^(5/16)*$D274</f>
        <v>7594.157472446992</v>
      </c>
      <c r="J274" s="48">
        <f>+($S274/$D274)^(6/16)*$D274</f>
        <v>8994.6714023773875</v>
      </c>
      <c r="K274" s="48">
        <f>+($S274/$D274)^(7/16)*$D274</f>
        <v>10653.468002247871</v>
      </c>
      <c r="L274" s="48">
        <f>+($S274/$D274)^(8/16)*$D274</f>
        <v>12618.179741943764</v>
      </c>
      <c r="M274" s="48">
        <f>+($S274/$D274)^(9/16)*$D274</f>
        <v>14945.223467738868</v>
      </c>
      <c r="N274" s="48">
        <f>+($S274/$D274)^(11/16)*$D274</f>
        <v>20965.914991580572</v>
      </c>
      <c r="O274" s="48">
        <f>+($S274/$D274)^(12/16)*$D274</f>
        <v>24832.447402316018</v>
      </c>
      <c r="P274" s="48">
        <f>+($S274/$D274)^(13/16)*$D274</f>
        <v>29412.045419263806</v>
      </c>
      <c r="Q274" s="48">
        <f>+($S274/$D274)^(14/16)*$D274</f>
        <v>34836.212546015733</v>
      </c>
      <c r="R274" s="48">
        <f>+($S274/$D274)^(15/16)*$D274</f>
        <v>41260.70415205961</v>
      </c>
      <c r="S274" s="46">
        <f>'Repo Via'!N130*$S$269/($S$269+$S$268)+('Repo Via'!N130*$S$268/($S$269+$S$268))*$S$266</f>
        <v>48870</v>
      </c>
      <c r="T274" s="48">
        <f>+($AH274/$S274)^(1/15)*$S274</f>
        <v>51181.26378224403</v>
      </c>
      <c r="U274" s="48">
        <f>+($AH274/$S274)^(2/15)*$S274</f>
        <v>53601.83675767637</v>
      </c>
      <c r="V274" s="48">
        <f>+($AH274/$S274)^(3/15)*$S274</f>
        <v>56136.888608705107</v>
      </c>
      <c r="W274" s="48">
        <f>+($AH274/$S274)^(4/15)*$S274</f>
        <v>58791.83351333304</v>
      </c>
      <c r="X274" s="48">
        <f>+($AH274/$S274)^(5/15)*$S274</f>
        <v>61572.341708362452</v>
      </c>
      <c r="Y274" s="48">
        <f>+($AH274/$S274)^(6/15)*$S274</f>
        <v>64484.351599471338</v>
      </c>
      <c r="Z274" s="48">
        <f>+($AH274/$S274)^(7/15)*$S274</f>
        <v>67534.082444025218</v>
      </c>
      <c r="AA274" s="48">
        <f>+($AH274/$S274)^(8/15)*$S274</f>
        <v>70728.047633711263</v>
      </c>
      <c r="AB274" s="48">
        <f>+($AH274/$S274)^(9/15)*$S274</f>
        <v>74073.068605363151</v>
      </c>
      <c r="AC274" s="48">
        <f>+($AH274/$S274)^(10/15)*$S274</f>
        <v>77576.289409685909</v>
      </c>
      <c r="AD274" s="48">
        <f>+($AH274/$S274)^(11/16)*$S274</f>
        <v>78704.662522360057</v>
      </c>
      <c r="AE274" s="48">
        <f>+($AH274/$S274)^(12/16)*$S274</f>
        <v>82189.215626898062</v>
      </c>
      <c r="AF274" s="48">
        <f>+($AH274/$S274)^(13/16)*$S274</f>
        <v>85828.043077443144</v>
      </c>
      <c r="AG274" s="48">
        <f>+($AH274/$S274)^(14/15)*$S274</f>
        <v>93326.218366204106</v>
      </c>
      <c r="AH274" s="46">
        <f>+'Repo Via'!N196*AH269/(AH269+AH268)+('Repo Via'!N196*AH268/(AH269+AH268))*AH266</f>
        <v>97740</v>
      </c>
    </row>
    <row r="275" spans="1:34" ht="16.5" thickBot="1" x14ac:dyDescent="0.3">
      <c r="A275" s="302" t="s">
        <v>480</v>
      </c>
      <c r="B275" s="303"/>
      <c r="C275" s="319">
        <f t="shared" si="134"/>
        <v>8171069.0805490585</v>
      </c>
      <c r="D275" s="304">
        <f t="shared" ref="D275:AH275" si="135">SUM(D270:D274)</f>
        <v>17887.182838092369</v>
      </c>
      <c r="E275" s="304">
        <f t="shared" si="135"/>
        <v>21307.388523756057</v>
      </c>
      <c r="F275" s="304">
        <f t="shared" si="135"/>
        <v>25382.957440036182</v>
      </c>
      <c r="G275" s="304">
        <f t="shared" si="135"/>
        <v>30239.740295689491</v>
      </c>
      <c r="H275" s="304">
        <f t="shared" si="135"/>
        <v>36027.808894079382</v>
      </c>
      <c r="I275" s="304">
        <f t="shared" si="135"/>
        <v>42926.128246414875</v>
      </c>
      <c r="J275" s="304">
        <f t="shared" si="135"/>
        <v>51148.131975336626</v>
      </c>
      <c r="K275" s="304">
        <f t="shared" si="135"/>
        <v>60948.376051715582</v>
      </c>
      <c r="L275" s="304">
        <f t="shared" si="135"/>
        <v>72630.479906726338</v>
      </c>
      <c r="M275" s="304">
        <f t="shared" si="135"/>
        <v>86556.604579566614</v>
      </c>
      <c r="N275" s="304">
        <f t="shared" si="135"/>
        <v>122952.34021071471</v>
      </c>
      <c r="O275" s="304">
        <f t="shared" si="135"/>
        <v>146552.18409340383</v>
      </c>
      <c r="P275" s="304">
        <f t="shared" si="135"/>
        <v>174691.88300961273</v>
      </c>
      <c r="Q275" s="304">
        <f t="shared" si="135"/>
        <v>208246.72939484246</v>
      </c>
      <c r="R275" s="304">
        <f t="shared" si="135"/>
        <v>248261.15964676253</v>
      </c>
      <c r="S275" s="304">
        <f t="shared" si="135"/>
        <v>295981.51545344689</v>
      </c>
      <c r="T275" s="304">
        <f t="shared" si="135"/>
        <v>310130.62733867962</v>
      </c>
      <c r="U275" s="304">
        <f t="shared" si="135"/>
        <v>324956.58837288321</v>
      </c>
      <c r="V275" s="304">
        <f t="shared" si="135"/>
        <v>340491.80027710553</v>
      </c>
      <c r="W275" s="304">
        <f t="shared" si="135"/>
        <v>356770.21706447704</v>
      </c>
      <c r="X275" s="304">
        <f t="shared" si="135"/>
        <v>373827.41946608288</v>
      </c>
      <c r="Y275" s="304">
        <f t="shared" si="135"/>
        <v>391700.69292820996</v>
      </c>
      <c r="Z275" s="304">
        <f t="shared" si="135"/>
        <v>410429.10935249639</v>
      </c>
      <c r="AA275" s="304">
        <f t="shared" si="135"/>
        <v>430053.61275875027</v>
      </c>
      <c r="AB275" s="304">
        <f t="shared" si="135"/>
        <v>450617.10905885039</v>
      </c>
      <c r="AC275" s="304">
        <f t="shared" si="135"/>
        <v>472164.56013919809</v>
      </c>
      <c r="AD275" s="304">
        <f t="shared" si="135"/>
        <v>479107.31404729787</v>
      </c>
      <c r="AE275" s="304">
        <f t="shared" si="135"/>
        <v>500554.55284019466</v>
      </c>
      <c r="AF275" s="304">
        <f t="shared" si="135"/>
        <v>522962.55078533862</v>
      </c>
      <c r="AG275" s="304">
        <f t="shared" si="135"/>
        <v>569170.76492312294</v>
      </c>
      <c r="AH275" s="304">
        <f t="shared" si="135"/>
        <v>596391.55063617486</v>
      </c>
    </row>
    <row r="276" spans="1:34" ht="15.75" x14ac:dyDescent="0.25">
      <c r="A276" s="113" t="s">
        <v>152</v>
      </c>
      <c r="B276" s="22"/>
      <c r="C276" s="22"/>
      <c r="D276" s="36"/>
      <c r="E276" s="36"/>
      <c r="F276" s="36"/>
      <c r="G276" s="36"/>
      <c r="H276" s="36"/>
      <c r="I276" s="36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/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F276" s="36"/>
      <c r="AG276" s="36"/>
      <c r="AH276" s="36"/>
    </row>
    <row r="280" spans="1:34" ht="15.75" x14ac:dyDescent="0.25">
      <c r="A280" s="49" t="s">
        <v>426</v>
      </c>
      <c r="B280" s="49"/>
      <c r="C280" s="49"/>
      <c r="D280" s="36"/>
      <c r="E280" s="36"/>
      <c r="F280" s="36"/>
      <c r="G280" s="36"/>
      <c r="H280" s="36"/>
      <c r="I280" s="36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/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F280" s="36"/>
      <c r="AG280" s="36"/>
      <c r="AH280" s="36"/>
    </row>
    <row r="281" spans="1:34" ht="16.5" thickBot="1" x14ac:dyDescent="0.3">
      <c r="A281" s="292" t="s">
        <v>461</v>
      </c>
      <c r="B281" s="246"/>
      <c r="C281" s="246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  <c r="AA281" s="40"/>
      <c r="AB281" s="40"/>
      <c r="AC281" s="36"/>
      <c r="AD281" s="36"/>
      <c r="AE281" s="36"/>
      <c r="AF281" s="36"/>
      <c r="AG281" s="36"/>
      <c r="AH281" s="36"/>
    </row>
    <row r="282" spans="1:34" ht="15.75" x14ac:dyDescent="0.25">
      <c r="A282" s="293"/>
      <c r="B282" s="285"/>
      <c r="C282" s="285"/>
      <c r="D282" s="295">
        <v>2015</v>
      </c>
      <c r="E282" s="295">
        <f t="shared" ref="E282:AH282" si="136">D282+1</f>
        <v>2016</v>
      </c>
      <c r="F282" s="295">
        <f t="shared" si="136"/>
        <v>2017</v>
      </c>
      <c r="G282" s="295">
        <f t="shared" si="136"/>
        <v>2018</v>
      </c>
      <c r="H282" s="295">
        <f t="shared" si="136"/>
        <v>2019</v>
      </c>
      <c r="I282" s="295">
        <f t="shared" si="136"/>
        <v>2020</v>
      </c>
      <c r="J282" s="295">
        <f t="shared" si="136"/>
        <v>2021</v>
      </c>
      <c r="K282" s="295">
        <f t="shared" si="136"/>
        <v>2022</v>
      </c>
      <c r="L282" s="295">
        <f t="shared" si="136"/>
        <v>2023</v>
      </c>
      <c r="M282" s="295">
        <f t="shared" si="136"/>
        <v>2024</v>
      </c>
      <c r="N282" s="42">
        <f t="shared" si="136"/>
        <v>2025</v>
      </c>
      <c r="O282" s="295">
        <f t="shared" si="136"/>
        <v>2026</v>
      </c>
      <c r="P282" s="295">
        <f t="shared" si="136"/>
        <v>2027</v>
      </c>
      <c r="Q282" s="42">
        <f t="shared" si="136"/>
        <v>2028</v>
      </c>
      <c r="R282" s="295">
        <f t="shared" si="136"/>
        <v>2029</v>
      </c>
      <c r="S282" s="294">
        <f t="shared" si="136"/>
        <v>2030</v>
      </c>
      <c r="T282" s="295">
        <f t="shared" si="136"/>
        <v>2031</v>
      </c>
      <c r="U282" s="295">
        <f t="shared" si="136"/>
        <v>2032</v>
      </c>
      <c r="V282" s="295">
        <f t="shared" si="136"/>
        <v>2033</v>
      </c>
      <c r="W282" s="295">
        <f t="shared" si="136"/>
        <v>2034</v>
      </c>
      <c r="X282" s="295">
        <f t="shared" si="136"/>
        <v>2035</v>
      </c>
      <c r="Y282" s="295">
        <f t="shared" si="136"/>
        <v>2036</v>
      </c>
      <c r="Z282" s="295">
        <f t="shared" si="136"/>
        <v>2037</v>
      </c>
      <c r="AA282" s="295">
        <f t="shared" si="136"/>
        <v>2038</v>
      </c>
      <c r="AB282" s="295">
        <f t="shared" si="136"/>
        <v>2039</v>
      </c>
      <c r="AC282" s="295">
        <f t="shared" si="136"/>
        <v>2040</v>
      </c>
      <c r="AD282" s="295">
        <f t="shared" si="136"/>
        <v>2041</v>
      </c>
      <c r="AE282" s="295">
        <f t="shared" si="136"/>
        <v>2042</v>
      </c>
      <c r="AF282" s="295">
        <f t="shared" si="136"/>
        <v>2043</v>
      </c>
      <c r="AG282" s="295">
        <f t="shared" si="136"/>
        <v>2044</v>
      </c>
      <c r="AH282" s="294">
        <f t="shared" si="136"/>
        <v>2045</v>
      </c>
    </row>
    <row r="283" spans="1:34" ht="16.5" thickBot="1" x14ac:dyDescent="0.3">
      <c r="A283" s="296"/>
      <c r="B283" s="39"/>
      <c r="C283" s="39"/>
      <c r="D283" s="43" t="s">
        <v>112</v>
      </c>
      <c r="E283" s="43" t="s">
        <v>427</v>
      </c>
      <c r="F283" s="43" t="s">
        <v>428</v>
      </c>
      <c r="G283" s="43" t="s">
        <v>429</v>
      </c>
      <c r="H283" s="43" t="s">
        <v>430</v>
      </c>
      <c r="I283" s="43" t="s">
        <v>431</v>
      </c>
      <c r="J283" s="43" t="s">
        <v>432</v>
      </c>
      <c r="K283" s="43" t="s">
        <v>433</v>
      </c>
      <c r="L283" s="43" t="s">
        <v>434</v>
      </c>
      <c r="M283" s="43" t="s">
        <v>435</v>
      </c>
      <c r="N283" s="44" t="s">
        <v>436</v>
      </c>
      <c r="O283" s="43" t="s">
        <v>437</v>
      </c>
      <c r="P283" s="43" t="s">
        <v>438</v>
      </c>
      <c r="Q283" s="44" t="s">
        <v>439</v>
      </c>
      <c r="R283" s="43" t="s">
        <v>440</v>
      </c>
      <c r="S283" s="297" t="s">
        <v>113</v>
      </c>
      <c r="T283" s="43" t="s">
        <v>441</v>
      </c>
      <c r="U283" s="43" t="s">
        <v>442</v>
      </c>
      <c r="V283" s="43" t="s">
        <v>443</v>
      </c>
      <c r="W283" s="43" t="s">
        <v>444</v>
      </c>
      <c r="X283" s="43" t="s">
        <v>445</v>
      </c>
      <c r="Y283" s="43" t="s">
        <v>446</v>
      </c>
      <c r="Z283" s="43" t="s">
        <v>447</v>
      </c>
      <c r="AA283" s="43" t="s">
        <v>448</v>
      </c>
      <c r="AB283" s="43" t="s">
        <v>449</v>
      </c>
      <c r="AC283" s="43" t="s">
        <v>450</v>
      </c>
      <c r="AD283" s="43" t="s">
        <v>451</v>
      </c>
      <c r="AE283" s="43" t="s">
        <v>452</v>
      </c>
      <c r="AF283" s="43" t="s">
        <v>453</v>
      </c>
      <c r="AG283" s="43" t="s">
        <v>454</v>
      </c>
      <c r="AH283" s="297" t="s">
        <v>114</v>
      </c>
    </row>
    <row r="284" spans="1:34" ht="15.75" x14ac:dyDescent="0.25">
      <c r="A284" s="40" t="s">
        <v>1018</v>
      </c>
      <c r="B284" s="40"/>
      <c r="C284" s="40"/>
      <c r="D284" s="298">
        <f>+D266</f>
        <v>0.01</v>
      </c>
      <c r="E284" s="338"/>
      <c r="F284" s="338"/>
      <c r="G284" s="338"/>
      <c r="H284" s="338"/>
      <c r="I284" s="338"/>
      <c r="J284" s="338"/>
      <c r="K284" s="338"/>
      <c r="L284" s="338"/>
      <c r="M284" s="338"/>
      <c r="N284" s="338"/>
      <c r="O284" s="338"/>
      <c r="P284" s="338"/>
      <c r="Q284" s="338"/>
      <c r="R284" s="338"/>
      <c r="S284" s="298">
        <f>((15/100)%)*100</f>
        <v>0.15</v>
      </c>
      <c r="T284" s="298">
        <f t="shared" ref="T284:AG284" si="137">+T266</f>
        <v>0</v>
      </c>
      <c r="U284" s="298">
        <f t="shared" si="137"/>
        <v>0</v>
      </c>
      <c r="V284" s="298">
        <f t="shared" si="137"/>
        <v>0</v>
      </c>
      <c r="W284" s="298">
        <f t="shared" si="137"/>
        <v>0</v>
      </c>
      <c r="X284" s="298">
        <f t="shared" si="137"/>
        <v>0</v>
      </c>
      <c r="Y284" s="298">
        <f t="shared" si="137"/>
        <v>0</v>
      </c>
      <c r="Z284" s="298">
        <f t="shared" si="137"/>
        <v>0</v>
      </c>
      <c r="AA284" s="298">
        <f t="shared" si="137"/>
        <v>0</v>
      </c>
      <c r="AB284" s="298">
        <f t="shared" si="137"/>
        <v>0</v>
      </c>
      <c r="AC284" s="298">
        <f t="shared" si="137"/>
        <v>0</v>
      </c>
      <c r="AD284" s="298">
        <f t="shared" si="137"/>
        <v>0</v>
      </c>
      <c r="AE284" s="298">
        <f t="shared" si="137"/>
        <v>0</v>
      </c>
      <c r="AF284" s="298">
        <f t="shared" si="137"/>
        <v>0</v>
      </c>
      <c r="AG284" s="298">
        <f t="shared" si="137"/>
        <v>0</v>
      </c>
      <c r="AH284" s="298">
        <f>((30/100)%)*100</f>
        <v>0.3</v>
      </c>
    </row>
    <row r="285" spans="1:34" ht="15.75" x14ac:dyDescent="0.25">
      <c r="A285" s="40" t="s">
        <v>1020</v>
      </c>
      <c r="B285" s="40"/>
      <c r="C285" s="40"/>
      <c r="D285" s="298">
        <v>0.01</v>
      </c>
      <c r="E285" s="308"/>
      <c r="F285" s="308"/>
      <c r="G285" s="308"/>
      <c r="H285" s="308"/>
      <c r="I285" s="308"/>
      <c r="J285" s="308"/>
      <c r="K285" s="308"/>
      <c r="L285" s="308"/>
      <c r="M285" s="308"/>
      <c r="N285" s="308"/>
      <c r="O285" s="308"/>
      <c r="P285" s="308"/>
      <c r="Q285" s="308"/>
      <c r="R285" s="308"/>
      <c r="S285" s="668">
        <f>(100*15/'Repo Via'!O28)%</f>
        <v>0.1875</v>
      </c>
      <c r="T285" s="308"/>
      <c r="U285" s="308"/>
      <c r="V285" s="308"/>
      <c r="W285" s="308"/>
      <c r="X285" s="308"/>
      <c r="Y285" s="308"/>
      <c r="Z285" s="308"/>
      <c r="AA285" s="308"/>
      <c r="AB285" s="308"/>
      <c r="AC285" s="308"/>
      <c r="AD285" s="308"/>
      <c r="AE285" s="308"/>
      <c r="AF285" s="308"/>
      <c r="AG285" s="308"/>
      <c r="AH285" s="668">
        <f>(100*30/'Repo Via'!O28)%</f>
        <v>0.375</v>
      </c>
    </row>
    <row r="286" spans="1:34" ht="15.75" x14ac:dyDescent="0.25">
      <c r="A286" s="40" t="s">
        <v>548</v>
      </c>
      <c r="B286" s="40"/>
      <c r="C286" s="40"/>
      <c r="D286" s="310">
        <f>+SUMÁRIO!O107</f>
        <v>159</v>
      </c>
      <c r="E286" s="385">
        <f t="shared" ref="E286:AH286" si="138">+D286</f>
        <v>159</v>
      </c>
      <c r="F286" s="385">
        <f t="shared" si="138"/>
        <v>159</v>
      </c>
      <c r="G286" s="385">
        <f t="shared" si="138"/>
        <v>159</v>
      </c>
      <c r="H286" s="385">
        <f t="shared" si="138"/>
        <v>159</v>
      </c>
      <c r="I286" s="385">
        <f t="shared" si="138"/>
        <v>159</v>
      </c>
      <c r="J286" s="385">
        <f t="shared" si="138"/>
        <v>159</v>
      </c>
      <c r="K286" s="385">
        <f t="shared" si="138"/>
        <v>159</v>
      </c>
      <c r="L286" s="385">
        <f t="shared" si="138"/>
        <v>159</v>
      </c>
      <c r="M286" s="385">
        <f t="shared" si="138"/>
        <v>159</v>
      </c>
      <c r="N286" s="385">
        <f t="shared" si="138"/>
        <v>159</v>
      </c>
      <c r="O286" s="385">
        <f t="shared" si="138"/>
        <v>159</v>
      </c>
      <c r="P286" s="385">
        <f t="shared" si="138"/>
        <v>159</v>
      </c>
      <c r="Q286" s="385">
        <f t="shared" si="138"/>
        <v>159</v>
      </c>
      <c r="R286" s="385">
        <f t="shared" si="138"/>
        <v>159</v>
      </c>
      <c r="S286" s="385">
        <f t="shared" si="138"/>
        <v>159</v>
      </c>
      <c r="T286" s="385">
        <f t="shared" si="138"/>
        <v>159</v>
      </c>
      <c r="U286" s="385">
        <f t="shared" si="138"/>
        <v>159</v>
      </c>
      <c r="V286" s="385">
        <f t="shared" si="138"/>
        <v>159</v>
      </c>
      <c r="W286" s="385">
        <f t="shared" si="138"/>
        <v>159</v>
      </c>
      <c r="X286" s="385">
        <f t="shared" si="138"/>
        <v>159</v>
      </c>
      <c r="Y286" s="385">
        <f t="shared" si="138"/>
        <v>159</v>
      </c>
      <c r="Z286" s="385">
        <f t="shared" si="138"/>
        <v>159</v>
      </c>
      <c r="AA286" s="385">
        <f t="shared" si="138"/>
        <v>159</v>
      </c>
      <c r="AB286" s="385">
        <f t="shared" si="138"/>
        <v>159</v>
      </c>
      <c r="AC286" s="385">
        <f t="shared" si="138"/>
        <v>159</v>
      </c>
      <c r="AD286" s="385">
        <f t="shared" si="138"/>
        <v>159</v>
      </c>
      <c r="AE286" s="385">
        <f t="shared" si="138"/>
        <v>159</v>
      </c>
      <c r="AF286" s="385">
        <f t="shared" si="138"/>
        <v>159</v>
      </c>
      <c r="AG286" s="385">
        <f t="shared" si="138"/>
        <v>159</v>
      </c>
      <c r="AH286" s="385">
        <f t="shared" si="138"/>
        <v>159</v>
      </c>
    </row>
    <row r="287" spans="1:34" ht="15.75" x14ac:dyDescent="0.25">
      <c r="A287" s="40" t="s">
        <v>456</v>
      </c>
      <c r="B287" s="40"/>
      <c r="C287" s="40"/>
      <c r="D287" s="310">
        <f>SUMÁRIO!O107-D286</f>
        <v>0</v>
      </c>
      <c r="E287" s="385">
        <f t="shared" ref="E287:AH287" si="139">+D287</f>
        <v>0</v>
      </c>
      <c r="F287" s="385">
        <f t="shared" si="139"/>
        <v>0</v>
      </c>
      <c r="G287" s="385">
        <f t="shared" si="139"/>
        <v>0</v>
      </c>
      <c r="H287" s="385">
        <f t="shared" si="139"/>
        <v>0</v>
      </c>
      <c r="I287" s="385">
        <f t="shared" si="139"/>
        <v>0</v>
      </c>
      <c r="J287" s="385">
        <f t="shared" si="139"/>
        <v>0</v>
      </c>
      <c r="K287" s="385">
        <f t="shared" si="139"/>
        <v>0</v>
      </c>
      <c r="L287" s="385">
        <f t="shared" si="139"/>
        <v>0</v>
      </c>
      <c r="M287" s="385">
        <f t="shared" si="139"/>
        <v>0</v>
      </c>
      <c r="N287" s="385">
        <f t="shared" si="139"/>
        <v>0</v>
      </c>
      <c r="O287" s="385">
        <f t="shared" si="139"/>
        <v>0</v>
      </c>
      <c r="P287" s="385">
        <f t="shared" si="139"/>
        <v>0</v>
      </c>
      <c r="Q287" s="385">
        <f t="shared" si="139"/>
        <v>0</v>
      </c>
      <c r="R287" s="385">
        <f t="shared" si="139"/>
        <v>0</v>
      </c>
      <c r="S287" s="385">
        <f t="shared" si="139"/>
        <v>0</v>
      </c>
      <c r="T287" s="385">
        <f t="shared" si="139"/>
        <v>0</v>
      </c>
      <c r="U287" s="385">
        <f t="shared" si="139"/>
        <v>0</v>
      </c>
      <c r="V287" s="385">
        <f t="shared" si="139"/>
        <v>0</v>
      </c>
      <c r="W287" s="385">
        <f t="shared" si="139"/>
        <v>0</v>
      </c>
      <c r="X287" s="385">
        <f t="shared" si="139"/>
        <v>0</v>
      </c>
      <c r="Y287" s="385">
        <f t="shared" si="139"/>
        <v>0</v>
      </c>
      <c r="Z287" s="385">
        <f t="shared" si="139"/>
        <v>0</v>
      </c>
      <c r="AA287" s="385">
        <f t="shared" si="139"/>
        <v>0</v>
      </c>
      <c r="AB287" s="385">
        <f t="shared" si="139"/>
        <v>0</v>
      </c>
      <c r="AC287" s="385">
        <f t="shared" si="139"/>
        <v>0</v>
      </c>
      <c r="AD287" s="385">
        <f t="shared" si="139"/>
        <v>0</v>
      </c>
      <c r="AE287" s="385">
        <f t="shared" si="139"/>
        <v>0</v>
      </c>
      <c r="AF287" s="385">
        <f t="shared" si="139"/>
        <v>0</v>
      </c>
      <c r="AG287" s="385">
        <f t="shared" si="139"/>
        <v>0</v>
      </c>
      <c r="AH287" s="385">
        <f t="shared" si="139"/>
        <v>0</v>
      </c>
    </row>
    <row r="288" spans="1:34" ht="15.75" x14ac:dyDescent="0.25">
      <c r="A288" s="66" t="s">
        <v>377</v>
      </c>
      <c r="B288" s="246"/>
      <c r="C288" s="318">
        <f t="shared" ref="C288:C293" si="140">SUM(D288:AH288)</f>
        <v>1356518.7017037563</v>
      </c>
      <c r="D288" s="46">
        <f xml:space="preserve"> 'Repo Via'!O58*($D$287/($D$287+$D$286))+('Repo Via'!O58*($D$286/($D$287+$D$286))*$D$284)</f>
        <v>3110.9323569230769</v>
      </c>
      <c r="E288" s="46">
        <f>+($S288/$D288)^(1/16)*$D288</f>
        <v>3692.6478747289761</v>
      </c>
      <c r="F288" s="46">
        <f>+($S288/$D288)^(2/16)*$D288</f>
        <v>4383.1388028722713</v>
      </c>
      <c r="G288" s="46">
        <f>+($S288/$D288)^(3/16)*$D288</f>
        <v>5202.7451349269613</v>
      </c>
      <c r="H288" s="46">
        <f>+($S288/$D288)^(4/16)*$D288</f>
        <v>6175.6102547489791</v>
      </c>
      <c r="I288" s="46">
        <f>+($S288/$D288)^(5/16)*$D288</f>
        <v>7330.3921352080906</v>
      </c>
      <c r="J288" s="46">
        <f>+($S288/$D288)^(6/16)*$D288</f>
        <v>8701.1075244910826</v>
      </c>
      <c r="K288" s="46">
        <f>+($S288/$D288)^(7/16)*$D288</f>
        <v>10328.133987419507</v>
      </c>
      <c r="L288" s="46">
        <f>+($S288/$D288)^(8/16)*$D288</f>
        <v>12259.399319206665</v>
      </c>
      <c r="M288" s="46">
        <f>+($S288/$D288)^(9/16)*$D288</f>
        <v>14551.793368563338</v>
      </c>
      <c r="N288" s="46">
        <f>+($S288/$D288)^(11/16)*$D288</f>
        <v>20502.705570948063</v>
      </c>
      <c r="O288" s="46">
        <f>+($S288/$D288)^(12/16)*$D288</f>
        <v>24336.521488251496</v>
      </c>
      <c r="P288" s="46">
        <f>+($S288/$D288)^(13/16)*$D288</f>
        <v>28887.22544927711</v>
      </c>
      <c r="Q288" s="46">
        <f>+($S288/$D288)^(14/16)*$D288</f>
        <v>34288.868873894178</v>
      </c>
      <c r="R288" s="46">
        <f>+($S288/$D288)^(15/16)*$D288</f>
        <v>40700.569555063681</v>
      </c>
      <c r="S288" s="46">
        <f>'Repo Via'!O126*$S$287/($S$287+$S$286)+('Repo Via'!O126*$S$286/($S$287+$S$286))*$S$284</f>
        <v>48311.198838284829</v>
      </c>
      <c r="T288" s="46">
        <f>+($AH288/$S288)^(1/15)*$S288</f>
        <v>50718.849665883063</v>
      </c>
      <c r="U288" s="46">
        <f>+($AH288/$S288)^(2/15)*$S288</f>
        <v>53246.488873960909</v>
      </c>
      <c r="V288" s="46">
        <f>+($AH288/$S288)^(3/15)*$S288</f>
        <v>55900.096238026141</v>
      </c>
      <c r="W288" s="46">
        <f>+($AH288/$S288)^(4/15)*$S288</f>
        <v>58685.949543401963</v>
      </c>
      <c r="X288" s="46">
        <f>+($AH288/$S288)^(5/15)*$S288</f>
        <v>61610.639436930112</v>
      </c>
      <c r="Y288" s="46">
        <f>+($AH288/$S288)^(6/15)*$S288</f>
        <v>64681.085018827558</v>
      </c>
      <c r="Z288" s="46">
        <f>+($AH288/$S288)^(7/15)*$S288</f>
        <v>67904.550211583715</v>
      </c>
      <c r="AA288" s="46">
        <f>+($AH288/$S288)^(8/15)*$S288</f>
        <v>71288.660944622388</v>
      </c>
      <c r="AB288" s="46">
        <f>+($AH288/$S288)^(9/15)*$S288</f>
        <v>74841.423195383861</v>
      </c>
      <c r="AC288" s="46">
        <f>+($AH288/$S288)^(10/15)*$S288</f>
        <v>78571.241929507261</v>
      </c>
      <c r="AD288" s="46">
        <f>+($AH288/$S288)^(11/16)*$S288</f>
        <v>79774.503825730339</v>
      </c>
      <c r="AE288" s="46">
        <f>+($AH288/$S288)^(12/16)*$S288</f>
        <v>83495.985154419526</v>
      </c>
      <c r="AF288" s="46">
        <f>+($AH288/$S288)^(13/16)*$S288</f>
        <v>87391.073620923547</v>
      </c>
      <c r="AG288" s="46">
        <f>+($AH288/$S288)^(14/15)*$S288</f>
        <v>95444.28725257433</v>
      </c>
      <c r="AH288" s="46">
        <f>'Repo Via'!O192*AH287/(AH287+AH286)+('Repo Via'!O192*AH286/(AH287+AH286))*AH284</f>
        <v>100200.87625717338</v>
      </c>
    </row>
    <row r="289" spans="1:34" ht="15.75" x14ac:dyDescent="0.25">
      <c r="A289" s="66" t="s">
        <v>387</v>
      </c>
      <c r="B289" s="40"/>
      <c r="C289" s="318">
        <f t="shared" si="140"/>
        <v>2666703.2933387929</v>
      </c>
      <c r="D289" s="46">
        <f xml:space="preserve"> 'Repo Via'!O59*($D$287/($D$287+$D$286))+('Repo Via'!O59*($D$286/($D$287+$D$286))*$D$284)</f>
        <v>5016.263175</v>
      </c>
      <c r="E289" s="46">
        <f>+($S289/$D289)^(1/16)*$D289</f>
        <v>6039.2129936157426</v>
      </c>
      <c r="F289" s="46">
        <f>+($S289/$D289)^(2/16)*$D289</f>
        <v>7270.7695569136904</v>
      </c>
      <c r="G289" s="46">
        <f>+($S289/$D289)^(3/16)*$D289</f>
        <v>8753.4733425741633</v>
      </c>
      <c r="H289" s="46">
        <f>+($S289/$D289)^(4/16)*$D289</f>
        <v>10538.539966006252</v>
      </c>
      <c r="I289" s="46">
        <f>+($S289/$D289)^(5/16)*$D289</f>
        <v>12687.629272250804</v>
      </c>
      <c r="J289" s="46">
        <f>+($S289/$D289)^(6/16)*$D289</f>
        <v>15274.975192894759</v>
      </c>
      <c r="K289" s="46">
        <f>+($S289/$D289)^(7/16)*$D289</f>
        <v>18389.949937602341</v>
      </c>
      <c r="L289" s="46">
        <f>+($S289/$D289)^(8/16)*$D289</f>
        <v>22140.151092672892</v>
      </c>
      <c r="M289" s="46">
        <f>+($S289/$D289)^(9/16)*$D289</f>
        <v>26655.118261311301</v>
      </c>
      <c r="N289" s="46">
        <f>+($S289/$D289)^(11/16)*$D289</f>
        <v>38634.978993157871</v>
      </c>
      <c r="O289" s="46">
        <f>+($S289/$D289)^(12/16)*$D289</f>
        <v>46513.68140060758</v>
      </c>
      <c r="P289" s="46">
        <f>+($S289/$D289)^(13/16)*$D289</f>
        <v>55999.061312298909</v>
      </c>
      <c r="Q289" s="46">
        <f>+($S289/$D289)^(14/16)*$D289</f>
        <v>67418.763112946195</v>
      </c>
      <c r="R289" s="46">
        <f>+($S289/$D289)^(15/16)*$D289</f>
        <v>81167.246613851414</v>
      </c>
      <c r="S289" s="46">
        <f>'Repo Via'!O127*$S$287/($S$287+$S$286)+('Repo Via'!O127*$S$286/($S$287+$S$286))*S285</f>
        <v>97719.412499999991</v>
      </c>
      <c r="T289" s="46">
        <f>+($AH289/$S289)^(1/15)*$S289</f>
        <v>102340.96639673448</v>
      </c>
      <c r="U289" s="46">
        <f>+($AH289/$S289)^(2/15)*$S289</f>
        <v>107181.09263108326</v>
      </c>
      <c r="V289" s="46">
        <f>+($AH289/$S289)^(3/15)*$S289</f>
        <v>112250.1283900267</v>
      </c>
      <c r="W289" s="46">
        <f>+($AH289/$S289)^(4/15)*$S289</f>
        <v>117558.89974873573</v>
      </c>
      <c r="X289" s="46">
        <f>+($AH289/$S289)^(5/15)*$S289</f>
        <v>123118.74479211018</v>
      </c>
      <c r="Y289" s="46">
        <f>+($AH289/$S289)^(6/15)*$S289</f>
        <v>128941.53782982963</v>
      </c>
      <c r="Z289" s="46">
        <f>+($AH289/$S289)^(7/15)*$S289</f>
        <v>135039.71475663409</v>
      </c>
      <c r="AA289" s="46">
        <f>+($AH289/$S289)^(8/15)*$S289</f>
        <v>141426.29961199671</v>
      </c>
      <c r="AB289" s="46">
        <f>+($AH289/$S289)^(9/15)*$S289</f>
        <v>148114.93239591326</v>
      </c>
      <c r="AC289" s="46">
        <f>+($AH289/$S289)^(10/15)*$S289</f>
        <v>155119.8982002144</v>
      </c>
      <c r="AD289" s="46">
        <f>+($AH289/$S289)^(11/16)*$S289</f>
        <v>157376.1690750111</v>
      </c>
      <c r="AE289" s="46">
        <f>+($AH289/$S289)^(12/16)*$S289</f>
        <v>164343.80734389802</v>
      </c>
      <c r="AF289" s="46">
        <f>+($AH289/$S289)^(13/16)*$S289</f>
        <v>171619.92931353458</v>
      </c>
      <c r="AG289" s="46">
        <f>+($AH289/$S289)^(14/15)*$S289</f>
        <v>186613.12112936718</v>
      </c>
      <c r="AH289" s="46">
        <f>'Repo Via'!O193*AH287/(AH287+AH286)+('Repo Via'!O193*AH286/(AH287+AH286))*AH285</f>
        <v>195438.82499999998</v>
      </c>
    </row>
    <row r="290" spans="1:34" ht="15.75" x14ac:dyDescent="0.25">
      <c r="A290" s="66" t="s">
        <v>397</v>
      </c>
      <c r="B290" s="40"/>
      <c r="C290" s="318">
        <f t="shared" si="140"/>
        <v>2279492.3474474284</v>
      </c>
      <c r="D290" s="46">
        <f xml:space="preserve"> 'Repo Via'!O60*($D$287/($D$287+$D$286))+('Repo Via'!O60*($D$286/($D$287+$D$286))*$D$284)</f>
        <v>5493.1849999999986</v>
      </c>
      <c r="E290" s="46">
        <f>+($S290/$D290)^(1/16)*$D290</f>
        <v>6506.2377501039246</v>
      </c>
      <c r="F290" s="46">
        <f>+($S290/$D290)^(2/16)*$D290</f>
        <v>7706.1176095247802</v>
      </c>
      <c r="G290" s="46">
        <f>+($S290/$D290)^(3/16)*$D290</f>
        <v>9127.2792192199522</v>
      </c>
      <c r="H290" s="46">
        <f>+($S290/$D290)^(4/16)*$D290</f>
        <v>10810.53134235019</v>
      </c>
      <c r="I290" s="46">
        <f>+($S290/$D290)^(5/16)*$D290</f>
        <v>12804.208691001755</v>
      </c>
      <c r="J290" s="46">
        <f>+($S290/$D290)^(6/16)*$D290</f>
        <v>15165.559861101417</v>
      </c>
      <c r="K290" s="46">
        <f>+($S290/$D290)^(7/16)*$D290</f>
        <v>17962.391230180467</v>
      </c>
      <c r="L290" s="46">
        <f>+($S290/$D290)^(8/16)*$D290</f>
        <v>21275.014022636384</v>
      </c>
      <c r="M290" s="46">
        <f>+($S290/$D290)^(9/16)*$D290</f>
        <v>25198.550452618514</v>
      </c>
      <c r="N290" s="46">
        <f>+($S290/$D290)^(11/16)*$D290</f>
        <v>35349.800412223907</v>
      </c>
      <c r="O290" s="46">
        <f>+($S290/$D290)^(12/16)*$D290</f>
        <v>41869.007852575596</v>
      </c>
      <c r="P290" s="46">
        <f>+($S290/$D290)^(13/16)*$D290</f>
        <v>49590.487021614063</v>
      </c>
      <c r="Q290" s="46">
        <f>+($S290/$D290)^(14/16)*$D290</f>
        <v>58735.960777957451</v>
      </c>
      <c r="R290" s="46">
        <f>+($S290/$D290)^(15/16)*$D290</f>
        <v>69568.042092551099</v>
      </c>
      <c r="S290" s="46">
        <f>'Repo Via'!O128*$S$287/($S$287+$S$286)+('Repo Via'!O128*$S$286/($S$287+$S$286))*$S$284</f>
        <v>82397.77499999998</v>
      </c>
      <c r="T290" s="46">
        <f>+($AH290/$S290)^(1/15)*$S290</f>
        <v>86294.705490996348</v>
      </c>
      <c r="U290" s="46">
        <f>+($AH290/$S290)^(2/15)*$S290</f>
        <v>90375.93789125733</v>
      </c>
      <c r="V290" s="46">
        <f>+($AH290/$S290)^(3/15)*$S290</f>
        <v>94650.188597915796</v>
      </c>
      <c r="W290" s="46">
        <f>+($AH290/$S290)^(4/15)*$S290</f>
        <v>99126.586242461097</v>
      </c>
      <c r="X290" s="46">
        <f>+($AH290/$S290)^(5/15)*$S290</f>
        <v>103814.6911870015</v>
      </c>
      <c r="Y290" s="46">
        <f>+($AH290/$S290)^(6/15)*$S290</f>
        <v>108724.51594258499</v>
      </c>
      <c r="Z290" s="46">
        <f>+($AH290/$S290)^(7/15)*$S290</f>
        <v>113866.54655318678</v>
      </c>
      <c r="AA290" s="46">
        <f>+($AH290/$S290)^(8/15)*$S290</f>
        <v>119251.76499103381</v>
      </c>
      <c r="AB290" s="46">
        <f>+($AH290/$S290)^(9/15)*$S290</f>
        <v>124891.67261109628</v>
      </c>
      <c r="AC290" s="46">
        <f>+($AH290/$S290)^(10/15)*$S290</f>
        <v>130798.31471483897</v>
      </c>
      <c r="AD290" s="46">
        <f>+($AH290/$S290)^(11/16)*$S290</f>
        <v>132700.82001162993</v>
      </c>
      <c r="AE290" s="46">
        <f>+($AH290/$S290)^(12/16)*$S290</f>
        <v>138575.98724476423</v>
      </c>
      <c r="AF290" s="46">
        <f>+($AH290/$S290)^(13/16)*$S290</f>
        <v>144711.270353703</v>
      </c>
      <c r="AG290" s="46">
        <f>+($AH290/$S290)^(14/15)*$S290</f>
        <v>157353.64727929921</v>
      </c>
      <c r="AH290" s="46">
        <f>'Repo Via'!O194*AH287/(AH287+AH286)+('Repo Via'!O194*AH286/(AH287+AH286))*AH284</f>
        <v>164795.54999999996</v>
      </c>
    </row>
    <row r="291" spans="1:34" ht="15.75" x14ac:dyDescent="0.25">
      <c r="A291" s="66" t="s">
        <v>409</v>
      </c>
      <c r="B291" s="40"/>
      <c r="C291" s="318">
        <f t="shared" si="140"/>
        <v>104905.7678103159</v>
      </c>
      <c r="D291" s="46">
        <f xml:space="preserve"> 'Repo Via'!O61*($D$287/($D$287+$D$286))+('Repo Via'!O61*($D$286/($D$287+$D$286))*$D$284)</f>
        <v>240.58256410256411</v>
      </c>
      <c r="E291" s="46">
        <f>+($S291/$D291)^(1/16)*$D291</f>
        <v>285.56927380730832</v>
      </c>
      <c r="F291" s="46">
        <f>+($S291/$D291)^(2/16)*$D291</f>
        <v>338.96808127819048</v>
      </c>
      <c r="G291" s="46">
        <f>+($S291/$D291)^(3/16)*$D291</f>
        <v>402.35197083194549</v>
      </c>
      <c r="H291" s="46">
        <f>+($S291/$D291)^(4/16)*$D291</f>
        <v>477.58806027370531</v>
      </c>
      <c r="I291" s="46">
        <f>+($S291/$D291)^(5/16)*$D291</f>
        <v>566.89260113322337</v>
      </c>
      <c r="J291" s="46">
        <f>+($S291/$D291)^(6/16)*$D291</f>
        <v>672.89626343551527</v>
      </c>
      <c r="K291" s="46">
        <f>+($S291/$D291)^(7/16)*$D291</f>
        <v>798.72162811853298</v>
      </c>
      <c r="L291" s="46">
        <f>+($S291/$D291)^(8/16)*$D291</f>
        <v>948.07516981472486</v>
      </c>
      <c r="M291" s="46">
        <f>+($S291/$D291)^(9/16)*$D291</f>
        <v>1125.3564395602264</v>
      </c>
      <c r="N291" s="46">
        <f>+($S291/$D291)^(11/16)*$D291</f>
        <v>1585.5675763317729</v>
      </c>
      <c r="O291" s="46">
        <f>+($S291/$D291)^(12/16)*$D291</f>
        <v>1882.0540176487902</v>
      </c>
      <c r="P291" s="46">
        <f>+($S291/$D291)^(13/16)*$D291</f>
        <v>2233.9806755778268</v>
      </c>
      <c r="Q291" s="46">
        <f>+($S291/$D291)^(14/16)*$D291</f>
        <v>2651.7143567908324</v>
      </c>
      <c r="R291" s="46">
        <f>+($S291/$D291)^(15/16)*$D291</f>
        <v>3147.560364725121</v>
      </c>
      <c r="S291" s="46">
        <f>'Repo Via'!O129*$S$287/($S$287+$S$286)+('Repo Via'!O129*$S$286/($S$287+$S$286))*$S$284</f>
        <v>3736.1249805120001</v>
      </c>
      <c r="T291" s="46">
        <f>+($AH291/$S291)^(1/15)*$S291</f>
        <v>3922.3195817151422</v>
      </c>
      <c r="U291" s="46">
        <f>+($AH291/$S291)^(2/15)*$S291</f>
        <v>4117.7934307212972</v>
      </c>
      <c r="V291" s="46">
        <f>+($AH291/$S291)^(3/15)*$S291</f>
        <v>4323.0089707980642</v>
      </c>
      <c r="W291" s="46">
        <f>+($AH291/$S291)^(4/15)*$S291</f>
        <v>4538.4516916689936</v>
      </c>
      <c r="X291" s="46">
        <f>+($AH291/$S291)^(5/15)*$S291</f>
        <v>4764.6312780634062</v>
      </c>
      <c r="Y291" s="46">
        <f>+($AH291/$S291)^(6/15)*$S291</f>
        <v>5002.0828155056724</v>
      </c>
      <c r="Z291" s="46">
        <f>+($AH291/$S291)^(7/15)*$S291</f>
        <v>5251.3680561965602</v>
      </c>
      <c r="AA291" s="46">
        <f>+($AH291/$S291)^(8/15)*$S291</f>
        <v>5513.0767479813958</v>
      </c>
      <c r="AB291" s="46">
        <f>+($AH291/$S291)^(9/15)*$S291</f>
        <v>5787.8280295490795</v>
      </c>
      <c r="AC291" s="46">
        <f>+($AH291/$S291)^(10/15)*$S291</f>
        <v>6076.2718951626375</v>
      </c>
      <c r="AD291" s="46">
        <f>+($AH291/$S291)^(11/16)*$S291</f>
        <v>6169.3256163842007</v>
      </c>
      <c r="AE291" s="46">
        <f>+($AH291/$S291)^(12/16)*$S291</f>
        <v>6457.1247124730016</v>
      </c>
      <c r="AF291" s="46">
        <f>+($AH291/$S291)^(13/16)*$S291</f>
        <v>6758.3496390106866</v>
      </c>
      <c r="AG291" s="46">
        <f>+($AH291/$S291)^(14/15)*$S291</f>
        <v>7381.1413176714686</v>
      </c>
      <c r="AH291" s="46">
        <f>'Repo Via'!O195*AH287/(AH287+AH286)+('Repo Via'!O195*AH286/(AH287+AH286))*AH284</f>
        <v>7748.9900034719994</v>
      </c>
    </row>
    <row r="292" spans="1:34" ht="15.75" x14ac:dyDescent="0.25">
      <c r="A292" s="70" t="s">
        <v>414</v>
      </c>
      <c r="B292" s="52"/>
      <c r="C292" s="318">
        <f t="shared" si="140"/>
        <v>1187636.5165918393</v>
      </c>
      <c r="D292" s="46">
        <f xml:space="preserve"> 'Repo Via'!O62*($D$287/($D$287+$D$286))+('Repo Via'!O62*($D$286/($D$287+$D$286))*$D$284)</f>
        <v>2862</v>
      </c>
      <c r="E292" s="48">
        <f>+($S292/$D292)^(1/16)*$D292</f>
        <v>3389.8098172185055</v>
      </c>
      <c r="F292" s="48">
        <f>+($S292/$D292)^(2/16)*$D292</f>
        <v>4014.9582798431011</v>
      </c>
      <c r="G292" s="48">
        <f>+($S292/$D292)^(3/16)*$D292</f>
        <v>4755.3965732826236</v>
      </c>
      <c r="H292" s="48">
        <f>+($S292/$D292)^(4/16)*$D292</f>
        <v>5632.3864391616617</v>
      </c>
      <c r="I292" s="48">
        <f>+($S292/$D292)^(5/16)*$D292</f>
        <v>6671.1107078401756</v>
      </c>
      <c r="J292" s="48">
        <f>+($S292/$D292)^(6/16)*$D292</f>
        <v>7901.3964252928427</v>
      </c>
      <c r="K292" s="48">
        <f>+($S292/$D292)^(7/16)*$D292</f>
        <v>9358.5713389912235</v>
      </c>
      <c r="L292" s="48">
        <f>+($S292/$D292)^(8/16)*$D292</f>
        <v>11084.478336845628</v>
      </c>
      <c r="M292" s="48">
        <f>+($S292/$D292)^(9/16)*$D292</f>
        <v>13128.67696889768</v>
      </c>
      <c r="N292" s="48">
        <f>+($S292/$D292)^(11/16)*$D292</f>
        <v>18417.571732935419</v>
      </c>
      <c r="O292" s="48">
        <f>+($S292/$D292)^(12/16)*$D292</f>
        <v>21814.138878277608</v>
      </c>
      <c r="P292" s="48">
        <f>+($S292/$D292)^(13/16)*$D292</f>
        <v>25837.100672170971</v>
      </c>
      <c r="Q292" s="48">
        <f>+($S292/$D292)^(14/16)*$D292</f>
        <v>30601.976766941996</v>
      </c>
      <c r="R292" s="48">
        <f>+($S292/$D292)^(15/16)*$D292</f>
        <v>36245.590940207061</v>
      </c>
      <c r="S292" s="46">
        <f>'Repo Via'!O130*$S$287/($S$287+$S$286)+('Repo Via'!O130*$S$286/($S$287+$S$286))*$S$284</f>
        <v>42930</v>
      </c>
      <c r="T292" s="48">
        <f>+($AH292/$S292)^(1/15)*$S292</f>
        <v>44960.336692689503</v>
      </c>
      <c r="U292" s="48">
        <f>+($AH292/$S292)^(2/15)*$S292</f>
        <v>47086.696378290289</v>
      </c>
      <c r="V292" s="48">
        <f>+($AH292/$S292)^(3/15)*$S292</f>
        <v>49313.620380022716</v>
      </c>
      <c r="W292" s="48">
        <f>+($AH292/$S292)^(4/15)*$S292</f>
        <v>51645.86479900527</v>
      </c>
      <c r="X292" s="48">
        <f>+($AH292/$S292)^(5/15)*$S292</f>
        <v>54088.410671986909</v>
      </c>
      <c r="Y292" s="48">
        <f>+($AH292/$S292)^(6/15)*$S292</f>
        <v>56646.474609480349</v>
      </c>
      <c r="Z292" s="48">
        <f>+($AH292/$S292)^(7/15)*$S292</f>
        <v>59325.519937016623</v>
      </c>
      <c r="AA292" s="48">
        <f>+($AH292/$S292)^(8/15)*$S292</f>
        <v>62131.268363315423</v>
      </c>
      <c r="AB292" s="48">
        <f>+($AH292/$S292)^(9/15)*$S292</f>
        <v>65069.712200291382</v>
      </c>
      <c r="AC292" s="48">
        <f>+($AH292/$S292)^(10/15)*$S292</f>
        <v>68147.127160994802</v>
      </c>
      <c r="AD292" s="48">
        <f>+($AH292/$S292)^(11/16)*$S292</f>
        <v>69138.349950581483</v>
      </c>
      <c r="AE292" s="48">
        <f>+($AH292/$S292)^(12/16)*$S292</f>
        <v>72199.366213683927</v>
      </c>
      <c r="AF292" s="48">
        <f>+($AH292/$S292)^(13/16)*$S292</f>
        <v>75395.905244825743</v>
      </c>
      <c r="AG292" s="48">
        <f>+($AH292/$S292)^(14/15)*$S292</f>
        <v>81982.70011174836</v>
      </c>
      <c r="AH292" s="46">
        <f>'Repo Via'!O196*AH287/(AH287+AH286)+('Repo Via'!O196*AH286/(AH287+AH286))*AH284</f>
        <v>85860</v>
      </c>
    </row>
    <row r="293" spans="1:34" ht="16.5" thickBot="1" x14ac:dyDescent="0.3">
      <c r="A293" s="302" t="s">
        <v>480</v>
      </c>
      <c r="B293" s="303"/>
      <c r="C293" s="319">
        <f t="shared" si="140"/>
        <v>7595256.6268921345</v>
      </c>
      <c r="D293" s="304">
        <f t="shared" ref="D293:AH293" si="141">SUM(D288:D292)</f>
        <v>16722.96309602564</v>
      </c>
      <c r="E293" s="304">
        <f t="shared" si="141"/>
        <v>19913.477709474457</v>
      </c>
      <c r="F293" s="304">
        <f t="shared" si="141"/>
        <v>23713.952330432032</v>
      </c>
      <c r="G293" s="304">
        <f t="shared" si="141"/>
        <v>28241.246240835644</v>
      </c>
      <c r="H293" s="304">
        <f t="shared" si="141"/>
        <v>33634.656062540787</v>
      </c>
      <c r="I293" s="304">
        <f t="shared" si="141"/>
        <v>40060.233407434047</v>
      </c>
      <c r="J293" s="304">
        <f t="shared" si="141"/>
        <v>47715.935267215609</v>
      </c>
      <c r="K293" s="304">
        <f t="shared" si="141"/>
        <v>56837.768122312074</v>
      </c>
      <c r="L293" s="304">
        <f t="shared" si="141"/>
        <v>67707.117941176286</v>
      </c>
      <c r="M293" s="304">
        <f t="shared" si="141"/>
        <v>80659.495490951056</v>
      </c>
      <c r="N293" s="304">
        <f t="shared" si="141"/>
        <v>114490.62428559703</v>
      </c>
      <c r="O293" s="304">
        <f t="shared" si="141"/>
        <v>136415.40363736107</v>
      </c>
      <c r="P293" s="304">
        <f t="shared" si="141"/>
        <v>162547.85513093887</v>
      </c>
      <c r="Q293" s="304">
        <f t="shared" si="141"/>
        <v>193697.28388853063</v>
      </c>
      <c r="R293" s="304">
        <f t="shared" si="141"/>
        <v>230829.0095663984</v>
      </c>
      <c r="S293" s="304">
        <f t="shared" si="141"/>
        <v>275094.51131879678</v>
      </c>
      <c r="T293" s="304">
        <f t="shared" si="141"/>
        <v>288237.1778280185</v>
      </c>
      <c r="U293" s="304">
        <f t="shared" si="141"/>
        <v>302008.00920531305</v>
      </c>
      <c r="V293" s="304">
        <f t="shared" si="141"/>
        <v>316437.04257678945</v>
      </c>
      <c r="W293" s="304">
        <f t="shared" si="141"/>
        <v>331555.75202527305</v>
      </c>
      <c r="X293" s="304">
        <f t="shared" si="141"/>
        <v>347397.1173660921</v>
      </c>
      <c r="Y293" s="304">
        <f t="shared" si="141"/>
        <v>363995.69621622819</v>
      </c>
      <c r="Z293" s="304">
        <f t="shared" si="141"/>
        <v>381387.69951461779</v>
      </c>
      <c r="AA293" s="304">
        <f t="shared" si="141"/>
        <v>399611.07065894979</v>
      </c>
      <c r="AB293" s="304">
        <f t="shared" si="141"/>
        <v>418705.56843223388</v>
      </c>
      <c r="AC293" s="304">
        <f t="shared" si="141"/>
        <v>438712.8539007181</v>
      </c>
      <c r="AD293" s="304">
        <f t="shared" si="141"/>
        <v>445159.16847933712</v>
      </c>
      <c r="AE293" s="304">
        <f t="shared" si="141"/>
        <v>465072.2706692387</v>
      </c>
      <c r="AF293" s="304">
        <f t="shared" si="141"/>
        <v>485876.52817199758</v>
      </c>
      <c r="AG293" s="304">
        <f t="shared" si="141"/>
        <v>528774.89709066052</v>
      </c>
      <c r="AH293" s="304">
        <f t="shared" si="141"/>
        <v>554044.24126064545</v>
      </c>
    </row>
    <row r="294" spans="1:34" ht="15.75" x14ac:dyDescent="0.25">
      <c r="A294" s="113" t="s">
        <v>152</v>
      </c>
      <c r="B294" s="22"/>
      <c r="C294" s="22"/>
      <c r="D294" s="36"/>
      <c r="E294" s="36"/>
      <c r="F294" s="36"/>
      <c r="G294" s="36"/>
      <c r="H294" s="36"/>
      <c r="I294" s="36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/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F294" s="36"/>
      <c r="AG294" s="36"/>
      <c r="AH294" s="36"/>
    </row>
    <row r="298" spans="1:34" ht="15.75" x14ac:dyDescent="0.25">
      <c r="A298" s="49" t="s">
        <v>426</v>
      </c>
      <c r="B298" s="49"/>
      <c r="C298" s="49"/>
      <c r="D298" s="36"/>
      <c r="E298" s="36"/>
      <c r="F298" s="36"/>
      <c r="G298" s="36"/>
      <c r="H298" s="36"/>
      <c r="I298" s="36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/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F298" s="36"/>
      <c r="AG298" s="36"/>
      <c r="AH298" s="36"/>
    </row>
    <row r="299" spans="1:34" ht="16.5" thickBot="1" x14ac:dyDescent="0.3">
      <c r="A299" s="292" t="s">
        <v>462</v>
      </c>
      <c r="B299" s="246"/>
      <c r="C299" s="246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  <c r="AA299" s="40"/>
      <c r="AB299" s="40"/>
      <c r="AC299" s="36"/>
      <c r="AD299" s="36"/>
      <c r="AE299" s="36"/>
      <c r="AF299" s="36"/>
      <c r="AG299" s="36"/>
      <c r="AH299" s="36"/>
    </row>
    <row r="300" spans="1:34" ht="15.75" x14ac:dyDescent="0.25">
      <c r="A300" s="293"/>
      <c r="B300" s="285"/>
      <c r="C300" s="285"/>
      <c r="D300" s="295">
        <v>2015</v>
      </c>
      <c r="E300" s="295">
        <f t="shared" ref="E300:AH300" si="142">D300+1</f>
        <v>2016</v>
      </c>
      <c r="F300" s="295">
        <f t="shared" si="142"/>
        <v>2017</v>
      </c>
      <c r="G300" s="295">
        <f t="shared" si="142"/>
        <v>2018</v>
      </c>
      <c r="H300" s="295">
        <f t="shared" si="142"/>
        <v>2019</v>
      </c>
      <c r="I300" s="295">
        <f t="shared" si="142"/>
        <v>2020</v>
      </c>
      <c r="J300" s="295">
        <f t="shared" si="142"/>
        <v>2021</v>
      </c>
      <c r="K300" s="295">
        <f t="shared" si="142"/>
        <v>2022</v>
      </c>
      <c r="L300" s="295">
        <f t="shared" si="142"/>
        <v>2023</v>
      </c>
      <c r="M300" s="295">
        <f t="shared" si="142"/>
        <v>2024</v>
      </c>
      <c r="N300" s="42">
        <f t="shared" si="142"/>
        <v>2025</v>
      </c>
      <c r="O300" s="295">
        <f t="shared" si="142"/>
        <v>2026</v>
      </c>
      <c r="P300" s="295">
        <f t="shared" si="142"/>
        <v>2027</v>
      </c>
      <c r="Q300" s="42">
        <f t="shared" si="142"/>
        <v>2028</v>
      </c>
      <c r="R300" s="295">
        <f t="shared" si="142"/>
        <v>2029</v>
      </c>
      <c r="S300" s="294">
        <f t="shared" si="142"/>
        <v>2030</v>
      </c>
      <c r="T300" s="295">
        <f t="shared" si="142"/>
        <v>2031</v>
      </c>
      <c r="U300" s="295">
        <f t="shared" si="142"/>
        <v>2032</v>
      </c>
      <c r="V300" s="295">
        <f t="shared" si="142"/>
        <v>2033</v>
      </c>
      <c r="W300" s="295">
        <f t="shared" si="142"/>
        <v>2034</v>
      </c>
      <c r="X300" s="295">
        <f t="shared" si="142"/>
        <v>2035</v>
      </c>
      <c r="Y300" s="295">
        <f t="shared" si="142"/>
        <v>2036</v>
      </c>
      <c r="Z300" s="295">
        <f t="shared" si="142"/>
        <v>2037</v>
      </c>
      <c r="AA300" s="295">
        <f t="shared" si="142"/>
        <v>2038</v>
      </c>
      <c r="AB300" s="295">
        <f t="shared" si="142"/>
        <v>2039</v>
      </c>
      <c r="AC300" s="295">
        <f t="shared" si="142"/>
        <v>2040</v>
      </c>
      <c r="AD300" s="295">
        <f t="shared" si="142"/>
        <v>2041</v>
      </c>
      <c r="AE300" s="295">
        <f t="shared" si="142"/>
        <v>2042</v>
      </c>
      <c r="AF300" s="295">
        <f t="shared" si="142"/>
        <v>2043</v>
      </c>
      <c r="AG300" s="295">
        <f t="shared" si="142"/>
        <v>2044</v>
      </c>
      <c r="AH300" s="294">
        <f t="shared" si="142"/>
        <v>2045</v>
      </c>
    </row>
    <row r="301" spans="1:34" ht="16.5" thickBot="1" x14ac:dyDescent="0.3">
      <c r="A301" s="296"/>
      <c r="B301" s="39"/>
      <c r="C301" s="39"/>
      <c r="D301" s="43" t="s">
        <v>112</v>
      </c>
      <c r="E301" s="43" t="s">
        <v>427</v>
      </c>
      <c r="F301" s="43" t="s">
        <v>428</v>
      </c>
      <c r="G301" s="43" t="s">
        <v>429</v>
      </c>
      <c r="H301" s="43" t="s">
        <v>430</v>
      </c>
      <c r="I301" s="43" t="s">
        <v>431</v>
      </c>
      <c r="J301" s="43" t="s">
        <v>432</v>
      </c>
      <c r="K301" s="43" t="s">
        <v>433</v>
      </c>
      <c r="L301" s="43" t="s">
        <v>434</v>
      </c>
      <c r="M301" s="43" t="s">
        <v>435</v>
      </c>
      <c r="N301" s="44" t="s">
        <v>436</v>
      </c>
      <c r="O301" s="43" t="s">
        <v>437</v>
      </c>
      <c r="P301" s="43" t="s">
        <v>438</v>
      </c>
      <c r="Q301" s="44" t="s">
        <v>439</v>
      </c>
      <c r="R301" s="43" t="s">
        <v>440</v>
      </c>
      <c r="S301" s="297" t="s">
        <v>113</v>
      </c>
      <c r="T301" s="43" t="s">
        <v>441</v>
      </c>
      <c r="U301" s="43" t="s">
        <v>442</v>
      </c>
      <c r="V301" s="43" t="s">
        <v>443</v>
      </c>
      <c r="W301" s="43" t="s">
        <v>444</v>
      </c>
      <c r="X301" s="43" t="s">
        <v>445</v>
      </c>
      <c r="Y301" s="43" t="s">
        <v>446</v>
      </c>
      <c r="Z301" s="43" t="s">
        <v>447</v>
      </c>
      <c r="AA301" s="43" t="s">
        <v>448</v>
      </c>
      <c r="AB301" s="43" t="s">
        <v>449</v>
      </c>
      <c r="AC301" s="43" t="s">
        <v>450</v>
      </c>
      <c r="AD301" s="43" t="s">
        <v>451</v>
      </c>
      <c r="AE301" s="43" t="s">
        <v>452</v>
      </c>
      <c r="AF301" s="43" t="s">
        <v>453</v>
      </c>
      <c r="AG301" s="43" t="s">
        <v>454</v>
      </c>
      <c r="AH301" s="297" t="s">
        <v>114</v>
      </c>
    </row>
    <row r="302" spans="1:34" ht="15.75" x14ac:dyDescent="0.25">
      <c r="A302" s="305" t="s">
        <v>377</v>
      </c>
      <c r="B302" s="306"/>
      <c r="C302" s="318">
        <f t="shared" ref="C302:C307" si="143">SUM(D302:AH302)</f>
        <v>2469443.0268783979</v>
      </c>
      <c r="D302" s="307">
        <f t="shared" ref="D302:AH302" si="144">+D270+D288</f>
        <v>5606.962307766451</v>
      </c>
      <c r="E302" s="307">
        <f t="shared" si="144"/>
        <v>6658.4180904631376</v>
      </c>
      <c r="F302" s="307">
        <f t="shared" si="144"/>
        <v>7907.0520353893244</v>
      </c>
      <c r="G302" s="307">
        <f t="shared" si="144"/>
        <v>9389.8410887632836</v>
      </c>
      <c r="H302" s="307">
        <f t="shared" si="144"/>
        <v>11150.696577776846</v>
      </c>
      <c r="I302" s="307">
        <f t="shared" si="144"/>
        <v>13241.76464600546</v>
      </c>
      <c r="J302" s="307">
        <f t="shared" si="144"/>
        <v>15724.970567764565</v>
      </c>
      <c r="K302" s="307">
        <f t="shared" si="144"/>
        <v>18673.852678053747</v>
      </c>
      <c r="L302" s="307">
        <f t="shared" si="144"/>
        <v>22175.740232189601</v>
      </c>
      <c r="M302" s="307">
        <f t="shared" si="144"/>
        <v>26334.339695322677</v>
      </c>
      <c r="N302" s="307">
        <f t="shared" si="144"/>
        <v>37137.390142574768</v>
      </c>
      <c r="O302" s="307">
        <f t="shared" si="144"/>
        <v>44101.769911650248</v>
      </c>
      <c r="P302" s="307">
        <f t="shared" si="144"/>
        <v>52372.194073510167</v>
      </c>
      <c r="Q302" s="307">
        <f t="shared" si="144"/>
        <v>62193.590305489008</v>
      </c>
      <c r="R302" s="307">
        <f t="shared" si="144"/>
        <v>73856.819011212865</v>
      </c>
      <c r="S302" s="307">
        <f t="shared" si="144"/>
        <v>87707.287442619709</v>
      </c>
      <c r="T302" s="307">
        <f t="shared" si="144"/>
        <v>92119.466591201752</v>
      </c>
      <c r="U302" s="307">
        <f t="shared" si="144"/>
        <v>96753.627336645382</v>
      </c>
      <c r="V302" s="307">
        <f t="shared" si="144"/>
        <v>101620.93901255995</v>
      </c>
      <c r="W302" s="307">
        <f t="shared" si="144"/>
        <v>106733.13301437524</v>
      </c>
      <c r="X302" s="307">
        <f t="shared" si="144"/>
        <v>112102.53108638161</v>
      </c>
      <c r="Y302" s="307">
        <f t="shared" si="144"/>
        <v>117742.07503253224</v>
      </c>
      <c r="Z302" s="307">
        <f t="shared" si="144"/>
        <v>123665.35792267794</v>
      </c>
      <c r="AA302" s="307">
        <f t="shared" si="144"/>
        <v>129886.65686951103</v>
      </c>
      <c r="AB302" s="307">
        <f t="shared" si="144"/>
        <v>136420.96745528685</v>
      </c>
      <c r="AC302" s="307">
        <f t="shared" si="144"/>
        <v>143284.03989136958</v>
      </c>
      <c r="AD302" s="307">
        <f t="shared" si="144"/>
        <v>145498.76475452073</v>
      </c>
      <c r="AE302" s="307">
        <f t="shared" si="144"/>
        <v>152350.48241747986</v>
      </c>
      <c r="AF302" s="307">
        <f t="shared" si="144"/>
        <v>159524.89036304568</v>
      </c>
      <c r="AG302" s="307">
        <f t="shared" si="144"/>
        <v>174367.54554404598</v>
      </c>
      <c r="AH302" s="307">
        <f t="shared" si="144"/>
        <v>183139.86078021224</v>
      </c>
    </row>
    <row r="303" spans="1:34" ht="15.75" x14ac:dyDescent="0.25">
      <c r="A303" s="66" t="s">
        <v>387</v>
      </c>
      <c r="B303" s="40"/>
      <c r="C303" s="318">
        <f t="shared" si="143"/>
        <v>5702384.4008502495</v>
      </c>
      <c r="D303" s="46">
        <f t="shared" ref="D303:AH303" si="145">+D271+D289</f>
        <v>10726.6005</v>
      </c>
      <c r="E303" s="46">
        <f t="shared" si="145"/>
        <v>12914.040363706619</v>
      </c>
      <c r="F303" s="46">
        <f t="shared" si="145"/>
        <v>15547.557543085879</v>
      </c>
      <c r="G303" s="46">
        <f t="shared" si="145"/>
        <v>18718.119097328399</v>
      </c>
      <c r="H303" s="46">
        <f t="shared" si="145"/>
        <v>22535.242694604563</v>
      </c>
      <c r="I303" s="46">
        <f t="shared" si="145"/>
        <v>27130.779575882225</v>
      </c>
      <c r="J303" s="46">
        <f t="shared" si="145"/>
        <v>32663.468965938479</v>
      </c>
      <c r="K303" s="46">
        <f t="shared" si="145"/>
        <v>39324.421250218846</v>
      </c>
      <c r="L303" s="46">
        <f t="shared" si="145"/>
        <v>47343.719317665302</v>
      </c>
      <c r="M303" s="46">
        <f t="shared" si="145"/>
        <v>56998.366093370074</v>
      </c>
      <c r="N303" s="46">
        <f t="shared" si="145"/>
        <v>82615.678350148897</v>
      </c>
      <c r="O303" s="46">
        <f t="shared" si="145"/>
        <v>99463.218089349539</v>
      </c>
      <c r="P303" s="46">
        <f t="shared" si="145"/>
        <v>119746.42041623665</v>
      </c>
      <c r="Q303" s="46">
        <f t="shared" si="145"/>
        <v>144165.90854340693</v>
      </c>
      <c r="R303" s="46">
        <f t="shared" si="145"/>
        <v>173565.18143842439</v>
      </c>
      <c r="S303" s="46">
        <f t="shared" si="145"/>
        <v>208959.75</v>
      </c>
      <c r="T303" s="46">
        <f t="shared" si="145"/>
        <v>218842.31808106744</v>
      </c>
      <c r="U303" s="46">
        <f t="shared" si="145"/>
        <v>229192.27355074408</v>
      </c>
      <c r="V303" s="46">
        <f t="shared" si="145"/>
        <v>240031.72108559171</v>
      </c>
      <c r="W303" s="46">
        <f t="shared" si="145"/>
        <v>251383.81078346004</v>
      </c>
      <c r="X303" s="46">
        <f t="shared" si="145"/>
        <v>263272.78760577022</v>
      </c>
      <c r="Y303" s="46">
        <f t="shared" si="145"/>
        <v>275724.04315812624</v>
      </c>
      <c r="Z303" s="46">
        <f t="shared" si="145"/>
        <v>288764.16991984646</v>
      </c>
      <c r="AA303" s="46">
        <f t="shared" si="145"/>
        <v>302421.018038232</v>
      </c>
      <c r="AB303" s="46">
        <f t="shared" si="145"/>
        <v>316723.75480887113</v>
      </c>
      <c r="AC303" s="46">
        <f t="shared" si="145"/>
        <v>331702.9269690119</v>
      </c>
      <c r="AD303" s="46">
        <f t="shared" si="145"/>
        <v>336527.65714153321</v>
      </c>
      <c r="AE303" s="46">
        <f t="shared" si="145"/>
        <v>351427.00941462471</v>
      </c>
      <c r="AF303" s="46">
        <f t="shared" si="145"/>
        <v>366986.01236856449</v>
      </c>
      <c r="AG303" s="46">
        <f t="shared" si="145"/>
        <v>399046.92568543926</v>
      </c>
      <c r="AH303" s="46">
        <f t="shared" si="145"/>
        <v>417919.5</v>
      </c>
    </row>
    <row r="304" spans="1:34" ht="15.75" x14ac:dyDescent="0.25">
      <c r="A304" s="66" t="s">
        <v>397</v>
      </c>
      <c r="B304" s="40"/>
      <c r="C304" s="318">
        <f t="shared" si="143"/>
        <v>4874386.1517743766</v>
      </c>
      <c r="D304" s="46">
        <f t="shared" ref="D304:AH304" si="146">+D272+D290</f>
        <v>11746.433333333331</v>
      </c>
      <c r="E304" s="46">
        <f t="shared" si="146"/>
        <v>13912.709654310282</v>
      </c>
      <c r="F304" s="46">
        <f t="shared" si="146"/>
        <v>16478.490485776259</v>
      </c>
      <c r="G304" s="46">
        <f t="shared" si="146"/>
        <v>19517.45241845776</v>
      </c>
      <c r="H304" s="46">
        <f t="shared" si="146"/>
        <v>23116.859474207959</v>
      </c>
      <c r="I304" s="46">
        <f t="shared" si="146"/>
        <v>27380.068898997466</v>
      </c>
      <c r="J304" s="46">
        <f t="shared" si="146"/>
        <v>32429.499074053347</v>
      </c>
      <c r="K304" s="46">
        <f t="shared" si="146"/>
        <v>38410.144768939368</v>
      </c>
      <c r="L304" s="46">
        <f t="shared" si="146"/>
        <v>45493.740677335671</v>
      </c>
      <c r="M304" s="46">
        <f t="shared" si="146"/>
        <v>53883.692791762864</v>
      </c>
      <c r="N304" s="46">
        <f t="shared" si="146"/>
        <v>75590.768177082587</v>
      </c>
      <c r="O304" s="46">
        <f t="shared" si="146"/>
        <v>89531.211760224556</v>
      </c>
      <c r="P304" s="46">
        <f t="shared" si="146"/>
        <v>106042.55086382883</v>
      </c>
      <c r="Q304" s="46">
        <f t="shared" si="146"/>
        <v>125598.90983965746</v>
      </c>
      <c r="R304" s="46">
        <f t="shared" si="146"/>
        <v>148761.8510155181</v>
      </c>
      <c r="S304" s="46">
        <f t="shared" si="146"/>
        <v>176196.49999999997</v>
      </c>
      <c r="T304" s="46">
        <f t="shared" si="146"/>
        <v>184529.55891156453</v>
      </c>
      <c r="U304" s="46">
        <f t="shared" si="146"/>
        <v>193256.72253476412</v>
      </c>
      <c r="V304" s="46">
        <f t="shared" si="146"/>
        <v>202396.62970623508</v>
      </c>
      <c r="W304" s="46">
        <f t="shared" si="146"/>
        <v>211968.80077004264</v>
      </c>
      <c r="X304" s="46">
        <f t="shared" si="146"/>
        <v>221993.67926780198</v>
      </c>
      <c r="Y304" s="46">
        <f t="shared" si="146"/>
        <v>232492.67560049621</v>
      </c>
      <c r="Z304" s="46">
        <f t="shared" si="146"/>
        <v>243488.21275524219</v>
      </c>
      <c r="AA304" s="46">
        <f t="shared" si="146"/>
        <v>255003.77419466351</v>
      </c>
      <c r="AB304" s="46">
        <f t="shared" si="146"/>
        <v>267063.9540111493</v>
      </c>
      <c r="AC304" s="46">
        <f t="shared" si="146"/>
        <v>279694.50945311482</v>
      </c>
      <c r="AD304" s="46">
        <f t="shared" si="146"/>
        <v>283762.75977329677</v>
      </c>
      <c r="AE304" s="46">
        <f t="shared" si="146"/>
        <v>296326.01046050212</v>
      </c>
      <c r="AF304" s="46">
        <f t="shared" si="146"/>
        <v>309445.483775214</v>
      </c>
      <c r="AG304" s="46">
        <f t="shared" si="146"/>
        <v>336479.49732680339</v>
      </c>
      <c r="AH304" s="46">
        <f t="shared" si="146"/>
        <v>352392.99999999994</v>
      </c>
    </row>
    <row r="305" spans="1:34" ht="15.75" x14ac:dyDescent="0.25">
      <c r="A305" s="66" t="s">
        <v>409</v>
      </c>
      <c r="B305" s="40"/>
      <c r="C305" s="318">
        <f t="shared" si="143"/>
        <v>180512.02956568208</v>
      </c>
      <c r="D305" s="46">
        <f t="shared" ref="D305:AH305" si="147">+D273+D291</f>
        <v>410.14979301822677</v>
      </c>
      <c r="E305" s="46">
        <f t="shared" si="147"/>
        <v>487.0482011385796</v>
      </c>
      <c r="F305" s="46">
        <f t="shared" si="147"/>
        <v>578.36432793590848</v>
      </c>
      <c r="G305" s="46">
        <f t="shared" si="147"/>
        <v>686.80138533360696</v>
      </c>
      <c r="H305" s="46">
        <f t="shared" si="147"/>
        <v>815.56942188637504</v>
      </c>
      <c r="I305" s="46">
        <f t="shared" si="147"/>
        <v>968.48035267660714</v>
      </c>
      <c r="J305" s="46">
        <f t="shared" si="147"/>
        <v>1150.060807125622</v>
      </c>
      <c r="K305" s="46">
        <f t="shared" si="147"/>
        <v>1365.6861355766016</v>
      </c>
      <c r="L305" s="46">
        <f t="shared" si="147"/>
        <v>1621.7395419226709</v>
      </c>
      <c r="M305" s="46">
        <f t="shared" si="147"/>
        <v>1925.8010534255077</v>
      </c>
      <c r="N305" s="46">
        <f t="shared" si="147"/>
        <v>2715.6411019895049</v>
      </c>
      <c r="O305" s="46">
        <f t="shared" si="147"/>
        <v>3224.8016889469486</v>
      </c>
      <c r="P305" s="46">
        <f t="shared" si="147"/>
        <v>3829.426695541219</v>
      </c>
      <c r="Q305" s="46">
        <f t="shared" si="147"/>
        <v>4547.4152818619659</v>
      </c>
      <c r="R305" s="46">
        <f t="shared" si="147"/>
        <v>5400.0226557388951</v>
      </c>
      <c r="S305" s="46">
        <f t="shared" si="147"/>
        <v>6412.4893296240007</v>
      </c>
      <c r="T305" s="46">
        <f t="shared" si="147"/>
        <v>6734.861107930863</v>
      </c>
      <c r="U305" s="46">
        <f t="shared" si="147"/>
        <v>7073.4410200760376</v>
      </c>
      <c r="V305" s="46">
        <f t="shared" si="147"/>
        <v>7429.0440607803957</v>
      </c>
      <c r="W305" s="46">
        <f t="shared" si="147"/>
        <v>7802.5262095338676</v>
      </c>
      <c r="X305" s="46">
        <f t="shared" si="147"/>
        <v>8194.7864918718296</v>
      </c>
      <c r="Y305" s="46">
        <f t="shared" si="147"/>
        <v>8606.7691443317581</v>
      </c>
      <c r="Z305" s="46">
        <f t="shared" si="147"/>
        <v>9039.4658883057382</v>
      </c>
      <c r="AA305" s="46">
        <f t="shared" si="147"/>
        <v>9493.9183182667712</v>
      </c>
      <c r="AB305" s="46">
        <f t="shared" si="147"/>
        <v>9971.2204101224743</v>
      </c>
      <c r="AC305" s="46">
        <f t="shared" si="147"/>
        <v>10472.521155739203</v>
      </c>
      <c r="AD305" s="46">
        <f t="shared" si="147"/>
        <v>10634.288384342699</v>
      </c>
      <c r="AE305" s="46">
        <f t="shared" si="147"/>
        <v>11134.739376244663</v>
      </c>
      <c r="AF305" s="46">
        <f t="shared" si="147"/>
        <v>11658.744128243086</v>
      </c>
      <c r="AG305" s="46">
        <f t="shared" si="147"/>
        <v>12742.774979542428</v>
      </c>
      <c r="AH305" s="46">
        <f t="shared" si="147"/>
        <v>13383.431116608001</v>
      </c>
    </row>
    <row r="306" spans="1:34" ht="15.75" x14ac:dyDescent="0.25">
      <c r="A306" s="70" t="s">
        <v>414</v>
      </c>
      <c r="B306" s="52"/>
      <c r="C306" s="318">
        <f t="shared" si="143"/>
        <v>2539600.0983724864</v>
      </c>
      <c r="D306" s="48">
        <f t="shared" ref="D306:AH306" si="148">+D274+D292</f>
        <v>6120</v>
      </c>
      <c r="E306" s="48">
        <f t="shared" si="148"/>
        <v>7248.649923611898</v>
      </c>
      <c r="F306" s="48">
        <f t="shared" si="148"/>
        <v>8585.445378280845</v>
      </c>
      <c r="G306" s="48">
        <f t="shared" si="148"/>
        <v>10168.772546642089</v>
      </c>
      <c r="H306" s="48">
        <f t="shared" si="148"/>
        <v>12044.096788144434</v>
      </c>
      <c r="I306" s="48">
        <f t="shared" si="148"/>
        <v>14265.268180287167</v>
      </c>
      <c r="J306" s="48">
        <f t="shared" si="148"/>
        <v>16896.067827670231</v>
      </c>
      <c r="K306" s="48">
        <f t="shared" si="148"/>
        <v>20012.039341239095</v>
      </c>
      <c r="L306" s="48">
        <f t="shared" si="148"/>
        <v>23702.658078789391</v>
      </c>
      <c r="M306" s="48">
        <f t="shared" si="148"/>
        <v>28073.900436636548</v>
      </c>
      <c r="N306" s="48">
        <f t="shared" si="148"/>
        <v>39383.486724515991</v>
      </c>
      <c r="O306" s="48">
        <f t="shared" si="148"/>
        <v>46646.586280593627</v>
      </c>
      <c r="P306" s="48">
        <f t="shared" si="148"/>
        <v>55249.146091434777</v>
      </c>
      <c r="Q306" s="48">
        <f t="shared" si="148"/>
        <v>65438.189312957729</v>
      </c>
      <c r="R306" s="48">
        <f t="shared" si="148"/>
        <v>77506.295092266664</v>
      </c>
      <c r="S306" s="48">
        <f t="shared" si="148"/>
        <v>91800</v>
      </c>
      <c r="T306" s="48">
        <f t="shared" si="148"/>
        <v>96141.600474933541</v>
      </c>
      <c r="U306" s="48">
        <f t="shared" si="148"/>
        <v>100688.53313596666</v>
      </c>
      <c r="V306" s="48">
        <f t="shared" si="148"/>
        <v>105450.50898872782</v>
      </c>
      <c r="W306" s="48">
        <f t="shared" si="148"/>
        <v>110437.69831233831</v>
      </c>
      <c r="X306" s="48">
        <f t="shared" si="148"/>
        <v>115660.75238034935</v>
      </c>
      <c r="Y306" s="48">
        <f t="shared" si="148"/>
        <v>121130.82620895168</v>
      </c>
      <c r="Z306" s="48">
        <f t="shared" si="148"/>
        <v>126859.60238104184</v>
      </c>
      <c r="AA306" s="48">
        <f t="shared" si="148"/>
        <v>132859.31599702669</v>
      </c>
      <c r="AB306" s="48">
        <f t="shared" si="148"/>
        <v>139142.78080565453</v>
      </c>
      <c r="AC306" s="48">
        <f t="shared" si="148"/>
        <v>145723.41657068071</v>
      </c>
      <c r="AD306" s="48">
        <f t="shared" si="148"/>
        <v>147843.01247294154</v>
      </c>
      <c r="AE306" s="48">
        <f t="shared" si="148"/>
        <v>154388.58184058199</v>
      </c>
      <c r="AF306" s="48">
        <f t="shared" si="148"/>
        <v>161223.9483222689</v>
      </c>
      <c r="AG306" s="48">
        <f t="shared" si="148"/>
        <v>175308.91847795248</v>
      </c>
      <c r="AH306" s="48">
        <f t="shared" si="148"/>
        <v>183600</v>
      </c>
    </row>
    <row r="307" spans="1:34" ht="16.5" thickBot="1" x14ac:dyDescent="0.3">
      <c r="A307" s="302" t="s">
        <v>480</v>
      </c>
      <c r="B307" s="303"/>
      <c r="C307" s="319">
        <f t="shared" si="143"/>
        <v>15766325.707441194</v>
      </c>
      <c r="D307" s="304">
        <f t="shared" ref="D307:AH307" si="149">SUM(D302:D306)</f>
        <v>34610.145934118009</v>
      </c>
      <c r="E307" s="304">
        <f t="shared" si="149"/>
        <v>41220.866233230518</v>
      </c>
      <c r="F307" s="304">
        <f t="shared" si="149"/>
        <v>49096.909770468221</v>
      </c>
      <c r="G307" s="304">
        <f t="shared" si="149"/>
        <v>58480.986536525139</v>
      </c>
      <c r="H307" s="304">
        <f t="shared" si="149"/>
        <v>69662.46495662017</v>
      </c>
      <c r="I307" s="304">
        <f t="shared" si="149"/>
        <v>82986.36165384893</v>
      </c>
      <c r="J307" s="304">
        <f t="shared" si="149"/>
        <v>98864.067242552264</v>
      </c>
      <c r="K307" s="304">
        <f t="shared" si="149"/>
        <v>117786.14417402766</v>
      </c>
      <c r="L307" s="304">
        <f t="shared" si="149"/>
        <v>140337.59784790262</v>
      </c>
      <c r="M307" s="304">
        <f t="shared" si="149"/>
        <v>167216.10007051768</v>
      </c>
      <c r="N307" s="304">
        <f t="shared" si="149"/>
        <v>237442.96449631176</v>
      </c>
      <c r="O307" s="304">
        <f t="shared" si="149"/>
        <v>282967.58773076494</v>
      </c>
      <c r="P307" s="304">
        <f t="shared" si="149"/>
        <v>337239.73814055161</v>
      </c>
      <c r="Q307" s="304">
        <f t="shared" si="149"/>
        <v>401944.01328337309</v>
      </c>
      <c r="R307" s="304">
        <f t="shared" si="149"/>
        <v>479090.16921316087</v>
      </c>
      <c r="S307" s="304">
        <f t="shared" si="149"/>
        <v>571076.02677224367</v>
      </c>
      <c r="T307" s="304">
        <f t="shared" si="149"/>
        <v>598367.80516669818</v>
      </c>
      <c r="U307" s="304">
        <f t="shared" si="149"/>
        <v>626964.5975781962</v>
      </c>
      <c r="V307" s="304">
        <f t="shared" si="149"/>
        <v>656928.84285389492</v>
      </c>
      <c r="W307" s="304">
        <f t="shared" si="149"/>
        <v>688325.96908975008</v>
      </c>
      <c r="X307" s="304">
        <f t="shared" si="149"/>
        <v>721224.53683217487</v>
      </c>
      <c r="Y307" s="304">
        <f t="shared" si="149"/>
        <v>755696.3891444382</v>
      </c>
      <c r="Z307" s="304">
        <f t="shared" si="149"/>
        <v>791816.80886711413</v>
      </c>
      <c r="AA307" s="304">
        <f t="shared" si="149"/>
        <v>829664.6834177</v>
      </c>
      <c r="AB307" s="304">
        <f t="shared" si="149"/>
        <v>869322.67749108421</v>
      </c>
      <c r="AC307" s="304">
        <f t="shared" si="149"/>
        <v>910877.41403991613</v>
      </c>
      <c r="AD307" s="304">
        <f t="shared" si="149"/>
        <v>924266.48252663494</v>
      </c>
      <c r="AE307" s="304">
        <f t="shared" si="149"/>
        <v>965626.82350943342</v>
      </c>
      <c r="AF307" s="304">
        <f t="shared" si="149"/>
        <v>1008839.0789573363</v>
      </c>
      <c r="AG307" s="304">
        <f t="shared" si="149"/>
        <v>1097945.6620137836</v>
      </c>
      <c r="AH307" s="304">
        <f t="shared" si="149"/>
        <v>1150435.7918968201</v>
      </c>
    </row>
    <row r="308" spans="1:34" ht="15.75" x14ac:dyDescent="0.25">
      <c r="A308" s="113" t="s">
        <v>152</v>
      </c>
      <c r="B308" s="22"/>
      <c r="C308" s="22"/>
      <c r="D308" s="36"/>
      <c r="E308" s="36"/>
      <c r="F308" s="36"/>
      <c r="G308" s="36"/>
      <c r="H308" s="36"/>
      <c r="I308" s="36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/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F308" s="36"/>
      <c r="AG308" s="36"/>
      <c r="AH308" s="36"/>
    </row>
    <row r="312" spans="1:34" ht="16.5" thickBot="1" x14ac:dyDescent="0.3">
      <c r="A312" s="39" t="s">
        <v>974</v>
      </c>
      <c r="B312" s="39"/>
      <c r="C312" s="39"/>
      <c r="D312" s="39"/>
      <c r="E312" s="39"/>
      <c r="F312" s="36"/>
      <c r="G312" s="36"/>
      <c r="H312" s="36"/>
      <c r="I312" s="36"/>
      <c r="J312" s="36"/>
      <c r="K312" s="36"/>
      <c r="M312" s="12"/>
      <c r="N312" s="12"/>
    </row>
    <row r="313" spans="1:34" ht="15.75" x14ac:dyDescent="0.25">
      <c r="A313" s="1214" t="s">
        <v>162</v>
      </c>
      <c r="B313" s="1214" t="s">
        <v>29</v>
      </c>
      <c r="C313" s="1214" t="s">
        <v>15</v>
      </c>
      <c r="D313" s="598">
        <v>2010</v>
      </c>
      <c r="E313" s="85">
        <v>2015</v>
      </c>
      <c r="F313" s="595">
        <v>2030</v>
      </c>
      <c r="G313" s="595">
        <v>2045</v>
      </c>
      <c r="H313" s="36"/>
      <c r="I313" s="85">
        <v>2015</v>
      </c>
      <c r="J313" s="595">
        <v>2030</v>
      </c>
      <c r="K313" s="595">
        <v>2045</v>
      </c>
      <c r="M313" s="551"/>
      <c r="N313" s="551"/>
    </row>
    <row r="314" spans="1:34" ht="16.5" thickBot="1" x14ac:dyDescent="0.3">
      <c r="A314" s="1215"/>
      <c r="B314" s="1215"/>
      <c r="C314" s="1215"/>
      <c r="D314" s="599"/>
      <c r="E314" s="88" t="s">
        <v>112</v>
      </c>
      <c r="F314" s="88" t="s">
        <v>113</v>
      </c>
      <c r="G314" s="88" t="s">
        <v>114</v>
      </c>
      <c r="H314" s="36"/>
      <c r="I314" s="88"/>
      <c r="J314" s="88" t="s">
        <v>975</v>
      </c>
      <c r="K314" s="88" t="s">
        <v>976</v>
      </c>
      <c r="M314" s="551"/>
      <c r="N314" s="551"/>
    </row>
    <row r="315" spans="1:34" ht="15.75" x14ac:dyDescent="0.25">
      <c r="A315" s="36" t="s">
        <v>936</v>
      </c>
      <c r="B315" s="36"/>
      <c r="C315" s="36"/>
      <c r="D315" s="53">
        <f>'Inv Frotas 2'!D613</f>
        <v>21695.312614931958</v>
      </c>
      <c r="E315" s="53">
        <f>'Inv Frotas 2'!E613</f>
        <v>43295.312614931958</v>
      </c>
      <c r="F315" s="53">
        <f>'Inv Frotas 2'!F613</f>
        <v>410901.56806390226</v>
      </c>
      <c r="G315" s="53">
        <f>'Inv Frotas 2'!G613</f>
        <v>866295.55872773472</v>
      </c>
      <c r="H315" s="53">
        <f>'Inv Frotas 2'!H613</f>
        <v>650000</v>
      </c>
      <c r="I315" s="53">
        <f>'Inv Frotas 2'!I613</f>
        <v>0</v>
      </c>
      <c r="J315" s="616">
        <f>'Inv Frotas 2'!J613</f>
        <v>0.63215625855984958</v>
      </c>
      <c r="K315" s="616">
        <f>'Inv Frotas 2'!K613</f>
        <v>1.3327623980426688</v>
      </c>
      <c r="M315" s="669"/>
      <c r="N315" s="669"/>
    </row>
    <row r="316" spans="1:34" ht="15.75" x14ac:dyDescent="0.25">
      <c r="A316" s="36" t="s">
        <v>937</v>
      </c>
      <c r="B316" s="36"/>
      <c r="C316" s="36"/>
      <c r="D316" s="53">
        <f>'Inv Frotas 2'!D614</f>
        <v>23400</v>
      </c>
      <c r="E316" s="53">
        <f>'Inv Frotas 2'!E614</f>
        <v>54720</v>
      </c>
      <c r="F316" s="53">
        <f>'Inv Frotas 2'!F614</f>
        <v>578186.4005394727</v>
      </c>
      <c r="G316" s="53">
        <f>'Inv Frotas 2'!G614</f>
        <v>1201462.7907535059</v>
      </c>
      <c r="H316" s="53">
        <f>'Inv Frotas 2'!H614</f>
        <v>650000</v>
      </c>
      <c r="I316" s="53">
        <f>'Inv Frotas 2'!I614</f>
        <v>0</v>
      </c>
      <c r="J316" s="616">
        <f>'Inv Frotas 2'!J614</f>
        <v>0.88951753929149646</v>
      </c>
      <c r="K316" s="616">
        <f>'Inv Frotas 2'!K614</f>
        <v>1.8484042934669322</v>
      </c>
      <c r="M316" s="669"/>
      <c r="N316" s="669"/>
    </row>
    <row r="317" spans="1:34" ht="15.75" x14ac:dyDescent="0.25">
      <c r="A317" s="36" t="s">
        <v>938</v>
      </c>
      <c r="B317" s="36"/>
      <c r="C317" s="36"/>
      <c r="D317" s="53">
        <f>'Inv Frotas 2'!D615</f>
        <v>3131.6262387918828</v>
      </c>
      <c r="E317" s="53">
        <f>'Inv Frotas 2'!E615</f>
        <v>14651.626238791883</v>
      </c>
      <c r="F317" s="53">
        <f>'Inv Frotas 2'!F615</f>
        <v>225512.14541704196</v>
      </c>
      <c r="G317" s="53">
        <f>'Inv Frotas 2'!G615</f>
        <v>510334.30582285416</v>
      </c>
      <c r="H317" s="53">
        <f>'Inv Frotas 2'!H615</f>
        <v>650000</v>
      </c>
      <c r="I317" s="53">
        <f>'Inv Frotas 2'!I615</f>
        <v>0</v>
      </c>
      <c r="J317" s="616">
        <f>'Inv Frotas 2'!J615</f>
        <v>0.34694176218006456</v>
      </c>
      <c r="K317" s="616">
        <f>'Inv Frotas 2'!K615</f>
        <v>0.78512970126592951</v>
      </c>
      <c r="M317" s="669"/>
      <c r="N317" s="669"/>
    </row>
    <row r="318" spans="1:34" ht="15.75" x14ac:dyDescent="0.25">
      <c r="A318" s="36" t="s">
        <v>939</v>
      </c>
      <c r="B318" s="36"/>
      <c r="C318" s="36"/>
      <c r="D318" s="53">
        <f>'Inv Frotas 2'!D616</f>
        <v>4540.1441070509518</v>
      </c>
      <c r="E318" s="53">
        <f>'Inv Frotas 2'!E616</f>
        <v>10840.144107050952</v>
      </c>
      <c r="F318" s="53">
        <f>'Inv Frotas 2'!F616</f>
        <v>119654.58280984567</v>
      </c>
      <c r="G318" s="53">
        <f>'Inv Frotas 2'!G616</f>
        <v>254820.3205102105</v>
      </c>
      <c r="H318" s="53">
        <f>'Inv Frotas 2'!H616</f>
        <v>600000</v>
      </c>
      <c r="I318" s="53">
        <f>'Inv Frotas 2'!I616</f>
        <v>0</v>
      </c>
      <c r="J318" s="616">
        <f>'Inv Frotas 2'!J616</f>
        <v>0.19942430468307612</v>
      </c>
      <c r="K318" s="616">
        <f>'Inv Frotas 2'!K616</f>
        <v>0.42470053418368414</v>
      </c>
      <c r="M318" s="669"/>
      <c r="N318" s="669"/>
    </row>
    <row r="319" spans="1:34" ht="15.75" x14ac:dyDescent="0.25">
      <c r="A319" s="36" t="s">
        <v>940</v>
      </c>
      <c r="B319" s="36"/>
      <c r="C319" s="36"/>
      <c r="D319" s="53">
        <f>'Inv Frotas 2'!D617</f>
        <v>2340</v>
      </c>
      <c r="E319" s="53">
        <f>'Inv Frotas 2'!E617</f>
        <v>12960</v>
      </c>
      <c r="F319" s="53">
        <f>'Inv Frotas 2'!F617</f>
        <v>207053.39256957776</v>
      </c>
      <c r="G319" s="53">
        <f>'Inv Frotas 2'!G617</f>
        <v>472982.35812434106</v>
      </c>
      <c r="H319" s="53">
        <f>'Inv Frotas 2'!H617</f>
        <v>650000</v>
      </c>
      <c r="I319" s="53">
        <f>'Inv Frotas 2'!I617</f>
        <v>0</v>
      </c>
      <c r="J319" s="616">
        <f>'Inv Frotas 2'!J617</f>
        <v>0.31854368087627349</v>
      </c>
      <c r="K319" s="616">
        <f>'Inv Frotas 2'!K617</f>
        <v>0.72766516634514011</v>
      </c>
      <c r="M319" s="669"/>
      <c r="N319" s="669"/>
    </row>
    <row r="320" spans="1:34" ht="15.75" x14ac:dyDescent="0.25">
      <c r="A320" s="36" t="s">
        <v>941</v>
      </c>
      <c r="B320" s="36"/>
      <c r="C320" s="36"/>
      <c r="D320" s="53">
        <f>'Inv Frotas 2'!D618</f>
        <v>0</v>
      </c>
      <c r="E320" s="53">
        <f>'Inv Frotas 2'!E618</f>
        <v>295120</v>
      </c>
      <c r="F320" s="53">
        <f>'Inv Frotas 2'!F618</f>
        <v>543588.57770105754</v>
      </c>
      <c r="G320" s="53">
        <f>'Inv Frotas 2'!G618</f>
        <v>736603.29249474371</v>
      </c>
      <c r="H320" s="53">
        <f>'Inv Frotas 2'!H618</f>
        <v>650000</v>
      </c>
      <c r="I320" s="53">
        <f>'Inv Frotas 2'!I618</f>
        <v>0</v>
      </c>
      <c r="J320" s="616">
        <f>'Inv Frotas 2'!J618</f>
        <v>0.83629011954008847</v>
      </c>
      <c r="K320" s="616">
        <f>'Inv Frotas 2'!K618</f>
        <v>1.1332358346072979</v>
      </c>
      <c r="M320" s="669"/>
      <c r="N320" s="669"/>
    </row>
    <row r="321" spans="1:14" ht="15.75" x14ac:dyDescent="0.25">
      <c r="A321" s="36" t="s">
        <v>942</v>
      </c>
      <c r="B321" s="36"/>
      <c r="C321" s="36"/>
      <c r="D321" s="53">
        <f>'Inv Frotas 2'!D619</f>
        <v>0</v>
      </c>
      <c r="E321" s="53">
        <f>'Inv Frotas 2'!E619</f>
        <v>493506</v>
      </c>
      <c r="F321" s="53">
        <f>'Inv Frotas 2'!F619</f>
        <v>862919.21844532213</v>
      </c>
      <c r="G321" s="53">
        <f>'Inv Frotas 2'!G619</f>
        <v>1124538.0081283203</v>
      </c>
      <c r="H321" s="53">
        <f>'Inv Frotas 2'!H619</f>
        <v>650000</v>
      </c>
      <c r="I321" s="53">
        <f>'Inv Frotas 2'!I619</f>
        <v>0</v>
      </c>
      <c r="J321" s="616">
        <f>'Inv Frotas 2'!J619</f>
        <v>1.3275680283774187</v>
      </c>
      <c r="K321" s="616">
        <f>'Inv Frotas 2'!K619</f>
        <v>1.7300584740435698</v>
      </c>
      <c r="M321" s="669"/>
      <c r="N321" s="669"/>
    </row>
    <row r="322" spans="1:14" ht="15.75" x14ac:dyDescent="0.25">
      <c r="A322" s="36" t="s">
        <v>943</v>
      </c>
      <c r="B322" s="36"/>
      <c r="C322" s="36"/>
      <c r="D322" s="53">
        <f>'Inv Frotas 2'!D620</f>
        <v>0</v>
      </c>
      <c r="E322" s="53">
        <f>'Inv Frotas 2'!E620</f>
        <v>291650</v>
      </c>
      <c r="F322" s="53">
        <f>'Inv Frotas 2'!F620</f>
        <v>440123.37362361711</v>
      </c>
      <c r="G322" s="53">
        <f>'Inv Frotas 2'!G620</f>
        <v>586852.79425971629</v>
      </c>
      <c r="H322" s="53">
        <f>'Inv Frotas 2'!H620</f>
        <v>650000</v>
      </c>
      <c r="I322" s="53">
        <f>'Inv Frotas 2'!I620</f>
        <v>0</v>
      </c>
      <c r="J322" s="616">
        <f>'Inv Frotas 2'!J620</f>
        <v>0.67711288249787249</v>
      </c>
      <c r="K322" s="616">
        <f>'Inv Frotas 2'!K620</f>
        <v>0.90285045270725583</v>
      </c>
      <c r="M322" s="669"/>
      <c r="N322" s="669"/>
    </row>
    <row r="323" spans="1:14" ht="15.75" x14ac:dyDescent="0.25">
      <c r="A323" s="36" t="s">
        <v>944</v>
      </c>
      <c r="B323" s="36"/>
      <c r="C323" s="36"/>
      <c r="D323" s="53">
        <f>'Inv Frotas 2'!D621</f>
        <v>864.00129236071223</v>
      </c>
      <c r="E323" s="53">
        <f>'Inv Frotas 2'!E621</f>
        <v>1671362.7915033139</v>
      </c>
      <c r="F323" s="53">
        <f>'Inv Frotas 2'!F621</f>
        <v>2123817.2110914178</v>
      </c>
      <c r="G323" s="53">
        <f>'Inv Frotas 2'!G621</f>
        <v>2570953.0994711071</v>
      </c>
      <c r="H323" s="53">
        <f>'Inv Frotas 2'!H621</f>
        <v>600000</v>
      </c>
      <c r="I323" s="53">
        <f>'Inv Frotas 2'!I621</f>
        <v>0</v>
      </c>
      <c r="J323" s="616">
        <f>'Inv Frotas 2'!J621</f>
        <v>3.5396953518190295</v>
      </c>
      <c r="K323" s="616">
        <f>'Inv Frotas 2'!K621</f>
        <v>4.284921832451845</v>
      </c>
      <c r="M323" s="669"/>
      <c r="N323" s="669"/>
    </row>
    <row r="324" spans="1:14" ht="15.75" x14ac:dyDescent="0.25">
      <c r="A324" s="36" t="s">
        <v>945</v>
      </c>
      <c r="B324" s="36"/>
      <c r="C324" s="36"/>
      <c r="D324" s="53">
        <f>'Inv Frotas 2'!D622</f>
        <v>575.99677809101888</v>
      </c>
      <c r="E324" s="53">
        <f>'Inv Frotas 2'!E622</f>
        <v>357556.63952298102</v>
      </c>
      <c r="F324" s="53">
        <f>'Inv Frotas 2'!F622</f>
        <v>450518.5665149875</v>
      </c>
      <c r="G324" s="53">
        <f>'Inv Frotas 2'!G622</f>
        <v>788260.34020872181</v>
      </c>
      <c r="H324" s="53">
        <f>'Inv Frotas 2'!H622</f>
        <v>600000</v>
      </c>
      <c r="I324" s="53">
        <f>'Inv Frotas 2'!I622</f>
        <v>0</v>
      </c>
      <c r="J324" s="616">
        <f>'Inv Frotas 2'!J622</f>
        <v>0.7508642775249792</v>
      </c>
      <c r="K324" s="616">
        <f>'Inv Frotas 2'!K622</f>
        <v>1.313767233681203</v>
      </c>
      <c r="M324" s="669"/>
      <c r="N324" s="669"/>
    </row>
    <row r="325" spans="1:14" ht="15.75" x14ac:dyDescent="0.25">
      <c r="A325" s="36" t="s">
        <v>946</v>
      </c>
      <c r="B325" s="36"/>
      <c r="C325" s="36"/>
      <c r="D325" s="53">
        <f>'Inv Frotas 2'!D623</f>
        <v>0</v>
      </c>
      <c r="E325" s="53">
        <f>'Inv Frotas 2'!E623</f>
        <v>342600</v>
      </c>
      <c r="F325" s="53">
        <f>'Inv Frotas 2'!F623</f>
        <v>400951.82730321394</v>
      </c>
      <c r="G325" s="53">
        <f>'Inv Frotas 2'!G623</f>
        <v>458231.67892068345</v>
      </c>
      <c r="H325" s="53">
        <f>'Inv Frotas 2'!H623</f>
        <v>550000</v>
      </c>
      <c r="I325" s="53">
        <f>'Inv Frotas 2'!I623</f>
        <v>0</v>
      </c>
      <c r="J325" s="616">
        <f>'Inv Frotas 2'!J623</f>
        <v>0.72900332236947984</v>
      </c>
      <c r="K325" s="616">
        <f>'Inv Frotas 2'!K623</f>
        <v>0.8331485071285154</v>
      </c>
      <c r="M325" s="669"/>
      <c r="N325" s="669"/>
    </row>
    <row r="326" spans="1:14" ht="15.75" x14ac:dyDescent="0.25">
      <c r="A326" s="36" t="s">
        <v>947</v>
      </c>
      <c r="B326" s="36"/>
      <c r="C326" s="36"/>
      <c r="D326" s="53">
        <f>'Inv Frotas 2'!D624</f>
        <v>2160</v>
      </c>
      <c r="E326" s="53">
        <f>'Inv Frotas 2'!E624</f>
        <v>325821.48066298343</v>
      </c>
      <c r="F326" s="53">
        <f>'Inv Frotas 2'!F624</f>
        <v>347342.58277190768</v>
      </c>
      <c r="G326" s="53">
        <f>'Inv Frotas 2'!G624</f>
        <v>365623.5240879645</v>
      </c>
      <c r="H326" s="53">
        <f>'Inv Frotas 2'!H624</f>
        <v>550000</v>
      </c>
      <c r="I326" s="53">
        <f>'Inv Frotas 2'!I624</f>
        <v>0</v>
      </c>
      <c r="J326" s="616">
        <f>'Inv Frotas 2'!J624</f>
        <v>0.63153196867619577</v>
      </c>
      <c r="K326" s="616">
        <f>'Inv Frotas 2'!K624</f>
        <v>0.66477004379629911</v>
      </c>
      <c r="M326" s="669"/>
      <c r="N326" s="669"/>
    </row>
    <row r="327" spans="1:14" ht="15.75" x14ac:dyDescent="0.25">
      <c r="A327" s="36" t="s">
        <v>948</v>
      </c>
      <c r="B327" s="36"/>
      <c r="C327" s="36"/>
      <c r="D327" s="53">
        <f>'Inv Frotas 2'!D625</f>
        <v>3600</v>
      </c>
      <c r="E327" s="53">
        <f>'Inv Frotas 2'!E625</f>
        <v>310104.33962264151</v>
      </c>
      <c r="F327" s="53">
        <f>'Inv Frotas 2'!F625</f>
        <v>326897.6794188323</v>
      </c>
      <c r="G327" s="53">
        <f>'Inv Frotas 2'!G625</f>
        <v>339004.50907109224</v>
      </c>
      <c r="H327" s="53">
        <f>'Inv Frotas 2'!H625</f>
        <v>600000</v>
      </c>
      <c r="I327" s="53">
        <f>'Inv Frotas 2'!I625</f>
        <v>0</v>
      </c>
      <c r="J327" s="616">
        <f>'Inv Frotas 2'!J625</f>
        <v>0.54482946569805379</v>
      </c>
      <c r="K327" s="616">
        <f>'Inv Frotas 2'!K625</f>
        <v>0.56500751511848701</v>
      </c>
      <c r="M327" s="669"/>
      <c r="N327" s="669"/>
    </row>
    <row r="328" spans="1:14" x14ac:dyDescent="0.25">
      <c r="M328" s="12"/>
      <c r="N328" s="12"/>
    </row>
  </sheetData>
  <mergeCells count="3">
    <mergeCell ref="A313:A314"/>
    <mergeCell ref="B313:B314"/>
    <mergeCell ref="C313:C314"/>
  </mergeCells>
  <pageMargins left="0.511811024" right="0.511811024" top="0.78740157499999996" bottom="0.78740157499999996" header="0.31496062000000002" footer="0.3149606200000000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229"/>
  <sheetViews>
    <sheetView topLeftCell="A46" workbookViewId="0">
      <selection activeCell="C54" sqref="C54"/>
    </sheetView>
  </sheetViews>
  <sheetFormatPr defaultRowHeight="15.75" x14ac:dyDescent="0.25"/>
  <cols>
    <col min="1" max="1" width="54.140625" style="36" customWidth="1"/>
    <col min="2" max="2" width="15.140625" style="36" customWidth="1"/>
    <col min="3" max="3" width="16.85546875" style="36" customWidth="1"/>
    <col min="4" max="4" width="15.85546875" style="36" customWidth="1"/>
    <col min="5" max="5" width="16.140625" style="36" customWidth="1"/>
    <col min="6" max="6" width="15.85546875" style="36" customWidth="1"/>
    <col min="7" max="8" width="15.28515625" style="36" customWidth="1"/>
    <col min="9" max="9" width="16" style="36" customWidth="1"/>
    <col min="10" max="10" width="15.140625" style="36" customWidth="1"/>
    <col min="11" max="12" width="15.28515625" style="36" customWidth="1"/>
    <col min="13" max="13" width="16.140625" style="36" customWidth="1"/>
    <col min="14" max="14" width="15.28515625" style="36" customWidth="1"/>
    <col min="15" max="15" width="15.85546875" style="36" customWidth="1"/>
  </cols>
  <sheetData>
    <row r="2" spans="1:15" x14ac:dyDescent="0.25">
      <c r="A2" s="49" t="s">
        <v>267</v>
      </c>
    </row>
    <row r="3" spans="1:15" ht="16.5" thickBot="1" x14ac:dyDescent="0.3">
      <c r="A3" s="38" t="s">
        <v>530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</row>
    <row r="4" spans="1:15" x14ac:dyDescent="0.25">
      <c r="A4" s="1176"/>
      <c r="B4" s="1176" t="s">
        <v>29</v>
      </c>
      <c r="C4" s="1259" t="s">
        <v>320</v>
      </c>
      <c r="D4" s="1259"/>
      <c r="E4" s="1259"/>
      <c r="F4" s="1259"/>
      <c r="G4" s="1259"/>
      <c r="H4" s="1259"/>
      <c r="I4" s="1259"/>
      <c r="J4" s="1259"/>
      <c r="K4" s="1259"/>
      <c r="L4" s="1259"/>
      <c r="M4" s="1259"/>
      <c r="N4" s="1259"/>
      <c r="O4" s="1259"/>
    </row>
    <row r="5" spans="1:15" x14ac:dyDescent="0.25">
      <c r="A5" s="1177"/>
      <c r="B5" s="1177"/>
      <c r="C5" s="1260" t="s">
        <v>321</v>
      </c>
      <c r="D5" s="1260"/>
      <c r="E5" s="1260"/>
      <c r="F5" s="1260"/>
      <c r="G5" s="1260"/>
      <c r="H5" s="249"/>
      <c r="I5" s="250" t="s">
        <v>322</v>
      </c>
      <c r="J5" s="250"/>
      <c r="K5" s="1260" t="s">
        <v>323</v>
      </c>
      <c r="L5" s="1260"/>
      <c r="M5" s="1260"/>
      <c r="N5" s="1260" t="s">
        <v>324</v>
      </c>
      <c r="O5" s="1260"/>
    </row>
    <row r="6" spans="1:15" x14ac:dyDescent="0.25">
      <c r="A6" s="1177"/>
      <c r="B6" s="1177"/>
      <c r="C6" s="1261" t="s">
        <v>325</v>
      </c>
      <c r="D6" s="1261"/>
      <c r="E6" s="1261"/>
      <c r="F6" s="1261"/>
      <c r="G6" s="1260" t="s">
        <v>326</v>
      </c>
      <c r="H6" s="1260"/>
      <c r="I6" s="1261" t="s">
        <v>327</v>
      </c>
      <c r="J6" s="1261"/>
      <c r="K6" s="1261" t="s">
        <v>328</v>
      </c>
      <c r="L6" s="1261"/>
      <c r="M6" s="1261"/>
      <c r="N6" s="249" t="s">
        <v>329</v>
      </c>
      <c r="O6" s="249" t="s">
        <v>284</v>
      </c>
    </row>
    <row r="7" spans="1:15" x14ac:dyDescent="0.25">
      <c r="A7" s="1177"/>
      <c r="B7" s="1177"/>
      <c r="C7" s="251" t="s">
        <v>330</v>
      </c>
      <c r="D7" s="231" t="str">
        <f>+C8</f>
        <v>Iguaçú</v>
      </c>
      <c r="E7" s="251" t="str">
        <f>+D8</f>
        <v>Desvio Ribas</v>
      </c>
      <c r="F7" s="231" t="s">
        <v>331</v>
      </c>
      <c r="G7" s="231" t="str">
        <f>+E8</f>
        <v>Guarapuava</v>
      </c>
      <c r="H7" s="231" t="str">
        <f>+G8</f>
        <v>Cascavel</v>
      </c>
      <c r="I7" s="251" t="s">
        <v>332</v>
      </c>
      <c r="J7" s="231" t="s">
        <v>333</v>
      </c>
      <c r="K7" s="231" t="str">
        <f>+J8</f>
        <v>F Argentina</v>
      </c>
      <c r="L7" s="231" t="str">
        <f>+K8</f>
        <v>JV Gonzalez</v>
      </c>
      <c r="M7" s="251" t="str">
        <f>+L8</f>
        <v>Salta</v>
      </c>
      <c r="N7" s="231" t="str">
        <f>+M8</f>
        <v>Socompa</v>
      </c>
      <c r="O7" s="251" t="str">
        <f>+N8</f>
        <v>A Victoria</v>
      </c>
    </row>
    <row r="8" spans="1:15" ht="16.5" thickBot="1" x14ac:dyDescent="0.3">
      <c r="A8" s="1183"/>
      <c r="B8" s="1183"/>
      <c r="C8" s="232" t="s">
        <v>334</v>
      </c>
      <c r="D8" s="232" t="s">
        <v>335</v>
      </c>
      <c r="E8" s="232" t="s">
        <v>336</v>
      </c>
      <c r="F8" s="232" t="s">
        <v>337</v>
      </c>
      <c r="G8" s="232" t="s">
        <v>338</v>
      </c>
      <c r="H8" s="232" t="s">
        <v>339</v>
      </c>
      <c r="I8" s="232" t="s">
        <v>340</v>
      </c>
      <c r="J8" s="232" t="s">
        <v>341</v>
      </c>
      <c r="K8" s="232" t="s">
        <v>342</v>
      </c>
      <c r="L8" s="232" t="s">
        <v>343</v>
      </c>
      <c r="M8" s="232" t="s">
        <v>344</v>
      </c>
      <c r="N8" s="232" t="s">
        <v>345</v>
      </c>
      <c r="O8" s="232" t="s">
        <v>346</v>
      </c>
    </row>
    <row r="10" spans="1:15" x14ac:dyDescent="0.25">
      <c r="A10" s="264" t="s">
        <v>359</v>
      </c>
      <c r="B10" s="50" t="s">
        <v>78</v>
      </c>
      <c r="C10" s="265">
        <f>+SUMÁRIO!C70</f>
        <v>115.71</v>
      </c>
      <c r="D10" s="265">
        <f>+[1]Premissas!D16</f>
        <v>117.465</v>
      </c>
      <c r="E10" s="265">
        <f>+[1]Premissas!E16</f>
        <v>263.327</v>
      </c>
      <c r="F10" s="265">
        <f>+[1]Premissas!F16</f>
        <v>276.75</v>
      </c>
      <c r="G10" s="265">
        <f>+[1]Premissas!G16</f>
        <v>248</v>
      </c>
      <c r="H10" s="265">
        <f>+[1]Premissas!H16</f>
        <v>173.6</v>
      </c>
      <c r="I10" s="265">
        <f>+[1]Premissas!I16</f>
        <v>288.60000000000002</v>
      </c>
      <c r="J10" s="265">
        <f>+[1]Premissas!J16</f>
        <v>324.05</v>
      </c>
      <c r="K10" s="265">
        <f>+[1]Premissas!K16</f>
        <v>655.43499999999995</v>
      </c>
      <c r="L10" s="265">
        <f>+[1]Premissas!L16</f>
        <v>262.89999999999998</v>
      </c>
      <c r="M10" s="265">
        <f>+[1]Premissas!M16</f>
        <v>571</v>
      </c>
      <c r="N10" s="265">
        <f>+[1]Premissas!N16</f>
        <v>181</v>
      </c>
      <c r="O10" s="265">
        <f>+[1]Premissas!O16</f>
        <v>159</v>
      </c>
    </row>
    <row r="11" spans="1:15" x14ac:dyDescent="0.25">
      <c r="A11" s="47" t="s">
        <v>360</v>
      </c>
      <c r="B11" s="50" t="s">
        <v>361</v>
      </c>
      <c r="C11" s="291">
        <f>+SUMÁRIO!C71</f>
        <v>57</v>
      </c>
      <c r="D11" s="291">
        <f>+SUMÁRIO!D71</f>
        <v>57</v>
      </c>
      <c r="E11" s="291">
        <f>+SUMÁRIO!E71</f>
        <v>57</v>
      </c>
      <c r="F11" s="291">
        <f>+SUMÁRIO!F71</f>
        <v>45</v>
      </c>
      <c r="G11" s="291">
        <f>+SUMÁRIO!G71</f>
        <v>45</v>
      </c>
      <c r="H11" s="291">
        <f>+SUMÁRIO!H71</f>
        <v>57</v>
      </c>
      <c r="I11" s="291">
        <f>+SUMÁRIO!I71</f>
        <v>57</v>
      </c>
      <c r="J11" s="291">
        <f>+SUMÁRIO!J71</f>
        <v>57</v>
      </c>
      <c r="K11" s="291">
        <f>+SUMÁRIO!K71</f>
        <v>54</v>
      </c>
      <c r="L11" s="291">
        <f>+SUMÁRIO!L71</f>
        <v>54</v>
      </c>
      <c r="M11" s="291">
        <f>+SUMÁRIO!M71</f>
        <v>54</v>
      </c>
      <c r="N11" s="291">
        <f>+SUMÁRIO!N71</f>
        <v>54</v>
      </c>
      <c r="O11" s="291">
        <f>+SUMÁRIO!O71</f>
        <v>54</v>
      </c>
    </row>
    <row r="12" spans="1:15" x14ac:dyDescent="0.25">
      <c r="A12" s="47" t="s">
        <v>362</v>
      </c>
      <c r="B12" s="50" t="s">
        <v>363</v>
      </c>
      <c r="C12" s="267">
        <f t="shared" ref="C12:O12" si="0">C11*C10*2</f>
        <v>13190.939999999999</v>
      </c>
      <c r="D12" s="267">
        <f t="shared" si="0"/>
        <v>13391.01</v>
      </c>
      <c r="E12" s="267">
        <f t="shared" si="0"/>
        <v>30019.277999999998</v>
      </c>
      <c r="F12" s="267">
        <f t="shared" si="0"/>
        <v>24907.5</v>
      </c>
      <c r="G12" s="267">
        <f t="shared" si="0"/>
        <v>22320</v>
      </c>
      <c r="H12" s="267">
        <f t="shared" si="0"/>
        <v>19790.399999999998</v>
      </c>
      <c r="I12" s="267">
        <f t="shared" si="0"/>
        <v>32900.400000000001</v>
      </c>
      <c r="J12" s="267">
        <f t="shared" si="0"/>
        <v>36941.700000000004</v>
      </c>
      <c r="K12" s="267">
        <f t="shared" si="0"/>
        <v>70786.98</v>
      </c>
      <c r="L12" s="267">
        <f t="shared" si="0"/>
        <v>28393.199999999997</v>
      </c>
      <c r="M12" s="267">
        <f t="shared" si="0"/>
        <v>61668</v>
      </c>
      <c r="N12" s="267">
        <f t="shared" si="0"/>
        <v>19548</v>
      </c>
      <c r="O12" s="267">
        <f t="shared" si="0"/>
        <v>17172</v>
      </c>
    </row>
    <row r="13" spans="1:15" x14ac:dyDescent="0.25">
      <c r="A13" s="47" t="s">
        <v>421</v>
      </c>
      <c r="B13" s="50" t="s">
        <v>365</v>
      </c>
      <c r="C13" s="268">
        <f>+SUMÁRIO!C72</f>
        <v>1766.34</v>
      </c>
      <c r="D13" s="268">
        <f>+SUMÁRIO!D72</f>
        <v>1766.34</v>
      </c>
      <c r="E13" s="268">
        <f>+SUMÁRIO!E72</f>
        <v>1766.34</v>
      </c>
      <c r="F13" s="268">
        <f>+SUMÁRIO!F72</f>
        <v>1766.34</v>
      </c>
      <c r="G13" s="268">
        <f>+SUMÁRIO!G72</f>
        <v>1766.34</v>
      </c>
      <c r="H13" s="268">
        <f>+SUMÁRIO!H72</f>
        <v>1766.34</v>
      </c>
      <c r="I13" s="268">
        <f>+SUMÁRIO!I72</f>
        <v>1766.34</v>
      </c>
      <c r="J13" s="268">
        <f>+SUMÁRIO!J72</f>
        <v>1766.34</v>
      </c>
      <c r="K13" s="268">
        <f>+SUMÁRIO!K72</f>
        <v>1766.34</v>
      </c>
      <c r="L13" s="268">
        <f>+SUMÁRIO!L72</f>
        <v>1766.34</v>
      </c>
      <c r="M13" s="268">
        <f>+SUMÁRIO!M72</f>
        <v>1766.34</v>
      </c>
      <c r="N13" s="268">
        <f>+SUMÁRIO!N72</f>
        <v>1766.34</v>
      </c>
      <c r="O13" s="268">
        <f>+SUMÁRIO!O72</f>
        <v>1766.34</v>
      </c>
    </row>
    <row r="14" spans="1:15" x14ac:dyDescent="0.25">
      <c r="A14" s="47" t="s">
        <v>366</v>
      </c>
      <c r="B14" s="50" t="s">
        <v>367</v>
      </c>
      <c r="C14" s="269">
        <f>D203</f>
        <v>22256400</v>
      </c>
      <c r="D14" s="269">
        <f t="shared" ref="D14:O14" si="1">D13*D12</f>
        <v>23653076.603399999</v>
      </c>
      <c r="E14" s="269">
        <f t="shared" si="1"/>
        <v>53024251.502519995</v>
      </c>
      <c r="F14" s="269">
        <f t="shared" si="1"/>
        <v>43995113.549999997</v>
      </c>
      <c r="G14" s="269">
        <f t="shared" si="1"/>
        <v>39424708.799999997</v>
      </c>
      <c r="H14" s="269">
        <f t="shared" si="1"/>
        <v>34956575.135999992</v>
      </c>
      <c r="I14" s="269">
        <f t="shared" si="1"/>
        <v>58113292.535999998</v>
      </c>
      <c r="J14" s="269">
        <f t="shared" si="1"/>
        <v>65251602.378000006</v>
      </c>
      <c r="K14" s="269">
        <f t="shared" si="1"/>
        <v>125033874.25319998</v>
      </c>
      <c r="L14" s="269">
        <f t="shared" si="1"/>
        <v>50152044.887999989</v>
      </c>
      <c r="M14" s="269">
        <f t="shared" si="1"/>
        <v>108926655.11999999</v>
      </c>
      <c r="N14" s="269">
        <f t="shared" si="1"/>
        <v>34528414.32</v>
      </c>
      <c r="O14" s="269">
        <f t="shared" si="1"/>
        <v>30331590.48</v>
      </c>
    </row>
    <row r="15" spans="1:15" x14ac:dyDescent="0.25">
      <c r="A15" s="47" t="s">
        <v>368</v>
      </c>
      <c r="B15" s="50" t="s">
        <v>369</v>
      </c>
      <c r="C15" s="260">
        <f>+SUMÁRIO!C73</f>
        <v>22256399.411548361</v>
      </c>
      <c r="D15" s="260">
        <f>+SUMÁRIO!D73</f>
        <v>32271783.957623914</v>
      </c>
      <c r="E15" s="260">
        <f>+SUMÁRIO!E73</f>
        <v>12234738.084001888</v>
      </c>
      <c r="F15" s="260">
        <f>+SUMÁRIO!F73</f>
        <v>6747859.8387373481</v>
      </c>
      <c r="G15" s="260">
        <f>+SUMÁRIO!G73</f>
        <v>11278927.419354839</v>
      </c>
      <c r="H15" s="260">
        <f>+SUMÁRIO!H73</f>
        <v>3249873.2718894011</v>
      </c>
      <c r="I15" s="260">
        <f>+SUMÁRIO!I73</f>
        <v>3523916.2239162237</v>
      </c>
      <c r="J15" s="260">
        <f>+SUMÁRIO!J73</f>
        <v>1854685.4105948913</v>
      </c>
      <c r="K15" s="260">
        <f>+SUMÁRIO!K73</f>
        <v>5722199.8851234922</v>
      </c>
      <c r="L15" s="260">
        <f>+SUMÁRIO!L73</f>
        <v>3629623.6631315164</v>
      </c>
      <c r="M15" s="260">
        <f>+SUMÁRIO!M73</f>
        <v>1264614.7110332749</v>
      </c>
      <c r="N15" s="260">
        <f>+SUMÁRIO!N73</f>
        <v>3603077.3480662983</v>
      </c>
      <c r="O15" s="260">
        <f>+SUMÁRIO!O73</f>
        <v>5112595.3878406705</v>
      </c>
    </row>
    <row r="16" spans="1:15" x14ac:dyDescent="0.25">
      <c r="A16" s="47" t="s">
        <v>370</v>
      </c>
      <c r="B16" s="50" t="s">
        <v>369</v>
      </c>
      <c r="C16" s="260">
        <f>+SUMÁRIO!C76</f>
        <v>650000000</v>
      </c>
      <c r="D16" s="260">
        <f>+SUMÁRIO!D76</f>
        <v>650000000</v>
      </c>
      <c r="E16" s="260">
        <f>+SUMÁRIO!E76</f>
        <v>650000000</v>
      </c>
      <c r="F16" s="260">
        <f>+SUMÁRIO!F76</f>
        <v>650000000</v>
      </c>
      <c r="G16" s="260">
        <f>+SUMÁRIO!G76</f>
        <v>650000000</v>
      </c>
      <c r="H16" s="260">
        <f>+SUMÁRIO!H76</f>
        <v>650000000</v>
      </c>
      <c r="I16" s="260">
        <f>+SUMÁRIO!I76</f>
        <v>650000000</v>
      </c>
      <c r="J16" s="260">
        <f>+SUMÁRIO!J76</f>
        <v>650000000</v>
      </c>
      <c r="K16" s="260">
        <f>+SUMÁRIO!K76</f>
        <v>600000000</v>
      </c>
      <c r="L16" s="260">
        <f>+SUMÁRIO!L76</f>
        <v>600000000</v>
      </c>
      <c r="M16" s="260">
        <f>+SUMÁRIO!M76</f>
        <v>600000000</v>
      </c>
      <c r="N16" s="260">
        <f>+SUMÁRIO!N76</f>
        <v>600000000</v>
      </c>
      <c r="O16" s="260">
        <f>+SUMÁRIO!O76</f>
        <v>600000000</v>
      </c>
    </row>
    <row r="17" spans="1:15" x14ac:dyDescent="0.25">
      <c r="A17" s="47" t="s">
        <v>373</v>
      </c>
      <c r="B17" s="50" t="s">
        <v>372</v>
      </c>
      <c r="C17" s="64">
        <f>ROUNDDOWN(C16/C15,0)</f>
        <v>29</v>
      </c>
      <c r="D17" s="64">
        <f t="shared" ref="D17:O17" si="2">ROUNDDOWN(D16/D15,0)</f>
        <v>20</v>
      </c>
      <c r="E17" s="64">
        <f t="shared" si="2"/>
        <v>53</v>
      </c>
      <c r="F17" s="64">
        <f t="shared" si="2"/>
        <v>96</v>
      </c>
      <c r="G17" s="64">
        <f t="shared" si="2"/>
        <v>57</v>
      </c>
      <c r="H17" s="64">
        <f t="shared" si="2"/>
        <v>200</v>
      </c>
      <c r="I17" s="64">
        <f t="shared" si="2"/>
        <v>184</v>
      </c>
      <c r="J17" s="64">
        <f t="shared" si="2"/>
        <v>350</v>
      </c>
      <c r="K17" s="64">
        <f t="shared" si="2"/>
        <v>104</v>
      </c>
      <c r="L17" s="64">
        <f t="shared" si="2"/>
        <v>165</v>
      </c>
      <c r="M17" s="64">
        <f t="shared" si="2"/>
        <v>474</v>
      </c>
      <c r="N17" s="64">
        <f t="shared" si="2"/>
        <v>166</v>
      </c>
      <c r="O17" s="64">
        <f t="shared" si="2"/>
        <v>117</v>
      </c>
    </row>
    <row r="18" spans="1:15" x14ac:dyDescent="0.25">
      <c r="A18" s="47" t="s">
        <v>374</v>
      </c>
      <c r="B18" s="50" t="s">
        <v>375</v>
      </c>
      <c r="C18" s="269">
        <f t="shared" ref="C18:O18" si="3">C14/C17</f>
        <v>767462.06896551722</v>
      </c>
      <c r="D18" s="269">
        <f t="shared" si="3"/>
        <v>1182653.83017</v>
      </c>
      <c r="E18" s="269">
        <f t="shared" si="3"/>
        <v>1000457.5755192452</v>
      </c>
      <c r="F18" s="269">
        <f t="shared" si="3"/>
        <v>458282.43281249999</v>
      </c>
      <c r="G18" s="269">
        <f t="shared" si="3"/>
        <v>691661.55789473676</v>
      </c>
      <c r="H18" s="269">
        <f t="shared" si="3"/>
        <v>174782.87567999997</v>
      </c>
      <c r="I18" s="269">
        <f t="shared" si="3"/>
        <v>315833.11160869565</v>
      </c>
      <c r="J18" s="269">
        <f t="shared" si="3"/>
        <v>186433.1496514286</v>
      </c>
      <c r="K18" s="269">
        <f t="shared" si="3"/>
        <v>1202248.7908961535</v>
      </c>
      <c r="L18" s="269">
        <f t="shared" si="3"/>
        <v>303951.78719999996</v>
      </c>
      <c r="M18" s="269">
        <f t="shared" si="3"/>
        <v>229803.0698734177</v>
      </c>
      <c r="N18" s="269">
        <f t="shared" si="3"/>
        <v>208002.49590361447</v>
      </c>
      <c r="O18" s="269">
        <f t="shared" si="3"/>
        <v>259244.36307692309</v>
      </c>
    </row>
    <row r="19" spans="1:15" x14ac:dyDescent="0.25">
      <c r="A19" s="47" t="s">
        <v>486</v>
      </c>
      <c r="B19" s="271">
        <v>0.2</v>
      </c>
      <c r="C19" s="269">
        <f t="shared" ref="C19:O19" si="4">C18*$B$19</f>
        <v>153492.41379310345</v>
      </c>
      <c r="D19" s="269">
        <f t="shared" si="4"/>
        <v>236530.766034</v>
      </c>
      <c r="E19" s="269">
        <f t="shared" si="4"/>
        <v>200091.51510384906</v>
      </c>
      <c r="F19" s="269">
        <f t="shared" si="4"/>
        <v>91656.486562500009</v>
      </c>
      <c r="G19" s="269">
        <f t="shared" si="4"/>
        <v>138332.31157894735</v>
      </c>
      <c r="H19" s="269">
        <f t="shared" si="4"/>
        <v>34956.575135999992</v>
      </c>
      <c r="I19" s="269">
        <f t="shared" si="4"/>
        <v>63166.622321739131</v>
      </c>
      <c r="J19" s="269">
        <f t="shared" si="4"/>
        <v>37286.629930285722</v>
      </c>
      <c r="K19" s="269">
        <f t="shared" si="4"/>
        <v>240449.75817923073</v>
      </c>
      <c r="L19" s="269">
        <f t="shared" si="4"/>
        <v>60790.357439999992</v>
      </c>
      <c r="M19" s="269">
        <f t="shared" si="4"/>
        <v>45960.61397468354</v>
      </c>
      <c r="N19" s="269">
        <f t="shared" si="4"/>
        <v>41600.499180722894</v>
      </c>
      <c r="O19" s="269">
        <f t="shared" si="4"/>
        <v>51848.872615384622</v>
      </c>
    </row>
    <row r="20" spans="1:15" x14ac:dyDescent="0.25">
      <c r="A20" s="47" t="s">
        <v>377</v>
      </c>
      <c r="B20" s="50" t="s">
        <v>375</v>
      </c>
      <c r="C20" s="269">
        <f t="shared" ref="C20:O20" si="5">SUM(C18:C19)</f>
        <v>920954.48275862064</v>
      </c>
      <c r="D20" s="269">
        <f t="shared" si="5"/>
        <v>1419184.5962040001</v>
      </c>
      <c r="E20" s="269">
        <f t="shared" si="5"/>
        <v>1200549.0906230942</v>
      </c>
      <c r="F20" s="269">
        <f t="shared" si="5"/>
        <v>549938.91937500006</v>
      </c>
      <c r="G20" s="269">
        <f t="shared" si="5"/>
        <v>829993.86947368411</v>
      </c>
      <c r="H20" s="269">
        <f t="shared" si="5"/>
        <v>209739.45081599997</v>
      </c>
      <c r="I20" s="269">
        <f t="shared" si="5"/>
        <v>378999.7339304348</v>
      </c>
      <c r="J20" s="269">
        <f t="shared" si="5"/>
        <v>223719.77958171431</v>
      </c>
      <c r="K20" s="269">
        <f t="shared" si="5"/>
        <v>1442698.5490753842</v>
      </c>
      <c r="L20" s="269">
        <f t="shared" si="5"/>
        <v>364742.14463999995</v>
      </c>
      <c r="M20" s="269">
        <f t="shared" si="5"/>
        <v>275763.68384810124</v>
      </c>
      <c r="N20" s="269">
        <f t="shared" si="5"/>
        <v>249602.99508433737</v>
      </c>
      <c r="O20" s="269">
        <f t="shared" si="5"/>
        <v>311093.2356923077</v>
      </c>
    </row>
    <row r="21" spans="1:15" x14ac:dyDescent="0.25">
      <c r="A21" s="47"/>
    </row>
    <row r="22" spans="1:15" x14ac:dyDescent="0.25">
      <c r="A22" s="47"/>
    </row>
    <row r="23" spans="1:15" x14ac:dyDescent="0.25">
      <c r="A23" s="272" t="s">
        <v>378</v>
      </c>
      <c r="C23" s="50"/>
      <c r="D23" s="50"/>
      <c r="E23" s="50"/>
      <c r="F23" s="50"/>
      <c r="G23" s="50"/>
      <c r="H23" s="50"/>
      <c r="I23" s="50"/>
      <c r="J23" s="50"/>
      <c r="K23" s="50"/>
      <c r="L23" s="50"/>
      <c r="M23" s="50"/>
      <c r="N23" s="50"/>
      <c r="O23" s="50"/>
    </row>
    <row r="24" spans="1:15" x14ac:dyDescent="0.25">
      <c r="A24" s="47" t="s">
        <v>379</v>
      </c>
      <c r="B24" s="50" t="s">
        <v>380</v>
      </c>
      <c r="C24" s="273">
        <f>+SUMÁRIO!C77</f>
        <v>1600</v>
      </c>
      <c r="D24" s="273">
        <f>+[1]Premissas!D265</f>
        <v>1600</v>
      </c>
      <c r="E24" s="273">
        <f>+[1]Premissas!E265</f>
        <v>1600</v>
      </c>
      <c r="F24" s="273">
        <f>+[1]Premissas!F265</f>
        <v>1600</v>
      </c>
      <c r="G24" s="273">
        <f>+[1]Premissas!G265</f>
        <v>1600</v>
      </c>
      <c r="H24" s="273">
        <f>+[1]Premissas!H265</f>
        <v>1600</v>
      </c>
      <c r="I24" s="273">
        <f>+[1]Premissas!I265</f>
        <v>1600</v>
      </c>
      <c r="J24" s="273">
        <f>+[1]Premissas!J265</f>
        <v>1600</v>
      </c>
      <c r="K24" s="273">
        <f>+[1]Premissas!K265</f>
        <v>1540</v>
      </c>
      <c r="L24" s="273">
        <f>+[1]Premissas!L265</f>
        <v>1540</v>
      </c>
      <c r="M24" s="273">
        <f>+[1]Premissas!M265</f>
        <v>1540</v>
      </c>
      <c r="N24" s="273">
        <f>+[1]Premissas!N265</f>
        <v>1540</v>
      </c>
      <c r="O24" s="273">
        <f>+[1]Premissas!O265</f>
        <v>1540</v>
      </c>
    </row>
    <row r="25" spans="1:15" x14ac:dyDescent="0.25">
      <c r="A25" s="47" t="s">
        <v>381</v>
      </c>
      <c r="B25" s="50" t="s">
        <v>382</v>
      </c>
      <c r="C25" s="274">
        <f t="shared" ref="C25:O25" si="6">C24*C10</f>
        <v>185136</v>
      </c>
      <c r="D25" s="274">
        <f t="shared" si="6"/>
        <v>187944</v>
      </c>
      <c r="E25" s="274">
        <f t="shared" si="6"/>
        <v>421323.2</v>
      </c>
      <c r="F25" s="274">
        <f t="shared" si="6"/>
        <v>442800</v>
      </c>
      <c r="G25" s="274">
        <f t="shared" si="6"/>
        <v>396800</v>
      </c>
      <c r="H25" s="274">
        <f t="shared" si="6"/>
        <v>277760</v>
      </c>
      <c r="I25" s="274">
        <f t="shared" si="6"/>
        <v>461760.00000000006</v>
      </c>
      <c r="J25" s="274">
        <f t="shared" si="6"/>
        <v>518480</v>
      </c>
      <c r="K25" s="274">
        <f t="shared" si="6"/>
        <v>1009369.8999999999</v>
      </c>
      <c r="L25" s="274">
        <f t="shared" si="6"/>
        <v>404865.99999999994</v>
      </c>
      <c r="M25" s="274">
        <f t="shared" si="6"/>
        <v>879340</v>
      </c>
      <c r="N25" s="274">
        <f t="shared" si="6"/>
        <v>278740</v>
      </c>
      <c r="O25" s="274">
        <f t="shared" si="6"/>
        <v>244860</v>
      </c>
    </row>
    <row r="26" spans="1:15" x14ac:dyDescent="0.25">
      <c r="A26" s="47" t="s">
        <v>383</v>
      </c>
      <c r="B26" s="50" t="s">
        <v>384</v>
      </c>
      <c r="C26" s="275">
        <f>+SUMÁRIO!C78</f>
        <v>163.89</v>
      </c>
      <c r="D26" s="275">
        <f>+SUMÁRIO!D78</f>
        <v>163.89</v>
      </c>
      <c r="E26" s="275">
        <f>+SUMÁRIO!E78</f>
        <v>163.89</v>
      </c>
      <c r="F26" s="275">
        <f>+SUMÁRIO!F78</f>
        <v>163.89</v>
      </c>
      <c r="G26" s="275">
        <f>+SUMÁRIO!G78</f>
        <v>163.89</v>
      </c>
      <c r="H26" s="275">
        <f>+SUMÁRIO!H78</f>
        <v>163.89</v>
      </c>
      <c r="I26" s="275">
        <f>+SUMÁRIO!I78</f>
        <v>163.89</v>
      </c>
      <c r="J26" s="275">
        <f>+SUMÁRIO!J78</f>
        <v>163.89</v>
      </c>
      <c r="K26" s="275">
        <f>+SUMÁRIO!K78</f>
        <v>163.89</v>
      </c>
      <c r="L26" s="275">
        <f>+SUMÁRIO!L78</f>
        <v>163.89</v>
      </c>
      <c r="M26" s="275">
        <f>+SUMÁRIO!M78</f>
        <v>163.89</v>
      </c>
      <c r="N26" s="275">
        <f>+SUMÁRIO!N78</f>
        <v>163.89</v>
      </c>
      <c r="O26" s="275">
        <f>+SUMÁRIO!O78</f>
        <v>163.89</v>
      </c>
    </row>
    <row r="27" spans="1:15" x14ac:dyDescent="0.25">
      <c r="A27" s="47" t="s">
        <v>385</v>
      </c>
      <c r="B27" s="50" t="s">
        <v>367</v>
      </c>
      <c r="C27" s="273">
        <f>C26*C25</f>
        <v>30341939.039999999</v>
      </c>
      <c r="D27" s="273">
        <f t="shared" ref="D27:O27" si="7">D26*D25</f>
        <v>30802142.159999996</v>
      </c>
      <c r="E27" s="273">
        <f t="shared" si="7"/>
        <v>69050659.247999996</v>
      </c>
      <c r="F27" s="273">
        <f t="shared" si="7"/>
        <v>72570492</v>
      </c>
      <c r="G27" s="273">
        <f t="shared" si="7"/>
        <v>65031551.999999993</v>
      </c>
      <c r="H27" s="273">
        <f t="shared" si="7"/>
        <v>45522086.399999999</v>
      </c>
      <c r="I27" s="273">
        <f t="shared" si="7"/>
        <v>75677846.400000006</v>
      </c>
      <c r="J27" s="273">
        <f t="shared" si="7"/>
        <v>84973687.199999988</v>
      </c>
      <c r="K27" s="273">
        <f t="shared" si="7"/>
        <v>165425632.91099998</v>
      </c>
      <c r="L27" s="273">
        <f t="shared" si="7"/>
        <v>66353488.739999987</v>
      </c>
      <c r="M27" s="273">
        <f t="shared" si="7"/>
        <v>144115032.59999999</v>
      </c>
      <c r="N27" s="273">
        <f t="shared" si="7"/>
        <v>45682698.599999994</v>
      </c>
      <c r="O27" s="273">
        <f t="shared" si="7"/>
        <v>40130105.399999999</v>
      </c>
    </row>
    <row r="28" spans="1:15" x14ac:dyDescent="0.25">
      <c r="A28" s="47" t="s">
        <v>386</v>
      </c>
      <c r="B28" s="50" t="s">
        <v>372</v>
      </c>
      <c r="C28" s="277">
        <f>SUMÁRIO!C79</f>
        <v>40</v>
      </c>
      <c r="D28" s="277">
        <f>SUMÁRIO!D79</f>
        <v>40</v>
      </c>
      <c r="E28" s="277">
        <f>SUMÁRIO!E79</f>
        <v>50</v>
      </c>
      <c r="F28" s="277">
        <f>SUMÁRIO!F79</f>
        <v>70</v>
      </c>
      <c r="G28" s="277">
        <f>SUMÁRIO!G79</f>
        <v>50</v>
      </c>
      <c r="H28" s="277">
        <f>SUMÁRIO!H79</f>
        <v>80</v>
      </c>
      <c r="I28" s="277">
        <f>SUMÁRIO!I79</f>
        <v>80</v>
      </c>
      <c r="J28" s="277">
        <f>SUMÁRIO!J79</f>
        <v>80</v>
      </c>
      <c r="K28" s="277">
        <f>SUMÁRIO!K79</f>
        <v>80</v>
      </c>
      <c r="L28" s="277">
        <f>SUMÁRIO!L79</f>
        <v>80</v>
      </c>
      <c r="M28" s="277">
        <f>SUMÁRIO!M79</f>
        <v>80</v>
      </c>
      <c r="N28" s="277">
        <f>SUMÁRIO!N79</f>
        <v>80</v>
      </c>
      <c r="O28" s="277">
        <f>SUMÁRIO!O79</f>
        <v>80</v>
      </c>
    </row>
    <row r="29" spans="1:15" x14ac:dyDescent="0.25">
      <c r="A29" s="47" t="s">
        <v>387</v>
      </c>
      <c r="B29" s="50" t="s">
        <v>375</v>
      </c>
      <c r="C29" s="273">
        <f t="shared" ref="C29:O29" si="8">C27/C28</f>
        <v>758548.47600000002</v>
      </c>
      <c r="D29" s="273">
        <f t="shared" si="8"/>
        <v>770053.55399999989</v>
      </c>
      <c r="E29" s="273">
        <f t="shared" si="8"/>
        <v>1381013.18496</v>
      </c>
      <c r="F29" s="273">
        <f t="shared" si="8"/>
        <v>1036721.3142857143</v>
      </c>
      <c r="G29" s="273">
        <f t="shared" si="8"/>
        <v>1300631.0399999998</v>
      </c>
      <c r="H29" s="273">
        <f t="shared" si="8"/>
        <v>569026.07999999996</v>
      </c>
      <c r="I29" s="273">
        <f t="shared" si="8"/>
        <v>945973.08000000007</v>
      </c>
      <c r="J29" s="273">
        <f t="shared" si="8"/>
        <v>1062171.0899999999</v>
      </c>
      <c r="K29" s="273">
        <f t="shared" si="8"/>
        <v>2067820.4113874999</v>
      </c>
      <c r="L29" s="273">
        <f t="shared" si="8"/>
        <v>829418.60924999986</v>
      </c>
      <c r="M29" s="273">
        <f t="shared" si="8"/>
        <v>1801437.9075</v>
      </c>
      <c r="N29" s="273">
        <f t="shared" si="8"/>
        <v>571033.73249999993</v>
      </c>
      <c r="O29" s="273">
        <f t="shared" si="8"/>
        <v>501626.3175</v>
      </c>
    </row>
    <row r="30" spans="1:15" x14ac:dyDescent="0.25">
      <c r="A30" s="47"/>
    </row>
    <row r="31" spans="1:15" x14ac:dyDescent="0.25">
      <c r="A31" s="47"/>
    </row>
    <row r="32" spans="1:15" x14ac:dyDescent="0.25">
      <c r="A32" s="272" t="s">
        <v>388</v>
      </c>
      <c r="C32" s="50"/>
      <c r="D32" s="50"/>
      <c r="E32" s="50"/>
      <c r="F32" s="50"/>
      <c r="G32" s="50"/>
      <c r="H32" s="50"/>
      <c r="I32" s="50"/>
      <c r="J32" s="50"/>
      <c r="K32" s="50"/>
      <c r="L32" s="50"/>
      <c r="M32" s="50"/>
      <c r="N32" s="50"/>
      <c r="O32" s="50"/>
    </row>
    <row r="33" spans="1:15" ht="18.75" x14ac:dyDescent="0.25">
      <c r="A33" s="47" t="s">
        <v>389</v>
      </c>
      <c r="B33" s="50" t="s">
        <v>390</v>
      </c>
      <c r="C33" s="273">
        <f>+SUMÁRIO!C80</f>
        <v>1900</v>
      </c>
      <c r="D33" s="273">
        <f>+SUMÁRIO!D80</f>
        <v>1900</v>
      </c>
      <c r="E33" s="273">
        <f>+SUMÁRIO!E80</f>
        <v>1900</v>
      </c>
      <c r="F33" s="273">
        <f>+SUMÁRIO!F80</f>
        <v>1900</v>
      </c>
      <c r="G33" s="273">
        <f>+SUMÁRIO!G80</f>
        <v>1900</v>
      </c>
      <c r="H33" s="273">
        <f>+SUMÁRIO!H80</f>
        <v>1900</v>
      </c>
      <c r="I33" s="273">
        <f>+SUMÁRIO!I80</f>
        <v>1900</v>
      </c>
      <c r="J33" s="273">
        <f>+SUMÁRIO!J80</f>
        <v>1900</v>
      </c>
      <c r="K33" s="273">
        <f>+SUMÁRIO!K80</f>
        <v>1900</v>
      </c>
      <c r="L33" s="273">
        <f>+SUMÁRIO!L80</f>
        <v>1900</v>
      </c>
      <c r="M33" s="273">
        <f>+SUMÁRIO!M80</f>
        <v>1900</v>
      </c>
      <c r="N33" s="273">
        <f>+SUMÁRIO!N80</f>
        <v>1900</v>
      </c>
      <c r="O33" s="273">
        <f>+SUMÁRIO!O80</f>
        <v>1900</v>
      </c>
    </row>
    <row r="34" spans="1:15" ht="18.75" x14ac:dyDescent="0.25">
      <c r="A34" s="47" t="s">
        <v>391</v>
      </c>
      <c r="B34" s="50" t="s">
        <v>392</v>
      </c>
      <c r="C34" s="274">
        <f t="shared" ref="C34:O34" si="9">C33*C10</f>
        <v>219849</v>
      </c>
      <c r="D34" s="274">
        <f t="shared" si="9"/>
        <v>223183.5</v>
      </c>
      <c r="E34" s="274">
        <f t="shared" si="9"/>
        <v>500321.3</v>
      </c>
      <c r="F34" s="274">
        <f t="shared" si="9"/>
        <v>525825</v>
      </c>
      <c r="G34" s="274">
        <f t="shared" si="9"/>
        <v>471200</v>
      </c>
      <c r="H34" s="274">
        <f t="shared" si="9"/>
        <v>329840</v>
      </c>
      <c r="I34" s="274">
        <f t="shared" si="9"/>
        <v>548340</v>
      </c>
      <c r="J34" s="274">
        <f t="shared" si="9"/>
        <v>615695</v>
      </c>
      <c r="K34" s="274">
        <f t="shared" si="9"/>
        <v>1245326.5</v>
      </c>
      <c r="L34" s="274">
        <f t="shared" si="9"/>
        <v>499509.99999999994</v>
      </c>
      <c r="M34" s="274">
        <f t="shared" si="9"/>
        <v>1084900</v>
      </c>
      <c r="N34" s="274">
        <f t="shared" si="9"/>
        <v>343900</v>
      </c>
      <c r="O34" s="274">
        <f t="shared" si="9"/>
        <v>302100</v>
      </c>
    </row>
    <row r="35" spans="1:15" ht="18.75" x14ac:dyDescent="0.25">
      <c r="A35" s="47" t="s">
        <v>393</v>
      </c>
      <c r="B35" s="50" t="s">
        <v>394</v>
      </c>
      <c r="C35" s="268">
        <f>+SUMÁRIO!C81</f>
        <v>32.729999999999997</v>
      </c>
      <c r="D35" s="268">
        <f>+SUMÁRIO!D81</f>
        <v>32.729999999999997</v>
      </c>
      <c r="E35" s="268">
        <f>+SUMÁRIO!E81</f>
        <v>32.729999999999997</v>
      </c>
      <c r="F35" s="268">
        <f>+SUMÁRIO!F81</f>
        <v>32.729999999999997</v>
      </c>
      <c r="G35" s="268">
        <f>+SUMÁRIO!G81</f>
        <v>32.729999999999997</v>
      </c>
      <c r="H35" s="268">
        <f>+SUMÁRIO!H81</f>
        <v>32.729999999999997</v>
      </c>
      <c r="I35" s="268">
        <f>+SUMÁRIO!I81</f>
        <v>32.729999999999997</v>
      </c>
      <c r="J35" s="268">
        <f>+SUMÁRIO!J81</f>
        <v>32.729999999999997</v>
      </c>
      <c r="K35" s="268">
        <f>+SUMÁRIO!K81</f>
        <v>32.729999999999997</v>
      </c>
      <c r="L35" s="268">
        <f>+SUMÁRIO!L81</f>
        <v>32.729999999999997</v>
      </c>
      <c r="M35" s="268">
        <f>+SUMÁRIO!M81</f>
        <v>32.729999999999997</v>
      </c>
      <c r="N35" s="268">
        <f>+SUMÁRIO!N81</f>
        <v>32.729999999999997</v>
      </c>
      <c r="O35" s="268">
        <f>+SUMÁRIO!O81</f>
        <v>32.729999999999997</v>
      </c>
    </row>
    <row r="36" spans="1:15" x14ac:dyDescent="0.25">
      <c r="A36" s="47" t="s">
        <v>395</v>
      </c>
      <c r="B36" s="50" t="s">
        <v>367</v>
      </c>
      <c r="C36" s="274">
        <f t="shared" ref="C36:O36" si="10">C35*C34</f>
        <v>7195657.7699999996</v>
      </c>
      <c r="D36" s="274">
        <f t="shared" si="10"/>
        <v>7304795.9549999991</v>
      </c>
      <c r="E36" s="274">
        <f t="shared" si="10"/>
        <v>16375516.148999998</v>
      </c>
      <c r="F36" s="274">
        <f t="shared" si="10"/>
        <v>17210252.25</v>
      </c>
      <c r="G36" s="274">
        <f t="shared" si="10"/>
        <v>15422375.999999998</v>
      </c>
      <c r="H36" s="274">
        <f t="shared" si="10"/>
        <v>10795663.199999999</v>
      </c>
      <c r="I36" s="274">
        <f t="shared" si="10"/>
        <v>17947168.199999999</v>
      </c>
      <c r="J36" s="274">
        <f t="shared" si="10"/>
        <v>20151697.349999998</v>
      </c>
      <c r="K36" s="274">
        <f t="shared" si="10"/>
        <v>40759536.344999999</v>
      </c>
      <c r="L36" s="274">
        <f t="shared" si="10"/>
        <v>16348962.299999997</v>
      </c>
      <c r="M36" s="274">
        <f t="shared" si="10"/>
        <v>35508777</v>
      </c>
      <c r="N36" s="274">
        <f t="shared" si="10"/>
        <v>11255846.999999998</v>
      </c>
      <c r="O36" s="274">
        <f t="shared" si="10"/>
        <v>9887732.9999999981</v>
      </c>
    </row>
    <row r="37" spans="1:15" x14ac:dyDescent="0.25">
      <c r="A37" s="47" t="s">
        <v>396</v>
      </c>
      <c r="B37" s="50" t="s">
        <v>372</v>
      </c>
      <c r="C37" s="266">
        <f>+SUMÁRIO!C82</f>
        <v>18</v>
      </c>
      <c r="D37" s="266">
        <f>+SUMÁRIO!D82</f>
        <v>18</v>
      </c>
      <c r="E37" s="266">
        <f>+SUMÁRIO!E82</f>
        <v>18</v>
      </c>
      <c r="F37" s="266">
        <f>+SUMÁRIO!F82</f>
        <v>18</v>
      </c>
      <c r="G37" s="266">
        <f>+SUMÁRIO!G82</f>
        <v>18</v>
      </c>
      <c r="H37" s="266">
        <f>+SUMÁRIO!H82</f>
        <v>18</v>
      </c>
      <c r="I37" s="266">
        <f>+SUMÁRIO!I82</f>
        <v>18</v>
      </c>
      <c r="J37" s="266">
        <f>+SUMÁRIO!J82</f>
        <v>18</v>
      </c>
      <c r="K37" s="266">
        <f>+SUMÁRIO!K82</f>
        <v>18</v>
      </c>
      <c r="L37" s="266">
        <f>+SUMÁRIO!L82</f>
        <v>18</v>
      </c>
      <c r="M37" s="266">
        <f>+SUMÁRIO!M82</f>
        <v>18</v>
      </c>
      <c r="N37" s="266">
        <f>+SUMÁRIO!N82</f>
        <v>18</v>
      </c>
      <c r="O37" s="266">
        <f>+SUMÁRIO!O82</f>
        <v>18</v>
      </c>
    </row>
    <row r="38" spans="1:15" x14ac:dyDescent="0.25">
      <c r="A38" s="47" t="s">
        <v>397</v>
      </c>
      <c r="B38" s="50" t="s">
        <v>375</v>
      </c>
      <c r="C38" s="274">
        <f t="shared" ref="C38:O38" si="11">C36/C37</f>
        <v>399758.76499999996</v>
      </c>
      <c r="D38" s="274">
        <f t="shared" si="11"/>
        <v>405821.99749999994</v>
      </c>
      <c r="E38" s="274">
        <f t="shared" si="11"/>
        <v>909750.89716666657</v>
      </c>
      <c r="F38" s="274">
        <f t="shared" si="11"/>
        <v>956125.125</v>
      </c>
      <c r="G38" s="274">
        <f t="shared" si="11"/>
        <v>856798.66666666651</v>
      </c>
      <c r="H38" s="274">
        <f t="shared" si="11"/>
        <v>599759.06666666665</v>
      </c>
      <c r="I38" s="274">
        <f t="shared" si="11"/>
        <v>997064.89999999991</v>
      </c>
      <c r="J38" s="274">
        <f t="shared" si="11"/>
        <v>1119538.7416666665</v>
      </c>
      <c r="K38" s="274">
        <f t="shared" si="11"/>
        <v>2264418.6858333331</v>
      </c>
      <c r="L38" s="274">
        <f t="shared" si="11"/>
        <v>908275.68333333312</v>
      </c>
      <c r="M38" s="274">
        <f t="shared" si="11"/>
        <v>1972709.8333333333</v>
      </c>
      <c r="N38" s="274">
        <f t="shared" si="11"/>
        <v>625324.83333333326</v>
      </c>
      <c r="O38" s="274">
        <f t="shared" si="11"/>
        <v>549318.49999999988</v>
      </c>
    </row>
    <row r="39" spans="1:15" x14ac:dyDescent="0.25">
      <c r="A39" s="47"/>
    </row>
    <row r="40" spans="1:15" x14ac:dyDescent="0.25">
      <c r="A40" s="47"/>
    </row>
    <row r="41" spans="1:15" x14ac:dyDescent="0.25">
      <c r="A41" s="272" t="s">
        <v>398</v>
      </c>
      <c r="C41" s="50"/>
      <c r="D41" s="50"/>
      <c r="E41" s="50"/>
      <c r="F41" s="50"/>
      <c r="G41" s="50"/>
      <c r="H41" s="50"/>
      <c r="I41" s="50"/>
      <c r="J41" s="50"/>
      <c r="K41" s="50"/>
      <c r="L41" s="50"/>
      <c r="M41" s="50"/>
      <c r="N41" s="50"/>
      <c r="O41" s="50"/>
    </row>
    <row r="42" spans="1:15" x14ac:dyDescent="0.25">
      <c r="A42" s="47" t="s">
        <v>399</v>
      </c>
      <c r="B42" s="50" t="s">
        <v>400</v>
      </c>
      <c r="C42" s="266">
        <f>+SUMÁRIO!C83</f>
        <v>16</v>
      </c>
      <c r="D42" s="266">
        <f>+SUMÁRIO!D83</f>
        <v>22</v>
      </c>
      <c r="E42" s="266">
        <f>+SUMÁRIO!E83</f>
        <v>20</v>
      </c>
      <c r="F42" s="266">
        <f>+SUMÁRIO!F83</f>
        <v>32</v>
      </c>
      <c r="G42" s="266">
        <f>+SUMÁRIO!G83</f>
        <v>24</v>
      </c>
      <c r="H42" s="266">
        <f>+SUMÁRIO!H83</f>
        <v>18</v>
      </c>
      <c r="I42" s="266">
        <f>+SUMÁRIO!I83</f>
        <v>0</v>
      </c>
      <c r="J42" s="266">
        <f>+SUMÁRIO!J83</f>
        <v>0</v>
      </c>
      <c r="K42" s="266">
        <f>+SUMÁRIO!K83</f>
        <v>72</v>
      </c>
      <c r="L42" s="266">
        <f>+SUMÁRIO!L83</f>
        <v>44</v>
      </c>
      <c r="M42" s="266">
        <f>+SUMÁRIO!M83</f>
        <v>52</v>
      </c>
      <c r="N42" s="266">
        <f>+SUMÁRIO!N83</f>
        <v>16</v>
      </c>
      <c r="O42" s="266">
        <f>+SUMÁRIO!O83</f>
        <v>16</v>
      </c>
    </row>
    <row r="43" spans="1:15" x14ac:dyDescent="0.25">
      <c r="A43" s="47" t="s">
        <v>401</v>
      </c>
      <c r="B43" s="50" t="s">
        <v>400</v>
      </c>
      <c r="C43" s="266">
        <f>+SUMÁRIO!C84</f>
        <v>46</v>
      </c>
      <c r="D43" s="266">
        <f>+SUMÁRIO!D84</f>
        <v>64</v>
      </c>
      <c r="E43" s="266">
        <f>+SUMÁRIO!E84</f>
        <v>20</v>
      </c>
      <c r="F43" s="266">
        <f>+SUMÁRIO!F84</f>
        <v>60</v>
      </c>
      <c r="G43" s="266">
        <f>+SUMÁRIO!G84</f>
        <v>10</v>
      </c>
      <c r="H43" s="266">
        <f>+SUMÁRIO!H84</f>
        <v>10</v>
      </c>
      <c r="I43" s="266">
        <f>+SUMÁRIO!I84</f>
        <v>40</v>
      </c>
      <c r="J43" s="266">
        <f>+SUMÁRIO!J84</f>
        <v>12</v>
      </c>
      <c r="K43" s="266">
        <f>+SUMÁRIO!K84</f>
        <v>14</v>
      </c>
      <c r="L43" s="266">
        <f>+SUMÁRIO!L84</f>
        <v>14</v>
      </c>
      <c r="M43" s="266">
        <f>+SUMÁRIO!M84</f>
        <v>1</v>
      </c>
      <c r="N43" s="266">
        <f>+SUMÁRIO!N84</f>
        <v>0</v>
      </c>
      <c r="O43" s="266">
        <f>+SUMÁRIO!O84</f>
        <v>0</v>
      </c>
    </row>
    <row r="44" spans="1:15" x14ac:dyDescent="0.25">
      <c r="A44" s="47" t="s">
        <v>402</v>
      </c>
      <c r="B44" s="50" t="s">
        <v>400</v>
      </c>
      <c r="C44" s="276">
        <f>SUM(C42:C43)</f>
        <v>62</v>
      </c>
      <c r="D44" s="276">
        <f t="shared" ref="D44:O44" si="12">SUM(D42:D43)</f>
        <v>86</v>
      </c>
      <c r="E44" s="276">
        <f t="shared" si="12"/>
        <v>40</v>
      </c>
      <c r="F44" s="276">
        <f t="shared" si="12"/>
        <v>92</v>
      </c>
      <c r="G44" s="276">
        <f t="shared" si="12"/>
        <v>34</v>
      </c>
      <c r="H44" s="276">
        <f t="shared" si="12"/>
        <v>28</v>
      </c>
      <c r="I44" s="276">
        <f t="shared" si="12"/>
        <v>40</v>
      </c>
      <c r="J44" s="276">
        <f t="shared" si="12"/>
        <v>12</v>
      </c>
      <c r="K44" s="276">
        <f t="shared" si="12"/>
        <v>86</v>
      </c>
      <c r="L44" s="276">
        <f t="shared" si="12"/>
        <v>58</v>
      </c>
      <c r="M44" s="276">
        <f t="shared" si="12"/>
        <v>53</v>
      </c>
      <c r="N44" s="276">
        <f t="shared" si="12"/>
        <v>16</v>
      </c>
      <c r="O44" s="276">
        <f t="shared" si="12"/>
        <v>16</v>
      </c>
    </row>
    <row r="45" spans="1:15" x14ac:dyDescent="0.25">
      <c r="A45" s="47" t="s">
        <v>403</v>
      </c>
      <c r="B45" s="50" t="s">
        <v>404</v>
      </c>
      <c r="C45" s="266">
        <f>+SUMÁRIO!C85</f>
        <v>105555.6</v>
      </c>
      <c r="D45" s="266">
        <f>+SUMÁRIO!D85</f>
        <v>105555.6</v>
      </c>
      <c r="E45" s="266">
        <f>+SUMÁRIO!E85</f>
        <v>105555.6</v>
      </c>
      <c r="F45" s="266">
        <f>+SUMÁRIO!F85</f>
        <v>105555.6</v>
      </c>
      <c r="G45" s="266">
        <f>+SUMÁRIO!G85</f>
        <v>105555.6</v>
      </c>
      <c r="H45" s="266">
        <f>+SUMÁRIO!H85</f>
        <v>105555.6</v>
      </c>
      <c r="I45" s="266">
        <f>+SUMÁRIO!I85</f>
        <v>105555.6</v>
      </c>
      <c r="J45" s="266">
        <f>+SUMÁRIO!J85</f>
        <v>105555.6</v>
      </c>
      <c r="K45" s="266">
        <f>+SUMÁRIO!K85</f>
        <v>105555.6</v>
      </c>
      <c r="L45" s="266">
        <f>+SUMÁRIO!L85</f>
        <v>105555.6</v>
      </c>
      <c r="M45" s="266">
        <f>+SUMÁRIO!M85</f>
        <v>105555.6</v>
      </c>
      <c r="N45" s="266">
        <f>+SUMÁRIO!N85</f>
        <v>105555.6</v>
      </c>
      <c r="O45" s="266">
        <f>+SUMÁRIO!O85</f>
        <v>105555.6</v>
      </c>
    </row>
    <row r="46" spans="1:15" x14ac:dyDescent="0.25">
      <c r="A46" s="47" t="s">
        <v>405</v>
      </c>
      <c r="B46" s="50" t="s">
        <v>367</v>
      </c>
      <c r="C46" s="267">
        <f>C45*C44</f>
        <v>6544447.2000000002</v>
      </c>
      <c r="D46" s="267">
        <f t="shared" ref="D46:O46" si="13">D45*D44</f>
        <v>9077781.5999999996</v>
      </c>
      <c r="E46" s="267">
        <f t="shared" si="13"/>
        <v>4222224</v>
      </c>
      <c r="F46" s="267">
        <f t="shared" si="13"/>
        <v>9711115.2000000011</v>
      </c>
      <c r="G46" s="267">
        <f t="shared" si="13"/>
        <v>3588890.4000000004</v>
      </c>
      <c r="H46" s="267">
        <f t="shared" si="13"/>
        <v>2955556.8000000003</v>
      </c>
      <c r="I46" s="267">
        <f t="shared" si="13"/>
        <v>4222224</v>
      </c>
      <c r="J46" s="267">
        <f t="shared" si="13"/>
        <v>1266667.2000000002</v>
      </c>
      <c r="K46" s="267">
        <f t="shared" si="13"/>
        <v>9077781.5999999996</v>
      </c>
      <c r="L46" s="267">
        <f t="shared" si="13"/>
        <v>6122224.8000000007</v>
      </c>
      <c r="M46" s="267">
        <f t="shared" si="13"/>
        <v>5594446.8000000007</v>
      </c>
      <c r="N46" s="267">
        <f t="shared" si="13"/>
        <v>1688889.6</v>
      </c>
      <c r="O46" s="267">
        <f t="shared" si="13"/>
        <v>1688889.6</v>
      </c>
    </row>
    <row r="47" spans="1:15" x14ac:dyDescent="0.25">
      <c r="A47" s="47" t="s">
        <v>406</v>
      </c>
      <c r="B47" s="50" t="s">
        <v>407</v>
      </c>
      <c r="C47" s="276">
        <f>+SUMÁRIO!C86</f>
        <v>60</v>
      </c>
      <c r="D47" s="276">
        <f>+SUMÁRIO!D86</f>
        <v>60</v>
      </c>
      <c r="E47" s="276">
        <f>+SUMÁRIO!E86</f>
        <v>60</v>
      </c>
      <c r="F47" s="276">
        <f>+SUMÁRIO!F86</f>
        <v>60</v>
      </c>
      <c r="G47" s="276">
        <f>+SUMÁRIO!G86</f>
        <v>60</v>
      </c>
      <c r="H47" s="276">
        <f>+SUMÁRIO!H86</f>
        <v>60</v>
      </c>
      <c r="I47" s="276">
        <f>+SUMÁRIO!I86</f>
        <v>60</v>
      </c>
      <c r="J47" s="276">
        <f>+SUMÁRIO!J86</f>
        <v>60</v>
      </c>
      <c r="K47" s="276">
        <f>+SUMÁRIO!K86</f>
        <v>60</v>
      </c>
      <c r="L47" s="276">
        <f>+SUMÁRIO!L86</f>
        <v>60</v>
      </c>
      <c r="M47" s="276">
        <f>+SUMÁRIO!M86</f>
        <v>60</v>
      </c>
      <c r="N47" s="276">
        <f>+SUMÁRIO!N86</f>
        <v>60</v>
      </c>
      <c r="O47" s="276">
        <f>+SUMÁRIO!O86</f>
        <v>60</v>
      </c>
    </row>
    <row r="48" spans="1:15" x14ac:dyDescent="0.25">
      <c r="A48" s="47" t="s">
        <v>408</v>
      </c>
      <c r="B48" s="50" t="s">
        <v>372</v>
      </c>
      <c r="C48" s="277">
        <f t="shared" ref="C48:O48" si="14">C17*C47/100</f>
        <v>17.399999999999999</v>
      </c>
      <c r="D48" s="277">
        <f t="shared" si="14"/>
        <v>12</v>
      </c>
      <c r="E48" s="277">
        <f t="shared" si="14"/>
        <v>31.8</v>
      </c>
      <c r="F48" s="277">
        <f t="shared" si="14"/>
        <v>57.6</v>
      </c>
      <c r="G48" s="277">
        <f t="shared" si="14"/>
        <v>34.200000000000003</v>
      </c>
      <c r="H48" s="277">
        <f t="shared" si="14"/>
        <v>120</v>
      </c>
      <c r="I48" s="277">
        <f t="shared" si="14"/>
        <v>110.4</v>
      </c>
      <c r="J48" s="277">
        <f t="shared" si="14"/>
        <v>210</v>
      </c>
      <c r="K48" s="277">
        <f t="shared" si="14"/>
        <v>62.4</v>
      </c>
      <c r="L48" s="277">
        <f t="shared" si="14"/>
        <v>99</v>
      </c>
      <c r="M48" s="277">
        <f t="shared" si="14"/>
        <v>284.39999999999998</v>
      </c>
      <c r="N48" s="277">
        <f t="shared" si="14"/>
        <v>99.6</v>
      </c>
      <c r="O48" s="277">
        <f t="shared" si="14"/>
        <v>70.2</v>
      </c>
    </row>
    <row r="49" spans="1:15" x14ac:dyDescent="0.25">
      <c r="A49" s="47" t="s">
        <v>409</v>
      </c>
      <c r="B49" s="50" t="s">
        <v>375</v>
      </c>
      <c r="C49" s="269">
        <f t="shared" ref="C49:O49" si="15">C46/C48</f>
        <v>376117.65517241386</v>
      </c>
      <c r="D49" s="269">
        <f t="shared" si="15"/>
        <v>756481.79999999993</v>
      </c>
      <c r="E49" s="269">
        <f t="shared" si="15"/>
        <v>132774.33962264151</v>
      </c>
      <c r="F49" s="269">
        <f t="shared" si="15"/>
        <v>168595.75000000003</v>
      </c>
      <c r="G49" s="269">
        <f t="shared" si="15"/>
        <v>104938.31578947368</v>
      </c>
      <c r="H49" s="269">
        <f t="shared" si="15"/>
        <v>24629.640000000003</v>
      </c>
      <c r="I49" s="269">
        <f t="shared" si="15"/>
        <v>38244.782608695648</v>
      </c>
      <c r="J49" s="269">
        <f t="shared" si="15"/>
        <v>6031.7485714285722</v>
      </c>
      <c r="K49" s="269">
        <f t="shared" si="15"/>
        <v>145477.26923076922</v>
      </c>
      <c r="L49" s="269">
        <f t="shared" si="15"/>
        <v>61840.654545454556</v>
      </c>
      <c r="M49" s="269">
        <f t="shared" si="15"/>
        <v>19671.050632911396</v>
      </c>
      <c r="N49" s="269">
        <f t="shared" si="15"/>
        <v>16956.722891566267</v>
      </c>
      <c r="O49" s="269">
        <f t="shared" si="15"/>
        <v>24058.25641025641</v>
      </c>
    </row>
    <row r="50" spans="1:15" x14ac:dyDescent="0.25">
      <c r="A50" s="47"/>
    </row>
    <row r="51" spans="1:15" x14ac:dyDescent="0.25">
      <c r="A51" s="47"/>
    </row>
    <row r="52" spans="1:15" x14ac:dyDescent="0.25">
      <c r="A52" s="272" t="s">
        <v>410</v>
      </c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0"/>
      <c r="O52" s="50"/>
    </row>
    <row r="53" spans="1:15" x14ac:dyDescent="0.25">
      <c r="A53" s="47" t="s">
        <v>411</v>
      </c>
      <c r="B53" s="50" t="s">
        <v>412</v>
      </c>
      <c r="C53" s="267">
        <f>+SUMÁRIO!C87</f>
        <v>3915360</v>
      </c>
      <c r="D53" s="267">
        <f>+SUMÁRIO!D87</f>
        <v>4228920</v>
      </c>
      <c r="E53" s="267">
        <f>+SUMÁRIO!E87</f>
        <v>7628400</v>
      </c>
      <c r="F53" s="267">
        <f>+SUMÁRIO!F87</f>
        <v>9875052</v>
      </c>
      <c r="G53" s="267">
        <f>+SUMÁRIO!G87</f>
        <v>8928000</v>
      </c>
      <c r="H53" s="267">
        <f>+SUMÁRIO!H87</f>
        <v>6249600</v>
      </c>
      <c r="I53" s="267">
        <f>+SUMÁRIO!I87</f>
        <v>10389600</v>
      </c>
      <c r="J53" s="267">
        <f>+SUMÁRIO!J87</f>
        <v>11665800</v>
      </c>
      <c r="K53" s="267">
        <f>+SUMÁRIO!K87</f>
        <v>23595660</v>
      </c>
      <c r="L53" s="267">
        <f>+SUMÁRIO!L87</f>
        <v>9464400</v>
      </c>
      <c r="M53" s="267">
        <f>+SUMÁRIO!M87</f>
        <v>20556000</v>
      </c>
      <c r="N53" s="267">
        <f>+SUMÁRIO!N87</f>
        <v>6516000</v>
      </c>
      <c r="O53" s="267">
        <f>+SUMÁRIO!O87</f>
        <v>5724000</v>
      </c>
    </row>
    <row r="54" spans="1:15" x14ac:dyDescent="0.25">
      <c r="A54" s="47" t="s">
        <v>413</v>
      </c>
      <c r="B54" s="50" t="s">
        <v>372</v>
      </c>
      <c r="C54" s="267">
        <f>+SUMÁRIO!C88</f>
        <v>20</v>
      </c>
      <c r="D54" s="267">
        <f>+SUMÁRIO!D88</f>
        <v>20</v>
      </c>
      <c r="E54" s="267">
        <f>+SUMÁRIO!E88</f>
        <v>20</v>
      </c>
      <c r="F54" s="267">
        <f>+SUMÁRIO!F88</f>
        <v>20</v>
      </c>
      <c r="G54" s="267">
        <f>+SUMÁRIO!G88</f>
        <v>20</v>
      </c>
      <c r="H54" s="267">
        <f>+SUMÁRIO!H88</f>
        <v>20</v>
      </c>
      <c r="I54" s="267">
        <f>+SUMÁRIO!I88</f>
        <v>20</v>
      </c>
      <c r="J54" s="267">
        <f>+SUMÁRIO!J88</f>
        <v>20</v>
      </c>
      <c r="K54" s="267">
        <f>+SUMÁRIO!K88</f>
        <v>20</v>
      </c>
      <c r="L54" s="267">
        <f>+SUMÁRIO!L88</f>
        <v>20</v>
      </c>
      <c r="M54" s="267">
        <f>+SUMÁRIO!M88</f>
        <v>20</v>
      </c>
      <c r="N54" s="267">
        <f>+SUMÁRIO!N88</f>
        <v>20</v>
      </c>
      <c r="O54" s="267">
        <f>+SUMÁRIO!O88</f>
        <v>20</v>
      </c>
    </row>
    <row r="55" spans="1:15" x14ac:dyDescent="0.25">
      <c r="A55" s="70" t="s">
        <v>414</v>
      </c>
      <c r="B55" s="51" t="s">
        <v>375</v>
      </c>
      <c r="C55" s="278">
        <f t="shared" ref="C55:O55" si="16">C53/C54</f>
        <v>195768</v>
      </c>
      <c r="D55" s="278">
        <f t="shared" si="16"/>
        <v>211446</v>
      </c>
      <c r="E55" s="278">
        <f t="shared" si="16"/>
        <v>381420</v>
      </c>
      <c r="F55" s="278">
        <f t="shared" si="16"/>
        <v>493752.6</v>
      </c>
      <c r="G55" s="278">
        <f t="shared" si="16"/>
        <v>446400</v>
      </c>
      <c r="H55" s="278">
        <f t="shared" si="16"/>
        <v>312480</v>
      </c>
      <c r="I55" s="278">
        <f t="shared" si="16"/>
        <v>519480</v>
      </c>
      <c r="J55" s="278">
        <f t="shared" si="16"/>
        <v>583290</v>
      </c>
      <c r="K55" s="278">
        <f t="shared" si="16"/>
        <v>1179783</v>
      </c>
      <c r="L55" s="278">
        <f t="shared" si="16"/>
        <v>473220</v>
      </c>
      <c r="M55" s="278">
        <f t="shared" si="16"/>
        <v>1027800</v>
      </c>
      <c r="N55" s="278">
        <f t="shared" si="16"/>
        <v>325800</v>
      </c>
      <c r="O55" s="278">
        <f t="shared" si="16"/>
        <v>286200</v>
      </c>
    </row>
    <row r="56" spans="1:15" x14ac:dyDescent="0.25">
      <c r="A56" s="66"/>
    </row>
    <row r="57" spans="1:15" x14ac:dyDescent="0.25">
      <c r="A57" s="66" t="s">
        <v>415</v>
      </c>
    </row>
    <row r="58" spans="1:15" x14ac:dyDescent="0.25">
      <c r="A58" s="47" t="str">
        <f t="shared" ref="A58:O58" si="17">+A20</f>
        <v>Reposição de trilhos assessorios por ano</v>
      </c>
      <c r="B58" s="50" t="str">
        <f t="shared" si="17"/>
        <v>US$/ano</v>
      </c>
      <c r="C58" s="279">
        <f t="shared" si="17"/>
        <v>920954.48275862064</v>
      </c>
      <c r="D58" s="279">
        <f t="shared" si="17"/>
        <v>1419184.5962040001</v>
      </c>
      <c r="E58" s="279">
        <f t="shared" si="17"/>
        <v>1200549.0906230942</v>
      </c>
      <c r="F58" s="279">
        <f t="shared" si="17"/>
        <v>549938.91937500006</v>
      </c>
      <c r="G58" s="279">
        <f t="shared" si="17"/>
        <v>829993.86947368411</v>
      </c>
      <c r="H58" s="279">
        <f t="shared" si="17"/>
        <v>209739.45081599997</v>
      </c>
      <c r="I58" s="279">
        <f t="shared" si="17"/>
        <v>378999.7339304348</v>
      </c>
      <c r="J58" s="279">
        <f t="shared" si="17"/>
        <v>223719.77958171431</v>
      </c>
      <c r="K58" s="279">
        <f t="shared" si="17"/>
        <v>1442698.5490753842</v>
      </c>
      <c r="L58" s="279">
        <f t="shared" si="17"/>
        <v>364742.14463999995</v>
      </c>
      <c r="M58" s="279">
        <f t="shared" si="17"/>
        <v>275763.68384810124</v>
      </c>
      <c r="N58" s="279">
        <f t="shared" si="17"/>
        <v>249602.99508433737</v>
      </c>
      <c r="O58" s="279">
        <f t="shared" si="17"/>
        <v>311093.2356923077</v>
      </c>
    </row>
    <row r="59" spans="1:15" x14ac:dyDescent="0.25">
      <c r="A59" s="47" t="str">
        <f t="shared" ref="A59:O59" si="18">+A29</f>
        <v>Reposição de dormentes por ano</v>
      </c>
      <c r="B59" s="50" t="str">
        <f t="shared" si="18"/>
        <v>US$/ano</v>
      </c>
      <c r="C59" s="279">
        <f t="shared" si="18"/>
        <v>758548.47600000002</v>
      </c>
      <c r="D59" s="279">
        <f t="shared" si="18"/>
        <v>770053.55399999989</v>
      </c>
      <c r="E59" s="279">
        <f t="shared" si="18"/>
        <v>1381013.18496</v>
      </c>
      <c r="F59" s="279">
        <f t="shared" si="18"/>
        <v>1036721.3142857143</v>
      </c>
      <c r="G59" s="279">
        <f t="shared" si="18"/>
        <v>1300631.0399999998</v>
      </c>
      <c r="H59" s="279">
        <f t="shared" si="18"/>
        <v>569026.07999999996</v>
      </c>
      <c r="I59" s="279">
        <f t="shared" si="18"/>
        <v>945973.08000000007</v>
      </c>
      <c r="J59" s="279">
        <f t="shared" si="18"/>
        <v>1062171.0899999999</v>
      </c>
      <c r="K59" s="279">
        <f t="shared" si="18"/>
        <v>2067820.4113874999</v>
      </c>
      <c r="L59" s="279">
        <f t="shared" si="18"/>
        <v>829418.60924999986</v>
      </c>
      <c r="M59" s="279">
        <f t="shared" si="18"/>
        <v>1801437.9075</v>
      </c>
      <c r="N59" s="279">
        <f t="shared" si="18"/>
        <v>571033.73249999993</v>
      </c>
      <c r="O59" s="279">
        <f t="shared" si="18"/>
        <v>501626.3175</v>
      </c>
    </row>
    <row r="60" spans="1:15" x14ac:dyDescent="0.25">
      <c r="A60" s="47" t="str">
        <f t="shared" ref="A60:O60" si="19">+A38</f>
        <v>Reposição de lastro por ano</v>
      </c>
      <c r="B60" s="50" t="str">
        <f t="shared" si="19"/>
        <v>US$/ano</v>
      </c>
      <c r="C60" s="279">
        <f t="shared" si="19"/>
        <v>399758.76499999996</v>
      </c>
      <c r="D60" s="279">
        <f t="shared" si="19"/>
        <v>405821.99749999994</v>
      </c>
      <c r="E60" s="279">
        <f t="shared" si="19"/>
        <v>909750.89716666657</v>
      </c>
      <c r="F60" s="279">
        <f t="shared" si="19"/>
        <v>956125.125</v>
      </c>
      <c r="G60" s="279">
        <f t="shared" si="19"/>
        <v>856798.66666666651</v>
      </c>
      <c r="H60" s="279">
        <f t="shared" si="19"/>
        <v>599759.06666666665</v>
      </c>
      <c r="I60" s="279">
        <f t="shared" si="19"/>
        <v>997064.89999999991</v>
      </c>
      <c r="J60" s="279">
        <f t="shared" si="19"/>
        <v>1119538.7416666665</v>
      </c>
      <c r="K60" s="279">
        <f t="shared" si="19"/>
        <v>2264418.6858333331</v>
      </c>
      <c r="L60" s="279">
        <f t="shared" si="19"/>
        <v>908275.68333333312</v>
      </c>
      <c r="M60" s="279">
        <f t="shared" si="19"/>
        <v>1972709.8333333333</v>
      </c>
      <c r="N60" s="279">
        <f t="shared" si="19"/>
        <v>625324.83333333326</v>
      </c>
      <c r="O60" s="279">
        <f t="shared" si="19"/>
        <v>549318.49999999988</v>
      </c>
    </row>
    <row r="61" spans="1:15" x14ac:dyDescent="0.25">
      <c r="A61" s="47" t="str">
        <f t="shared" ref="A61:O61" si="20">+A49</f>
        <v>Reposição de AMV por ano</v>
      </c>
      <c r="B61" s="50" t="str">
        <f t="shared" si="20"/>
        <v>US$/ano</v>
      </c>
      <c r="C61" s="279">
        <f t="shared" si="20"/>
        <v>376117.65517241386</v>
      </c>
      <c r="D61" s="279">
        <f t="shared" si="20"/>
        <v>756481.79999999993</v>
      </c>
      <c r="E61" s="279">
        <f t="shared" si="20"/>
        <v>132774.33962264151</v>
      </c>
      <c r="F61" s="279">
        <f t="shared" si="20"/>
        <v>168595.75000000003</v>
      </c>
      <c r="G61" s="279">
        <f t="shared" si="20"/>
        <v>104938.31578947368</v>
      </c>
      <c r="H61" s="279">
        <f t="shared" si="20"/>
        <v>24629.640000000003</v>
      </c>
      <c r="I61" s="279">
        <f t="shared" si="20"/>
        <v>38244.782608695648</v>
      </c>
      <c r="J61" s="279">
        <f t="shared" si="20"/>
        <v>6031.7485714285722</v>
      </c>
      <c r="K61" s="279">
        <f t="shared" si="20"/>
        <v>145477.26923076922</v>
      </c>
      <c r="L61" s="279">
        <f t="shared" si="20"/>
        <v>61840.654545454556</v>
      </c>
      <c r="M61" s="279">
        <f t="shared" si="20"/>
        <v>19671.050632911396</v>
      </c>
      <c r="N61" s="279">
        <f t="shared" si="20"/>
        <v>16956.722891566267</v>
      </c>
      <c r="O61" s="279">
        <f t="shared" si="20"/>
        <v>24058.25641025641</v>
      </c>
    </row>
    <row r="62" spans="1:15" x14ac:dyDescent="0.25">
      <c r="A62" s="70" t="str">
        <f t="shared" ref="A62:O62" si="21">+A55</f>
        <v>Reposição dos equipamentos e máquinas por ano</v>
      </c>
      <c r="B62" s="51" t="str">
        <f t="shared" si="21"/>
        <v>US$/ano</v>
      </c>
      <c r="C62" s="280">
        <f t="shared" si="21"/>
        <v>195768</v>
      </c>
      <c r="D62" s="280">
        <f t="shared" si="21"/>
        <v>211446</v>
      </c>
      <c r="E62" s="280">
        <f t="shared" si="21"/>
        <v>381420</v>
      </c>
      <c r="F62" s="280">
        <f t="shared" si="21"/>
        <v>493752.6</v>
      </c>
      <c r="G62" s="280">
        <f t="shared" si="21"/>
        <v>446400</v>
      </c>
      <c r="H62" s="280">
        <f t="shared" si="21"/>
        <v>312480</v>
      </c>
      <c r="I62" s="280">
        <f t="shared" si="21"/>
        <v>519480</v>
      </c>
      <c r="J62" s="280">
        <f t="shared" si="21"/>
        <v>583290</v>
      </c>
      <c r="K62" s="280">
        <f t="shared" si="21"/>
        <v>1179783</v>
      </c>
      <c r="L62" s="280">
        <f t="shared" si="21"/>
        <v>473220</v>
      </c>
      <c r="M62" s="280">
        <f t="shared" si="21"/>
        <v>1027800</v>
      </c>
      <c r="N62" s="280">
        <f t="shared" si="21"/>
        <v>325800</v>
      </c>
      <c r="O62" s="280">
        <f t="shared" si="21"/>
        <v>286200</v>
      </c>
    </row>
    <row r="63" spans="1:15" ht="16.5" thickBot="1" x14ac:dyDescent="0.3">
      <c r="A63" s="281" t="s">
        <v>416</v>
      </c>
      <c r="B63" s="282" t="s">
        <v>375</v>
      </c>
      <c r="C63" s="283">
        <f t="shared" ref="C63:O63" si="22">SUM(C58:C62)</f>
        <v>2651147.3789310344</v>
      </c>
      <c r="D63" s="283">
        <f t="shared" si="22"/>
        <v>3562987.9477039999</v>
      </c>
      <c r="E63" s="283">
        <f t="shared" si="22"/>
        <v>4005507.512372402</v>
      </c>
      <c r="F63" s="283">
        <f t="shared" si="22"/>
        <v>3205133.7086607143</v>
      </c>
      <c r="G63" s="283">
        <f t="shared" si="22"/>
        <v>3538761.8919298239</v>
      </c>
      <c r="H63" s="283">
        <f t="shared" si="22"/>
        <v>1715634.2374826665</v>
      </c>
      <c r="I63" s="283">
        <f t="shared" si="22"/>
        <v>2879762.4965391303</v>
      </c>
      <c r="J63" s="283">
        <f t="shared" si="22"/>
        <v>2994751.359819809</v>
      </c>
      <c r="K63" s="283">
        <f t="shared" si="22"/>
        <v>7100197.9155269861</v>
      </c>
      <c r="L63" s="283">
        <f t="shared" si="22"/>
        <v>2637497.0917687877</v>
      </c>
      <c r="M63" s="283">
        <f t="shared" si="22"/>
        <v>5097382.4753143452</v>
      </c>
      <c r="N63" s="283">
        <f t="shared" si="22"/>
        <v>1788718.2838092369</v>
      </c>
      <c r="O63" s="283">
        <f t="shared" si="22"/>
        <v>1672296.3096025642</v>
      </c>
    </row>
    <row r="64" spans="1:15" x14ac:dyDescent="0.25">
      <c r="A64" s="284" t="s">
        <v>152</v>
      </c>
      <c r="B64" s="285"/>
    </row>
    <row r="66" spans="1:15" x14ac:dyDescent="0.25">
      <c r="A66" s="286" t="s">
        <v>417</v>
      </c>
    </row>
    <row r="69" spans="1:15" x14ac:dyDescent="0.25">
      <c r="A69" s="49" t="s">
        <v>267</v>
      </c>
    </row>
    <row r="70" spans="1:15" ht="16.5" thickBot="1" x14ac:dyDescent="0.3">
      <c r="A70" s="38" t="s">
        <v>531</v>
      </c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</row>
    <row r="71" spans="1:15" x14ac:dyDescent="0.25">
      <c r="A71" s="1176"/>
      <c r="B71" s="1176" t="s">
        <v>29</v>
      </c>
      <c r="C71" s="1259" t="s">
        <v>320</v>
      </c>
      <c r="D71" s="1259"/>
      <c r="E71" s="1259"/>
      <c r="F71" s="1259"/>
      <c r="G71" s="1259"/>
      <c r="H71" s="1259"/>
      <c r="I71" s="1259"/>
      <c r="J71" s="1259"/>
      <c r="K71" s="1259"/>
      <c r="L71" s="1259"/>
      <c r="M71" s="1259"/>
      <c r="N71" s="1259"/>
      <c r="O71" s="1259"/>
    </row>
    <row r="72" spans="1:15" x14ac:dyDescent="0.25">
      <c r="A72" s="1177"/>
      <c r="B72" s="1177"/>
      <c r="C72" s="1260" t="s">
        <v>321</v>
      </c>
      <c r="D72" s="1260"/>
      <c r="E72" s="1260"/>
      <c r="F72" s="1260"/>
      <c r="G72" s="1260"/>
      <c r="H72" s="249"/>
      <c r="I72" s="250" t="s">
        <v>322</v>
      </c>
      <c r="J72" s="250"/>
      <c r="K72" s="1260" t="s">
        <v>323</v>
      </c>
      <c r="L72" s="1260"/>
      <c r="M72" s="1260"/>
      <c r="N72" s="1260" t="s">
        <v>324</v>
      </c>
      <c r="O72" s="1260"/>
    </row>
    <row r="73" spans="1:15" x14ac:dyDescent="0.25">
      <c r="A73" s="1177"/>
      <c r="B73" s="1177"/>
      <c r="C73" s="1261" t="s">
        <v>325</v>
      </c>
      <c r="D73" s="1261"/>
      <c r="E73" s="1261"/>
      <c r="F73" s="1261"/>
      <c r="G73" s="1260" t="s">
        <v>326</v>
      </c>
      <c r="H73" s="1260"/>
      <c r="I73" s="1261" t="s">
        <v>327</v>
      </c>
      <c r="J73" s="1261"/>
      <c r="K73" s="1261" t="s">
        <v>328</v>
      </c>
      <c r="L73" s="1261"/>
      <c r="M73" s="1261"/>
      <c r="N73" s="249" t="s">
        <v>329</v>
      </c>
      <c r="O73" s="249" t="s">
        <v>284</v>
      </c>
    </row>
    <row r="74" spans="1:15" x14ac:dyDescent="0.25">
      <c r="A74" s="1177"/>
      <c r="B74" s="1177"/>
      <c r="C74" s="251" t="s">
        <v>330</v>
      </c>
      <c r="D74" s="231" t="str">
        <f>+C75</f>
        <v>Iguaçú</v>
      </c>
      <c r="E74" s="251" t="str">
        <f>+D75</f>
        <v>Desvio Ribas</v>
      </c>
      <c r="F74" s="231" t="s">
        <v>331</v>
      </c>
      <c r="G74" s="231" t="str">
        <f>+E75</f>
        <v>Guarapuava</v>
      </c>
      <c r="H74" s="231" t="str">
        <f>+G75</f>
        <v>Cascavel</v>
      </c>
      <c r="I74" s="251" t="s">
        <v>332</v>
      </c>
      <c r="J74" s="231" t="s">
        <v>333</v>
      </c>
      <c r="K74" s="231" t="str">
        <f>+J75</f>
        <v>F Argentina</v>
      </c>
      <c r="L74" s="231" t="str">
        <f>+K75</f>
        <v>JV Gonzalez</v>
      </c>
      <c r="M74" s="251" t="str">
        <f>+L75</f>
        <v>Salta</v>
      </c>
      <c r="N74" s="231" t="str">
        <f>+M75</f>
        <v>Socompa</v>
      </c>
      <c r="O74" s="251" t="str">
        <f>+N75</f>
        <v>A Victoria</v>
      </c>
    </row>
    <row r="75" spans="1:15" ht="16.5" thickBot="1" x14ac:dyDescent="0.3">
      <c r="A75" s="1183"/>
      <c r="B75" s="1183"/>
      <c r="C75" s="232" t="s">
        <v>334</v>
      </c>
      <c r="D75" s="232" t="s">
        <v>335</v>
      </c>
      <c r="E75" s="232" t="s">
        <v>336</v>
      </c>
      <c r="F75" s="232" t="s">
        <v>337</v>
      </c>
      <c r="G75" s="232" t="s">
        <v>338</v>
      </c>
      <c r="H75" s="232" t="s">
        <v>339</v>
      </c>
      <c r="I75" s="232" t="s">
        <v>340</v>
      </c>
      <c r="J75" s="232" t="s">
        <v>341</v>
      </c>
      <c r="K75" s="232" t="s">
        <v>342</v>
      </c>
      <c r="L75" s="232" t="s">
        <v>343</v>
      </c>
      <c r="M75" s="232" t="s">
        <v>344</v>
      </c>
      <c r="N75" s="232" t="s">
        <v>345</v>
      </c>
      <c r="O75" s="232" t="s">
        <v>346</v>
      </c>
    </row>
    <row r="77" spans="1:15" x14ac:dyDescent="0.25">
      <c r="A77" s="264" t="s">
        <v>359</v>
      </c>
      <c r="B77" s="50" t="s">
        <v>78</v>
      </c>
      <c r="C77" s="265">
        <f>+SUMÁRIO!C70</f>
        <v>115.71</v>
      </c>
      <c r="D77" s="265">
        <f>+SUMÁRIO!D70</f>
        <v>117.465</v>
      </c>
      <c r="E77" s="265">
        <f>+SUMÁRIO!E70</f>
        <v>263.327</v>
      </c>
      <c r="F77" s="265">
        <f>+SUMÁRIO!F70</f>
        <v>276.75</v>
      </c>
      <c r="G77" s="265">
        <f>+SUMÁRIO!G70</f>
        <v>248</v>
      </c>
      <c r="H77" s="265">
        <f>+SUMÁRIO!H70</f>
        <v>173.6</v>
      </c>
      <c r="I77" s="265">
        <f>+SUMÁRIO!I70</f>
        <v>288.60000000000002</v>
      </c>
      <c r="J77" s="265">
        <f>+SUMÁRIO!J70</f>
        <v>324.05</v>
      </c>
      <c r="K77" s="265">
        <f>+SUMÁRIO!K70</f>
        <v>655.43499999999995</v>
      </c>
      <c r="L77" s="265">
        <f>+SUMÁRIO!L70</f>
        <v>262.89999999999998</v>
      </c>
      <c r="M77" s="265">
        <f>+SUMÁRIO!M70</f>
        <v>571</v>
      </c>
      <c r="N77" s="265">
        <f>+SUMÁRIO!N70</f>
        <v>181</v>
      </c>
      <c r="O77" s="265">
        <f>+SUMÁRIO!O70</f>
        <v>159</v>
      </c>
    </row>
    <row r="78" spans="1:15" x14ac:dyDescent="0.25">
      <c r="A78" s="47" t="s">
        <v>360</v>
      </c>
      <c r="B78" s="50" t="s">
        <v>361</v>
      </c>
      <c r="C78" s="291">
        <f>+SUMÁRIO!C71</f>
        <v>57</v>
      </c>
      <c r="D78" s="291">
        <f>+SUMÁRIO!D71</f>
        <v>57</v>
      </c>
      <c r="E78" s="291">
        <f>+SUMÁRIO!E71</f>
        <v>57</v>
      </c>
      <c r="F78" s="291">
        <f>+SUMÁRIO!F71</f>
        <v>45</v>
      </c>
      <c r="G78" s="291">
        <f>+SUMÁRIO!G71</f>
        <v>45</v>
      </c>
      <c r="H78" s="291">
        <f>+SUMÁRIO!H71</f>
        <v>57</v>
      </c>
      <c r="I78" s="291">
        <f>+SUMÁRIO!I71</f>
        <v>57</v>
      </c>
      <c r="J78" s="291">
        <f>+SUMÁRIO!J71</f>
        <v>57</v>
      </c>
      <c r="K78" s="291">
        <f>+SUMÁRIO!K71</f>
        <v>54</v>
      </c>
      <c r="L78" s="291">
        <f>+SUMÁRIO!L71</f>
        <v>54</v>
      </c>
      <c r="M78" s="291">
        <f>+SUMÁRIO!M71</f>
        <v>54</v>
      </c>
      <c r="N78" s="291">
        <f>+SUMÁRIO!N71</f>
        <v>54</v>
      </c>
      <c r="O78" s="291">
        <f>+SUMÁRIO!O71</f>
        <v>54</v>
      </c>
    </row>
    <row r="79" spans="1:15" x14ac:dyDescent="0.25">
      <c r="A79" s="47" t="s">
        <v>362</v>
      </c>
      <c r="B79" s="50" t="s">
        <v>363</v>
      </c>
      <c r="C79" s="267">
        <f>C78*C77*2</f>
        <v>13190.939999999999</v>
      </c>
      <c r="D79" s="267">
        <f t="shared" ref="D79:O79" si="23">D78*D77*2</f>
        <v>13391.01</v>
      </c>
      <c r="E79" s="267">
        <f t="shared" si="23"/>
        <v>30019.277999999998</v>
      </c>
      <c r="F79" s="267">
        <f t="shared" si="23"/>
        <v>24907.5</v>
      </c>
      <c r="G79" s="267">
        <f t="shared" si="23"/>
        <v>22320</v>
      </c>
      <c r="H79" s="267">
        <f t="shared" si="23"/>
        <v>19790.399999999998</v>
      </c>
      <c r="I79" s="267">
        <f t="shared" si="23"/>
        <v>32900.400000000001</v>
      </c>
      <c r="J79" s="267">
        <f t="shared" si="23"/>
        <v>36941.700000000004</v>
      </c>
      <c r="K79" s="267">
        <f t="shared" si="23"/>
        <v>70786.98</v>
      </c>
      <c r="L79" s="267">
        <f t="shared" si="23"/>
        <v>28393.199999999997</v>
      </c>
      <c r="M79" s="267">
        <f t="shared" si="23"/>
        <v>61668</v>
      </c>
      <c r="N79" s="267">
        <f t="shared" si="23"/>
        <v>19548</v>
      </c>
      <c r="O79" s="267">
        <f t="shared" si="23"/>
        <v>17172</v>
      </c>
    </row>
    <row r="80" spans="1:15" x14ac:dyDescent="0.25">
      <c r="A80" s="47" t="s">
        <v>364</v>
      </c>
      <c r="B80" s="50" t="s">
        <v>365</v>
      </c>
      <c r="C80" s="268">
        <f>+SUMÁRIO!C72</f>
        <v>1766.34</v>
      </c>
      <c r="D80" s="268">
        <f>+SUMÁRIO!D72</f>
        <v>1766.34</v>
      </c>
      <c r="E80" s="268">
        <f>+SUMÁRIO!E72</f>
        <v>1766.34</v>
      </c>
      <c r="F80" s="268">
        <f>+SUMÁRIO!F72</f>
        <v>1766.34</v>
      </c>
      <c r="G80" s="268">
        <f>+SUMÁRIO!G72</f>
        <v>1766.34</v>
      </c>
      <c r="H80" s="268">
        <f>+SUMÁRIO!H72</f>
        <v>1766.34</v>
      </c>
      <c r="I80" s="268">
        <f>+SUMÁRIO!I72</f>
        <v>1766.34</v>
      </c>
      <c r="J80" s="268">
        <f>+SUMÁRIO!J72</f>
        <v>1766.34</v>
      </c>
      <c r="K80" s="268">
        <f>+SUMÁRIO!K72</f>
        <v>1766.34</v>
      </c>
      <c r="L80" s="268">
        <f>+SUMÁRIO!L72</f>
        <v>1766.34</v>
      </c>
      <c r="M80" s="268">
        <f>+SUMÁRIO!M72</f>
        <v>1766.34</v>
      </c>
      <c r="N80" s="268">
        <f>+SUMÁRIO!N72</f>
        <v>1766.34</v>
      </c>
      <c r="O80" s="268">
        <f>+SUMÁRIO!O72</f>
        <v>1766.34</v>
      </c>
    </row>
    <row r="81" spans="1:15" x14ac:dyDescent="0.25">
      <c r="A81" s="47" t="s">
        <v>366</v>
      </c>
      <c r="B81" s="50" t="s">
        <v>367</v>
      </c>
      <c r="C81" s="269">
        <f>C80*C79</f>
        <v>23299684.959599998</v>
      </c>
      <c r="D81" s="269">
        <f t="shared" ref="D81:O81" si="24">D80*D79</f>
        <v>23653076.603399999</v>
      </c>
      <c r="E81" s="269">
        <f t="shared" si="24"/>
        <v>53024251.502519995</v>
      </c>
      <c r="F81" s="269">
        <f t="shared" si="24"/>
        <v>43995113.549999997</v>
      </c>
      <c r="G81" s="269">
        <f t="shared" si="24"/>
        <v>39424708.799999997</v>
      </c>
      <c r="H81" s="269">
        <f t="shared" si="24"/>
        <v>34956575.135999992</v>
      </c>
      <c r="I81" s="269">
        <f t="shared" si="24"/>
        <v>58113292.535999998</v>
      </c>
      <c r="J81" s="269">
        <f t="shared" si="24"/>
        <v>65251602.378000006</v>
      </c>
      <c r="K81" s="269">
        <f t="shared" si="24"/>
        <v>125033874.25319998</v>
      </c>
      <c r="L81" s="269">
        <f t="shared" si="24"/>
        <v>50152044.887999989</v>
      </c>
      <c r="M81" s="269">
        <f t="shared" si="24"/>
        <v>108926655.11999999</v>
      </c>
      <c r="N81" s="269">
        <f t="shared" si="24"/>
        <v>34528414.32</v>
      </c>
      <c r="O81" s="269">
        <f t="shared" si="24"/>
        <v>30331590.48</v>
      </c>
    </row>
    <row r="82" spans="1:15" x14ac:dyDescent="0.25">
      <c r="A82" s="47" t="s">
        <v>368</v>
      </c>
      <c r="B82" s="50" t="s">
        <v>369</v>
      </c>
      <c r="C82" s="260">
        <f>D204</f>
        <v>27820500</v>
      </c>
      <c r="D82" s="260">
        <f t="shared" ref="D82:O82" si="25">E204</f>
        <v>39134200</v>
      </c>
      <c r="E82" s="260">
        <f t="shared" si="25"/>
        <v>17396320</v>
      </c>
      <c r="F82" s="260">
        <f t="shared" si="25"/>
        <v>8675820</v>
      </c>
      <c r="G82" s="260">
        <f t="shared" si="25"/>
        <v>16249264</v>
      </c>
      <c r="H82" s="260">
        <f t="shared" si="25"/>
        <v>5926192</v>
      </c>
      <c r="I82" s="260">
        <f t="shared" si="25"/>
        <v>6120510</v>
      </c>
      <c r="J82" s="260">
        <f t="shared" si="25"/>
        <v>2782050</v>
      </c>
      <c r="K82" s="260">
        <f t="shared" si="25"/>
        <v>7248111</v>
      </c>
      <c r="L82" s="260">
        <f t="shared" si="25"/>
        <v>3814780</v>
      </c>
      <c r="M82" s="260">
        <f t="shared" si="25"/>
        <v>1475384</v>
      </c>
      <c r="N82" s="260">
        <f t="shared" si="25"/>
        <v>3803253</v>
      </c>
      <c r="O82" s="260">
        <f t="shared" si="25"/>
        <v>5309228</v>
      </c>
    </row>
    <row r="83" spans="1:15" x14ac:dyDescent="0.25">
      <c r="A83" s="47" t="s">
        <v>370</v>
      </c>
      <c r="B83" s="50" t="s">
        <v>369</v>
      </c>
      <c r="C83" s="270">
        <f>+SUMÁRIO!C76</f>
        <v>650000000</v>
      </c>
      <c r="D83" s="270">
        <f>+SUMÁRIO!D76</f>
        <v>650000000</v>
      </c>
      <c r="E83" s="270">
        <f>+SUMÁRIO!E76</f>
        <v>650000000</v>
      </c>
      <c r="F83" s="270">
        <f>+SUMÁRIO!F76</f>
        <v>650000000</v>
      </c>
      <c r="G83" s="270">
        <f>+SUMÁRIO!G76</f>
        <v>650000000</v>
      </c>
      <c r="H83" s="270">
        <f>+SUMÁRIO!H76</f>
        <v>650000000</v>
      </c>
      <c r="I83" s="270">
        <f>+SUMÁRIO!I76</f>
        <v>650000000</v>
      </c>
      <c r="J83" s="270">
        <f>+SUMÁRIO!J76</f>
        <v>650000000</v>
      </c>
      <c r="K83" s="270">
        <f>+SUMÁRIO!K76</f>
        <v>600000000</v>
      </c>
      <c r="L83" s="270">
        <f>+SUMÁRIO!L76</f>
        <v>600000000</v>
      </c>
      <c r="M83" s="270">
        <f>+SUMÁRIO!M76</f>
        <v>600000000</v>
      </c>
      <c r="N83" s="270">
        <f>+SUMÁRIO!N76</f>
        <v>600000000</v>
      </c>
      <c r="O83" s="270">
        <f>+SUMÁRIO!O76</f>
        <v>600000000</v>
      </c>
    </row>
    <row r="84" spans="1:15" x14ac:dyDescent="0.25">
      <c r="A84" s="47" t="s">
        <v>371</v>
      </c>
      <c r="B84" s="50" t="s">
        <v>372</v>
      </c>
      <c r="C84" s="64">
        <f>C83/C82</f>
        <v>23.364066066389892</v>
      </c>
      <c r="D84" s="64">
        <f t="shared" ref="D84:O84" si="26">D83/D82</f>
        <v>16.609512906869185</v>
      </c>
      <c r="E84" s="64">
        <f t="shared" si="26"/>
        <v>37.364224157752901</v>
      </c>
      <c r="F84" s="64">
        <f t="shared" si="26"/>
        <v>74.92087203284531</v>
      </c>
      <c r="G84" s="64">
        <f t="shared" si="26"/>
        <v>40.001811774367134</v>
      </c>
      <c r="H84" s="64">
        <f t="shared" si="26"/>
        <v>109.68257525237117</v>
      </c>
      <c r="I84" s="64">
        <f t="shared" si="26"/>
        <v>106.20030030177224</v>
      </c>
      <c r="J84" s="64">
        <f t="shared" si="26"/>
        <v>233.64066066389893</v>
      </c>
      <c r="K84" s="64">
        <f t="shared" si="26"/>
        <v>82.780189210678472</v>
      </c>
      <c r="L84" s="64">
        <f t="shared" si="26"/>
        <v>157.28298879620843</v>
      </c>
      <c r="M84" s="64">
        <f t="shared" si="26"/>
        <v>406.67378797655391</v>
      </c>
      <c r="N84" s="64">
        <f t="shared" si="26"/>
        <v>157.759686247536</v>
      </c>
      <c r="O84" s="64">
        <f t="shared" si="26"/>
        <v>113.01078047505212</v>
      </c>
    </row>
    <row r="85" spans="1:15" x14ac:dyDescent="0.25">
      <c r="A85" s="47" t="s">
        <v>373</v>
      </c>
      <c r="B85" s="50" t="s">
        <v>372</v>
      </c>
      <c r="C85" s="64">
        <f>C84</f>
        <v>23.364066066389892</v>
      </c>
      <c r="D85" s="64">
        <f t="shared" ref="D85:O85" si="27">D84</f>
        <v>16.609512906869185</v>
      </c>
      <c r="E85" s="64">
        <f t="shared" si="27"/>
        <v>37.364224157752901</v>
      </c>
      <c r="F85" s="64">
        <f t="shared" si="27"/>
        <v>74.92087203284531</v>
      </c>
      <c r="G85" s="64">
        <f t="shared" si="27"/>
        <v>40.001811774367134</v>
      </c>
      <c r="H85" s="64">
        <f t="shared" si="27"/>
        <v>109.68257525237117</v>
      </c>
      <c r="I85" s="64">
        <f t="shared" si="27"/>
        <v>106.20030030177224</v>
      </c>
      <c r="J85" s="64">
        <f t="shared" si="27"/>
        <v>233.64066066389893</v>
      </c>
      <c r="K85" s="64">
        <f t="shared" si="27"/>
        <v>82.780189210678472</v>
      </c>
      <c r="L85" s="64">
        <f t="shared" si="27"/>
        <v>157.28298879620843</v>
      </c>
      <c r="M85" s="64">
        <f t="shared" si="27"/>
        <v>406.67378797655391</v>
      </c>
      <c r="N85" s="64">
        <f t="shared" si="27"/>
        <v>157.759686247536</v>
      </c>
      <c r="O85" s="64">
        <f t="shared" si="27"/>
        <v>113.01078047505212</v>
      </c>
    </row>
    <row r="86" spans="1:15" x14ac:dyDescent="0.25">
      <c r="A86" s="47" t="s">
        <v>374</v>
      </c>
      <c r="B86" s="50" t="s">
        <v>375</v>
      </c>
      <c r="C86" s="269">
        <f>C81/C85</f>
        <v>997244.43910546426</v>
      </c>
      <c r="D86" s="269">
        <f t="shared" ref="D86:O86" si="28">D81/D85</f>
        <v>1424068.0467888864</v>
      </c>
      <c r="E86" s="269">
        <f t="shared" si="28"/>
        <v>1419118.2259974135</v>
      </c>
      <c r="F86" s="269">
        <f t="shared" si="28"/>
        <v>587221.05544517073</v>
      </c>
      <c r="G86" s="269">
        <f t="shared" si="28"/>
        <v>985573.07909895875</v>
      </c>
      <c r="H86" s="269">
        <f t="shared" si="28"/>
        <v>318706.73218209553</v>
      </c>
      <c r="I86" s="269">
        <f t="shared" si="28"/>
        <v>547204.59707617434</v>
      </c>
      <c r="J86" s="269">
        <f t="shared" si="28"/>
        <v>279281.8775318691</v>
      </c>
      <c r="K86" s="269">
        <f t="shared" si="28"/>
        <v>1510432.3322453927</v>
      </c>
      <c r="L86" s="269">
        <f t="shared" si="28"/>
        <v>318865.02966307435</v>
      </c>
      <c r="M86" s="269">
        <f t="shared" si="28"/>
        <v>267847.74022927677</v>
      </c>
      <c r="N86" s="269">
        <f t="shared" si="28"/>
        <v>218867.15891297159</v>
      </c>
      <c r="O86" s="269">
        <f t="shared" si="28"/>
        <v>268395.54910158238</v>
      </c>
    </row>
    <row r="87" spans="1:15" x14ac:dyDescent="0.25">
      <c r="A87" s="47" t="s">
        <v>376</v>
      </c>
      <c r="B87" s="271">
        <v>0.4</v>
      </c>
      <c r="C87" s="269">
        <f t="shared" ref="C87:O87" si="29">C86*$B$19</f>
        <v>199448.88782109285</v>
      </c>
      <c r="D87" s="269">
        <f t="shared" si="29"/>
        <v>284813.60935777728</v>
      </c>
      <c r="E87" s="269">
        <f t="shared" si="29"/>
        <v>283823.64519948274</v>
      </c>
      <c r="F87" s="269">
        <f t="shared" si="29"/>
        <v>117444.21108903416</v>
      </c>
      <c r="G87" s="269">
        <f t="shared" si="29"/>
        <v>197114.61581979177</v>
      </c>
      <c r="H87" s="269">
        <f t="shared" si="29"/>
        <v>63741.34643641911</v>
      </c>
      <c r="I87" s="269">
        <f t="shared" si="29"/>
        <v>109440.91941523488</v>
      </c>
      <c r="J87" s="269">
        <f t="shared" si="29"/>
        <v>55856.375506373821</v>
      </c>
      <c r="K87" s="269">
        <f t="shared" si="29"/>
        <v>302086.46644907858</v>
      </c>
      <c r="L87" s="269">
        <f t="shared" si="29"/>
        <v>63773.005932614877</v>
      </c>
      <c r="M87" s="269">
        <f t="shared" si="29"/>
        <v>53569.548045855357</v>
      </c>
      <c r="N87" s="269">
        <f t="shared" si="29"/>
        <v>43773.431782594322</v>
      </c>
      <c r="O87" s="269">
        <f t="shared" si="29"/>
        <v>53679.10982031648</v>
      </c>
    </row>
    <row r="88" spans="1:15" x14ac:dyDescent="0.25">
      <c r="A88" s="47" t="s">
        <v>377</v>
      </c>
      <c r="B88" s="50" t="s">
        <v>375</v>
      </c>
      <c r="C88" s="269">
        <f>SUM(C86:C87)</f>
        <v>1196693.3269265571</v>
      </c>
      <c r="D88" s="269">
        <f t="shared" ref="D88:O88" si="30">SUM(D86:D87)</f>
        <v>1708881.6561466637</v>
      </c>
      <c r="E88" s="269">
        <f t="shared" si="30"/>
        <v>1702941.8711968963</v>
      </c>
      <c r="F88" s="269">
        <f t="shared" si="30"/>
        <v>704665.26653420483</v>
      </c>
      <c r="G88" s="269">
        <f t="shared" si="30"/>
        <v>1182687.6949187506</v>
      </c>
      <c r="H88" s="269">
        <f t="shared" si="30"/>
        <v>382448.07861851464</v>
      </c>
      <c r="I88" s="269">
        <f t="shared" si="30"/>
        <v>656645.51649140916</v>
      </c>
      <c r="J88" s="269">
        <f t="shared" si="30"/>
        <v>335138.25303824292</v>
      </c>
      <c r="K88" s="269">
        <f t="shared" si="30"/>
        <v>1812518.7986944714</v>
      </c>
      <c r="L88" s="269">
        <f t="shared" si="30"/>
        <v>382638.0355956892</v>
      </c>
      <c r="M88" s="269">
        <f t="shared" si="30"/>
        <v>321417.28827513213</v>
      </c>
      <c r="N88" s="269">
        <f t="shared" si="30"/>
        <v>262640.59069556592</v>
      </c>
      <c r="O88" s="269">
        <f t="shared" si="30"/>
        <v>322074.65892189887</v>
      </c>
    </row>
    <row r="89" spans="1:15" x14ac:dyDescent="0.25">
      <c r="A89" s="47"/>
    </row>
    <row r="90" spans="1:15" x14ac:dyDescent="0.25">
      <c r="A90" s="47"/>
    </row>
    <row r="91" spans="1:15" x14ac:dyDescent="0.25">
      <c r="A91" s="272" t="s">
        <v>378</v>
      </c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50"/>
    </row>
    <row r="92" spans="1:15" x14ac:dyDescent="0.25">
      <c r="A92" s="47" t="s">
        <v>379</v>
      </c>
      <c r="B92" s="50" t="s">
        <v>380</v>
      </c>
      <c r="C92" s="273">
        <f>+SUMÁRIO!C77</f>
        <v>1600</v>
      </c>
      <c r="D92" s="273">
        <f>+SUMÁRIO!D77</f>
        <v>1600</v>
      </c>
      <c r="E92" s="273">
        <f>+SUMÁRIO!E77</f>
        <v>1600</v>
      </c>
      <c r="F92" s="273">
        <f>+SUMÁRIO!F77</f>
        <v>1600</v>
      </c>
      <c r="G92" s="273">
        <f>+SUMÁRIO!G77</f>
        <v>1600</v>
      </c>
      <c r="H92" s="273">
        <f>+SUMÁRIO!H77</f>
        <v>1600</v>
      </c>
      <c r="I92" s="273">
        <f>+SUMÁRIO!I77</f>
        <v>1600</v>
      </c>
      <c r="J92" s="273">
        <f>+SUMÁRIO!J77</f>
        <v>1600</v>
      </c>
      <c r="K92" s="273">
        <f>+SUMÁRIO!K77</f>
        <v>1600</v>
      </c>
      <c r="L92" s="273">
        <f>+SUMÁRIO!L77</f>
        <v>1600</v>
      </c>
      <c r="M92" s="273">
        <f>+SUMÁRIO!M77</f>
        <v>1600</v>
      </c>
      <c r="N92" s="273">
        <f>+SUMÁRIO!N77</f>
        <v>1600</v>
      </c>
      <c r="O92" s="273">
        <f>+SUMÁRIO!O77</f>
        <v>1600</v>
      </c>
    </row>
    <row r="93" spans="1:15" x14ac:dyDescent="0.25">
      <c r="A93" s="47" t="s">
        <v>381</v>
      </c>
      <c r="B93" s="50" t="s">
        <v>382</v>
      </c>
      <c r="C93" s="274">
        <f>C92*C77</f>
        <v>185136</v>
      </c>
      <c r="D93" s="274">
        <f t="shared" ref="D93:O93" si="31">D92*D77</f>
        <v>187944</v>
      </c>
      <c r="E93" s="274">
        <f t="shared" si="31"/>
        <v>421323.2</v>
      </c>
      <c r="F93" s="274">
        <f t="shared" si="31"/>
        <v>442800</v>
      </c>
      <c r="G93" s="274">
        <f t="shared" si="31"/>
        <v>396800</v>
      </c>
      <c r="H93" s="274">
        <f t="shared" si="31"/>
        <v>277760</v>
      </c>
      <c r="I93" s="274">
        <f t="shared" si="31"/>
        <v>461760.00000000006</v>
      </c>
      <c r="J93" s="274">
        <f t="shared" si="31"/>
        <v>518480</v>
      </c>
      <c r="K93" s="274">
        <f t="shared" si="31"/>
        <v>1048696</v>
      </c>
      <c r="L93" s="274">
        <f t="shared" si="31"/>
        <v>420639.99999999994</v>
      </c>
      <c r="M93" s="274">
        <f t="shared" si="31"/>
        <v>913600</v>
      </c>
      <c r="N93" s="274">
        <f t="shared" si="31"/>
        <v>289600</v>
      </c>
      <c r="O93" s="274">
        <f t="shared" si="31"/>
        <v>254400</v>
      </c>
    </row>
    <row r="94" spans="1:15" x14ac:dyDescent="0.25">
      <c r="A94" s="47" t="s">
        <v>383</v>
      </c>
      <c r="B94" s="50" t="s">
        <v>384</v>
      </c>
      <c r="C94" s="275">
        <f>+SUMÁRIO!C78</f>
        <v>163.89</v>
      </c>
      <c r="D94" s="275">
        <f>+SUMÁRIO!D78</f>
        <v>163.89</v>
      </c>
      <c r="E94" s="275">
        <f>+SUMÁRIO!E78</f>
        <v>163.89</v>
      </c>
      <c r="F94" s="275">
        <f>+SUMÁRIO!F78</f>
        <v>163.89</v>
      </c>
      <c r="G94" s="275">
        <f>+SUMÁRIO!G78</f>
        <v>163.89</v>
      </c>
      <c r="H94" s="275">
        <f>+SUMÁRIO!H78</f>
        <v>163.89</v>
      </c>
      <c r="I94" s="275">
        <f>+SUMÁRIO!I78</f>
        <v>163.89</v>
      </c>
      <c r="J94" s="275">
        <f>+SUMÁRIO!J78</f>
        <v>163.89</v>
      </c>
      <c r="K94" s="275">
        <f>+SUMÁRIO!K78</f>
        <v>163.89</v>
      </c>
      <c r="L94" s="275">
        <f>+SUMÁRIO!L78</f>
        <v>163.89</v>
      </c>
      <c r="M94" s="275">
        <f>+SUMÁRIO!M78</f>
        <v>163.89</v>
      </c>
      <c r="N94" s="275">
        <f>+SUMÁRIO!N78</f>
        <v>163.89</v>
      </c>
      <c r="O94" s="275">
        <f>+SUMÁRIO!O78</f>
        <v>163.89</v>
      </c>
    </row>
    <row r="95" spans="1:15" x14ac:dyDescent="0.25">
      <c r="A95" s="47" t="s">
        <v>385</v>
      </c>
      <c r="B95" s="50" t="s">
        <v>367</v>
      </c>
      <c r="C95" s="273">
        <f>C94*C93</f>
        <v>30341939.039999999</v>
      </c>
      <c r="D95" s="273">
        <f t="shared" ref="D95:O95" si="32">D94*D93</f>
        <v>30802142.159999996</v>
      </c>
      <c r="E95" s="273">
        <f t="shared" si="32"/>
        <v>69050659.247999996</v>
      </c>
      <c r="F95" s="273">
        <f t="shared" si="32"/>
        <v>72570492</v>
      </c>
      <c r="G95" s="273">
        <f t="shared" si="32"/>
        <v>65031551.999999993</v>
      </c>
      <c r="H95" s="273">
        <f t="shared" si="32"/>
        <v>45522086.399999999</v>
      </c>
      <c r="I95" s="273">
        <f t="shared" si="32"/>
        <v>75677846.400000006</v>
      </c>
      <c r="J95" s="273">
        <f t="shared" si="32"/>
        <v>84973687.199999988</v>
      </c>
      <c r="K95" s="273">
        <f t="shared" si="32"/>
        <v>171870787.44</v>
      </c>
      <c r="L95" s="273">
        <f t="shared" si="32"/>
        <v>68938689.599999979</v>
      </c>
      <c r="M95" s="273">
        <f t="shared" si="32"/>
        <v>149729904</v>
      </c>
      <c r="N95" s="273">
        <f t="shared" si="32"/>
        <v>47462543.999999993</v>
      </c>
      <c r="O95" s="273">
        <f t="shared" si="32"/>
        <v>41693616</v>
      </c>
    </row>
    <row r="96" spans="1:15" x14ac:dyDescent="0.25">
      <c r="A96" s="47" t="s">
        <v>386</v>
      </c>
      <c r="B96" s="50" t="s">
        <v>372</v>
      </c>
      <c r="C96" s="277">
        <f>+SUMÁRIO!C79</f>
        <v>40</v>
      </c>
      <c r="D96" s="277">
        <f>+SUMÁRIO!D79</f>
        <v>40</v>
      </c>
      <c r="E96" s="277">
        <f>+SUMÁRIO!E79</f>
        <v>50</v>
      </c>
      <c r="F96" s="277">
        <f>+SUMÁRIO!F79</f>
        <v>70</v>
      </c>
      <c r="G96" s="277">
        <f>+SUMÁRIO!G79</f>
        <v>50</v>
      </c>
      <c r="H96" s="277">
        <f>+SUMÁRIO!H79</f>
        <v>80</v>
      </c>
      <c r="I96" s="277">
        <f>+SUMÁRIO!I79</f>
        <v>80</v>
      </c>
      <c r="J96" s="277">
        <f>+SUMÁRIO!J79</f>
        <v>80</v>
      </c>
      <c r="K96" s="277">
        <f>+SUMÁRIO!K79</f>
        <v>80</v>
      </c>
      <c r="L96" s="277">
        <f>+SUMÁRIO!L79</f>
        <v>80</v>
      </c>
      <c r="M96" s="277">
        <f>+SUMÁRIO!M79</f>
        <v>80</v>
      </c>
      <c r="N96" s="277">
        <f>+SUMÁRIO!N79</f>
        <v>80</v>
      </c>
      <c r="O96" s="277">
        <f>+SUMÁRIO!O79</f>
        <v>80</v>
      </c>
    </row>
    <row r="97" spans="1:15" x14ac:dyDescent="0.25">
      <c r="A97" s="47" t="s">
        <v>387</v>
      </c>
      <c r="B97" s="50" t="s">
        <v>375</v>
      </c>
      <c r="C97" s="273">
        <f>C95/C96</f>
        <v>758548.47600000002</v>
      </c>
      <c r="D97" s="273">
        <f t="shared" ref="D97:O97" si="33">D95/D96</f>
        <v>770053.55399999989</v>
      </c>
      <c r="E97" s="273">
        <f t="shared" si="33"/>
        <v>1381013.18496</v>
      </c>
      <c r="F97" s="273">
        <f t="shared" si="33"/>
        <v>1036721.3142857143</v>
      </c>
      <c r="G97" s="273">
        <f t="shared" si="33"/>
        <v>1300631.0399999998</v>
      </c>
      <c r="H97" s="273">
        <f t="shared" si="33"/>
        <v>569026.07999999996</v>
      </c>
      <c r="I97" s="273">
        <f t="shared" si="33"/>
        <v>945973.08000000007</v>
      </c>
      <c r="J97" s="273">
        <f t="shared" si="33"/>
        <v>1062171.0899999999</v>
      </c>
      <c r="K97" s="273">
        <f t="shared" si="33"/>
        <v>2148384.8429999999</v>
      </c>
      <c r="L97" s="273">
        <f t="shared" si="33"/>
        <v>861733.61999999976</v>
      </c>
      <c r="M97" s="273">
        <f t="shared" si="33"/>
        <v>1871623.8</v>
      </c>
      <c r="N97" s="273">
        <f t="shared" si="33"/>
        <v>593281.79999999993</v>
      </c>
      <c r="O97" s="273">
        <f t="shared" si="33"/>
        <v>521170.2</v>
      </c>
    </row>
    <row r="98" spans="1:15" x14ac:dyDescent="0.25">
      <c r="A98" s="47"/>
    </row>
    <row r="99" spans="1:15" x14ac:dyDescent="0.25">
      <c r="A99" s="47"/>
    </row>
    <row r="100" spans="1:15" x14ac:dyDescent="0.25">
      <c r="A100" s="272" t="s">
        <v>388</v>
      </c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</row>
    <row r="101" spans="1:15" ht="18.75" x14ac:dyDescent="0.25">
      <c r="A101" s="47" t="s">
        <v>389</v>
      </c>
      <c r="B101" s="50" t="s">
        <v>390</v>
      </c>
      <c r="C101" s="273">
        <f>+SUMÁRIO!C80</f>
        <v>1900</v>
      </c>
      <c r="D101" s="273">
        <f>+SUMÁRIO!D80</f>
        <v>1900</v>
      </c>
      <c r="E101" s="273">
        <f>+SUMÁRIO!E80</f>
        <v>1900</v>
      </c>
      <c r="F101" s="273">
        <f>+SUMÁRIO!F80</f>
        <v>1900</v>
      </c>
      <c r="G101" s="273">
        <f>+SUMÁRIO!G80</f>
        <v>1900</v>
      </c>
      <c r="H101" s="273">
        <f>+SUMÁRIO!H80</f>
        <v>1900</v>
      </c>
      <c r="I101" s="273">
        <f>+SUMÁRIO!I80</f>
        <v>1900</v>
      </c>
      <c r="J101" s="273">
        <f>+SUMÁRIO!J80</f>
        <v>1900</v>
      </c>
      <c r="K101" s="273">
        <f>+SUMÁRIO!K80</f>
        <v>1900</v>
      </c>
      <c r="L101" s="273">
        <f>+SUMÁRIO!L80</f>
        <v>1900</v>
      </c>
      <c r="M101" s="273">
        <f>+SUMÁRIO!M80</f>
        <v>1900</v>
      </c>
      <c r="N101" s="273">
        <f>+SUMÁRIO!N80</f>
        <v>1900</v>
      </c>
      <c r="O101" s="273">
        <f>+SUMÁRIO!O80</f>
        <v>1900</v>
      </c>
    </row>
    <row r="102" spans="1:15" ht="18.75" x14ac:dyDescent="0.25">
      <c r="A102" s="47" t="s">
        <v>391</v>
      </c>
      <c r="B102" s="50" t="s">
        <v>392</v>
      </c>
      <c r="C102" s="274">
        <f>C101*C77</f>
        <v>219849</v>
      </c>
      <c r="D102" s="274">
        <f t="shared" ref="D102:O102" si="34">D101*D77</f>
        <v>223183.5</v>
      </c>
      <c r="E102" s="274">
        <f t="shared" si="34"/>
        <v>500321.3</v>
      </c>
      <c r="F102" s="274">
        <f t="shared" si="34"/>
        <v>525825</v>
      </c>
      <c r="G102" s="274">
        <f t="shared" si="34"/>
        <v>471200</v>
      </c>
      <c r="H102" s="274">
        <f t="shared" si="34"/>
        <v>329840</v>
      </c>
      <c r="I102" s="274">
        <f t="shared" si="34"/>
        <v>548340</v>
      </c>
      <c r="J102" s="274">
        <f t="shared" si="34"/>
        <v>615695</v>
      </c>
      <c r="K102" s="274">
        <f t="shared" si="34"/>
        <v>1245326.5</v>
      </c>
      <c r="L102" s="274">
        <f t="shared" si="34"/>
        <v>499509.99999999994</v>
      </c>
      <c r="M102" s="274">
        <f t="shared" si="34"/>
        <v>1084900</v>
      </c>
      <c r="N102" s="274">
        <f t="shared" si="34"/>
        <v>343900</v>
      </c>
      <c r="O102" s="274">
        <f t="shared" si="34"/>
        <v>302100</v>
      </c>
    </row>
    <row r="103" spans="1:15" ht="18.75" x14ac:dyDescent="0.25">
      <c r="A103" s="47" t="s">
        <v>393</v>
      </c>
      <c r="B103" s="50" t="s">
        <v>394</v>
      </c>
      <c r="C103" s="268">
        <f>+SUMÁRIO!C81</f>
        <v>32.729999999999997</v>
      </c>
      <c r="D103" s="268">
        <f>+SUMÁRIO!D81</f>
        <v>32.729999999999997</v>
      </c>
      <c r="E103" s="268">
        <f>+SUMÁRIO!E81</f>
        <v>32.729999999999997</v>
      </c>
      <c r="F103" s="268">
        <f>+SUMÁRIO!F81</f>
        <v>32.729999999999997</v>
      </c>
      <c r="G103" s="268">
        <f>+SUMÁRIO!G81</f>
        <v>32.729999999999997</v>
      </c>
      <c r="H103" s="268">
        <f>+SUMÁRIO!H81</f>
        <v>32.729999999999997</v>
      </c>
      <c r="I103" s="268">
        <f>+SUMÁRIO!I81</f>
        <v>32.729999999999997</v>
      </c>
      <c r="J103" s="268">
        <f>+SUMÁRIO!J81</f>
        <v>32.729999999999997</v>
      </c>
      <c r="K103" s="268">
        <f>+SUMÁRIO!K81</f>
        <v>32.729999999999997</v>
      </c>
      <c r="L103" s="268">
        <f>+SUMÁRIO!L81</f>
        <v>32.729999999999997</v>
      </c>
      <c r="M103" s="268">
        <f>+SUMÁRIO!M81</f>
        <v>32.729999999999997</v>
      </c>
      <c r="N103" s="268">
        <f>+SUMÁRIO!N81</f>
        <v>32.729999999999997</v>
      </c>
      <c r="O103" s="268">
        <f>+SUMÁRIO!O81</f>
        <v>32.729999999999997</v>
      </c>
    </row>
    <row r="104" spans="1:15" x14ac:dyDescent="0.25">
      <c r="A104" s="47" t="s">
        <v>395</v>
      </c>
      <c r="B104" s="50" t="s">
        <v>367</v>
      </c>
      <c r="C104" s="274">
        <f>C103*C102</f>
        <v>7195657.7699999996</v>
      </c>
      <c r="D104" s="274">
        <f t="shared" ref="D104:O104" si="35">D103*D102</f>
        <v>7304795.9549999991</v>
      </c>
      <c r="E104" s="274">
        <f t="shared" si="35"/>
        <v>16375516.148999998</v>
      </c>
      <c r="F104" s="274">
        <f t="shared" si="35"/>
        <v>17210252.25</v>
      </c>
      <c r="G104" s="274">
        <f t="shared" si="35"/>
        <v>15422375.999999998</v>
      </c>
      <c r="H104" s="274">
        <f t="shared" si="35"/>
        <v>10795663.199999999</v>
      </c>
      <c r="I104" s="274">
        <f t="shared" si="35"/>
        <v>17947168.199999999</v>
      </c>
      <c r="J104" s="274">
        <f t="shared" si="35"/>
        <v>20151697.349999998</v>
      </c>
      <c r="K104" s="274">
        <f t="shared" si="35"/>
        <v>40759536.344999999</v>
      </c>
      <c r="L104" s="274">
        <f t="shared" si="35"/>
        <v>16348962.299999997</v>
      </c>
      <c r="M104" s="274">
        <f t="shared" si="35"/>
        <v>35508777</v>
      </c>
      <c r="N104" s="274">
        <f t="shared" si="35"/>
        <v>11255846.999999998</v>
      </c>
      <c r="O104" s="274">
        <f t="shared" si="35"/>
        <v>9887732.9999999981</v>
      </c>
    </row>
    <row r="105" spans="1:15" x14ac:dyDescent="0.25">
      <c r="A105" s="47" t="s">
        <v>396</v>
      </c>
      <c r="B105" s="50" t="s">
        <v>372</v>
      </c>
      <c r="C105" s="266">
        <f>+SUMÁRIO!C82</f>
        <v>18</v>
      </c>
      <c r="D105" s="266">
        <f>+SUMÁRIO!D82</f>
        <v>18</v>
      </c>
      <c r="E105" s="266">
        <f>+SUMÁRIO!E82</f>
        <v>18</v>
      </c>
      <c r="F105" s="266">
        <f>+SUMÁRIO!F82</f>
        <v>18</v>
      </c>
      <c r="G105" s="266">
        <f>+SUMÁRIO!G82</f>
        <v>18</v>
      </c>
      <c r="H105" s="266">
        <f>+SUMÁRIO!H82</f>
        <v>18</v>
      </c>
      <c r="I105" s="266">
        <f>+SUMÁRIO!I82</f>
        <v>18</v>
      </c>
      <c r="J105" s="266">
        <f>+SUMÁRIO!J82</f>
        <v>18</v>
      </c>
      <c r="K105" s="266">
        <f>+SUMÁRIO!K82</f>
        <v>18</v>
      </c>
      <c r="L105" s="266">
        <f>+SUMÁRIO!L82</f>
        <v>18</v>
      </c>
      <c r="M105" s="266">
        <f>+SUMÁRIO!M82</f>
        <v>18</v>
      </c>
      <c r="N105" s="266">
        <f>+SUMÁRIO!N82</f>
        <v>18</v>
      </c>
      <c r="O105" s="266">
        <f>+SUMÁRIO!O82</f>
        <v>18</v>
      </c>
    </row>
    <row r="106" spans="1:15" x14ac:dyDescent="0.25">
      <c r="A106" s="47" t="s">
        <v>397</v>
      </c>
      <c r="B106" s="50" t="s">
        <v>375</v>
      </c>
      <c r="C106" s="274">
        <f>C104/C105</f>
        <v>399758.76499999996</v>
      </c>
      <c r="D106" s="274">
        <f t="shared" ref="D106:O106" si="36">D104/D105</f>
        <v>405821.99749999994</v>
      </c>
      <c r="E106" s="274">
        <f t="shared" si="36"/>
        <v>909750.89716666657</v>
      </c>
      <c r="F106" s="274">
        <f t="shared" si="36"/>
        <v>956125.125</v>
      </c>
      <c r="G106" s="274">
        <f t="shared" si="36"/>
        <v>856798.66666666651</v>
      </c>
      <c r="H106" s="274">
        <f t="shared" si="36"/>
        <v>599759.06666666665</v>
      </c>
      <c r="I106" s="274">
        <f t="shared" si="36"/>
        <v>997064.89999999991</v>
      </c>
      <c r="J106" s="274">
        <f t="shared" si="36"/>
        <v>1119538.7416666665</v>
      </c>
      <c r="K106" s="274">
        <f t="shared" si="36"/>
        <v>2264418.6858333331</v>
      </c>
      <c r="L106" s="274">
        <f t="shared" si="36"/>
        <v>908275.68333333312</v>
      </c>
      <c r="M106" s="274">
        <f t="shared" si="36"/>
        <v>1972709.8333333333</v>
      </c>
      <c r="N106" s="274">
        <f t="shared" si="36"/>
        <v>625324.83333333326</v>
      </c>
      <c r="O106" s="274">
        <f t="shared" si="36"/>
        <v>549318.49999999988</v>
      </c>
    </row>
    <row r="107" spans="1:15" x14ac:dyDescent="0.25">
      <c r="A107" s="47"/>
    </row>
    <row r="108" spans="1:15" x14ac:dyDescent="0.25">
      <c r="A108" s="47"/>
    </row>
    <row r="109" spans="1:15" x14ac:dyDescent="0.25">
      <c r="A109" s="272" t="s">
        <v>398</v>
      </c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50"/>
      <c r="O109" s="50"/>
    </row>
    <row r="110" spans="1:15" x14ac:dyDescent="0.25">
      <c r="A110" s="47" t="s">
        <v>399</v>
      </c>
      <c r="B110" s="50" t="s">
        <v>400</v>
      </c>
      <c r="C110" s="266">
        <f>+SUMÁRIO!C83</f>
        <v>16</v>
      </c>
      <c r="D110" s="266">
        <f>+SUMÁRIO!D83</f>
        <v>22</v>
      </c>
      <c r="E110" s="266">
        <f>+SUMÁRIO!E83</f>
        <v>20</v>
      </c>
      <c r="F110" s="266">
        <f>+SUMÁRIO!F83</f>
        <v>32</v>
      </c>
      <c r="G110" s="266">
        <f>+SUMÁRIO!G83</f>
        <v>24</v>
      </c>
      <c r="H110" s="266">
        <f>+SUMÁRIO!H83</f>
        <v>18</v>
      </c>
      <c r="I110" s="266">
        <f>+SUMÁRIO!I83</f>
        <v>0</v>
      </c>
      <c r="J110" s="266">
        <f>+SUMÁRIO!J83</f>
        <v>0</v>
      </c>
      <c r="K110" s="266">
        <f>+SUMÁRIO!K83</f>
        <v>72</v>
      </c>
      <c r="L110" s="266">
        <f>+SUMÁRIO!L83</f>
        <v>44</v>
      </c>
      <c r="M110" s="266">
        <f>+SUMÁRIO!M83</f>
        <v>52</v>
      </c>
      <c r="N110" s="266">
        <f>+SUMÁRIO!N83</f>
        <v>16</v>
      </c>
      <c r="O110" s="266">
        <f>+SUMÁRIO!O83</f>
        <v>16</v>
      </c>
    </row>
    <row r="111" spans="1:15" x14ac:dyDescent="0.25">
      <c r="A111" s="47" t="s">
        <v>401</v>
      </c>
      <c r="B111" s="50" t="s">
        <v>400</v>
      </c>
      <c r="C111" s="266">
        <f>+SUMÁRIO!C84</f>
        <v>46</v>
      </c>
      <c r="D111" s="266">
        <f>+SUMÁRIO!D84</f>
        <v>64</v>
      </c>
      <c r="E111" s="266">
        <f>+SUMÁRIO!E84</f>
        <v>20</v>
      </c>
      <c r="F111" s="266">
        <f>+SUMÁRIO!F84</f>
        <v>60</v>
      </c>
      <c r="G111" s="266">
        <f>+SUMÁRIO!G84</f>
        <v>10</v>
      </c>
      <c r="H111" s="266">
        <f>+SUMÁRIO!H84</f>
        <v>10</v>
      </c>
      <c r="I111" s="266">
        <f>+SUMÁRIO!I84</f>
        <v>40</v>
      </c>
      <c r="J111" s="266">
        <f>+SUMÁRIO!J84</f>
        <v>12</v>
      </c>
      <c r="K111" s="266">
        <f>+SUMÁRIO!K84</f>
        <v>14</v>
      </c>
      <c r="L111" s="266">
        <f>+SUMÁRIO!L84</f>
        <v>14</v>
      </c>
      <c r="M111" s="266">
        <f>+SUMÁRIO!M84</f>
        <v>1</v>
      </c>
      <c r="N111" s="266">
        <f>+SUMÁRIO!N84</f>
        <v>0</v>
      </c>
      <c r="O111" s="266">
        <f>+SUMÁRIO!O84</f>
        <v>0</v>
      </c>
    </row>
    <row r="112" spans="1:15" x14ac:dyDescent="0.25">
      <c r="A112" s="47" t="s">
        <v>402</v>
      </c>
      <c r="B112" s="50" t="s">
        <v>400</v>
      </c>
      <c r="C112" s="276">
        <f>SUM(C110:C111)</f>
        <v>62</v>
      </c>
      <c r="D112" s="276">
        <f t="shared" ref="D112:O112" si="37">SUM(D110:D111)</f>
        <v>86</v>
      </c>
      <c r="E112" s="276">
        <f t="shared" si="37"/>
        <v>40</v>
      </c>
      <c r="F112" s="276">
        <f t="shared" si="37"/>
        <v>92</v>
      </c>
      <c r="G112" s="276">
        <f t="shared" si="37"/>
        <v>34</v>
      </c>
      <c r="H112" s="276">
        <f t="shared" si="37"/>
        <v>28</v>
      </c>
      <c r="I112" s="276">
        <f t="shared" si="37"/>
        <v>40</v>
      </c>
      <c r="J112" s="276">
        <f t="shared" si="37"/>
        <v>12</v>
      </c>
      <c r="K112" s="276">
        <f t="shared" si="37"/>
        <v>86</v>
      </c>
      <c r="L112" s="276">
        <f t="shared" si="37"/>
        <v>58</v>
      </c>
      <c r="M112" s="276">
        <f t="shared" si="37"/>
        <v>53</v>
      </c>
      <c r="N112" s="276">
        <f t="shared" si="37"/>
        <v>16</v>
      </c>
      <c r="O112" s="276">
        <f t="shared" si="37"/>
        <v>16</v>
      </c>
    </row>
    <row r="113" spans="1:15" x14ac:dyDescent="0.25">
      <c r="A113" s="47" t="s">
        <v>403</v>
      </c>
      <c r="B113" s="50" t="s">
        <v>404</v>
      </c>
      <c r="C113" s="266">
        <f>+SUMÁRIO!C85</f>
        <v>105555.6</v>
      </c>
      <c r="D113" s="266">
        <f>+SUMÁRIO!D85</f>
        <v>105555.6</v>
      </c>
      <c r="E113" s="266">
        <f>+SUMÁRIO!E85</f>
        <v>105555.6</v>
      </c>
      <c r="F113" s="266">
        <f>+SUMÁRIO!F85</f>
        <v>105555.6</v>
      </c>
      <c r="G113" s="266">
        <f>+SUMÁRIO!G85</f>
        <v>105555.6</v>
      </c>
      <c r="H113" s="266">
        <f>+SUMÁRIO!H85</f>
        <v>105555.6</v>
      </c>
      <c r="I113" s="266">
        <f>+SUMÁRIO!I85</f>
        <v>105555.6</v>
      </c>
      <c r="J113" s="266">
        <f>+SUMÁRIO!J85</f>
        <v>105555.6</v>
      </c>
      <c r="K113" s="266">
        <f>+SUMÁRIO!K85</f>
        <v>105555.6</v>
      </c>
      <c r="L113" s="266">
        <f>+SUMÁRIO!L85</f>
        <v>105555.6</v>
      </c>
      <c r="M113" s="266">
        <f>+SUMÁRIO!M85</f>
        <v>105555.6</v>
      </c>
      <c r="N113" s="266">
        <f>+SUMÁRIO!N85</f>
        <v>105555.6</v>
      </c>
      <c r="O113" s="266">
        <f>+SUMÁRIO!O85</f>
        <v>105555.6</v>
      </c>
    </row>
    <row r="114" spans="1:15" x14ac:dyDescent="0.25">
      <c r="A114" s="47" t="s">
        <v>405</v>
      </c>
      <c r="B114" s="50" t="s">
        <v>367</v>
      </c>
      <c r="C114" s="267">
        <f>C113*C112</f>
        <v>6544447.2000000002</v>
      </c>
      <c r="D114" s="267">
        <f t="shared" ref="D114:O114" si="38">D113*D112</f>
        <v>9077781.5999999996</v>
      </c>
      <c r="E114" s="267">
        <f t="shared" si="38"/>
        <v>4222224</v>
      </c>
      <c r="F114" s="267">
        <f t="shared" si="38"/>
        <v>9711115.2000000011</v>
      </c>
      <c r="G114" s="267">
        <f t="shared" si="38"/>
        <v>3588890.4000000004</v>
      </c>
      <c r="H114" s="267">
        <f t="shared" si="38"/>
        <v>2955556.8000000003</v>
      </c>
      <c r="I114" s="267">
        <f t="shared" si="38"/>
        <v>4222224</v>
      </c>
      <c r="J114" s="267">
        <f t="shared" si="38"/>
        <v>1266667.2000000002</v>
      </c>
      <c r="K114" s="267">
        <f t="shared" si="38"/>
        <v>9077781.5999999996</v>
      </c>
      <c r="L114" s="267">
        <f t="shared" si="38"/>
        <v>6122224.8000000007</v>
      </c>
      <c r="M114" s="267">
        <f t="shared" si="38"/>
        <v>5594446.8000000007</v>
      </c>
      <c r="N114" s="267">
        <f t="shared" si="38"/>
        <v>1688889.6</v>
      </c>
      <c r="O114" s="267">
        <f t="shared" si="38"/>
        <v>1688889.6</v>
      </c>
    </row>
    <row r="115" spans="1:15" x14ac:dyDescent="0.25">
      <c r="A115" s="47" t="s">
        <v>406</v>
      </c>
      <c r="B115" s="50" t="s">
        <v>407</v>
      </c>
      <c r="C115" s="276">
        <f>+SUMÁRIO!C86</f>
        <v>60</v>
      </c>
      <c r="D115" s="276">
        <f>+SUMÁRIO!D86</f>
        <v>60</v>
      </c>
      <c r="E115" s="276">
        <f>+SUMÁRIO!E86</f>
        <v>60</v>
      </c>
      <c r="F115" s="276">
        <f>+SUMÁRIO!F86</f>
        <v>60</v>
      </c>
      <c r="G115" s="276">
        <f>+SUMÁRIO!G86</f>
        <v>60</v>
      </c>
      <c r="H115" s="276">
        <f>+SUMÁRIO!H86</f>
        <v>60</v>
      </c>
      <c r="I115" s="276">
        <f>+SUMÁRIO!I86</f>
        <v>60</v>
      </c>
      <c r="J115" s="276">
        <f>+SUMÁRIO!J86</f>
        <v>60</v>
      </c>
      <c r="K115" s="276">
        <f>+SUMÁRIO!K86</f>
        <v>60</v>
      </c>
      <c r="L115" s="276">
        <f>+SUMÁRIO!L86</f>
        <v>60</v>
      </c>
      <c r="M115" s="276">
        <f>+SUMÁRIO!M86</f>
        <v>60</v>
      </c>
      <c r="N115" s="276">
        <f>+SUMÁRIO!N86</f>
        <v>60</v>
      </c>
      <c r="O115" s="276">
        <f>+SUMÁRIO!O86</f>
        <v>60</v>
      </c>
    </row>
    <row r="116" spans="1:15" x14ac:dyDescent="0.25">
      <c r="A116" s="47" t="s">
        <v>408</v>
      </c>
      <c r="B116" s="50" t="s">
        <v>372</v>
      </c>
      <c r="C116" s="277">
        <f>C85*C115/100</f>
        <v>14.018439639833934</v>
      </c>
      <c r="D116" s="277">
        <f t="shared" ref="D116:O116" si="39">D85*D115/100</f>
        <v>9.9657077441215112</v>
      </c>
      <c r="E116" s="277">
        <f t="shared" si="39"/>
        <v>22.418534494651741</v>
      </c>
      <c r="F116" s="277">
        <f t="shared" si="39"/>
        <v>44.952523219707182</v>
      </c>
      <c r="G116" s="277">
        <f t="shared" si="39"/>
        <v>24.001087064620279</v>
      </c>
      <c r="H116" s="277">
        <f t="shared" si="39"/>
        <v>65.809545151422697</v>
      </c>
      <c r="I116" s="277">
        <f t="shared" si="39"/>
        <v>63.720180181063348</v>
      </c>
      <c r="J116" s="277">
        <f t="shared" si="39"/>
        <v>140.18439639833935</v>
      </c>
      <c r="K116" s="277">
        <f t="shared" si="39"/>
        <v>49.66811352640709</v>
      </c>
      <c r="L116" s="277">
        <f t="shared" si="39"/>
        <v>94.369793277725051</v>
      </c>
      <c r="M116" s="277">
        <f t="shared" si="39"/>
        <v>244.00427278593233</v>
      </c>
      <c r="N116" s="277">
        <f t="shared" si="39"/>
        <v>94.655811748521586</v>
      </c>
      <c r="O116" s="277">
        <f t="shared" si="39"/>
        <v>67.806468285031272</v>
      </c>
    </row>
    <row r="117" spans="1:15" x14ac:dyDescent="0.25">
      <c r="A117" s="47" t="s">
        <v>409</v>
      </c>
      <c r="B117" s="50" t="s">
        <v>375</v>
      </c>
      <c r="C117" s="269">
        <f>C114/C116</f>
        <v>466845.62391692313</v>
      </c>
      <c r="D117" s="269">
        <f t="shared" ref="D117:O117" si="40">D114/D116</f>
        <v>910901.84792492294</v>
      </c>
      <c r="E117" s="269">
        <f t="shared" si="40"/>
        <v>188336.30721969233</v>
      </c>
      <c r="F117" s="269">
        <f t="shared" si="40"/>
        <v>216030.48070375388</v>
      </c>
      <c r="G117" s="269">
        <f t="shared" si="40"/>
        <v>149530.32711965541</v>
      </c>
      <c r="H117" s="269">
        <f t="shared" si="40"/>
        <v>44910.761701809235</v>
      </c>
      <c r="I117" s="269">
        <f t="shared" si="40"/>
        <v>66261.959523692305</v>
      </c>
      <c r="J117" s="269">
        <f t="shared" si="40"/>
        <v>9035.7217532307714</v>
      </c>
      <c r="K117" s="269">
        <f t="shared" si="40"/>
        <v>182768.80186265998</v>
      </c>
      <c r="L117" s="269">
        <f t="shared" si="40"/>
        <v>64874.835340400015</v>
      </c>
      <c r="M117" s="269">
        <f t="shared" si="40"/>
        <v>22927.659159920004</v>
      </c>
      <c r="N117" s="269">
        <f t="shared" si="40"/>
        <v>17842.428994080001</v>
      </c>
      <c r="O117" s="269">
        <f t="shared" si="40"/>
        <v>24907.499870080002</v>
      </c>
    </row>
    <row r="118" spans="1:15" x14ac:dyDescent="0.25">
      <c r="A118" s="47"/>
    </row>
    <row r="119" spans="1:15" x14ac:dyDescent="0.25">
      <c r="A119" s="47"/>
    </row>
    <row r="120" spans="1:15" x14ac:dyDescent="0.25">
      <c r="A120" s="272" t="s">
        <v>410</v>
      </c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50"/>
      <c r="O120" s="50"/>
    </row>
    <row r="121" spans="1:15" x14ac:dyDescent="0.25">
      <c r="A121" s="47" t="s">
        <v>411</v>
      </c>
      <c r="B121" s="50" t="s">
        <v>412</v>
      </c>
      <c r="C121" s="267">
        <f>+SUMÁRIO!C87</f>
        <v>3915360</v>
      </c>
      <c r="D121" s="267">
        <f>+SUMÁRIO!D87</f>
        <v>4228920</v>
      </c>
      <c r="E121" s="267">
        <f>+SUMÁRIO!E87</f>
        <v>7628400</v>
      </c>
      <c r="F121" s="267">
        <f>+SUMÁRIO!F87</f>
        <v>9875052</v>
      </c>
      <c r="G121" s="267">
        <f>+SUMÁRIO!G87</f>
        <v>8928000</v>
      </c>
      <c r="H121" s="267">
        <f>+SUMÁRIO!H87</f>
        <v>6249600</v>
      </c>
      <c r="I121" s="267">
        <f>+SUMÁRIO!I87</f>
        <v>10389600</v>
      </c>
      <c r="J121" s="267">
        <f>+SUMÁRIO!J87</f>
        <v>11665800</v>
      </c>
      <c r="K121" s="267">
        <f>+SUMÁRIO!K87</f>
        <v>23595660</v>
      </c>
      <c r="L121" s="267">
        <f>+SUMÁRIO!L87</f>
        <v>9464400</v>
      </c>
      <c r="M121" s="267">
        <f>+SUMÁRIO!M87</f>
        <v>20556000</v>
      </c>
      <c r="N121" s="267">
        <f>+SUMÁRIO!N87</f>
        <v>6516000</v>
      </c>
      <c r="O121" s="267">
        <f>+SUMÁRIO!O87</f>
        <v>5724000</v>
      </c>
    </row>
    <row r="122" spans="1:15" x14ac:dyDescent="0.25">
      <c r="A122" s="47" t="s">
        <v>413</v>
      </c>
      <c r="B122" s="50" t="s">
        <v>372</v>
      </c>
      <c r="C122" s="267">
        <f>+SUMÁRIO!C88</f>
        <v>20</v>
      </c>
      <c r="D122" s="267">
        <f>+SUMÁRIO!D88</f>
        <v>20</v>
      </c>
      <c r="E122" s="267">
        <f>+SUMÁRIO!E88</f>
        <v>20</v>
      </c>
      <c r="F122" s="267">
        <f>+SUMÁRIO!F88</f>
        <v>20</v>
      </c>
      <c r="G122" s="267">
        <f>+SUMÁRIO!G88</f>
        <v>20</v>
      </c>
      <c r="H122" s="267">
        <f>+SUMÁRIO!H88</f>
        <v>20</v>
      </c>
      <c r="I122" s="267">
        <f>+SUMÁRIO!I88</f>
        <v>20</v>
      </c>
      <c r="J122" s="267">
        <f>+SUMÁRIO!J88</f>
        <v>20</v>
      </c>
      <c r="K122" s="267">
        <f>+SUMÁRIO!K88</f>
        <v>20</v>
      </c>
      <c r="L122" s="267">
        <f>+SUMÁRIO!L88</f>
        <v>20</v>
      </c>
      <c r="M122" s="267">
        <f>+SUMÁRIO!M88</f>
        <v>20</v>
      </c>
      <c r="N122" s="267">
        <f>+SUMÁRIO!N88</f>
        <v>20</v>
      </c>
      <c r="O122" s="267">
        <f>+SUMÁRIO!O88</f>
        <v>20</v>
      </c>
    </row>
    <row r="123" spans="1:15" x14ac:dyDescent="0.25">
      <c r="A123" s="70" t="s">
        <v>414</v>
      </c>
      <c r="B123" s="51" t="s">
        <v>375</v>
      </c>
      <c r="C123" s="278">
        <f>C121/C122</f>
        <v>195768</v>
      </c>
      <c r="D123" s="278">
        <f t="shared" ref="D123:O123" si="41">D121/D122</f>
        <v>211446</v>
      </c>
      <c r="E123" s="278">
        <f t="shared" si="41"/>
        <v>381420</v>
      </c>
      <c r="F123" s="278">
        <f t="shared" si="41"/>
        <v>493752.6</v>
      </c>
      <c r="G123" s="278">
        <f t="shared" si="41"/>
        <v>446400</v>
      </c>
      <c r="H123" s="278">
        <f t="shared" si="41"/>
        <v>312480</v>
      </c>
      <c r="I123" s="278">
        <f t="shared" si="41"/>
        <v>519480</v>
      </c>
      <c r="J123" s="278">
        <f t="shared" si="41"/>
        <v>583290</v>
      </c>
      <c r="K123" s="278">
        <f t="shared" si="41"/>
        <v>1179783</v>
      </c>
      <c r="L123" s="278">
        <f t="shared" si="41"/>
        <v>473220</v>
      </c>
      <c r="M123" s="278">
        <f t="shared" si="41"/>
        <v>1027800</v>
      </c>
      <c r="N123" s="278">
        <f t="shared" si="41"/>
        <v>325800</v>
      </c>
      <c r="O123" s="278">
        <f t="shared" si="41"/>
        <v>286200</v>
      </c>
    </row>
    <row r="124" spans="1:15" x14ac:dyDescent="0.25">
      <c r="A124" s="66"/>
    </row>
    <row r="125" spans="1:15" x14ac:dyDescent="0.25">
      <c r="A125" s="66" t="s">
        <v>415</v>
      </c>
    </row>
    <row r="126" spans="1:15" x14ac:dyDescent="0.25">
      <c r="A126" s="47" t="str">
        <f>+A88</f>
        <v>Reposição de trilhos assessorios por ano</v>
      </c>
      <c r="B126" s="50" t="str">
        <f>+B88</f>
        <v>US$/ano</v>
      </c>
      <c r="C126" s="279">
        <f>+C88</f>
        <v>1196693.3269265571</v>
      </c>
      <c r="D126" s="279">
        <f t="shared" ref="D126:O126" si="42">+D88</f>
        <v>1708881.6561466637</v>
      </c>
      <c r="E126" s="279">
        <f t="shared" si="42"/>
        <v>1702941.8711968963</v>
      </c>
      <c r="F126" s="279">
        <f t="shared" si="42"/>
        <v>704665.26653420483</v>
      </c>
      <c r="G126" s="279">
        <f t="shared" si="42"/>
        <v>1182687.6949187506</v>
      </c>
      <c r="H126" s="279">
        <f t="shared" si="42"/>
        <v>382448.07861851464</v>
      </c>
      <c r="I126" s="279">
        <f t="shared" si="42"/>
        <v>656645.51649140916</v>
      </c>
      <c r="J126" s="279">
        <f t="shared" si="42"/>
        <v>335138.25303824292</v>
      </c>
      <c r="K126" s="279">
        <f t="shared" si="42"/>
        <v>1812518.7986944714</v>
      </c>
      <c r="L126" s="279">
        <f t="shared" si="42"/>
        <v>382638.0355956892</v>
      </c>
      <c r="M126" s="279">
        <f t="shared" si="42"/>
        <v>321417.28827513213</v>
      </c>
      <c r="N126" s="279">
        <f t="shared" si="42"/>
        <v>262640.59069556592</v>
      </c>
      <c r="O126" s="279">
        <f t="shared" si="42"/>
        <v>322074.65892189887</v>
      </c>
    </row>
    <row r="127" spans="1:15" x14ac:dyDescent="0.25">
      <c r="A127" s="47" t="str">
        <f>+A97</f>
        <v>Reposição de dormentes por ano</v>
      </c>
      <c r="B127" s="50" t="str">
        <f>+B97</f>
        <v>US$/ano</v>
      </c>
      <c r="C127" s="279">
        <f>+C97</f>
        <v>758548.47600000002</v>
      </c>
      <c r="D127" s="279">
        <f t="shared" ref="D127:O127" si="43">+D97</f>
        <v>770053.55399999989</v>
      </c>
      <c r="E127" s="279">
        <f t="shared" si="43"/>
        <v>1381013.18496</v>
      </c>
      <c r="F127" s="279">
        <f t="shared" si="43"/>
        <v>1036721.3142857143</v>
      </c>
      <c r="G127" s="279">
        <f t="shared" si="43"/>
        <v>1300631.0399999998</v>
      </c>
      <c r="H127" s="279">
        <f t="shared" si="43"/>
        <v>569026.07999999996</v>
      </c>
      <c r="I127" s="279">
        <f t="shared" si="43"/>
        <v>945973.08000000007</v>
      </c>
      <c r="J127" s="279">
        <f t="shared" si="43"/>
        <v>1062171.0899999999</v>
      </c>
      <c r="K127" s="279">
        <f t="shared" si="43"/>
        <v>2148384.8429999999</v>
      </c>
      <c r="L127" s="279">
        <f t="shared" si="43"/>
        <v>861733.61999999976</v>
      </c>
      <c r="M127" s="279">
        <f t="shared" si="43"/>
        <v>1871623.8</v>
      </c>
      <c r="N127" s="279">
        <f t="shared" si="43"/>
        <v>593281.79999999993</v>
      </c>
      <c r="O127" s="279">
        <f t="shared" si="43"/>
        <v>521170.2</v>
      </c>
    </row>
    <row r="128" spans="1:15" x14ac:dyDescent="0.25">
      <c r="A128" s="47" t="str">
        <f>+A106</f>
        <v>Reposição de lastro por ano</v>
      </c>
      <c r="B128" s="50" t="str">
        <f>+B106</f>
        <v>US$/ano</v>
      </c>
      <c r="C128" s="279">
        <f>+C106</f>
        <v>399758.76499999996</v>
      </c>
      <c r="D128" s="279">
        <f t="shared" ref="D128:O128" si="44">+D106</f>
        <v>405821.99749999994</v>
      </c>
      <c r="E128" s="279">
        <f t="shared" si="44"/>
        <v>909750.89716666657</v>
      </c>
      <c r="F128" s="279">
        <f t="shared" si="44"/>
        <v>956125.125</v>
      </c>
      <c r="G128" s="279">
        <f t="shared" si="44"/>
        <v>856798.66666666651</v>
      </c>
      <c r="H128" s="279">
        <f t="shared" si="44"/>
        <v>599759.06666666665</v>
      </c>
      <c r="I128" s="279">
        <f t="shared" si="44"/>
        <v>997064.89999999991</v>
      </c>
      <c r="J128" s="279">
        <f t="shared" si="44"/>
        <v>1119538.7416666665</v>
      </c>
      <c r="K128" s="279">
        <f t="shared" si="44"/>
        <v>2264418.6858333331</v>
      </c>
      <c r="L128" s="279">
        <f t="shared" si="44"/>
        <v>908275.68333333312</v>
      </c>
      <c r="M128" s="279">
        <f t="shared" si="44"/>
        <v>1972709.8333333333</v>
      </c>
      <c r="N128" s="279">
        <f t="shared" si="44"/>
        <v>625324.83333333326</v>
      </c>
      <c r="O128" s="279">
        <f t="shared" si="44"/>
        <v>549318.49999999988</v>
      </c>
    </row>
    <row r="129" spans="1:15" x14ac:dyDescent="0.25">
      <c r="A129" s="47" t="str">
        <f>+A117</f>
        <v>Reposição de AMV por ano</v>
      </c>
      <c r="B129" s="50" t="str">
        <f>+B117</f>
        <v>US$/ano</v>
      </c>
      <c r="C129" s="279">
        <f>+C117</f>
        <v>466845.62391692313</v>
      </c>
      <c r="D129" s="279">
        <f t="shared" ref="D129:O129" si="45">+D117</f>
        <v>910901.84792492294</v>
      </c>
      <c r="E129" s="279">
        <f t="shared" si="45"/>
        <v>188336.30721969233</v>
      </c>
      <c r="F129" s="279">
        <f t="shared" si="45"/>
        <v>216030.48070375388</v>
      </c>
      <c r="G129" s="279">
        <f t="shared" si="45"/>
        <v>149530.32711965541</v>
      </c>
      <c r="H129" s="279">
        <f t="shared" si="45"/>
        <v>44910.761701809235</v>
      </c>
      <c r="I129" s="279">
        <f t="shared" si="45"/>
        <v>66261.959523692305</v>
      </c>
      <c r="J129" s="279">
        <f t="shared" si="45"/>
        <v>9035.7217532307714</v>
      </c>
      <c r="K129" s="279">
        <f t="shared" si="45"/>
        <v>182768.80186265998</v>
      </c>
      <c r="L129" s="279">
        <f t="shared" si="45"/>
        <v>64874.835340400015</v>
      </c>
      <c r="M129" s="279">
        <f t="shared" si="45"/>
        <v>22927.659159920004</v>
      </c>
      <c r="N129" s="279">
        <f t="shared" si="45"/>
        <v>17842.428994080001</v>
      </c>
      <c r="O129" s="279">
        <f t="shared" si="45"/>
        <v>24907.499870080002</v>
      </c>
    </row>
    <row r="130" spans="1:15" x14ac:dyDescent="0.25">
      <c r="A130" s="70" t="str">
        <f>+A123</f>
        <v>Reposição dos equipamentos e máquinas por ano</v>
      </c>
      <c r="B130" s="51" t="str">
        <f>+B123</f>
        <v>US$/ano</v>
      </c>
      <c r="C130" s="280">
        <f>+C123</f>
        <v>195768</v>
      </c>
      <c r="D130" s="280">
        <f t="shared" ref="D130:O130" si="46">+D123</f>
        <v>211446</v>
      </c>
      <c r="E130" s="280">
        <f t="shared" si="46"/>
        <v>381420</v>
      </c>
      <c r="F130" s="280">
        <f t="shared" si="46"/>
        <v>493752.6</v>
      </c>
      <c r="G130" s="280">
        <f t="shared" si="46"/>
        <v>446400</v>
      </c>
      <c r="H130" s="280">
        <f t="shared" si="46"/>
        <v>312480</v>
      </c>
      <c r="I130" s="280">
        <f t="shared" si="46"/>
        <v>519480</v>
      </c>
      <c r="J130" s="280">
        <f t="shared" si="46"/>
        <v>583290</v>
      </c>
      <c r="K130" s="280">
        <f t="shared" si="46"/>
        <v>1179783</v>
      </c>
      <c r="L130" s="280">
        <f t="shared" si="46"/>
        <v>473220</v>
      </c>
      <c r="M130" s="280">
        <f t="shared" si="46"/>
        <v>1027800</v>
      </c>
      <c r="N130" s="280">
        <f t="shared" si="46"/>
        <v>325800</v>
      </c>
      <c r="O130" s="280">
        <f t="shared" si="46"/>
        <v>286200</v>
      </c>
    </row>
    <row r="131" spans="1:15" ht="16.5" thickBot="1" x14ac:dyDescent="0.3">
      <c r="A131" s="281" t="s">
        <v>416</v>
      </c>
      <c r="B131" s="282" t="s">
        <v>375</v>
      </c>
      <c r="C131" s="283">
        <f>SUM(C126:C130)</f>
        <v>3017614.1918434803</v>
      </c>
      <c r="D131" s="283">
        <f t="shared" ref="D131:O131" si="47">SUM(D126:D130)</f>
        <v>4007105.0555715868</v>
      </c>
      <c r="E131" s="283">
        <f t="shared" si="47"/>
        <v>4563462.2605432551</v>
      </c>
      <c r="F131" s="283">
        <f t="shared" si="47"/>
        <v>3407294.7865236732</v>
      </c>
      <c r="G131" s="283">
        <f t="shared" si="47"/>
        <v>3936047.7287050723</v>
      </c>
      <c r="H131" s="283">
        <f t="shared" si="47"/>
        <v>1908623.9869869906</v>
      </c>
      <c r="I131" s="283">
        <f t="shared" si="47"/>
        <v>3185425.4560151012</v>
      </c>
      <c r="J131" s="283">
        <f t="shared" si="47"/>
        <v>3109173.8064581403</v>
      </c>
      <c r="K131" s="283">
        <f t="shared" si="47"/>
        <v>7587874.1293904642</v>
      </c>
      <c r="L131" s="283">
        <f t="shared" si="47"/>
        <v>2690742.1742694224</v>
      </c>
      <c r="M131" s="283">
        <f t="shared" si="47"/>
        <v>5216478.5807683859</v>
      </c>
      <c r="N131" s="283">
        <f t="shared" si="47"/>
        <v>1824889.6530229792</v>
      </c>
      <c r="O131" s="283">
        <f t="shared" si="47"/>
        <v>1703670.8587919788</v>
      </c>
    </row>
    <row r="132" spans="1:15" x14ac:dyDescent="0.25">
      <c r="A132" s="284" t="s">
        <v>152</v>
      </c>
      <c r="B132" s="285"/>
    </row>
    <row r="135" spans="1:15" x14ac:dyDescent="0.25">
      <c r="A135" s="49" t="s">
        <v>267</v>
      </c>
    </row>
    <row r="136" spans="1:15" ht="16.5" thickBot="1" x14ac:dyDescent="0.3">
      <c r="A136" s="38" t="s">
        <v>532</v>
      </c>
      <c r="B136" s="39"/>
      <c r="C136" s="39"/>
      <c r="D136" s="39"/>
      <c r="E136" s="39"/>
      <c r="F136" s="39"/>
      <c r="G136" s="39"/>
      <c r="H136" s="39"/>
      <c r="I136" s="39"/>
      <c r="J136" s="39"/>
      <c r="K136" s="39"/>
      <c r="L136" s="39"/>
      <c r="M136" s="39"/>
      <c r="N136" s="39"/>
      <c r="O136" s="39"/>
    </row>
    <row r="137" spans="1:15" x14ac:dyDescent="0.25">
      <c r="A137" s="1176"/>
      <c r="B137" s="1176" t="s">
        <v>29</v>
      </c>
      <c r="C137" s="1259" t="s">
        <v>320</v>
      </c>
      <c r="D137" s="1259"/>
      <c r="E137" s="1259"/>
      <c r="F137" s="1259"/>
      <c r="G137" s="1259"/>
      <c r="H137" s="1259"/>
      <c r="I137" s="1259"/>
      <c r="J137" s="1259"/>
      <c r="K137" s="1259"/>
      <c r="L137" s="1259"/>
      <c r="M137" s="1259"/>
      <c r="N137" s="1259"/>
      <c r="O137" s="1259"/>
    </row>
    <row r="138" spans="1:15" x14ac:dyDescent="0.25">
      <c r="A138" s="1177"/>
      <c r="B138" s="1177"/>
      <c r="C138" s="1260" t="s">
        <v>321</v>
      </c>
      <c r="D138" s="1260"/>
      <c r="E138" s="1260"/>
      <c r="F138" s="1260"/>
      <c r="G138" s="1260"/>
      <c r="H138" s="249"/>
      <c r="I138" s="250" t="s">
        <v>322</v>
      </c>
      <c r="J138" s="250"/>
      <c r="K138" s="1260" t="s">
        <v>323</v>
      </c>
      <c r="L138" s="1260"/>
      <c r="M138" s="1260"/>
      <c r="N138" s="1260" t="s">
        <v>324</v>
      </c>
      <c r="O138" s="1260"/>
    </row>
    <row r="139" spans="1:15" x14ac:dyDescent="0.25">
      <c r="A139" s="1177"/>
      <c r="B139" s="1177"/>
      <c r="C139" s="1261" t="s">
        <v>325</v>
      </c>
      <c r="D139" s="1261"/>
      <c r="E139" s="1261"/>
      <c r="F139" s="1261"/>
      <c r="G139" s="1260" t="s">
        <v>326</v>
      </c>
      <c r="H139" s="1260"/>
      <c r="I139" s="1261" t="s">
        <v>327</v>
      </c>
      <c r="J139" s="1261"/>
      <c r="K139" s="1261" t="s">
        <v>328</v>
      </c>
      <c r="L139" s="1261"/>
      <c r="M139" s="1261"/>
      <c r="N139" s="249" t="s">
        <v>329</v>
      </c>
      <c r="O139" s="249" t="s">
        <v>284</v>
      </c>
    </row>
    <row r="140" spans="1:15" x14ac:dyDescent="0.25">
      <c r="A140" s="1177"/>
      <c r="B140" s="1177"/>
      <c r="C140" s="251" t="s">
        <v>330</v>
      </c>
      <c r="D140" s="231" t="str">
        <f>+C141</f>
        <v>Iguaçú</v>
      </c>
      <c r="E140" s="251" t="str">
        <f>+D141</f>
        <v>Desvio Ribas</v>
      </c>
      <c r="F140" s="231" t="s">
        <v>331</v>
      </c>
      <c r="G140" s="231" t="str">
        <f>+E141</f>
        <v>Guarapuava</v>
      </c>
      <c r="H140" s="231" t="str">
        <f>+G141</f>
        <v>Cascavel</v>
      </c>
      <c r="I140" s="251" t="s">
        <v>332</v>
      </c>
      <c r="J140" s="231" t="s">
        <v>333</v>
      </c>
      <c r="K140" s="231" t="str">
        <f>+J141</f>
        <v>F Argentina</v>
      </c>
      <c r="L140" s="231" t="str">
        <f>+K141</f>
        <v>JV Gonzalez</v>
      </c>
      <c r="M140" s="251" t="str">
        <f>+L141</f>
        <v>Salta</v>
      </c>
      <c r="N140" s="231" t="str">
        <f>+M141</f>
        <v>Socompa</v>
      </c>
      <c r="O140" s="251" t="str">
        <f>+N141</f>
        <v>A Victoria</v>
      </c>
    </row>
    <row r="141" spans="1:15" ht="16.5" thickBot="1" x14ac:dyDescent="0.3">
      <c r="A141" s="1183"/>
      <c r="B141" s="1183"/>
      <c r="C141" s="232" t="s">
        <v>334</v>
      </c>
      <c r="D141" s="232" t="s">
        <v>335</v>
      </c>
      <c r="E141" s="232" t="s">
        <v>336</v>
      </c>
      <c r="F141" s="232" t="s">
        <v>337</v>
      </c>
      <c r="G141" s="232" t="s">
        <v>338</v>
      </c>
      <c r="H141" s="232" t="s">
        <v>339</v>
      </c>
      <c r="I141" s="232" t="s">
        <v>340</v>
      </c>
      <c r="J141" s="232" t="s">
        <v>341</v>
      </c>
      <c r="K141" s="232" t="s">
        <v>342</v>
      </c>
      <c r="L141" s="232" t="s">
        <v>343</v>
      </c>
      <c r="M141" s="232" t="s">
        <v>344</v>
      </c>
      <c r="N141" s="232" t="s">
        <v>345</v>
      </c>
      <c r="O141" s="232" t="s">
        <v>346</v>
      </c>
    </row>
    <row r="143" spans="1:15" x14ac:dyDescent="0.25">
      <c r="A143" s="264" t="s">
        <v>359</v>
      </c>
      <c r="B143" s="50" t="s">
        <v>78</v>
      </c>
      <c r="C143" s="265">
        <f>+SUMÁRIO!C70</f>
        <v>115.71</v>
      </c>
      <c r="D143" s="265">
        <f>+SUMÁRIO!D70</f>
        <v>117.465</v>
      </c>
      <c r="E143" s="265">
        <f>+SUMÁRIO!E70</f>
        <v>263.327</v>
      </c>
      <c r="F143" s="265">
        <f>+SUMÁRIO!F70</f>
        <v>276.75</v>
      </c>
      <c r="G143" s="265">
        <f>+SUMÁRIO!G70</f>
        <v>248</v>
      </c>
      <c r="H143" s="265">
        <f>+SUMÁRIO!H70</f>
        <v>173.6</v>
      </c>
      <c r="I143" s="265">
        <f>+SUMÁRIO!I70</f>
        <v>288.60000000000002</v>
      </c>
      <c r="J143" s="265">
        <f>+SUMÁRIO!J70</f>
        <v>324.05</v>
      </c>
      <c r="K143" s="265">
        <f>+SUMÁRIO!K70</f>
        <v>655.43499999999995</v>
      </c>
      <c r="L143" s="265">
        <f>+SUMÁRIO!L70</f>
        <v>262.89999999999998</v>
      </c>
      <c r="M143" s="265">
        <f>+SUMÁRIO!M70</f>
        <v>571</v>
      </c>
      <c r="N143" s="265">
        <f>+SUMÁRIO!N70</f>
        <v>181</v>
      </c>
      <c r="O143" s="265">
        <f>+SUMÁRIO!O70</f>
        <v>159</v>
      </c>
    </row>
    <row r="144" spans="1:15" x14ac:dyDescent="0.25">
      <c r="A144" s="47" t="s">
        <v>360</v>
      </c>
      <c r="B144" s="50" t="s">
        <v>361</v>
      </c>
      <c r="C144" s="266">
        <f>+SUMÁRIO!C71</f>
        <v>57</v>
      </c>
      <c r="D144" s="266">
        <f>+SUMÁRIO!D71</f>
        <v>57</v>
      </c>
      <c r="E144" s="266">
        <f>+SUMÁRIO!E71</f>
        <v>57</v>
      </c>
      <c r="F144" s="266">
        <f>+SUMÁRIO!F71</f>
        <v>45</v>
      </c>
      <c r="G144" s="266">
        <f>+SUMÁRIO!G71</f>
        <v>45</v>
      </c>
      <c r="H144" s="266">
        <f>+SUMÁRIO!H71</f>
        <v>57</v>
      </c>
      <c r="I144" s="266">
        <f>+SUMÁRIO!I71</f>
        <v>57</v>
      </c>
      <c r="J144" s="266">
        <f>+SUMÁRIO!J71</f>
        <v>57</v>
      </c>
      <c r="K144" s="266">
        <f>+SUMÁRIO!K71</f>
        <v>54</v>
      </c>
      <c r="L144" s="266">
        <f>+SUMÁRIO!L71</f>
        <v>54</v>
      </c>
      <c r="M144" s="266">
        <f>+SUMÁRIO!M71</f>
        <v>54</v>
      </c>
      <c r="N144" s="266">
        <f>+SUMÁRIO!N71</f>
        <v>54</v>
      </c>
      <c r="O144" s="266">
        <f>+SUMÁRIO!O71</f>
        <v>54</v>
      </c>
    </row>
    <row r="145" spans="1:15" x14ac:dyDescent="0.25">
      <c r="A145" s="47" t="s">
        <v>362</v>
      </c>
      <c r="B145" s="50" t="s">
        <v>363</v>
      </c>
      <c r="C145" s="267">
        <f t="shared" ref="C145" si="48">C144*C143*2</f>
        <v>13190.939999999999</v>
      </c>
      <c r="D145" s="267">
        <f t="shared" ref="D145:O145" si="49">D144*D143*2</f>
        <v>13391.01</v>
      </c>
      <c r="E145" s="267">
        <f t="shared" si="49"/>
        <v>30019.277999999998</v>
      </c>
      <c r="F145" s="267">
        <f t="shared" si="49"/>
        <v>24907.5</v>
      </c>
      <c r="G145" s="267">
        <f t="shared" si="49"/>
        <v>22320</v>
      </c>
      <c r="H145" s="267">
        <f t="shared" si="49"/>
        <v>19790.399999999998</v>
      </c>
      <c r="I145" s="267">
        <f t="shared" si="49"/>
        <v>32900.400000000001</v>
      </c>
      <c r="J145" s="267">
        <f t="shared" si="49"/>
        <v>36941.700000000004</v>
      </c>
      <c r="K145" s="267">
        <f t="shared" si="49"/>
        <v>70786.98</v>
      </c>
      <c r="L145" s="267">
        <f t="shared" si="49"/>
        <v>28393.199999999997</v>
      </c>
      <c r="M145" s="267">
        <f t="shared" si="49"/>
        <v>61668</v>
      </c>
      <c r="N145" s="267">
        <f t="shared" si="49"/>
        <v>19548</v>
      </c>
      <c r="O145" s="267">
        <f t="shared" si="49"/>
        <v>17172</v>
      </c>
    </row>
    <row r="146" spans="1:15" x14ac:dyDescent="0.25">
      <c r="A146" s="47" t="s">
        <v>364</v>
      </c>
      <c r="B146" s="50" t="s">
        <v>365</v>
      </c>
      <c r="C146" s="268">
        <f>+SUMÁRIO!C72</f>
        <v>1766.34</v>
      </c>
      <c r="D146" s="268">
        <f>+SUMÁRIO!D72</f>
        <v>1766.34</v>
      </c>
      <c r="E146" s="268">
        <f>+SUMÁRIO!E72</f>
        <v>1766.34</v>
      </c>
      <c r="F146" s="268">
        <f>+SUMÁRIO!F72</f>
        <v>1766.34</v>
      </c>
      <c r="G146" s="268">
        <f>+SUMÁRIO!G72</f>
        <v>1766.34</v>
      </c>
      <c r="H146" s="268">
        <f>+SUMÁRIO!H72</f>
        <v>1766.34</v>
      </c>
      <c r="I146" s="268">
        <f>+SUMÁRIO!I72</f>
        <v>1766.34</v>
      </c>
      <c r="J146" s="268">
        <f>+SUMÁRIO!J72</f>
        <v>1766.34</v>
      </c>
      <c r="K146" s="268">
        <f>+SUMÁRIO!K72</f>
        <v>1766.34</v>
      </c>
      <c r="L146" s="268">
        <f>+SUMÁRIO!L72</f>
        <v>1766.34</v>
      </c>
      <c r="M146" s="268">
        <f>+SUMÁRIO!M72</f>
        <v>1766.34</v>
      </c>
      <c r="N146" s="268">
        <f>+SUMÁRIO!N72</f>
        <v>1766.34</v>
      </c>
      <c r="O146" s="268">
        <f>+SUMÁRIO!O72</f>
        <v>1766.34</v>
      </c>
    </row>
    <row r="147" spans="1:15" x14ac:dyDescent="0.25">
      <c r="A147" s="47" t="s">
        <v>366</v>
      </c>
      <c r="B147" s="50" t="s">
        <v>367</v>
      </c>
      <c r="C147" s="269">
        <f t="shared" ref="C147" si="50">C146*C145</f>
        <v>23299684.959599998</v>
      </c>
      <c r="D147" s="269">
        <f t="shared" ref="D147:O147" si="51">D146*D145</f>
        <v>23653076.603399999</v>
      </c>
      <c r="E147" s="269">
        <f t="shared" si="51"/>
        <v>53024251.502519995</v>
      </c>
      <c r="F147" s="269">
        <f t="shared" si="51"/>
        <v>43995113.549999997</v>
      </c>
      <c r="G147" s="269">
        <f t="shared" si="51"/>
        <v>39424708.799999997</v>
      </c>
      <c r="H147" s="269">
        <f t="shared" si="51"/>
        <v>34956575.135999992</v>
      </c>
      <c r="I147" s="269">
        <f t="shared" si="51"/>
        <v>58113292.535999998</v>
      </c>
      <c r="J147" s="269">
        <f t="shared" si="51"/>
        <v>65251602.378000006</v>
      </c>
      <c r="K147" s="269">
        <f t="shared" si="51"/>
        <v>125033874.25319998</v>
      </c>
      <c r="L147" s="269">
        <f t="shared" si="51"/>
        <v>50152044.887999989</v>
      </c>
      <c r="M147" s="269">
        <f t="shared" si="51"/>
        <v>108926655.11999999</v>
      </c>
      <c r="N147" s="269">
        <f t="shared" si="51"/>
        <v>34528414.32</v>
      </c>
      <c r="O147" s="269">
        <f t="shared" si="51"/>
        <v>30331590.48</v>
      </c>
    </row>
    <row r="148" spans="1:15" x14ac:dyDescent="0.25">
      <c r="A148" s="47" t="s">
        <v>368</v>
      </c>
      <c r="B148" s="50" t="s">
        <v>369</v>
      </c>
      <c r="C148" s="260">
        <f>D205</f>
        <v>34682920</v>
      </c>
      <c r="D148" s="260">
        <f t="shared" ref="D148:O148" si="52">E205</f>
        <v>46367530</v>
      </c>
      <c r="E148" s="260">
        <f t="shared" si="52"/>
        <v>22940160</v>
      </c>
      <c r="F148" s="260">
        <f t="shared" si="52"/>
        <v>10603780</v>
      </c>
      <c r="G148" s="260">
        <f t="shared" si="52"/>
        <v>21410848</v>
      </c>
      <c r="H148" s="260">
        <f t="shared" si="52"/>
        <v>8029056</v>
      </c>
      <c r="I148" s="260">
        <f t="shared" si="52"/>
        <v>7975195</v>
      </c>
      <c r="J148" s="260">
        <f t="shared" si="52"/>
        <v>3709415</v>
      </c>
      <c r="K148" s="260">
        <f t="shared" si="52"/>
        <v>8774023</v>
      </c>
      <c r="L148" s="260">
        <f t="shared" si="52"/>
        <v>6675880</v>
      </c>
      <c r="M148" s="260">
        <f t="shared" si="52"/>
        <v>1686153</v>
      </c>
      <c r="N148" s="260">
        <f t="shared" si="52"/>
        <v>4003417</v>
      </c>
      <c r="O148" s="260">
        <f t="shared" si="52"/>
        <v>5505859</v>
      </c>
    </row>
    <row r="149" spans="1:15" x14ac:dyDescent="0.25">
      <c r="A149" s="47" t="s">
        <v>370</v>
      </c>
      <c r="B149" s="50" t="s">
        <v>369</v>
      </c>
      <c r="C149" s="270">
        <f>+SUMÁRIO!C76</f>
        <v>650000000</v>
      </c>
      <c r="D149" s="270">
        <f>+SUMÁRIO!D76</f>
        <v>650000000</v>
      </c>
      <c r="E149" s="270">
        <f>+SUMÁRIO!E76</f>
        <v>650000000</v>
      </c>
      <c r="F149" s="270">
        <f>+SUMÁRIO!F76</f>
        <v>650000000</v>
      </c>
      <c r="G149" s="270">
        <f>+SUMÁRIO!G76</f>
        <v>650000000</v>
      </c>
      <c r="H149" s="270">
        <f>+SUMÁRIO!H76</f>
        <v>650000000</v>
      </c>
      <c r="I149" s="270">
        <f>+SUMÁRIO!I76</f>
        <v>650000000</v>
      </c>
      <c r="J149" s="270">
        <f>+SUMÁRIO!J76</f>
        <v>650000000</v>
      </c>
      <c r="K149" s="270">
        <f>+SUMÁRIO!K76</f>
        <v>600000000</v>
      </c>
      <c r="L149" s="270">
        <f>+SUMÁRIO!L76</f>
        <v>600000000</v>
      </c>
      <c r="M149" s="270">
        <f>+SUMÁRIO!M76</f>
        <v>600000000</v>
      </c>
      <c r="N149" s="270">
        <f>+SUMÁRIO!N76</f>
        <v>600000000</v>
      </c>
      <c r="O149" s="270">
        <f>+SUMÁRIO!O76</f>
        <v>600000000</v>
      </c>
    </row>
    <row r="150" spans="1:15" x14ac:dyDescent="0.25">
      <c r="A150" s="47" t="s">
        <v>371</v>
      </c>
      <c r="B150" s="50" t="s">
        <v>372</v>
      </c>
      <c r="C150" s="64">
        <f t="shared" ref="C150:O150" si="53">C149/C148</f>
        <v>18.741213254247334</v>
      </c>
      <c r="D150" s="64">
        <f t="shared" si="53"/>
        <v>14.018430569840575</v>
      </c>
      <c r="E150" s="64">
        <f t="shared" si="53"/>
        <v>28.334588773574378</v>
      </c>
      <c r="F150" s="64">
        <f t="shared" si="53"/>
        <v>61.298895299600709</v>
      </c>
      <c r="G150" s="64">
        <f t="shared" si="53"/>
        <v>30.358442598817199</v>
      </c>
      <c r="H150" s="64">
        <f t="shared" si="53"/>
        <v>80.955967924498225</v>
      </c>
      <c r="I150" s="64">
        <f t="shared" si="53"/>
        <v>81.502709338141571</v>
      </c>
      <c r="J150" s="64">
        <f t="shared" si="53"/>
        <v>175.22978690709991</v>
      </c>
      <c r="K150" s="64">
        <f t="shared" si="53"/>
        <v>68.383682148998247</v>
      </c>
      <c r="L150" s="64">
        <f t="shared" si="53"/>
        <v>89.875791655931508</v>
      </c>
      <c r="M150" s="64">
        <f t="shared" si="53"/>
        <v>355.83959462753381</v>
      </c>
      <c r="N150" s="64">
        <f t="shared" si="53"/>
        <v>149.87197186803172</v>
      </c>
      <c r="O150" s="64">
        <f t="shared" si="53"/>
        <v>108.97482118594029</v>
      </c>
    </row>
    <row r="151" spans="1:15" x14ac:dyDescent="0.25">
      <c r="A151" s="47" t="s">
        <v>373</v>
      </c>
      <c r="B151" s="50" t="s">
        <v>372</v>
      </c>
      <c r="C151" s="64">
        <f t="shared" ref="C151:O151" si="54">C150</f>
        <v>18.741213254247334</v>
      </c>
      <c r="D151" s="64">
        <f t="shared" si="54"/>
        <v>14.018430569840575</v>
      </c>
      <c r="E151" s="64">
        <f t="shared" si="54"/>
        <v>28.334588773574378</v>
      </c>
      <c r="F151" s="64">
        <f t="shared" si="54"/>
        <v>61.298895299600709</v>
      </c>
      <c r="G151" s="64">
        <f t="shared" si="54"/>
        <v>30.358442598817199</v>
      </c>
      <c r="H151" s="64">
        <f t="shared" si="54"/>
        <v>80.955967924498225</v>
      </c>
      <c r="I151" s="64">
        <f t="shared" si="54"/>
        <v>81.502709338141571</v>
      </c>
      <c r="J151" s="64">
        <f t="shared" si="54"/>
        <v>175.22978690709991</v>
      </c>
      <c r="K151" s="64">
        <f t="shared" si="54"/>
        <v>68.383682148998247</v>
      </c>
      <c r="L151" s="64">
        <f t="shared" si="54"/>
        <v>89.875791655931508</v>
      </c>
      <c r="M151" s="64">
        <f t="shared" si="54"/>
        <v>355.83959462753381</v>
      </c>
      <c r="N151" s="64">
        <f t="shared" si="54"/>
        <v>149.87197186803172</v>
      </c>
      <c r="O151" s="64">
        <f t="shared" si="54"/>
        <v>108.97482118594029</v>
      </c>
    </row>
    <row r="152" spans="1:15" x14ac:dyDescent="0.25">
      <c r="A152" s="47" t="s">
        <v>374</v>
      </c>
      <c r="B152" s="50" t="s">
        <v>375</v>
      </c>
      <c r="C152" s="269">
        <f t="shared" ref="C152:O152" si="55">C147/C151</f>
        <v>1243232.4761215539</v>
      </c>
      <c r="D152" s="269">
        <f t="shared" si="55"/>
        <v>1687284.2138468425</v>
      </c>
      <c r="E152" s="269">
        <f t="shared" si="55"/>
        <v>1871361.251304691</v>
      </c>
      <c r="F152" s="269">
        <f t="shared" si="55"/>
        <v>717714.62332187535</v>
      </c>
      <c r="G152" s="269">
        <f t="shared" si="55"/>
        <v>1298640.6885554804</v>
      </c>
      <c r="H152" s="269">
        <f t="shared" si="55"/>
        <v>431797.38359254086</v>
      </c>
      <c r="I152" s="269">
        <f t="shared" si="55"/>
        <v>713022.83087176085</v>
      </c>
      <c r="J152" s="269">
        <f t="shared" si="55"/>
        <v>372377.34251536755</v>
      </c>
      <c r="K152" s="269">
        <f t="shared" si="55"/>
        <v>1828416.8141278073</v>
      </c>
      <c r="L152" s="269">
        <f t="shared" si="55"/>
        <v>558015.05571150221</v>
      </c>
      <c r="M152" s="269">
        <f t="shared" si="55"/>
        <v>306111.67718425556</v>
      </c>
      <c r="N152" s="269">
        <f t="shared" si="55"/>
        <v>230386.06811955242</v>
      </c>
      <c r="O152" s="269">
        <f t="shared" si="55"/>
        <v>278335.76738103718</v>
      </c>
    </row>
    <row r="153" spans="1:15" x14ac:dyDescent="0.25">
      <c r="A153" s="47" t="s">
        <v>376</v>
      </c>
      <c r="B153" s="271">
        <v>0.4</v>
      </c>
      <c r="C153" s="269">
        <f t="shared" ref="C153:O153" si="56">C152*$B$19</f>
        <v>248646.49522431078</v>
      </c>
      <c r="D153" s="269">
        <f t="shared" si="56"/>
        <v>337456.84276936855</v>
      </c>
      <c r="E153" s="269">
        <f t="shared" si="56"/>
        <v>374272.25026093819</v>
      </c>
      <c r="F153" s="269">
        <f t="shared" si="56"/>
        <v>143542.92466437508</v>
      </c>
      <c r="G153" s="269">
        <f t="shared" si="56"/>
        <v>259728.13771109609</v>
      </c>
      <c r="H153" s="269">
        <f t="shared" si="56"/>
        <v>86359.476718508173</v>
      </c>
      <c r="I153" s="269">
        <f t="shared" si="56"/>
        <v>142604.56617435216</v>
      </c>
      <c r="J153" s="269">
        <f t="shared" si="56"/>
        <v>74475.468503073513</v>
      </c>
      <c r="K153" s="269">
        <f t="shared" si="56"/>
        <v>365683.36282556149</v>
      </c>
      <c r="L153" s="269">
        <f t="shared" si="56"/>
        <v>111603.01114230044</v>
      </c>
      <c r="M153" s="269">
        <f t="shared" si="56"/>
        <v>61222.335436851114</v>
      </c>
      <c r="N153" s="269">
        <f t="shared" si="56"/>
        <v>46077.213623910488</v>
      </c>
      <c r="O153" s="269">
        <f t="shared" si="56"/>
        <v>55667.153476207437</v>
      </c>
    </row>
    <row r="154" spans="1:15" x14ac:dyDescent="0.25">
      <c r="A154" s="47" t="s">
        <v>377</v>
      </c>
      <c r="B154" s="50" t="s">
        <v>375</v>
      </c>
      <c r="C154" s="269">
        <f t="shared" ref="C154:O154" si="57">SUM(C152:C153)</f>
        <v>1491878.9713458647</v>
      </c>
      <c r="D154" s="269">
        <f t="shared" si="57"/>
        <v>2024741.0566162111</v>
      </c>
      <c r="E154" s="269">
        <f t="shared" si="57"/>
        <v>2245633.5015656292</v>
      </c>
      <c r="F154" s="269">
        <f t="shared" si="57"/>
        <v>861257.54798625037</v>
      </c>
      <c r="G154" s="269">
        <f t="shared" si="57"/>
        <v>1558368.8262665765</v>
      </c>
      <c r="H154" s="269">
        <f t="shared" si="57"/>
        <v>518156.86031104904</v>
      </c>
      <c r="I154" s="269">
        <f t="shared" si="57"/>
        <v>855627.39704611304</v>
      </c>
      <c r="J154" s="269">
        <f t="shared" si="57"/>
        <v>446852.81101844105</v>
      </c>
      <c r="K154" s="269">
        <f t="shared" si="57"/>
        <v>2194100.1769533688</v>
      </c>
      <c r="L154" s="269">
        <f t="shared" si="57"/>
        <v>669618.06685380265</v>
      </c>
      <c r="M154" s="269">
        <f t="shared" si="57"/>
        <v>367334.0126211067</v>
      </c>
      <c r="N154" s="269">
        <f t="shared" si="57"/>
        <v>276463.2817434629</v>
      </c>
      <c r="O154" s="269">
        <f t="shared" si="57"/>
        <v>334002.92085724464</v>
      </c>
    </row>
    <row r="155" spans="1:15" x14ac:dyDescent="0.25">
      <c r="A155" s="47"/>
    </row>
    <row r="156" spans="1:15" x14ac:dyDescent="0.25">
      <c r="A156" s="47"/>
    </row>
    <row r="157" spans="1:15" x14ac:dyDescent="0.25">
      <c r="A157" s="272" t="s">
        <v>378</v>
      </c>
      <c r="C157" s="50"/>
      <c r="D157" s="50"/>
      <c r="E157" s="50"/>
      <c r="F157" s="50"/>
      <c r="G157" s="50"/>
      <c r="H157" s="50"/>
      <c r="I157" s="50"/>
      <c r="J157" s="50"/>
      <c r="K157" s="50"/>
      <c r="L157" s="50"/>
      <c r="M157" s="50"/>
      <c r="N157" s="50"/>
      <c r="O157" s="50"/>
    </row>
    <row r="158" spans="1:15" x14ac:dyDescent="0.25">
      <c r="A158" s="47" t="s">
        <v>379</v>
      </c>
      <c r="B158" s="50" t="s">
        <v>380</v>
      </c>
      <c r="C158" s="273">
        <f>+SUMÁRIO!C77</f>
        <v>1600</v>
      </c>
      <c r="D158" s="273">
        <f>+SUMÁRIO!D77</f>
        <v>1600</v>
      </c>
      <c r="E158" s="273">
        <f>+SUMÁRIO!E77</f>
        <v>1600</v>
      </c>
      <c r="F158" s="273">
        <f>+SUMÁRIO!F77</f>
        <v>1600</v>
      </c>
      <c r="G158" s="273">
        <f>+SUMÁRIO!G77</f>
        <v>1600</v>
      </c>
      <c r="H158" s="273">
        <f>+SUMÁRIO!H77</f>
        <v>1600</v>
      </c>
      <c r="I158" s="273">
        <f>+SUMÁRIO!I77</f>
        <v>1600</v>
      </c>
      <c r="J158" s="273">
        <f>+SUMÁRIO!J77</f>
        <v>1600</v>
      </c>
      <c r="K158" s="273">
        <f>+SUMÁRIO!K77</f>
        <v>1600</v>
      </c>
      <c r="L158" s="273">
        <f>+SUMÁRIO!L77</f>
        <v>1600</v>
      </c>
      <c r="M158" s="273">
        <f>+SUMÁRIO!M77</f>
        <v>1600</v>
      </c>
      <c r="N158" s="273">
        <f>+SUMÁRIO!N77</f>
        <v>1600</v>
      </c>
      <c r="O158" s="273">
        <f>+SUMÁRIO!O77</f>
        <v>1600</v>
      </c>
    </row>
    <row r="159" spans="1:15" x14ac:dyDescent="0.25">
      <c r="A159" s="47" t="s">
        <v>381</v>
      </c>
      <c r="B159" s="50" t="s">
        <v>382</v>
      </c>
      <c r="C159" s="274">
        <f>C158*C143</f>
        <v>185136</v>
      </c>
      <c r="D159" s="274">
        <f t="shared" ref="D159:O159" si="58">D158*D143</f>
        <v>187944</v>
      </c>
      <c r="E159" s="274">
        <f t="shared" si="58"/>
        <v>421323.2</v>
      </c>
      <c r="F159" s="274">
        <f t="shared" si="58"/>
        <v>442800</v>
      </c>
      <c r="G159" s="274">
        <f t="shared" si="58"/>
        <v>396800</v>
      </c>
      <c r="H159" s="274">
        <f t="shared" si="58"/>
        <v>277760</v>
      </c>
      <c r="I159" s="274">
        <f t="shared" si="58"/>
        <v>461760.00000000006</v>
      </c>
      <c r="J159" s="274">
        <f t="shared" si="58"/>
        <v>518480</v>
      </c>
      <c r="K159" s="274">
        <f t="shared" si="58"/>
        <v>1048696</v>
      </c>
      <c r="L159" s="274">
        <f t="shared" si="58"/>
        <v>420639.99999999994</v>
      </c>
      <c r="M159" s="274">
        <f t="shared" si="58"/>
        <v>913600</v>
      </c>
      <c r="N159" s="274">
        <f t="shared" si="58"/>
        <v>289600</v>
      </c>
      <c r="O159" s="274">
        <f t="shared" si="58"/>
        <v>254400</v>
      </c>
    </row>
    <row r="160" spans="1:15" x14ac:dyDescent="0.25">
      <c r="A160" s="47" t="s">
        <v>383</v>
      </c>
      <c r="B160" s="614" t="s">
        <v>980</v>
      </c>
      <c r="C160" s="275">
        <f>+SUMÁRIO!C78</f>
        <v>163.89</v>
      </c>
      <c r="D160" s="275">
        <f>+SUMÁRIO!D78</f>
        <v>163.89</v>
      </c>
      <c r="E160" s="275">
        <f>+SUMÁRIO!E78</f>
        <v>163.89</v>
      </c>
      <c r="F160" s="275">
        <f>+SUMÁRIO!F78</f>
        <v>163.89</v>
      </c>
      <c r="G160" s="275">
        <f>+SUMÁRIO!G78</f>
        <v>163.89</v>
      </c>
      <c r="H160" s="275">
        <f>+SUMÁRIO!H78</f>
        <v>163.89</v>
      </c>
      <c r="I160" s="275">
        <f>+SUMÁRIO!I78</f>
        <v>163.89</v>
      </c>
      <c r="J160" s="275">
        <f>+SUMÁRIO!J78</f>
        <v>163.89</v>
      </c>
      <c r="K160" s="275">
        <f>+SUMÁRIO!K78</f>
        <v>163.89</v>
      </c>
      <c r="L160" s="275">
        <f>+SUMÁRIO!L78</f>
        <v>163.89</v>
      </c>
      <c r="M160" s="275">
        <f>+SUMÁRIO!M78</f>
        <v>163.89</v>
      </c>
      <c r="N160" s="275">
        <f>+SUMÁRIO!N78</f>
        <v>163.89</v>
      </c>
      <c r="O160" s="275">
        <f>+SUMÁRIO!O78</f>
        <v>163.89</v>
      </c>
    </row>
    <row r="161" spans="1:15" x14ac:dyDescent="0.25">
      <c r="A161" s="47" t="s">
        <v>385</v>
      </c>
      <c r="B161" s="50" t="s">
        <v>367</v>
      </c>
      <c r="C161" s="273">
        <f>C160*C159</f>
        <v>30341939.039999999</v>
      </c>
      <c r="D161" s="273">
        <f t="shared" ref="D161:O161" si="59">D160*D159</f>
        <v>30802142.159999996</v>
      </c>
      <c r="E161" s="273">
        <f t="shared" si="59"/>
        <v>69050659.247999996</v>
      </c>
      <c r="F161" s="273">
        <f t="shared" si="59"/>
        <v>72570492</v>
      </c>
      <c r="G161" s="273">
        <f t="shared" si="59"/>
        <v>65031551.999999993</v>
      </c>
      <c r="H161" s="273">
        <f t="shared" si="59"/>
        <v>45522086.399999999</v>
      </c>
      <c r="I161" s="273">
        <f t="shared" si="59"/>
        <v>75677846.400000006</v>
      </c>
      <c r="J161" s="273">
        <f t="shared" si="59"/>
        <v>84973687.199999988</v>
      </c>
      <c r="K161" s="273">
        <f t="shared" si="59"/>
        <v>171870787.44</v>
      </c>
      <c r="L161" s="273">
        <f t="shared" si="59"/>
        <v>68938689.599999979</v>
      </c>
      <c r="M161" s="273">
        <f t="shared" si="59"/>
        <v>149729904</v>
      </c>
      <c r="N161" s="273">
        <f t="shared" si="59"/>
        <v>47462543.999999993</v>
      </c>
      <c r="O161" s="273">
        <f t="shared" si="59"/>
        <v>41693616</v>
      </c>
    </row>
    <row r="162" spans="1:15" x14ac:dyDescent="0.25">
      <c r="A162" s="47" t="s">
        <v>386</v>
      </c>
      <c r="B162" s="50" t="s">
        <v>372</v>
      </c>
      <c r="C162" s="277">
        <f>+SUMÁRIO!C79</f>
        <v>40</v>
      </c>
      <c r="D162" s="277">
        <f>+SUMÁRIO!D79</f>
        <v>40</v>
      </c>
      <c r="E162" s="277">
        <f>+SUMÁRIO!E79</f>
        <v>50</v>
      </c>
      <c r="F162" s="277">
        <f>+SUMÁRIO!F79</f>
        <v>70</v>
      </c>
      <c r="G162" s="277">
        <f>+SUMÁRIO!G79</f>
        <v>50</v>
      </c>
      <c r="H162" s="277">
        <f>+SUMÁRIO!H79</f>
        <v>80</v>
      </c>
      <c r="I162" s="277">
        <f>+SUMÁRIO!I79</f>
        <v>80</v>
      </c>
      <c r="J162" s="277">
        <f>+SUMÁRIO!J79</f>
        <v>80</v>
      </c>
      <c r="K162" s="277">
        <f>+SUMÁRIO!K79</f>
        <v>80</v>
      </c>
      <c r="L162" s="277">
        <f>+SUMÁRIO!L79</f>
        <v>80</v>
      </c>
      <c r="M162" s="277">
        <f>+SUMÁRIO!M79</f>
        <v>80</v>
      </c>
      <c r="N162" s="277">
        <f>+SUMÁRIO!N79</f>
        <v>80</v>
      </c>
      <c r="O162" s="277">
        <f>+SUMÁRIO!O79</f>
        <v>80</v>
      </c>
    </row>
    <row r="163" spans="1:15" x14ac:dyDescent="0.25">
      <c r="A163" s="47" t="s">
        <v>387</v>
      </c>
      <c r="B163" s="50" t="s">
        <v>375</v>
      </c>
      <c r="C163" s="273">
        <f t="shared" ref="C163:O163" si="60">C161/C162</f>
        <v>758548.47600000002</v>
      </c>
      <c r="D163" s="273">
        <f t="shared" si="60"/>
        <v>770053.55399999989</v>
      </c>
      <c r="E163" s="273">
        <f t="shared" si="60"/>
        <v>1381013.18496</v>
      </c>
      <c r="F163" s="273">
        <f t="shared" si="60"/>
        <v>1036721.3142857143</v>
      </c>
      <c r="G163" s="273">
        <f t="shared" si="60"/>
        <v>1300631.0399999998</v>
      </c>
      <c r="H163" s="273">
        <f t="shared" si="60"/>
        <v>569026.07999999996</v>
      </c>
      <c r="I163" s="273">
        <f t="shared" si="60"/>
        <v>945973.08000000007</v>
      </c>
      <c r="J163" s="273">
        <f t="shared" si="60"/>
        <v>1062171.0899999999</v>
      </c>
      <c r="K163" s="273">
        <f t="shared" si="60"/>
        <v>2148384.8429999999</v>
      </c>
      <c r="L163" s="273">
        <f t="shared" si="60"/>
        <v>861733.61999999976</v>
      </c>
      <c r="M163" s="273">
        <f t="shared" si="60"/>
        <v>1871623.8</v>
      </c>
      <c r="N163" s="273">
        <f t="shared" si="60"/>
        <v>593281.79999999993</v>
      </c>
      <c r="O163" s="273">
        <f t="shared" si="60"/>
        <v>521170.2</v>
      </c>
    </row>
    <row r="164" spans="1:15" x14ac:dyDescent="0.25">
      <c r="A164" s="47"/>
    </row>
    <row r="165" spans="1:15" x14ac:dyDescent="0.25">
      <c r="A165" s="47"/>
    </row>
    <row r="166" spans="1:15" x14ac:dyDescent="0.25">
      <c r="A166" s="272" t="s">
        <v>388</v>
      </c>
      <c r="C166" s="50"/>
      <c r="D166" s="50"/>
      <c r="E166" s="50"/>
      <c r="F166" s="50"/>
      <c r="G166" s="50"/>
      <c r="H166" s="50"/>
      <c r="I166" s="50"/>
      <c r="J166" s="50"/>
      <c r="K166" s="50"/>
      <c r="L166" s="50"/>
      <c r="M166" s="50"/>
      <c r="N166" s="50"/>
      <c r="O166" s="50"/>
    </row>
    <row r="167" spans="1:15" ht="18.75" x14ac:dyDescent="0.25">
      <c r="A167" s="47" t="s">
        <v>389</v>
      </c>
      <c r="B167" s="50" t="s">
        <v>390</v>
      </c>
      <c r="C167" s="273">
        <f>+SUMÁRIO!C80</f>
        <v>1900</v>
      </c>
      <c r="D167" s="273">
        <f>+SUMÁRIO!D80</f>
        <v>1900</v>
      </c>
      <c r="E167" s="273">
        <f>+SUMÁRIO!E80</f>
        <v>1900</v>
      </c>
      <c r="F167" s="273">
        <f>+SUMÁRIO!F80</f>
        <v>1900</v>
      </c>
      <c r="G167" s="273">
        <f>+SUMÁRIO!G80</f>
        <v>1900</v>
      </c>
      <c r="H167" s="273">
        <f>+SUMÁRIO!H80</f>
        <v>1900</v>
      </c>
      <c r="I167" s="273">
        <f>+SUMÁRIO!I80</f>
        <v>1900</v>
      </c>
      <c r="J167" s="273">
        <f>+SUMÁRIO!J80</f>
        <v>1900</v>
      </c>
      <c r="K167" s="273">
        <f>+SUMÁRIO!K80</f>
        <v>1900</v>
      </c>
      <c r="L167" s="273">
        <f>+SUMÁRIO!L80</f>
        <v>1900</v>
      </c>
      <c r="M167" s="273">
        <f>+SUMÁRIO!M80</f>
        <v>1900</v>
      </c>
      <c r="N167" s="273">
        <f>+SUMÁRIO!N80</f>
        <v>1900</v>
      </c>
      <c r="O167" s="273">
        <f>+SUMÁRIO!O80</f>
        <v>1900</v>
      </c>
    </row>
    <row r="168" spans="1:15" ht="18.75" x14ac:dyDescent="0.25">
      <c r="A168" s="47" t="s">
        <v>391</v>
      </c>
      <c r="B168" s="50" t="s">
        <v>392</v>
      </c>
      <c r="C168" s="274">
        <f>C167*C143</f>
        <v>219849</v>
      </c>
      <c r="D168" s="274">
        <f t="shared" ref="D168:O168" si="61">D167*D143</f>
        <v>223183.5</v>
      </c>
      <c r="E168" s="274">
        <f t="shared" si="61"/>
        <v>500321.3</v>
      </c>
      <c r="F168" s="274">
        <f t="shared" si="61"/>
        <v>525825</v>
      </c>
      <c r="G168" s="274">
        <f t="shared" si="61"/>
        <v>471200</v>
      </c>
      <c r="H168" s="274">
        <f t="shared" si="61"/>
        <v>329840</v>
      </c>
      <c r="I168" s="274">
        <f t="shared" si="61"/>
        <v>548340</v>
      </c>
      <c r="J168" s="274">
        <f t="shared" si="61"/>
        <v>615695</v>
      </c>
      <c r="K168" s="274">
        <f t="shared" si="61"/>
        <v>1245326.5</v>
      </c>
      <c r="L168" s="274">
        <f t="shared" si="61"/>
        <v>499509.99999999994</v>
      </c>
      <c r="M168" s="274">
        <f t="shared" si="61"/>
        <v>1084900</v>
      </c>
      <c r="N168" s="274">
        <f t="shared" si="61"/>
        <v>343900</v>
      </c>
      <c r="O168" s="274">
        <f t="shared" si="61"/>
        <v>302100</v>
      </c>
    </row>
    <row r="169" spans="1:15" ht="18.75" x14ac:dyDescent="0.25">
      <c r="A169" s="47" t="s">
        <v>393</v>
      </c>
      <c r="B169" s="50" t="s">
        <v>394</v>
      </c>
      <c r="C169" s="268">
        <f>+SUMÁRIO!C81</f>
        <v>32.729999999999997</v>
      </c>
      <c r="D169" s="268">
        <f>+SUMÁRIO!D81</f>
        <v>32.729999999999997</v>
      </c>
      <c r="E169" s="268">
        <f>+SUMÁRIO!E81</f>
        <v>32.729999999999997</v>
      </c>
      <c r="F169" s="268">
        <f>+SUMÁRIO!F81</f>
        <v>32.729999999999997</v>
      </c>
      <c r="G169" s="268">
        <f>+SUMÁRIO!G81</f>
        <v>32.729999999999997</v>
      </c>
      <c r="H169" s="268">
        <f>+SUMÁRIO!H81</f>
        <v>32.729999999999997</v>
      </c>
      <c r="I169" s="268">
        <f>+SUMÁRIO!I81</f>
        <v>32.729999999999997</v>
      </c>
      <c r="J169" s="268">
        <f>+SUMÁRIO!J81</f>
        <v>32.729999999999997</v>
      </c>
      <c r="K169" s="268">
        <f>+SUMÁRIO!K81</f>
        <v>32.729999999999997</v>
      </c>
      <c r="L169" s="268">
        <f>+SUMÁRIO!L81</f>
        <v>32.729999999999997</v>
      </c>
      <c r="M169" s="268">
        <f>+SUMÁRIO!M81</f>
        <v>32.729999999999997</v>
      </c>
      <c r="N169" s="268">
        <f>+SUMÁRIO!N81</f>
        <v>32.729999999999997</v>
      </c>
      <c r="O169" s="268">
        <f>+SUMÁRIO!O81</f>
        <v>32.729999999999997</v>
      </c>
    </row>
    <row r="170" spans="1:15" x14ac:dyDescent="0.25">
      <c r="A170" s="47" t="s">
        <v>395</v>
      </c>
      <c r="B170" s="50" t="s">
        <v>367</v>
      </c>
      <c r="C170" s="274">
        <f>C169*C168</f>
        <v>7195657.7699999996</v>
      </c>
      <c r="D170" s="274">
        <f t="shared" ref="D170:O170" si="62">D169*D168</f>
        <v>7304795.9549999991</v>
      </c>
      <c r="E170" s="274">
        <f t="shared" si="62"/>
        <v>16375516.148999998</v>
      </c>
      <c r="F170" s="274">
        <f t="shared" si="62"/>
        <v>17210252.25</v>
      </c>
      <c r="G170" s="274">
        <f t="shared" si="62"/>
        <v>15422375.999999998</v>
      </c>
      <c r="H170" s="274">
        <f t="shared" si="62"/>
        <v>10795663.199999999</v>
      </c>
      <c r="I170" s="274">
        <f t="shared" si="62"/>
        <v>17947168.199999999</v>
      </c>
      <c r="J170" s="274">
        <f t="shared" si="62"/>
        <v>20151697.349999998</v>
      </c>
      <c r="K170" s="274">
        <f t="shared" si="62"/>
        <v>40759536.344999999</v>
      </c>
      <c r="L170" s="274">
        <f t="shared" si="62"/>
        <v>16348962.299999997</v>
      </c>
      <c r="M170" s="274">
        <f t="shared" si="62"/>
        <v>35508777</v>
      </c>
      <c r="N170" s="274">
        <f t="shared" si="62"/>
        <v>11255846.999999998</v>
      </c>
      <c r="O170" s="274">
        <f t="shared" si="62"/>
        <v>9887732.9999999981</v>
      </c>
    </row>
    <row r="171" spans="1:15" x14ac:dyDescent="0.25">
      <c r="A171" s="47" t="s">
        <v>396</v>
      </c>
      <c r="B171" s="50" t="s">
        <v>372</v>
      </c>
      <c r="C171" s="266">
        <f>+SUMÁRIO!C82</f>
        <v>18</v>
      </c>
      <c r="D171" s="266">
        <f>+SUMÁRIO!D82</f>
        <v>18</v>
      </c>
      <c r="E171" s="266">
        <f>+SUMÁRIO!E82</f>
        <v>18</v>
      </c>
      <c r="F171" s="266">
        <f>+SUMÁRIO!F82</f>
        <v>18</v>
      </c>
      <c r="G171" s="266">
        <f>+SUMÁRIO!G82</f>
        <v>18</v>
      </c>
      <c r="H171" s="266">
        <f>+SUMÁRIO!H82</f>
        <v>18</v>
      </c>
      <c r="I171" s="266">
        <f>+SUMÁRIO!I82</f>
        <v>18</v>
      </c>
      <c r="J171" s="266">
        <f>+SUMÁRIO!J82</f>
        <v>18</v>
      </c>
      <c r="K171" s="266">
        <f>+SUMÁRIO!K82</f>
        <v>18</v>
      </c>
      <c r="L171" s="266">
        <f>+SUMÁRIO!L82</f>
        <v>18</v>
      </c>
      <c r="M171" s="266">
        <f>+SUMÁRIO!M82</f>
        <v>18</v>
      </c>
      <c r="N171" s="266">
        <f>+SUMÁRIO!N82</f>
        <v>18</v>
      </c>
      <c r="O171" s="266">
        <f>+SUMÁRIO!O82</f>
        <v>18</v>
      </c>
    </row>
    <row r="172" spans="1:15" x14ac:dyDescent="0.25">
      <c r="A172" s="47" t="s">
        <v>397</v>
      </c>
      <c r="B172" s="50" t="s">
        <v>375</v>
      </c>
      <c r="C172" s="274">
        <f t="shared" ref="C172:O172" si="63">C170/C171</f>
        <v>399758.76499999996</v>
      </c>
      <c r="D172" s="274">
        <f t="shared" si="63"/>
        <v>405821.99749999994</v>
      </c>
      <c r="E172" s="274">
        <f t="shared" si="63"/>
        <v>909750.89716666657</v>
      </c>
      <c r="F172" s="274">
        <f t="shared" si="63"/>
        <v>956125.125</v>
      </c>
      <c r="G172" s="274">
        <f t="shared" si="63"/>
        <v>856798.66666666651</v>
      </c>
      <c r="H172" s="274">
        <f t="shared" si="63"/>
        <v>599759.06666666665</v>
      </c>
      <c r="I172" s="274">
        <f t="shared" si="63"/>
        <v>997064.89999999991</v>
      </c>
      <c r="J172" s="274">
        <f t="shared" si="63"/>
        <v>1119538.7416666665</v>
      </c>
      <c r="K172" s="274">
        <f t="shared" si="63"/>
        <v>2264418.6858333331</v>
      </c>
      <c r="L172" s="274">
        <f t="shared" si="63"/>
        <v>908275.68333333312</v>
      </c>
      <c r="M172" s="274">
        <f t="shared" si="63"/>
        <v>1972709.8333333333</v>
      </c>
      <c r="N172" s="274">
        <f t="shared" si="63"/>
        <v>625324.83333333326</v>
      </c>
      <c r="O172" s="274">
        <f t="shared" si="63"/>
        <v>549318.49999999988</v>
      </c>
    </row>
    <row r="173" spans="1:15" x14ac:dyDescent="0.25">
      <c r="A173" s="47"/>
    </row>
    <row r="174" spans="1:15" x14ac:dyDescent="0.25">
      <c r="A174" s="47"/>
    </row>
    <row r="175" spans="1:15" x14ac:dyDescent="0.25">
      <c r="A175" s="272" t="s">
        <v>398</v>
      </c>
      <c r="C175" s="50"/>
      <c r="D175" s="50"/>
      <c r="E175" s="50"/>
      <c r="F175" s="50"/>
      <c r="G175" s="50"/>
      <c r="H175" s="50"/>
      <c r="I175" s="50"/>
      <c r="J175" s="50"/>
      <c r="K175" s="50"/>
      <c r="L175" s="50"/>
      <c r="M175" s="50"/>
      <c r="N175" s="50"/>
      <c r="O175" s="50"/>
    </row>
    <row r="176" spans="1:15" x14ac:dyDescent="0.25">
      <c r="A176" s="47" t="s">
        <v>399</v>
      </c>
      <c r="B176" s="50" t="s">
        <v>400</v>
      </c>
      <c r="C176" s="266">
        <f>+SUMÁRIO!C83</f>
        <v>16</v>
      </c>
      <c r="D176" s="266">
        <f>+SUMÁRIO!D83</f>
        <v>22</v>
      </c>
      <c r="E176" s="266">
        <f>+SUMÁRIO!E83</f>
        <v>20</v>
      </c>
      <c r="F176" s="266">
        <f>+SUMÁRIO!F83</f>
        <v>32</v>
      </c>
      <c r="G176" s="266">
        <f>+SUMÁRIO!G83</f>
        <v>24</v>
      </c>
      <c r="H176" s="266">
        <f>+SUMÁRIO!H83</f>
        <v>18</v>
      </c>
      <c r="I176" s="266">
        <f>+SUMÁRIO!I83</f>
        <v>0</v>
      </c>
      <c r="J176" s="266">
        <f>+SUMÁRIO!J83</f>
        <v>0</v>
      </c>
      <c r="K176" s="266">
        <f>+SUMÁRIO!K83</f>
        <v>72</v>
      </c>
      <c r="L176" s="266">
        <f>+SUMÁRIO!L83</f>
        <v>44</v>
      </c>
      <c r="M176" s="266">
        <f>+SUMÁRIO!M83</f>
        <v>52</v>
      </c>
      <c r="N176" s="266">
        <f>+SUMÁRIO!N83</f>
        <v>16</v>
      </c>
      <c r="O176" s="266">
        <f>+SUMÁRIO!O83</f>
        <v>16</v>
      </c>
    </row>
    <row r="177" spans="1:15" x14ac:dyDescent="0.25">
      <c r="A177" s="47" t="s">
        <v>401</v>
      </c>
      <c r="B177" s="50" t="s">
        <v>400</v>
      </c>
      <c r="C177" s="266">
        <f>+SUMÁRIO!C84</f>
        <v>46</v>
      </c>
      <c r="D177" s="266">
        <f>+SUMÁRIO!D84</f>
        <v>64</v>
      </c>
      <c r="E177" s="266">
        <f>+SUMÁRIO!E84</f>
        <v>20</v>
      </c>
      <c r="F177" s="266">
        <f>+SUMÁRIO!F84</f>
        <v>60</v>
      </c>
      <c r="G177" s="266">
        <f>+SUMÁRIO!G84</f>
        <v>10</v>
      </c>
      <c r="H177" s="266">
        <f>+SUMÁRIO!H84</f>
        <v>10</v>
      </c>
      <c r="I177" s="266">
        <f>+SUMÁRIO!I84</f>
        <v>40</v>
      </c>
      <c r="J177" s="266">
        <f>+SUMÁRIO!J84</f>
        <v>12</v>
      </c>
      <c r="K177" s="266">
        <f>+SUMÁRIO!K84</f>
        <v>14</v>
      </c>
      <c r="L177" s="266">
        <f>+SUMÁRIO!L84</f>
        <v>14</v>
      </c>
      <c r="M177" s="266">
        <f>+SUMÁRIO!M84</f>
        <v>1</v>
      </c>
      <c r="N177" s="266">
        <f>+SUMÁRIO!N84</f>
        <v>0</v>
      </c>
      <c r="O177" s="266">
        <f>+SUMÁRIO!O84</f>
        <v>0</v>
      </c>
    </row>
    <row r="178" spans="1:15" x14ac:dyDescent="0.25">
      <c r="A178" s="47" t="s">
        <v>402</v>
      </c>
      <c r="B178" s="50" t="s">
        <v>400</v>
      </c>
      <c r="C178" s="276">
        <f>SUM(C176:C177)</f>
        <v>62</v>
      </c>
      <c r="D178" s="276">
        <f t="shared" ref="D178:O178" si="64">SUM(D176:D177)</f>
        <v>86</v>
      </c>
      <c r="E178" s="276">
        <f t="shared" si="64"/>
        <v>40</v>
      </c>
      <c r="F178" s="276">
        <f t="shared" si="64"/>
        <v>92</v>
      </c>
      <c r="G178" s="276">
        <f t="shared" si="64"/>
        <v>34</v>
      </c>
      <c r="H178" s="276">
        <f t="shared" si="64"/>
        <v>28</v>
      </c>
      <c r="I178" s="276">
        <f t="shared" si="64"/>
        <v>40</v>
      </c>
      <c r="J178" s="276">
        <f t="shared" si="64"/>
        <v>12</v>
      </c>
      <c r="K178" s="276">
        <f t="shared" si="64"/>
        <v>86</v>
      </c>
      <c r="L178" s="276">
        <f t="shared" si="64"/>
        <v>58</v>
      </c>
      <c r="M178" s="276">
        <f t="shared" si="64"/>
        <v>53</v>
      </c>
      <c r="N178" s="276">
        <f t="shared" si="64"/>
        <v>16</v>
      </c>
      <c r="O178" s="276">
        <f t="shared" si="64"/>
        <v>16</v>
      </c>
    </row>
    <row r="179" spans="1:15" x14ac:dyDescent="0.25">
      <c r="A179" s="47" t="s">
        <v>403</v>
      </c>
      <c r="B179" s="50" t="s">
        <v>404</v>
      </c>
      <c r="C179" s="266">
        <f>+SUMÁRIO!C85</f>
        <v>105555.6</v>
      </c>
      <c r="D179" s="266">
        <f>+SUMÁRIO!D85</f>
        <v>105555.6</v>
      </c>
      <c r="E179" s="266">
        <f>+SUMÁRIO!E85</f>
        <v>105555.6</v>
      </c>
      <c r="F179" s="266">
        <f>+SUMÁRIO!F85</f>
        <v>105555.6</v>
      </c>
      <c r="G179" s="266">
        <f>+SUMÁRIO!G85</f>
        <v>105555.6</v>
      </c>
      <c r="H179" s="266">
        <f>+SUMÁRIO!H85</f>
        <v>105555.6</v>
      </c>
      <c r="I179" s="266">
        <f>+SUMÁRIO!I85</f>
        <v>105555.6</v>
      </c>
      <c r="J179" s="266">
        <f>+SUMÁRIO!J85</f>
        <v>105555.6</v>
      </c>
      <c r="K179" s="266">
        <f>+SUMÁRIO!K85</f>
        <v>105555.6</v>
      </c>
      <c r="L179" s="266">
        <f>+SUMÁRIO!L85</f>
        <v>105555.6</v>
      </c>
      <c r="M179" s="266">
        <f>+SUMÁRIO!M85</f>
        <v>105555.6</v>
      </c>
      <c r="N179" s="266">
        <f>+SUMÁRIO!N85</f>
        <v>105555.6</v>
      </c>
      <c r="O179" s="266">
        <f>+SUMÁRIO!O85</f>
        <v>105555.6</v>
      </c>
    </row>
    <row r="180" spans="1:15" x14ac:dyDescent="0.25">
      <c r="A180" s="47" t="s">
        <v>405</v>
      </c>
      <c r="B180" s="50" t="s">
        <v>367</v>
      </c>
      <c r="C180" s="267">
        <f>C179*C178</f>
        <v>6544447.2000000002</v>
      </c>
      <c r="D180" s="267">
        <f t="shared" ref="D180:O180" si="65">D179*D178</f>
        <v>9077781.5999999996</v>
      </c>
      <c r="E180" s="267">
        <f t="shared" si="65"/>
        <v>4222224</v>
      </c>
      <c r="F180" s="267">
        <f t="shared" si="65"/>
        <v>9711115.2000000011</v>
      </c>
      <c r="G180" s="267">
        <f t="shared" si="65"/>
        <v>3588890.4000000004</v>
      </c>
      <c r="H180" s="267">
        <f t="shared" si="65"/>
        <v>2955556.8000000003</v>
      </c>
      <c r="I180" s="267">
        <f t="shared" si="65"/>
        <v>4222224</v>
      </c>
      <c r="J180" s="267">
        <f t="shared" si="65"/>
        <v>1266667.2000000002</v>
      </c>
      <c r="K180" s="267">
        <f t="shared" si="65"/>
        <v>9077781.5999999996</v>
      </c>
      <c r="L180" s="267">
        <f t="shared" si="65"/>
        <v>6122224.8000000007</v>
      </c>
      <c r="M180" s="267">
        <f t="shared" si="65"/>
        <v>5594446.8000000007</v>
      </c>
      <c r="N180" s="267">
        <f t="shared" si="65"/>
        <v>1688889.6</v>
      </c>
      <c r="O180" s="267">
        <f t="shared" si="65"/>
        <v>1688889.6</v>
      </c>
    </row>
    <row r="181" spans="1:15" x14ac:dyDescent="0.25">
      <c r="A181" s="47" t="s">
        <v>406</v>
      </c>
      <c r="B181" s="50" t="s">
        <v>407</v>
      </c>
      <c r="C181" s="276">
        <f>+SUMÁRIO!C86</f>
        <v>60</v>
      </c>
      <c r="D181" s="276">
        <f>+SUMÁRIO!D86</f>
        <v>60</v>
      </c>
      <c r="E181" s="276">
        <f>+SUMÁRIO!E86</f>
        <v>60</v>
      </c>
      <c r="F181" s="276">
        <f>+SUMÁRIO!F86</f>
        <v>60</v>
      </c>
      <c r="G181" s="276">
        <f>+SUMÁRIO!G86</f>
        <v>60</v>
      </c>
      <c r="H181" s="276">
        <f>+SUMÁRIO!H86</f>
        <v>60</v>
      </c>
      <c r="I181" s="276">
        <f>+SUMÁRIO!I86</f>
        <v>60</v>
      </c>
      <c r="J181" s="276">
        <f>+SUMÁRIO!J86</f>
        <v>60</v>
      </c>
      <c r="K181" s="276">
        <f>+SUMÁRIO!K86</f>
        <v>60</v>
      </c>
      <c r="L181" s="276">
        <f>+SUMÁRIO!L86</f>
        <v>60</v>
      </c>
      <c r="M181" s="276">
        <f>+SUMÁRIO!M86</f>
        <v>60</v>
      </c>
      <c r="N181" s="276">
        <f>+SUMÁRIO!N86</f>
        <v>60</v>
      </c>
      <c r="O181" s="276">
        <f>+SUMÁRIO!O86</f>
        <v>60</v>
      </c>
    </row>
    <row r="182" spans="1:15" x14ac:dyDescent="0.25">
      <c r="A182" s="47" t="s">
        <v>408</v>
      </c>
      <c r="B182" s="50" t="s">
        <v>372</v>
      </c>
      <c r="C182" s="277">
        <f>C151*C181/100</f>
        <v>11.2447279525484</v>
      </c>
      <c r="D182" s="277">
        <f t="shared" ref="D182:O182" si="66">D151*D181/100</f>
        <v>8.4110583419043454</v>
      </c>
      <c r="E182" s="277">
        <f t="shared" si="66"/>
        <v>17.000753264144628</v>
      </c>
      <c r="F182" s="277">
        <f t="shared" si="66"/>
        <v>36.779337179760425</v>
      </c>
      <c r="G182" s="277">
        <f t="shared" si="66"/>
        <v>18.21506555929032</v>
      </c>
      <c r="H182" s="277">
        <f t="shared" si="66"/>
        <v>48.573580754698931</v>
      </c>
      <c r="I182" s="277">
        <f t="shared" si="66"/>
        <v>48.901625602884941</v>
      </c>
      <c r="J182" s="277">
        <f t="shared" si="66"/>
        <v>105.13787214425994</v>
      </c>
      <c r="K182" s="277">
        <f t="shared" si="66"/>
        <v>41.030209289398947</v>
      </c>
      <c r="L182" s="277">
        <f t="shared" si="66"/>
        <v>53.9254749935589</v>
      </c>
      <c r="M182" s="277">
        <f t="shared" si="66"/>
        <v>213.50375677652028</v>
      </c>
      <c r="N182" s="277">
        <f t="shared" si="66"/>
        <v>89.923183120819033</v>
      </c>
      <c r="O182" s="277">
        <f t="shared" si="66"/>
        <v>65.384892711564177</v>
      </c>
    </row>
    <row r="183" spans="1:15" x14ac:dyDescent="0.25">
      <c r="A183" s="47" t="s">
        <v>409</v>
      </c>
      <c r="B183" s="50" t="s">
        <v>375</v>
      </c>
      <c r="C183" s="269">
        <f>C180/C182</f>
        <v>582001.3812354462</v>
      </c>
      <c r="D183" s="269">
        <f t="shared" ref="D183:O183" si="67">D180/D182</f>
        <v>1079267.463260123</v>
      </c>
      <c r="E183" s="269">
        <f t="shared" si="67"/>
        <v>248355.11311753845</v>
      </c>
      <c r="F183" s="269">
        <f t="shared" si="67"/>
        <v>264037.25419347693</v>
      </c>
      <c r="G183" s="269">
        <f t="shared" si="67"/>
        <v>197028.68421297232</v>
      </c>
      <c r="H183" s="269">
        <f t="shared" si="67"/>
        <v>60847.00271379693</v>
      </c>
      <c r="I183" s="269">
        <f t="shared" si="67"/>
        <v>86341.178804307696</v>
      </c>
      <c r="J183" s="269">
        <f t="shared" si="67"/>
        <v>12047.677722276925</v>
      </c>
      <c r="K183" s="269">
        <f t="shared" si="67"/>
        <v>221246.29040937999</v>
      </c>
      <c r="L183" s="269">
        <f t="shared" si="67"/>
        <v>113531.21693840002</v>
      </c>
      <c r="M183" s="269">
        <f t="shared" si="67"/>
        <v>26203.036819890003</v>
      </c>
      <c r="N183" s="269">
        <f t="shared" si="67"/>
        <v>18781.470377120004</v>
      </c>
      <c r="O183" s="269">
        <f t="shared" si="67"/>
        <v>25829.966678239998</v>
      </c>
    </row>
    <row r="184" spans="1:15" x14ac:dyDescent="0.25">
      <c r="A184" s="47"/>
    </row>
    <row r="185" spans="1:15" x14ac:dyDescent="0.25">
      <c r="A185" s="47"/>
    </row>
    <row r="186" spans="1:15" x14ac:dyDescent="0.25">
      <c r="A186" s="272" t="s">
        <v>410</v>
      </c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</row>
    <row r="187" spans="1:15" x14ac:dyDescent="0.25">
      <c r="A187" s="47" t="s">
        <v>411</v>
      </c>
      <c r="B187" s="50" t="s">
        <v>412</v>
      </c>
      <c r="C187" s="267">
        <f>+SUMÁRIO!C87</f>
        <v>3915360</v>
      </c>
      <c r="D187" s="267">
        <f>+SUMÁRIO!D87</f>
        <v>4228920</v>
      </c>
      <c r="E187" s="267">
        <f>+SUMÁRIO!E87</f>
        <v>7628400</v>
      </c>
      <c r="F187" s="267">
        <f>+SUMÁRIO!F87</f>
        <v>9875052</v>
      </c>
      <c r="G187" s="267">
        <f>+SUMÁRIO!G87</f>
        <v>8928000</v>
      </c>
      <c r="H187" s="267">
        <f>+SUMÁRIO!H87</f>
        <v>6249600</v>
      </c>
      <c r="I187" s="267">
        <f>+SUMÁRIO!I87</f>
        <v>10389600</v>
      </c>
      <c r="J187" s="267">
        <f>+SUMÁRIO!J87</f>
        <v>11665800</v>
      </c>
      <c r="K187" s="267">
        <f>+SUMÁRIO!K87</f>
        <v>23595660</v>
      </c>
      <c r="L187" s="267">
        <f>+SUMÁRIO!L87</f>
        <v>9464400</v>
      </c>
      <c r="M187" s="267">
        <f>+SUMÁRIO!M87</f>
        <v>20556000</v>
      </c>
      <c r="N187" s="267">
        <f>+SUMÁRIO!N87</f>
        <v>6516000</v>
      </c>
      <c r="O187" s="267">
        <f>+SUMÁRIO!O87</f>
        <v>5724000</v>
      </c>
    </row>
    <row r="188" spans="1:15" x14ac:dyDescent="0.25">
      <c r="A188" s="47" t="s">
        <v>413</v>
      </c>
      <c r="B188" s="50" t="s">
        <v>372</v>
      </c>
      <c r="C188" s="267">
        <f>+SUMÁRIO!C88</f>
        <v>20</v>
      </c>
      <c r="D188" s="267">
        <f>+SUMÁRIO!D88</f>
        <v>20</v>
      </c>
      <c r="E188" s="267">
        <f>+SUMÁRIO!E88</f>
        <v>20</v>
      </c>
      <c r="F188" s="267">
        <f>+SUMÁRIO!F88</f>
        <v>20</v>
      </c>
      <c r="G188" s="267">
        <f>+SUMÁRIO!G88</f>
        <v>20</v>
      </c>
      <c r="H188" s="267">
        <f>+SUMÁRIO!H88</f>
        <v>20</v>
      </c>
      <c r="I188" s="267">
        <f>+SUMÁRIO!I88</f>
        <v>20</v>
      </c>
      <c r="J188" s="267">
        <f>+SUMÁRIO!J88</f>
        <v>20</v>
      </c>
      <c r="K188" s="267">
        <f>+SUMÁRIO!K88</f>
        <v>20</v>
      </c>
      <c r="L188" s="267">
        <f>+SUMÁRIO!L88</f>
        <v>20</v>
      </c>
      <c r="M188" s="267">
        <f>+SUMÁRIO!M88</f>
        <v>20</v>
      </c>
      <c r="N188" s="267">
        <f>+SUMÁRIO!N88</f>
        <v>20</v>
      </c>
      <c r="O188" s="267">
        <f>+SUMÁRIO!O88</f>
        <v>20</v>
      </c>
    </row>
    <row r="189" spans="1:15" x14ac:dyDescent="0.25">
      <c r="A189" s="70" t="s">
        <v>414</v>
      </c>
      <c r="B189" s="51" t="s">
        <v>375</v>
      </c>
      <c r="C189" s="278">
        <f>C187/C188</f>
        <v>195768</v>
      </c>
      <c r="D189" s="278">
        <f t="shared" ref="D189:O189" si="68">D187/D188</f>
        <v>211446</v>
      </c>
      <c r="E189" s="278">
        <f t="shared" si="68"/>
        <v>381420</v>
      </c>
      <c r="F189" s="278">
        <f t="shared" si="68"/>
        <v>493752.6</v>
      </c>
      <c r="G189" s="278">
        <f t="shared" si="68"/>
        <v>446400</v>
      </c>
      <c r="H189" s="278">
        <f t="shared" si="68"/>
        <v>312480</v>
      </c>
      <c r="I189" s="278">
        <f t="shared" si="68"/>
        <v>519480</v>
      </c>
      <c r="J189" s="278">
        <f t="shared" si="68"/>
        <v>583290</v>
      </c>
      <c r="K189" s="278">
        <f t="shared" si="68"/>
        <v>1179783</v>
      </c>
      <c r="L189" s="278">
        <f t="shared" si="68"/>
        <v>473220</v>
      </c>
      <c r="M189" s="278">
        <f t="shared" si="68"/>
        <v>1027800</v>
      </c>
      <c r="N189" s="278">
        <f t="shared" si="68"/>
        <v>325800</v>
      </c>
      <c r="O189" s="278">
        <f t="shared" si="68"/>
        <v>286200</v>
      </c>
    </row>
    <row r="190" spans="1:15" x14ac:dyDescent="0.25">
      <c r="A190" s="66"/>
    </row>
    <row r="191" spans="1:15" x14ac:dyDescent="0.25">
      <c r="A191" s="66" t="s">
        <v>415</v>
      </c>
    </row>
    <row r="192" spans="1:15" x14ac:dyDescent="0.25">
      <c r="A192" s="47" t="str">
        <f>+A154</f>
        <v>Reposição de trilhos assessorios por ano</v>
      </c>
      <c r="B192" s="50" t="str">
        <f>+B154</f>
        <v>US$/ano</v>
      </c>
      <c r="C192" s="279">
        <f>+C154</f>
        <v>1491878.9713458647</v>
      </c>
      <c r="D192" s="279">
        <f t="shared" ref="D192:O192" si="69">+D154</f>
        <v>2024741.0566162111</v>
      </c>
      <c r="E192" s="279">
        <f t="shared" si="69"/>
        <v>2245633.5015656292</v>
      </c>
      <c r="F192" s="279">
        <f t="shared" si="69"/>
        <v>861257.54798625037</v>
      </c>
      <c r="G192" s="279">
        <f t="shared" si="69"/>
        <v>1558368.8262665765</v>
      </c>
      <c r="H192" s="279">
        <f t="shared" si="69"/>
        <v>518156.86031104904</v>
      </c>
      <c r="I192" s="279">
        <f t="shared" si="69"/>
        <v>855627.39704611304</v>
      </c>
      <c r="J192" s="279">
        <f t="shared" si="69"/>
        <v>446852.81101844105</v>
      </c>
      <c r="K192" s="279">
        <f t="shared" si="69"/>
        <v>2194100.1769533688</v>
      </c>
      <c r="L192" s="279">
        <f t="shared" si="69"/>
        <v>669618.06685380265</v>
      </c>
      <c r="M192" s="279">
        <f t="shared" si="69"/>
        <v>367334.0126211067</v>
      </c>
      <c r="N192" s="279">
        <f t="shared" si="69"/>
        <v>276463.2817434629</v>
      </c>
      <c r="O192" s="279">
        <f t="shared" si="69"/>
        <v>334002.92085724464</v>
      </c>
    </row>
    <row r="193" spans="1:16" x14ac:dyDescent="0.25">
      <c r="A193" s="47" t="str">
        <f>+A163</f>
        <v>Reposição de dormentes por ano</v>
      </c>
      <c r="B193" s="50" t="str">
        <f>+B163</f>
        <v>US$/ano</v>
      </c>
      <c r="C193" s="279">
        <f>+C163</f>
        <v>758548.47600000002</v>
      </c>
      <c r="D193" s="279">
        <f t="shared" ref="D193:O193" si="70">+D163</f>
        <v>770053.55399999989</v>
      </c>
      <c r="E193" s="279">
        <f t="shared" si="70"/>
        <v>1381013.18496</v>
      </c>
      <c r="F193" s="279">
        <f t="shared" si="70"/>
        <v>1036721.3142857143</v>
      </c>
      <c r="G193" s="279">
        <f t="shared" si="70"/>
        <v>1300631.0399999998</v>
      </c>
      <c r="H193" s="279">
        <f t="shared" si="70"/>
        <v>569026.07999999996</v>
      </c>
      <c r="I193" s="279">
        <f t="shared" si="70"/>
        <v>945973.08000000007</v>
      </c>
      <c r="J193" s="279">
        <f t="shared" si="70"/>
        <v>1062171.0899999999</v>
      </c>
      <c r="K193" s="279">
        <f t="shared" si="70"/>
        <v>2148384.8429999999</v>
      </c>
      <c r="L193" s="279">
        <f t="shared" si="70"/>
        <v>861733.61999999976</v>
      </c>
      <c r="M193" s="279">
        <f t="shared" si="70"/>
        <v>1871623.8</v>
      </c>
      <c r="N193" s="279">
        <f t="shared" si="70"/>
        <v>593281.79999999993</v>
      </c>
      <c r="O193" s="279">
        <f t="shared" si="70"/>
        <v>521170.2</v>
      </c>
    </row>
    <row r="194" spans="1:16" x14ac:dyDescent="0.25">
      <c r="A194" s="47" t="str">
        <f>+A172</f>
        <v>Reposição de lastro por ano</v>
      </c>
      <c r="B194" s="50" t="str">
        <f>+B172</f>
        <v>US$/ano</v>
      </c>
      <c r="C194" s="279">
        <f>+C172</f>
        <v>399758.76499999996</v>
      </c>
      <c r="D194" s="279">
        <f t="shared" ref="D194:O194" si="71">+D172</f>
        <v>405821.99749999994</v>
      </c>
      <c r="E194" s="279">
        <f t="shared" si="71"/>
        <v>909750.89716666657</v>
      </c>
      <c r="F194" s="279">
        <f t="shared" si="71"/>
        <v>956125.125</v>
      </c>
      <c r="G194" s="279">
        <f t="shared" si="71"/>
        <v>856798.66666666651</v>
      </c>
      <c r="H194" s="279">
        <f t="shared" si="71"/>
        <v>599759.06666666665</v>
      </c>
      <c r="I194" s="279">
        <f t="shared" si="71"/>
        <v>997064.89999999991</v>
      </c>
      <c r="J194" s="279">
        <f t="shared" si="71"/>
        <v>1119538.7416666665</v>
      </c>
      <c r="K194" s="279">
        <f t="shared" si="71"/>
        <v>2264418.6858333331</v>
      </c>
      <c r="L194" s="279">
        <f t="shared" si="71"/>
        <v>908275.68333333312</v>
      </c>
      <c r="M194" s="279">
        <f t="shared" si="71"/>
        <v>1972709.8333333333</v>
      </c>
      <c r="N194" s="279">
        <f t="shared" si="71"/>
        <v>625324.83333333326</v>
      </c>
      <c r="O194" s="279">
        <f t="shared" si="71"/>
        <v>549318.49999999988</v>
      </c>
    </row>
    <row r="195" spans="1:16" x14ac:dyDescent="0.25">
      <c r="A195" s="47" t="str">
        <f>+A183</f>
        <v>Reposição de AMV por ano</v>
      </c>
      <c r="B195" s="50" t="str">
        <f>+B183</f>
        <v>US$/ano</v>
      </c>
      <c r="C195" s="279">
        <f>+C183</f>
        <v>582001.3812354462</v>
      </c>
      <c r="D195" s="279">
        <f t="shared" ref="D195:O195" si="72">+D183</f>
        <v>1079267.463260123</v>
      </c>
      <c r="E195" s="279">
        <f t="shared" si="72"/>
        <v>248355.11311753845</v>
      </c>
      <c r="F195" s="279">
        <f t="shared" si="72"/>
        <v>264037.25419347693</v>
      </c>
      <c r="G195" s="279">
        <f t="shared" si="72"/>
        <v>197028.68421297232</v>
      </c>
      <c r="H195" s="279">
        <f t="shared" si="72"/>
        <v>60847.00271379693</v>
      </c>
      <c r="I195" s="279">
        <f t="shared" si="72"/>
        <v>86341.178804307696</v>
      </c>
      <c r="J195" s="279">
        <f t="shared" si="72"/>
        <v>12047.677722276925</v>
      </c>
      <c r="K195" s="279">
        <f t="shared" si="72"/>
        <v>221246.29040937999</v>
      </c>
      <c r="L195" s="279">
        <f t="shared" si="72"/>
        <v>113531.21693840002</v>
      </c>
      <c r="M195" s="279">
        <f t="shared" si="72"/>
        <v>26203.036819890003</v>
      </c>
      <c r="N195" s="279">
        <f t="shared" si="72"/>
        <v>18781.470377120004</v>
      </c>
      <c r="O195" s="279">
        <f t="shared" si="72"/>
        <v>25829.966678239998</v>
      </c>
    </row>
    <row r="196" spans="1:16" x14ac:dyDescent="0.25">
      <c r="A196" s="70" t="str">
        <f>+A189</f>
        <v>Reposição dos equipamentos e máquinas por ano</v>
      </c>
      <c r="B196" s="51" t="str">
        <f>+B189</f>
        <v>US$/ano</v>
      </c>
      <c r="C196" s="280">
        <f>+C189</f>
        <v>195768</v>
      </c>
      <c r="D196" s="280">
        <f t="shared" ref="D196:O196" si="73">+D189</f>
        <v>211446</v>
      </c>
      <c r="E196" s="280">
        <f t="shared" si="73"/>
        <v>381420</v>
      </c>
      <c r="F196" s="280">
        <f t="shared" si="73"/>
        <v>493752.6</v>
      </c>
      <c r="G196" s="280">
        <f t="shared" si="73"/>
        <v>446400</v>
      </c>
      <c r="H196" s="280">
        <f t="shared" si="73"/>
        <v>312480</v>
      </c>
      <c r="I196" s="280">
        <f t="shared" si="73"/>
        <v>519480</v>
      </c>
      <c r="J196" s="280">
        <f t="shared" si="73"/>
        <v>583290</v>
      </c>
      <c r="K196" s="280">
        <f t="shared" si="73"/>
        <v>1179783</v>
      </c>
      <c r="L196" s="280">
        <f t="shared" si="73"/>
        <v>473220</v>
      </c>
      <c r="M196" s="280">
        <f t="shared" si="73"/>
        <v>1027800</v>
      </c>
      <c r="N196" s="280">
        <f t="shared" si="73"/>
        <v>325800</v>
      </c>
      <c r="O196" s="280">
        <f t="shared" si="73"/>
        <v>286200</v>
      </c>
    </row>
    <row r="197" spans="1:16" ht="16.5" thickBot="1" x14ac:dyDescent="0.3">
      <c r="A197" s="281" t="s">
        <v>416</v>
      </c>
      <c r="B197" s="282" t="s">
        <v>375</v>
      </c>
      <c r="C197" s="283">
        <f>SUM(C192:C196)</f>
        <v>3427955.5935813114</v>
      </c>
      <c r="D197" s="283">
        <f t="shared" ref="D197:O197" si="74">SUM(D192:D196)</f>
        <v>4491330.0713763339</v>
      </c>
      <c r="E197" s="283">
        <f t="shared" si="74"/>
        <v>5166172.6968098339</v>
      </c>
      <c r="F197" s="283">
        <f t="shared" si="74"/>
        <v>3611893.8414654415</v>
      </c>
      <c r="G197" s="283">
        <f t="shared" si="74"/>
        <v>4359227.217146216</v>
      </c>
      <c r="H197" s="283">
        <f t="shared" si="74"/>
        <v>2060269.0096915127</v>
      </c>
      <c r="I197" s="283">
        <f t="shared" si="74"/>
        <v>3404486.5558504206</v>
      </c>
      <c r="J197" s="283">
        <f t="shared" si="74"/>
        <v>3223900.3204073845</v>
      </c>
      <c r="K197" s="283">
        <f t="shared" si="74"/>
        <v>8007932.9961960809</v>
      </c>
      <c r="L197" s="283">
        <f t="shared" si="74"/>
        <v>3026378.5871255356</v>
      </c>
      <c r="M197" s="283">
        <f t="shared" si="74"/>
        <v>5265670.6827743305</v>
      </c>
      <c r="N197" s="283">
        <f t="shared" si="74"/>
        <v>1839651.3854539159</v>
      </c>
      <c r="O197" s="283">
        <f t="shared" si="74"/>
        <v>1716521.5875354845</v>
      </c>
    </row>
    <row r="198" spans="1:16" x14ac:dyDescent="0.25">
      <c r="A198" s="284" t="s">
        <v>152</v>
      </c>
      <c r="B198" s="285"/>
    </row>
    <row r="203" spans="1:16" x14ac:dyDescent="0.25">
      <c r="A203"/>
      <c r="B203"/>
      <c r="D203" s="53">
        <v>22256400</v>
      </c>
      <c r="E203" s="53">
        <v>32271780</v>
      </c>
      <c r="F203" s="53">
        <v>12234736</v>
      </c>
      <c r="G203" s="53">
        <v>6747860</v>
      </c>
      <c r="H203" s="53">
        <v>11278928</v>
      </c>
      <c r="I203" s="53">
        <v>3172378</v>
      </c>
      <c r="J203" s="53">
        <v>3458958</v>
      </c>
      <c r="K203" s="53">
        <v>1768533</v>
      </c>
      <c r="L203" s="53">
        <v>5467133</v>
      </c>
      <c r="M203" s="53">
        <v>2915790</v>
      </c>
      <c r="N203" s="53">
        <v>1010256</v>
      </c>
      <c r="O203" s="53">
        <v>3030768</v>
      </c>
      <c r="P203" s="53">
        <v>4377781</v>
      </c>
    </row>
    <row r="204" spans="1:16" x14ac:dyDescent="0.25">
      <c r="A204"/>
      <c r="B204"/>
      <c r="D204" s="53">
        <v>27820500</v>
      </c>
      <c r="E204" s="53">
        <v>39134200</v>
      </c>
      <c r="F204" s="53">
        <v>17396320</v>
      </c>
      <c r="G204" s="53">
        <v>8675820</v>
      </c>
      <c r="H204" s="53">
        <v>16249264</v>
      </c>
      <c r="I204" s="53">
        <v>5926192</v>
      </c>
      <c r="J204" s="53">
        <v>6120510</v>
      </c>
      <c r="K204" s="53">
        <v>2782050</v>
      </c>
      <c r="L204" s="53">
        <v>7248111</v>
      </c>
      <c r="M204" s="53">
        <v>3814780</v>
      </c>
      <c r="N204" s="53">
        <v>1475384</v>
      </c>
      <c r="O204" s="53">
        <v>3803253</v>
      </c>
      <c r="P204" s="53">
        <v>5309228</v>
      </c>
    </row>
    <row r="205" spans="1:16" x14ac:dyDescent="0.25">
      <c r="A205"/>
      <c r="B205"/>
      <c r="D205" s="53">
        <v>34682920</v>
      </c>
      <c r="E205" s="53">
        <v>46367530</v>
      </c>
      <c r="F205" s="53">
        <v>22940160</v>
      </c>
      <c r="G205" s="53">
        <v>10603780</v>
      </c>
      <c r="H205" s="53">
        <v>21410848</v>
      </c>
      <c r="I205" s="53">
        <v>8029056</v>
      </c>
      <c r="J205" s="53">
        <v>7975195</v>
      </c>
      <c r="K205" s="53">
        <v>3709415</v>
      </c>
      <c r="L205" s="53">
        <v>8774023</v>
      </c>
      <c r="M205" s="53">
        <v>6675880</v>
      </c>
      <c r="N205" s="53">
        <v>1686153</v>
      </c>
      <c r="O205" s="53">
        <v>4003417</v>
      </c>
      <c r="P205" s="53">
        <v>5505859</v>
      </c>
    </row>
    <row r="206" spans="1:16" x14ac:dyDescent="0.25">
      <c r="A206"/>
      <c r="B206"/>
      <c r="C206" s="36" t="s">
        <v>977</v>
      </c>
      <c r="D206" s="53">
        <v>28253273.333333299</v>
      </c>
      <c r="E206" s="53">
        <v>39257837</v>
      </c>
      <c r="F206" s="53">
        <v>17523739</v>
      </c>
      <c r="G206" s="53">
        <v>8675820</v>
      </c>
      <c r="H206" s="53">
        <v>16313013</v>
      </c>
      <c r="I206" s="53">
        <v>5709209</v>
      </c>
      <c r="J206" s="53">
        <v>5851554</v>
      </c>
      <c r="K206" s="53">
        <v>2753333</v>
      </c>
      <c r="L206" s="53">
        <v>7163089</v>
      </c>
      <c r="M206" s="53">
        <v>4468817</v>
      </c>
      <c r="N206" s="53">
        <v>1390598</v>
      </c>
      <c r="O206" s="53">
        <v>3612479</v>
      </c>
      <c r="P206" s="53">
        <v>5064289</v>
      </c>
    </row>
    <row r="207" spans="1:16" x14ac:dyDescent="0.25">
      <c r="A207"/>
      <c r="B207"/>
      <c r="P207" s="36"/>
    </row>
    <row r="208" spans="1:16" x14ac:dyDescent="0.25">
      <c r="A208"/>
      <c r="B208"/>
      <c r="D208" s="53">
        <v>12000000</v>
      </c>
      <c r="E208" s="53">
        <v>17400000</v>
      </c>
      <c r="F208" s="53">
        <v>6400000</v>
      </c>
      <c r="G208" s="53">
        <v>3500000</v>
      </c>
      <c r="H208" s="53">
        <v>5900000</v>
      </c>
      <c r="I208" s="53">
        <v>1700000</v>
      </c>
      <c r="J208" s="53">
        <v>1900000</v>
      </c>
      <c r="K208" s="53">
        <v>1000000</v>
      </c>
      <c r="L208" s="53">
        <v>3000000</v>
      </c>
      <c r="M208" s="53">
        <v>1600000</v>
      </c>
      <c r="N208" s="53">
        <v>600000</v>
      </c>
      <c r="O208" s="53">
        <v>1800000</v>
      </c>
      <c r="P208" s="53">
        <v>2600000</v>
      </c>
    </row>
    <row r="209" spans="1:16" x14ac:dyDescent="0.25">
      <c r="A209"/>
      <c r="B209"/>
      <c r="D209" s="53">
        <v>15000000</v>
      </c>
      <c r="E209" s="53">
        <v>21100000</v>
      </c>
      <c r="F209" s="53">
        <v>9100000</v>
      </c>
      <c r="G209" s="53">
        <v>4500000</v>
      </c>
      <c r="H209" s="53">
        <v>8500000</v>
      </c>
      <c r="I209" s="53">
        <v>3100000</v>
      </c>
      <c r="J209" s="53">
        <v>3300000</v>
      </c>
      <c r="K209" s="53">
        <v>1500000</v>
      </c>
      <c r="L209" s="53">
        <v>3800000</v>
      </c>
      <c r="M209" s="53">
        <v>2000000</v>
      </c>
      <c r="N209" s="53">
        <v>700000</v>
      </c>
      <c r="O209" s="53">
        <v>1900000</v>
      </c>
      <c r="P209" s="53">
        <v>2700000</v>
      </c>
    </row>
    <row r="210" spans="1:16" x14ac:dyDescent="0.25">
      <c r="A210"/>
      <c r="B210"/>
      <c r="D210" s="53">
        <v>18700000</v>
      </c>
      <c r="E210" s="53">
        <v>25000000</v>
      </c>
      <c r="F210" s="53">
        <v>12000000</v>
      </c>
      <c r="G210" s="53">
        <v>5500000</v>
      </c>
      <c r="H210" s="53">
        <v>11200000</v>
      </c>
      <c r="I210" s="53">
        <v>4200000</v>
      </c>
      <c r="J210" s="53">
        <v>4300000</v>
      </c>
      <c r="K210" s="53">
        <v>2000000</v>
      </c>
      <c r="L210" s="53">
        <v>4600000</v>
      </c>
      <c r="M210" s="53">
        <v>3500000</v>
      </c>
      <c r="N210" s="53">
        <v>800000</v>
      </c>
      <c r="O210" s="53">
        <v>2000000</v>
      </c>
      <c r="P210" s="53">
        <v>2800000</v>
      </c>
    </row>
    <row r="211" spans="1:16" x14ac:dyDescent="0.25">
      <c r="A211"/>
      <c r="B211"/>
      <c r="P211" s="36"/>
    </row>
    <row r="212" spans="1:16" x14ac:dyDescent="0.25">
      <c r="A212"/>
      <c r="B212"/>
      <c r="C212" s="36" t="s">
        <v>978</v>
      </c>
      <c r="D212" s="617">
        <v>1.855</v>
      </c>
      <c r="E212" s="617">
        <v>1.855</v>
      </c>
      <c r="F212" s="617">
        <v>1.9119999999999999</v>
      </c>
      <c r="G212" s="617">
        <v>1.9279999999999999</v>
      </c>
      <c r="H212" s="617">
        <v>1.9119999999999999</v>
      </c>
      <c r="I212" s="617">
        <v>1.8660000000000001</v>
      </c>
      <c r="J212" s="617">
        <v>1.821</v>
      </c>
      <c r="K212" s="617">
        <v>1.7689999999999999</v>
      </c>
      <c r="L212" s="617">
        <v>1.8220000000000001</v>
      </c>
      <c r="M212" s="617">
        <v>1.8220000000000001</v>
      </c>
      <c r="N212" s="617">
        <v>1.6839999999999999</v>
      </c>
      <c r="O212" s="617">
        <v>1.6839999999999999</v>
      </c>
      <c r="P212" s="617">
        <v>1.6839999999999999</v>
      </c>
    </row>
    <row r="213" spans="1:16" x14ac:dyDescent="0.25">
      <c r="A213"/>
      <c r="B213"/>
      <c r="D213" s="617">
        <v>1.855</v>
      </c>
      <c r="E213" s="617">
        <v>1.855</v>
      </c>
      <c r="F213" s="617">
        <v>1.9119999999999999</v>
      </c>
      <c r="G213" s="617">
        <v>1.9279999999999999</v>
      </c>
      <c r="H213" s="617">
        <v>1.9119999999999999</v>
      </c>
      <c r="I213" s="617">
        <v>1.9119999999999999</v>
      </c>
      <c r="J213" s="617">
        <v>1.855</v>
      </c>
      <c r="K213" s="617">
        <v>1.855</v>
      </c>
      <c r="L213" s="617">
        <v>1.907</v>
      </c>
      <c r="M213" s="617">
        <v>1.907</v>
      </c>
      <c r="N213" s="617">
        <v>2.1080000000000001</v>
      </c>
      <c r="O213" s="617">
        <v>2.0019999999999998</v>
      </c>
      <c r="P213" s="617">
        <v>1.966</v>
      </c>
    </row>
    <row r="214" spans="1:16" x14ac:dyDescent="0.25">
      <c r="A214"/>
      <c r="B214"/>
      <c r="D214" s="617">
        <v>1.855</v>
      </c>
      <c r="E214" s="617">
        <v>1.855</v>
      </c>
      <c r="F214" s="617">
        <v>1.9119999999999999</v>
      </c>
      <c r="G214" s="617">
        <v>1.9279999999999999</v>
      </c>
      <c r="H214" s="617">
        <v>1.9119999999999999</v>
      </c>
      <c r="I214" s="617">
        <v>1.9119999999999999</v>
      </c>
      <c r="J214" s="617">
        <v>1.855</v>
      </c>
      <c r="K214" s="617">
        <v>1.855</v>
      </c>
      <c r="L214" s="617">
        <v>1.907</v>
      </c>
      <c r="M214" s="617">
        <v>1.907</v>
      </c>
      <c r="N214" s="617">
        <v>2.1080000000000001</v>
      </c>
      <c r="O214" s="617">
        <v>2.0019999999999998</v>
      </c>
      <c r="P214" s="617">
        <v>1.966</v>
      </c>
    </row>
    <row r="215" spans="1:16" x14ac:dyDescent="0.25">
      <c r="A215"/>
      <c r="B215"/>
      <c r="P215" s="36"/>
    </row>
    <row r="216" spans="1:16" x14ac:dyDescent="0.25">
      <c r="A216"/>
      <c r="B216"/>
      <c r="D216" s="1262" t="s">
        <v>979</v>
      </c>
      <c r="E216" s="1262"/>
      <c r="F216" s="1262"/>
      <c r="P216" s="36"/>
    </row>
    <row r="217" spans="1:16" x14ac:dyDescent="0.25">
      <c r="A217"/>
      <c r="B217"/>
      <c r="D217" s="612">
        <v>2015</v>
      </c>
      <c r="E217" s="612">
        <v>2030</v>
      </c>
      <c r="F217" s="612">
        <v>2045</v>
      </c>
      <c r="P217" s="36"/>
    </row>
    <row r="218" spans="1:16" x14ac:dyDescent="0.25">
      <c r="A218"/>
      <c r="B218"/>
      <c r="D218" s="53">
        <v>22256400</v>
      </c>
      <c r="E218" s="53">
        <v>27820500</v>
      </c>
      <c r="F218" s="53">
        <v>34682920</v>
      </c>
      <c r="G218" s="53"/>
      <c r="P218" s="36"/>
    </row>
    <row r="219" spans="1:16" x14ac:dyDescent="0.25">
      <c r="A219"/>
      <c r="B219"/>
      <c r="D219" s="53">
        <v>32271780</v>
      </c>
      <c r="E219" s="53">
        <v>39134200</v>
      </c>
      <c r="F219" s="53">
        <v>46367530</v>
      </c>
      <c r="G219" s="53"/>
      <c r="P219" s="36"/>
    </row>
    <row r="220" spans="1:16" x14ac:dyDescent="0.25">
      <c r="A220"/>
      <c r="B220"/>
      <c r="D220" s="53">
        <v>12234736</v>
      </c>
      <c r="E220" s="53">
        <v>17396320</v>
      </c>
      <c r="F220" s="53">
        <v>22940160</v>
      </c>
      <c r="G220" s="53"/>
      <c r="P220" s="36"/>
    </row>
    <row r="221" spans="1:16" x14ac:dyDescent="0.25">
      <c r="A221"/>
      <c r="B221"/>
      <c r="D221" s="53">
        <v>6747860</v>
      </c>
      <c r="E221" s="53">
        <v>8675820</v>
      </c>
      <c r="F221" s="53">
        <v>10603780</v>
      </c>
      <c r="P221" s="36"/>
    </row>
    <row r="222" spans="1:16" x14ac:dyDescent="0.25">
      <c r="A222"/>
      <c r="B222"/>
      <c r="D222" s="53">
        <v>11278928</v>
      </c>
      <c r="E222" s="53">
        <v>16249264</v>
      </c>
      <c r="F222" s="53">
        <v>21410848</v>
      </c>
      <c r="P222" s="36"/>
    </row>
    <row r="223" spans="1:16" x14ac:dyDescent="0.25">
      <c r="A223"/>
      <c r="B223"/>
      <c r="D223" s="53">
        <v>3172378</v>
      </c>
      <c r="E223" s="53">
        <v>5926192</v>
      </c>
      <c r="F223" s="53">
        <v>8029056</v>
      </c>
      <c r="P223" s="36"/>
    </row>
    <row r="224" spans="1:16" x14ac:dyDescent="0.25">
      <c r="A224"/>
      <c r="B224"/>
      <c r="D224" s="53">
        <v>3458958</v>
      </c>
      <c r="E224" s="53">
        <v>6120510</v>
      </c>
      <c r="F224" s="53">
        <v>7975195</v>
      </c>
      <c r="P224" s="36"/>
    </row>
    <row r="225" spans="1:16" x14ac:dyDescent="0.25">
      <c r="A225"/>
      <c r="B225"/>
      <c r="D225" s="53">
        <v>1768533</v>
      </c>
      <c r="E225" s="53">
        <v>2782050</v>
      </c>
      <c r="F225" s="53">
        <v>3709415</v>
      </c>
      <c r="P225" s="36"/>
    </row>
    <row r="226" spans="1:16" x14ac:dyDescent="0.25">
      <c r="A226"/>
      <c r="B226"/>
      <c r="D226" s="53">
        <v>5467133</v>
      </c>
      <c r="E226" s="53">
        <v>7248111</v>
      </c>
      <c r="F226" s="53">
        <v>8774023</v>
      </c>
      <c r="P226" s="36"/>
    </row>
    <row r="227" spans="1:16" x14ac:dyDescent="0.25">
      <c r="A227"/>
      <c r="B227"/>
      <c r="D227" s="53">
        <v>2915790</v>
      </c>
      <c r="E227" s="53">
        <v>3814780</v>
      </c>
      <c r="F227" s="53">
        <v>6675880</v>
      </c>
      <c r="P227" s="36"/>
    </row>
    <row r="228" spans="1:16" x14ac:dyDescent="0.25">
      <c r="A228"/>
      <c r="B228"/>
      <c r="D228" s="53">
        <v>1010256</v>
      </c>
      <c r="E228" s="53">
        <v>1475384</v>
      </c>
      <c r="F228" s="53">
        <v>1686153</v>
      </c>
      <c r="P228" s="36"/>
    </row>
    <row r="229" spans="1:16" x14ac:dyDescent="0.25">
      <c r="A229"/>
      <c r="B229"/>
      <c r="D229" s="53">
        <v>3030768</v>
      </c>
      <c r="E229" s="53">
        <v>3803253</v>
      </c>
      <c r="F229" s="53">
        <v>4003417</v>
      </c>
      <c r="P229" s="36"/>
    </row>
  </sheetData>
  <mergeCells count="31">
    <mergeCell ref="D216:F216"/>
    <mergeCell ref="A137:A141"/>
    <mergeCell ref="B137:B141"/>
    <mergeCell ref="C137:O137"/>
    <mergeCell ref="C138:G138"/>
    <mergeCell ref="K138:M138"/>
    <mergeCell ref="N138:O138"/>
    <mergeCell ref="C139:F139"/>
    <mergeCell ref="G139:H139"/>
    <mergeCell ref="I139:J139"/>
    <mergeCell ref="K139:M139"/>
    <mergeCell ref="A71:A75"/>
    <mergeCell ref="B71:B75"/>
    <mergeCell ref="C71:O71"/>
    <mergeCell ref="C72:G72"/>
    <mergeCell ref="K72:M72"/>
    <mergeCell ref="N72:O72"/>
    <mergeCell ref="C73:F73"/>
    <mergeCell ref="G73:H73"/>
    <mergeCell ref="I73:J73"/>
    <mergeCell ref="K73:M73"/>
    <mergeCell ref="A4:A8"/>
    <mergeCell ref="B4:B8"/>
    <mergeCell ref="C4:O4"/>
    <mergeCell ref="C5:G5"/>
    <mergeCell ref="K5:M5"/>
    <mergeCell ref="N5:O5"/>
    <mergeCell ref="C6:F6"/>
    <mergeCell ref="G6:H6"/>
    <mergeCell ref="I6:J6"/>
    <mergeCell ref="K6:M6"/>
  </mergeCells>
  <pageMargins left="0.11811023622047245" right="0.11811023622047245" top="0.78740157480314965" bottom="0.78740157480314965" header="0.31496062992125984" footer="0.31496062992125984"/>
  <pageSetup scale="50" orientation="landscape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H191"/>
  <sheetViews>
    <sheetView showGridLines="0" topLeftCell="A174" workbookViewId="0">
      <selection activeCell="B194" sqref="B194"/>
    </sheetView>
  </sheetViews>
  <sheetFormatPr defaultRowHeight="15" x14ac:dyDescent="0.25"/>
  <cols>
    <col min="2" max="2" width="69" customWidth="1"/>
    <col min="3" max="3" width="12" customWidth="1"/>
    <col min="4" max="4" width="11" customWidth="1"/>
    <col min="5" max="5" width="12.42578125" customWidth="1"/>
    <col min="6" max="6" width="11.7109375" customWidth="1"/>
  </cols>
  <sheetData>
    <row r="1" spans="2:8" x14ac:dyDescent="0.25">
      <c r="B1" s="34"/>
      <c r="C1" s="34"/>
      <c r="D1" s="34"/>
      <c r="E1" s="34"/>
      <c r="F1" s="34"/>
    </row>
    <row r="2" spans="2:8" x14ac:dyDescent="0.25">
      <c r="B2" s="34"/>
      <c r="C2" s="34"/>
      <c r="D2" s="34"/>
      <c r="E2" s="34"/>
      <c r="F2" s="34"/>
    </row>
    <row r="3" spans="2:8" ht="15.75" x14ac:dyDescent="0.25">
      <c r="B3" s="140" t="s">
        <v>185</v>
      </c>
      <c r="C3" s="29"/>
      <c r="D3" s="29"/>
      <c r="E3" s="29"/>
      <c r="F3" s="29"/>
    </row>
    <row r="4" spans="2:8" ht="16.5" thickBot="1" x14ac:dyDescent="0.3">
      <c r="B4" s="154" t="s">
        <v>150</v>
      </c>
      <c r="C4" s="155"/>
      <c r="D4" s="29"/>
      <c r="E4" s="29"/>
      <c r="F4" s="29"/>
    </row>
    <row r="5" spans="2:8" ht="15.75" x14ac:dyDescent="0.25">
      <c r="B5" s="1221" t="s">
        <v>88</v>
      </c>
      <c r="C5" s="1263" t="s">
        <v>91</v>
      </c>
      <c r="D5" s="1264"/>
      <c r="E5" s="1264"/>
      <c r="F5" s="1265"/>
    </row>
    <row r="6" spans="2:8" ht="15.75" x14ac:dyDescent="0.25">
      <c r="B6" s="1222"/>
      <c r="C6" s="198" t="s">
        <v>87</v>
      </c>
      <c r="D6" s="198">
        <v>2015</v>
      </c>
      <c r="E6" s="198">
        <v>2030</v>
      </c>
      <c r="F6" s="198">
        <v>2045</v>
      </c>
    </row>
    <row r="7" spans="2:8" ht="15.75" x14ac:dyDescent="0.25">
      <c r="B7" s="208" t="s">
        <v>104</v>
      </c>
      <c r="C7" s="209">
        <f>SUM(D7:F7)</f>
        <v>772.57999999999993</v>
      </c>
      <c r="D7" s="209">
        <f>SUM(D8:D9)</f>
        <v>333.18</v>
      </c>
      <c r="E7" s="209">
        <f t="shared" ref="E7" si="0">SUM(E8:E9)</f>
        <v>196.07999999999998</v>
      </c>
      <c r="F7" s="209">
        <f t="shared" ref="F7" si="1">SUM(F8:F9)</f>
        <v>243.32</v>
      </c>
    </row>
    <row r="8" spans="2:8" ht="15.75" x14ac:dyDescent="0.25">
      <c r="B8" s="155" t="s">
        <v>200</v>
      </c>
      <c r="C8" s="24">
        <f>SUM(D8:F8)</f>
        <v>448.7</v>
      </c>
      <c r="D8" s="24">
        <f>+'Capex ALL'!I215+'Capex FERROESTE'!I117</f>
        <v>201.9</v>
      </c>
      <c r="E8" s="24">
        <f>+'Capex ALL'!J215+'Capex FERROESTE'!J117</f>
        <v>103.8</v>
      </c>
      <c r="F8" s="24">
        <f>+'Capex ALL'!K215+'Capex FERROESTE'!K117</f>
        <v>143</v>
      </c>
    </row>
    <row r="9" spans="2:8" ht="15.75" x14ac:dyDescent="0.25">
      <c r="B9" s="187" t="s">
        <v>199</v>
      </c>
      <c r="C9" s="205">
        <f t="shared" ref="C9" si="2">SUM(D9:F9)</f>
        <v>323.88</v>
      </c>
      <c r="D9" s="210">
        <f>+'Capex ALL'!I220+'Capex FERROESTE'!I122</f>
        <v>131.28</v>
      </c>
      <c r="E9" s="210">
        <f>+'Capex ALL'!J220+'Capex FERROESTE'!J122</f>
        <v>92.28</v>
      </c>
      <c r="F9" s="210">
        <f>+'Capex ALL'!K220+'Capex FERROESTE'!K122</f>
        <v>100.32</v>
      </c>
    </row>
    <row r="10" spans="2:8" ht="16.5" thickBot="1" x14ac:dyDescent="0.3">
      <c r="B10" s="194" t="s">
        <v>15</v>
      </c>
      <c r="C10" s="207">
        <f>+C7</f>
        <v>772.57999999999993</v>
      </c>
      <c r="D10" s="207">
        <f t="shared" ref="D10:F10" si="3">+D7</f>
        <v>333.18</v>
      </c>
      <c r="E10" s="207">
        <f t="shared" si="3"/>
        <v>196.07999999999998</v>
      </c>
      <c r="F10" s="207">
        <f t="shared" si="3"/>
        <v>243.32</v>
      </c>
    </row>
    <row r="11" spans="2:8" ht="15.75" customHeight="1" x14ac:dyDescent="0.25">
      <c r="B11" s="35" t="s">
        <v>178</v>
      </c>
      <c r="C11" s="35"/>
      <c r="D11" s="35"/>
      <c r="E11" s="196"/>
      <c r="F11" s="196"/>
    </row>
    <row r="12" spans="2:8" ht="15.75" x14ac:dyDescent="0.25">
      <c r="B12" s="195"/>
      <c r="C12" s="195"/>
      <c r="D12" s="195"/>
      <c r="E12" s="195"/>
      <c r="F12" s="195"/>
      <c r="H12">
        <f>+'Capex FERROESTE'!D117+'Capex FERROESTE'!D122+'Capex ALL'!D215+'Capex ALL'!D220</f>
        <v>772.58</v>
      </c>
    </row>
    <row r="13" spans="2:8" ht="15.75" x14ac:dyDescent="0.25">
      <c r="B13" s="195"/>
      <c r="C13" s="195"/>
      <c r="D13" s="195"/>
      <c r="E13" s="195"/>
      <c r="F13" s="195"/>
    </row>
    <row r="14" spans="2:8" ht="15.75" x14ac:dyDescent="0.25">
      <c r="B14" s="140" t="s">
        <v>186</v>
      </c>
      <c r="C14" s="29"/>
      <c r="D14" s="29"/>
      <c r="E14" s="29"/>
      <c r="F14" s="29"/>
    </row>
    <row r="15" spans="2:8" ht="16.5" thickBot="1" x14ac:dyDescent="0.3">
      <c r="B15" s="154" t="s">
        <v>309</v>
      </c>
      <c r="C15" s="155"/>
      <c r="D15" s="29"/>
      <c r="E15" s="29"/>
      <c r="F15" s="29"/>
    </row>
    <row r="16" spans="2:8" ht="15.75" customHeight="1" x14ac:dyDescent="0.25">
      <c r="B16" s="1221" t="s">
        <v>88</v>
      </c>
      <c r="C16" s="1263" t="s">
        <v>91</v>
      </c>
      <c r="D16" s="1264"/>
      <c r="E16" s="1264"/>
      <c r="F16" s="1265"/>
    </row>
    <row r="17" spans="2:6" ht="15.75" x14ac:dyDescent="0.25">
      <c r="B17" s="1222"/>
      <c r="C17" s="198" t="s">
        <v>87</v>
      </c>
      <c r="D17" s="198">
        <v>2015</v>
      </c>
      <c r="E17" s="198">
        <v>2030</v>
      </c>
      <c r="F17" s="198">
        <v>2045</v>
      </c>
    </row>
    <row r="18" spans="2:6" ht="15.75" x14ac:dyDescent="0.25">
      <c r="B18" s="199" t="s">
        <v>158</v>
      </c>
      <c r="C18" s="200">
        <f>SUM(D18:F18)</f>
        <v>37.839999999999996</v>
      </c>
      <c r="D18" s="200">
        <f>SUM(D19:D24)</f>
        <v>37.839999999999996</v>
      </c>
      <c r="E18" s="201"/>
      <c r="F18" s="202"/>
    </row>
    <row r="19" spans="2:6" ht="15.75" x14ac:dyDescent="0.25">
      <c r="B19" s="155" t="s">
        <v>197</v>
      </c>
      <c r="C19" s="161">
        <f>SUM(D19:F19)</f>
        <v>11.639999999999999</v>
      </c>
      <c r="D19" s="161">
        <f>+'FERROESTE Inst e Equ'!C107</f>
        <v>11.639999999999999</v>
      </c>
      <c r="E19" s="161"/>
      <c r="F19" s="162"/>
    </row>
    <row r="20" spans="2:6" ht="15.75" x14ac:dyDescent="0.25">
      <c r="B20" s="155" t="s">
        <v>198</v>
      </c>
      <c r="C20" s="161">
        <f t="shared" ref="C20:C24" si="4">SUM(D20:F20)</f>
        <v>17.399999999999999</v>
      </c>
      <c r="D20" s="161">
        <f>+'FERROESTE Inst e Equ'!C118</f>
        <v>17.399999999999999</v>
      </c>
      <c r="E20" s="161"/>
      <c r="F20" s="162"/>
    </row>
    <row r="21" spans="2:6" ht="15.75" x14ac:dyDescent="0.25">
      <c r="B21" s="155" t="s">
        <v>100</v>
      </c>
      <c r="C21" s="161">
        <f t="shared" si="4"/>
        <v>1.6</v>
      </c>
      <c r="D21" s="161">
        <f>+'FERROESTE Inst e Equ'!C123</f>
        <v>1.6</v>
      </c>
      <c r="E21" s="161"/>
      <c r="F21" s="162"/>
    </row>
    <row r="22" spans="2:6" ht="15.75" x14ac:dyDescent="0.25">
      <c r="B22" s="155" t="s">
        <v>144</v>
      </c>
      <c r="C22" s="161">
        <f t="shared" si="4"/>
        <v>2.4</v>
      </c>
      <c r="D22" s="161">
        <f>+'FERROESTE Inst e Equ'!C129</f>
        <v>2.4</v>
      </c>
      <c r="E22" s="161"/>
      <c r="F22" s="162"/>
    </row>
    <row r="23" spans="2:6" ht="15.75" x14ac:dyDescent="0.25">
      <c r="B23" s="155" t="s">
        <v>145</v>
      </c>
      <c r="C23" s="161">
        <f t="shared" si="4"/>
        <v>1.7999999999999998</v>
      </c>
      <c r="D23" s="161">
        <f>+'FERROESTE Inst e Equ'!C134</f>
        <v>1.7999999999999998</v>
      </c>
      <c r="E23" s="161"/>
      <c r="F23" s="162"/>
    </row>
    <row r="24" spans="2:6" ht="15.75" x14ac:dyDescent="0.25">
      <c r="B24" s="155" t="s">
        <v>14</v>
      </c>
      <c r="C24" s="161">
        <f t="shared" si="4"/>
        <v>3</v>
      </c>
      <c r="D24" s="161">
        <f>+'FERROESTE Inst e Equ'!C137</f>
        <v>3</v>
      </c>
      <c r="E24" s="161"/>
      <c r="F24" s="162"/>
    </row>
    <row r="25" spans="2:6" ht="15.75" x14ac:dyDescent="0.25">
      <c r="B25" s="154" t="s">
        <v>104</v>
      </c>
      <c r="C25" s="163">
        <f>SUM(D25:F25)</f>
        <v>772.57999999999993</v>
      </c>
      <c r="D25" s="163">
        <f>SUM(D26:D27)</f>
        <v>333.18</v>
      </c>
      <c r="E25" s="163">
        <f t="shared" ref="E25:F25" si="5">SUM(E26:E27)</f>
        <v>196.07999999999998</v>
      </c>
      <c r="F25" s="163">
        <f t="shared" si="5"/>
        <v>243.32</v>
      </c>
    </row>
    <row r="26" spans="2:6" ht="15.75" x14ac:dyDescent="0.25">
      <c r="B26" s="155" t="s">
        <v>200</v>
      </c>
      <c r="C26" s="161">
        <f t="shared" ref="C26:C34" si="6">SUM(D26:F26)</f>
        <v>448.7</v>
      </c>
      <c r="D26" s="161">
        <f>+D8</f>
        <v>201.9</v>
      </c>
      <c r="E26" s="161">
        <f t="shared" ref="E26:F26" si="7">+E8</f>
        <v>103.8</v>
      </c>
      <c r="F26" s="161">
        <f t="shared" si="7"/>
        <v>143</v>
      </c>
    </row>
    <row r="27" spans="2:6" ht="15.75" x14ac:dyDescent="0.25">
      <c r="B27" s="155" t="s">
        <v>199</v>
      </c>
      <c r="C27" s="161">
        <f t="shared" si="6"/>
        <v>323.88</v>
      </c>
      <c r="D27" s="161">
        <f>+D9</f>
        <v>131.28</v>
      </c>
      <c r="E27" s="161">
        <f t="shared" ref="E27:F27" si="8">+E9</f>
        <v>92.28</v>
      </c>
      <c r="F27" s="161">
        <f t="shared" si="8"/>
        <v>100.32</v>
      </c>
    </row>
    <row r="28" spans="2:6" ht="15.75" x14ac:dyDescent="0.25">
      <c r="B28" s="154" t="s">
        <v>94</v>
      </c>
      <c r="C28" s="163">
        <f t="shared" si="6"/>
        <v>21.77</v>
      </c>
      <c r="D28" s="163">
        <f>SUM(D29:D30)</f>
        <v>21.77</v>
      </c>
      <c r="E28" s="163"/>
      <c r="F28" s="163"/>
    </row>
    <row r="29" spans="2:6" ht="15.75" x14ac:dyDescent="0.25">
      <c r="B29" s="155" t="s">
        <v>56</v>
      </c>
      <c r="C29" s="161">
        <f t="shared" si="6"/>
        <v>18.099999999999998</v>
      </c>
      <c r="D29" s="161">
        <f>+'FERROESTE Inst e Equ'!E72</f>
        <v>18.099999999999998</v>
      </c>
      <c r="E29" s="161"/>
      <c r="F29" s="162"/>
    </row>
    <row r="30" spans="2:6" ht="15.75" x14ac:dyDescent="0.25">
      <c r="B30" s="155" t="s">
        <v>58</v>
      </c>
      <c r="C30" s="161">
        <f t="shared" si="6"/>
        <v>3.6700000000000004</v>
      </c>
      <c r="D30" s="161">
        <f>+'FERROESTE Inst e Equ'!E87</f>
        <v>3.6700000000000004</v>
      </c>
      <c r="E30" s="161"/>
      <c r="F30" s="162"/>
    </row>
    <row r="31" spans="2:6" ht="15.75" x14ac:dyDescent="0.25">
      <c r="B31" s="154" t="s">
        <v>95</v>
      </c>
      <c r="C31" s="161">
        <f t="shared" si="6"/>
        <v>4.8</v>
      </c>
      <c r="D31" s="161">
        <f>+'FERROESTE Inst e Equ'!D36</f>
        <v>4.8</v>
      </c>
      <c r="E31" s="161"/>
      <c r="F31" s="164"/>
    </row>
    <row r="32" spans="2:6" ht="15.75" x14ac:dyDescent="0.25">
      <c r="B32" s="154" t="s">
        <v>97</v>
      </c>
      <c r="C32" s="161">
        <f t="shared" si="6"/>
        <v>15.2874</v>
      </c>
      <c r="D32" s="161">
        <f>+'FERROESTE Inst e Equ'!D47</f>
        <v>15.2874</v>
      </c>
      <c r="E32" s="161"/>
      <c r="F32" s="164"/>
    </row>
    <row r="33" spans="2:6" ht="15.75" x14ac:dyDescent="0.25">
      <c r="B33" s="154" t="s">
        <v>98</v>
      </c>
      <c r="C33" s="161">
        <f t="shared" si="6"/>
        <v>3.0970000000000004</v>
      </c>
      <c r="D33" s="161">
        <f>+'FERROESTE Inst e Equ'!F164</f>
        <v>3.0970000000000004</v>
      </c>
      <c r="E33" s="161"/>
      <c r="F33" s="164"/>
    </row>
    <row r="34" spans="2:6" ht="15.75" x14ac:dyDescent="0.25">
      <c r="B34" s="203" t="s">
        <v>99</v>
      </c>
      <c r="C34" s="205">
        <f t="shared" si="6"/>
        <v>0.3</v>
      </c>
      <c r="D34" s="205">
        <f>+'FERROESTE Inst e Equ'!E150</f>
        <v>0.3</v>
      </c>
      <c r="E34" s="205"/>
      <c r="F34" s="206"/>
    </row>
    <row r="35" spans="2:6" ht="16.5" thickBot="1" x14ac:dyDescent="0.3">
      <c r="B35" s="194" t="s">
        <v>15</v>
      </c>
      <c r="C35" s="165">
        <f>SUM(C29:C34)+C28+C25+C18</f>
        <v>877.44439999999997</v>
      </c>
      <c r="D35" s="165">
        <f t="shared" ref="D35:F35" si="9">SUM(D29:D34)+D28+D25+D18</f>
        <v>438.0444</v>
      </c>
      <c r="E35" s="165">
        <f t="shared" si="9"/>
        <v>196.07999999999998</v>
      </c>
      <c r="F35" s="165">
        <f t="shared" si="9"/>
        <v>243.32</v>
      </c>
    </row>
    <row r="36" spans="2:6" ht="15.75" x14ac:dyDescent="0.25">
      <c r="B36" s="35" t="s">
        <v>178</v>
      </c>
      <c r="C36" s="35"/>
      <c r="D36" s="35"/>
      <c r="E36" s="195"/>
      <c r="F36" s="195"/>
    </row>
    <row r="37" spans="2:6" ht="15.75" x14ac:dyDescent="0.25">
      <c r="B37" s="195"/>
      <c r="C37" s="195"/>
      <c r="D37" s="195"/>
      <c r="E37" s="195"/>
      <c r="F37" s="195"/>
    </row>
    <row r="38" spans="2:6" ht="15.75" x14ac:dyDescent="0.25">
      <c r="B38" s="1"/>
      <c r="C38" s="1"/>
      <c r="D38" s="1"/>
      <c r="E38" s="1"/>
      <c r="F38" s="1"/>
    </row>
    <row r="39" spans="2:6" ht="15.75" x14ac:dyDescent="0.25">
      <c r="B39" s="140" t="s">
        <v>187</v>
      </c>
      <c r="C39" s="29"/>
      <c r="D39" s="29"/>
      <c r="E39" s="29"/>
      <c r="F39" s="29"/>
    </row>
    <row r="40" spans="2:6" ht="16.5" thickBot="1" x14ac:dyDescent="0.3">
      <c r="B40" s="154" t="s">
        <v>196</v>
      </c>
      <c r="C40" s="155"/>
      <c r="D40" s="29"/>
      <c r="E40" s="29"/>
      <c r="F40" s="29"/>
    </row>
    <row r="41" spans="2:6" ht="15.75" x14ac:dyDescent="0.25">
      <c r="B41" s="1221" t="s">
        <v>88</v>
      </c>
      <c r="C41" s="1266" t="s">
        <v>91</v>
      </c>
      <c r="D41" s="1267"/>
      <c r="E41" s="1267"/>
      <c r="F41" s="1268"/>
    </row>
    <row r="42" spans="2:6" ht="15.75" x14ac:dyDescent="0.25">
      <c r="B42" s="1222"/>
      <c r="C42" s="198" t="s">
        <v>87</v>
      </c>
      <c r="D42" s="198">
        <v>2015</v>
      </c>
      <c r="E42" s="198">
        <v>2030</v>
      </c>
      <c r="F42" s="198">
        <v>2045</v>
      </c>
    </row>
    <row r="43" spans="2:6" ht="15.75" x14ac:dyDescent="0.25">
      <c r="B43" s="199" t="s">
        <v>158</v>
      </c>
      <c r="C43" s="200">
        <f>SUM(D43:F43)</f>
        <v>37.839999999999996</v>
      </c>
      <c r="D43" s="200">
        <f>SUM(D44:D49)</f>
        <v>37.839999999999996</v>
      </c>
      <c r="E43" s="201"/>
      <c r="F43" s="202"/>
    </row>
    <row r="44" spans="2:6" ht="15.75" x14ac:dyDescent="0.25">
      <c r="B44" s="155" t="s">
        <v>197</v>
      </c>
      <c r="C44" s="161">
        <f>SUM(D44:F44)</f>
        <v>11.639999999999999</v>
      </c>
      <c r="D44" s="161">
        <f>+D19</f>
        <v>11.639999999999999</v>
      </c>
      <c r="E44" s="161"/>
      <c r="F44" s="162"/>
    </row>
    <row r="45" spans="2:6" ht="15.75" x14ac:dyDescent="0.25">
      <c r="B45" s="155" t="s">
        <v>198</v>
      </c>
      <c r="C45" s="161">
        <f t="shared" ref="C45:C49" si="10">SUM(D45:F45)</f>
        <v>17.399999999999999</v>
      </c>
      <c r="D45" s="161">
        <f t="shared" ref="D45:D49" si="11">+D20</f>
        <v>17.399999999999999</v>
      </c>
      <c r="E45" s="161"/>
      <c r="F45" s="162"/>
    </row>
    <row r="46" spans="2:6" ht="15.75" x14ac:dyDescent="0.25">
      <c r="B46" s="155" t="s">
        <v>100</v>
      </c>
      <c r="C46" s="161">
        <f t="shared" si="10"/>
        <v>1.6</v>
      </c>
      <c r="D46" s="161">
        <f t="shared" si="11"/>
        <v>1.6</v>
      </c>
      <c r="E46" s="161"/>
      <c r="F46" s="162"/>
    </row>
    <row r="47" spans="2:6" ht="15.75" x14ac:dyDescent="0.25">
      <c r="B47" s="155" t="s">
        <v>144</v>
      </c>
      <c r="C47" s="161">
        <f t="shared" si="10"/>
        <v>2.4</v>
      </c>
      <c r="D47" s="161">
        <f t="shared" si="11"/>
        <v>2.4</v>
      </c>
      <c r="E47" s="161"/>
      <c r="F47" s="162"/>
    </row>
    <row r="48" spans="2:6" ht="15.75" x14ac:dyDescent="0.25">
      <c r="B48" s="155" t="s">
        <v>145</v>
      </c>
      <c r="C48" s="161">
        <f t="shared" si="10"/>
        <v>1.7999999999999998</v>
      </c>
      <c r="D48" s="161">
        <f t="shared" si="11"/>
        <v>1.7999999999999998</v>
      </c>
      <c r="E48" s="161"/>
      <c r="F48" s="162"/>
    </row>
    <row r="49" spans="2:6" ht="15.75" x14ac:dyDescent="0.25">
      <c r="B49" s="155" t="s">
        <v>14</v>
      </c>
      <c r="C49" s="161">
        <f t="shared" si="10"/>
        <v>3</v>
      </c>
      <c r="D49" s="161">
        <f t="shared" si="11"/>
        <v>3</v>
      </c>
      <c r="E49" s="161"/>
      <c r="F49" s="162"/>
    </row>
    <row r="50" spans="2:6" ht="15.75" x14ac:dyDescent="0.25">
      <c r="B50" s="154" t="s">
        <v>104</v>
      </c>
      <c r="C50" s="163">
        <f>SUM(D50:F50)</f>
        <v>1545.1599999999999</v>
      </c>
      <c r="D50" s="163">
        <f>SUM(D51:D52)</f>
        <v>666.36</v>
      </c>
      <c r="E50" s="163">
        <f t="shared" ref="E50" si="12">SUM(E51:E52)</f>
        <v>392.15999999999997</v>
      </c>
      <c r="F50" s="163">
        <f t="shared" ref="F50" si="13">SUM(F51:F52)</f>
        <v>486.64</v>
      </c>
    </row>
    <row r="51" spans="2:6" ht="15.75" x14ac:dyDescent="0.25">
      <c r="B51" s="155" t="s">
        <v>200</v>
      </c>
      <c r="C51" s="161">
        <f>+C8+C26</f>
        <v>897.4</v>
      </c>
      <c r="D51" s="161">
        <f>+D8+D26</f>
        <v>403.8</v>
      </c>
      <c r="E51" s="161">
        <f t="shared" ref="E51:F51" si="14">+E8+E26</f>
        <v>207.6</v>
      </c>
      <c r="F51" s="161">
        <f t="shared" si="14"/>
        <v>286</v>
      </c>
    </row>
    <row r="52" spans="2:6" ht="15.75" x14ac:dyDescent="0.25">
      <c r="B52" s="155" t="s">
        <v>199</v>
      </c>
      <c r="C52" s="161">
        <f>+C9+C27</f>
        <v>647.76</v>
      </c>
      <c r="D52" s="161">
        <f>+D9+D27</f>
        <v>262.56</v>
      </c>
      <c r="E52" s="161">
        <f t="shared" ref="E52:F52" si="15">+E9+E27</f>
        <v>184.56</v>
      </c>
      <c r="F52" s="161">
        <f t="shared" si="15"/>
        <v>200.64</v>
      </c>
    </row>
    <row r="53" spans="2:6" ht="15.75" x14ac:dyDescent="0.25">
      <c r="B53" s="154" t="s">
        <v>94</v>
      </c>
      <c r="C53" s="163">
        <f t="shared" ref="C53:C59" si="16">SUM(D53:F53)</f>
        <v>21.77</v>
      </c>
      <c r="D53" s="163">
        <f>SUM(D54:D55)</f>
        <v>21.77</v>
      </c>
      <c r="E53" s="163"/>
      <c r="F53" s="163"/>
    </row>
    <row r="54" spans="2:6" ht="15.75" x14ac:dyDescent="0.25">
      <c r="B54" s="155" t="s">
        <v>56</v>
      </c>
      <c r="C54" s="161">
        <f t="shared" si="16"/>
        <v>18.099999999999998</v>
      </c>
      <c r="D54" s="161">
        <f>+D29</f>
        <v>18.099999999999998</v>
      </c>
      <c r="E54" s="161"/>
      <c r="F54" s="162"/>
    </row>
    <row r="55" spans="2:6" ht="15.75" x14ac:dyDescent="0.25">
      <c r="B55" s="155" t="s">
        <v>58</v>
      </c>
      <c r="C55" s="161">
        <f t="shared" si="16"/>
        <v>3.6700000000000004</v>
      </c>
      <c r="D55" s="161">
        <f t="shared" ref="D55:D59" si="17">+D30</f>
        <v>3.6700000000000004</v>
      </c>
      <c r="E55" s="161"/>
      <c r="F55" s="162"/>
    </row>
    <row r="56" spans="2:6" ht="15.75" x14ac:dyDescent="0.25">
      <c r="B56" s="154" t="s">
        <v>95</v>
      </c>
      <c r="C56" s="163">
        <f t="shared" si="16"/>
        <v>4.8</v>
      </c>
      <c r="D56" s="163">
        <f t="shared" si="17"/>
        <v>4.8</v>
      </c>
      <c r="E56" s="161"/>
      <c r="F56" s="164"/>
    </row>
    <row r="57" spans="2:6" ht="15.75" x14ac:dyDescent="0.25">
      <c r="B57" s="154" t="s">
        <v>97</v>
      </c>
      <c r="C57" s="163">
        <f t="shared" si="16"/>
        <v>15.2874</v>
      </c>
      <c r="D57" s="163">
        <f t="shared" si="17"/>
        <v>15.2874</v>
      </c>
      <c r="E57" s="161"/>
      <c r="F57" s="164"/>
    </row>
    <row r="58" spans="2:6" ht="15.75" x14ac:dyDescent="0.25">
      <c r="B58" s="154" t="s">
        <v>98</v>
      </c>
      <c r="C58" s="163">
        <f t="shared" si="16"/>
        <v>3.0970000000000004</v>
      </c>
      <c r="D58" s="163">
        <f t="shared" si="17"/>
        <v>3.0970000000000004</v>
      </c>
      <c r="E58" s="161"/>
      <c r="F58" s="164"/>
    </row>
    <row r="59" spans="2:6" ht="15.75" x14ac:dyDescent="0.25">
      <c r="B59" s="203" t="s">
        <v>99</v>
      </c>
      <c r="C59" s="204">
        <f t="shared" si="16"/>
        <v>0.3</v>
      </c>
      <c r="D59" s="204">
        <f t="shared" si="17"/>
        <v>0.3</v>
      </c>
      <c r="E59" s="205"/>
      <c r="F59" s="206"/>
    </row>
    <row r="60" spans="2:6" ht="16.5" thickBot="1" x14ac:dyDescent="0.3">
      <c r="B60" s="194" t="s">
        <v>15</v>
      </c>
      <c r="C60" s="165">
        <f>SUM(C56:C59)+C53+C50+C43</f>
        <v>1628.2543999999998</v>
      </c>
      <c r="D60" s="165">
        <f t="shared" ref="D60" si="18">SUM(D54:D59)+D53+D50+D43</f>
        <v>771.22440000000006</v>
      </c>
      <c r="E60" s="165">
        <f t="shared" ref="E60" si="19">SUM(E54:E59)+E53+E50+E43</f>
        <v>392.15999999999997</v>
      </c>
      <c r="F60" s="165">
        <f t="shared" ref="F60" si="20">SUM(F54:F59)+F53+F50+F43</f>
        <v>486.64</v>
      </c>
    </row>
    <row r="61" spans="2:6" x14ac:dyDescent="0.25">
      <c r="B61" s="35" t="s">
        <v>178</v>
      </c>
      <c r="C61" s="35"/>
      <c r="D61" s="35"/>
      <c r="E61" s="34"/>
      <c r="F61" s="34"/>
    </row>
    <row r="65" spans="2:6" ht="15.75" x14ac:dyDescent="0.25">
      <c r="B65" s="140" t="s">
        <v>194</v>
      </c>
      <c r="C65" s="29"/>
      <c r="D65" s="29"/>
      <c r="E65" s="29"/>
      <c r="F65" s="29"/>
    </row>
    <row r="66" spans="2:6" ht="16.5" thickBot="1" x14ac:dyDescent="0.3">
      <c r="B66" s="141" t="s">
        <v>149</v>
      </c>
      <c r="C66" s="73"/>
      <c r="D66" s="29"/>
      <c r="E66" s="29"/>
      <c r="F66" s="29"/>
    </row>
    <row r="67" spans="2:6" ht="15.75" x14ac:dyDescent="0.25">
      <c r="B67" s="1221" t="s">
        <v>88</v>
      </c>
      <c r="C67" s="1266" t="s">
        <v>91</v>
      </c>
      <c r="D67" s="1267"/>
      <c r="E67" s="1267"/>
      <c r="F67" s="1268"/>
    </row>
    <row r="68" spans="2:6" ht="15.75" x14ac:dyDescent="0.25">
      <c r="B68" s="1222"/>
      <c r="C68" s="198" t="s">
        <v>87</v>
      </c>
      <c r="D68" s="198">
        <v>2015</v>
      </c>
      <c r="E68" s="198">
        <v>2030</v>
      </c>
      <c r="F68" s="198">
        <v>2045</v>
      </c>
    </row>
    <row r="69" spans="2:6" ht="15.75" x14ac:dyDescent="0.25">
      <c r="B69" s="199" t="s">
        <v>158</v>
      </c>
      <c r="C69" s="200">
        <f t="shared" ref="C69:C85" si="21">SUM(D69:F69)</f>
        <v>45.540000000000006</v>
      </c>
      <c r="D69" s="200">
        <f>SUM(D70:D75)</f>
        <v>45.540000000000006</v>
      </c>
      <c r="E69" s="201"/>
      <c r="F69" s="202"/>
    </row>
    <row r="70" spans="2:6" ht="15.75" x14ac:dyDescent="0.25">
      <c r="B70" s="155" t="s">
        <v>307</v>
      </c>
      <c r="C70" s="161">
        <f t="shared" si="21"/>
        <v>11.639999999999999</v>
      </c>
      <c r="D70" s="161">
        <f>+'FEPASA INST E EQU'!C80</f>
        <v>11.639999999999999</v>
      </c>
      <c r="E70" s="161"/>
      <c r="F70" s="162"/>
    </row>
    <row r="71" spans="2:6" ht="15.75" x14ac:dyDescent="0.25">
      <c r="B71" s="155" t="s">
        <v>308</v>
      </c>
      <c r="C71" s="161">
        <f t="shared" si="21"/>
        <v>17.399999999999999</v>
      </c>
      <c r="D71" s="161">
        <f>+'FEPASA INST E EQU'!C91</f>
        <v>17.399999999999999</v>
      </c>
      <c r="E71" s="161"/>
      <c r="F71" s="162"/>
    </row>
    <row r="72" spans="2:6" ht="15.75" x14ac:dyDescent="0.25">
      <c r="B72" s="155" t="s">
        <v>100</v>
      </c>
      <c r="C72" s="161">
        <f t="shared" si="21"/>
        <v>1.6</v>
      </c>
      <c r="D72" s="161">
        <f>+'FEPASA INST E EQU'!C96</f>
        <v>1.6</v>
      </c>
      <c r="E72" s="161"/>
      <c r="F72" s="162"/>
    </row>
    <row r="73" spans="2:6" ht="15.75" x14ac:dyDescent="0.25">
      <c r="B73" s="155" t="s">
        <v>102</v>
      </c>
      <c r="C73" s="161">
        <f t="shared" si="21"/>
        <v>7.2</v>
      </c>
      <c r="D73" s="161">
        <f>+'FEPASA INST E EQU'!C102</f>
        <v>7.2</v>
      </c>
      <c r="E73" s="161"/>
      <c r="F73" s="162"/>
    </row>
    <row r="74" spans="2:6" ht="15.75" x14ac:dyDescent="0.25">
      <c r="B74" s="155" t="s">
        <v>101</v>
      </c>
      <c r="C74" s="161">
        <f t="shared" si="21"/>
        <v>2.7</v>
      </c>
      <c r="D74" s="161">
        <f>+'FEPASA INST E EQU'!C107</f>
        <v>2.7</v>
      </c>
      <c r="E74" s="161"/>
      <c r="F74" s="162"/>
    </row>
    <row r="75" spans="2:6" ht="15.75" x14ac:dyDescent="0.25">
      <c r="B75" s="155" t="s">
        <v>14</v>
      </c>
      <c r="C75" s="161">
        <f t="shared" si="21"/>
        <v>5</v>
      </c>
      <c r="D75" s="161">
        <f>+'FEPASA INST E EQU'!C110</f>
        <v>5</v>
      </c>
      <c r="E75" s="161"/>
      <c r="F75" s="162"/>
    </row>
    <row r="76" spans="2:6" ht="15.75" x14ac:dyDescent="0.25">
      <c r="B76" s="154" t="s">
        <v>104</v>
      </c>
      <c r="C76" s="163">
        <f t="shared" si="21"/>
        <v>198.78</v>
      </c>
      <c r="D76" s="163">
        <f>SUM(D77:D78)</f>
        <v>90.72</v>
      </c>
      <c r="E76" s="163">
        <f>SUM(E77:E78)</f>
        <v>59.5</v>
      </c>
      <c r="F76" s="163">
        <f>SUM(F77:F78)</f>
        <v>48.56</v>
      </c>
    </row>
    <row r="77" spans="2:6" ht="15.75" x14ac:dyDescent="0.25">
      <c r="B77" s="155" t="s">
        <v>200</v>
      </c>
      <c r="C77" s="161">
        <f t="shared" si="21"/>
        <v>98.7</v>
      </c>
      <c r="D77" s="161">
        <f>+' Inv Frotas'!E192+' Inv Frotas'!E220</f>
        <v>45</v>
      </c>
      <c r="E77" s="161">
        <f>+' Inv Frotas'!F192+' Inv Frotas'!F220</f>
        <v>27.7</v>
      </c>
      <c r="F77" s="161">
        <f>+' Inv Frotas'!G192+' Inv Frotas'!G220</f>
        <v>26</v>
      </c>
    </row>
    <row r="78" spans="2:6" ht="15.75" x14ac:dyDescent="0.25">
      <c r="B78" s="155" t="s">
        <v>199</v>
      </c>
      <c r="C78" s="161">
        <f t="shared" si="21"/>
        <v>100.08</v>
      </c>
      <c r="D78" s="161">
        <f>+' Inv Frotas'!E193+' Inv Frotas'!E221</f>
        <v>45.72</v>
      </c>
      <c r="E78" s="161">
        <f>+' Inv Frotas'!F193+' Inv Frotas'!F221</f>
        <v>31.8</v>
      </c>
      <c r="F78" s="161">
        <f>+' Inv Frotas'!G193+' Inv Frotas'!G221</f>
        <v>22.56</v>
      </c>
    </row>
    <row r="79" spans="2:6" ht="15.75" x14ac:dyDescent="0.25">
      <c r="B79" s="154" t="s">
        <v>94</v>
      </c>
      <c r="C79" s="163">
        <f t="shared" si="21"/>
        <v>21.77</v>
      </c>
      <c r="D79" s="163">
        <f>SUM(D80:D81)</f>
        <v>21.77</v>
      </c>
      <c r="E79" s="163"/>
      <c r="F79" s="163"/>
    </row>
    <row r="80" spans="2:6" ht="15.75" x14ac:dyDescent="0.25">
      <c r="B80" s="155" t="s">
        <v>56</v>
      </c>
      <c r="C80" s="161">
        <f t="shared" si="21"/>
        <v>18.099999999999998</v>
      </c>
      <c r="D80" s="161">
        <f>+'FEPASA INST E EQU'!E45</f>
        <v>18.099999999999998</v>
      </c>
      <c r="E80" s="161"/>
      <c r="F80" s="162"/>
    </row>
    <row r="81" spans="2:6" ht="15.75" x14ac:dyDescent="0.25">
      <c r="B81" s="155" t="s">
        <v>58</v>
      </c>
      <c r="C81" s="161">
        <f t="shared" si="21"/>
        <v>3.6700000000000004</v>
      </c>
      <c r="D81" s="161">
        <f>+'FEPASA INST E EQU'!E60</f>
        <v>3.6700000000000004</v>
      </c>
      <c r="E81" s="161"/>
      <c r="F81" s="162"/>
    </row>
    <row r="82" spans="2:6" ht="15.75" x14ac:dyDescent="0.25">
      <c r="B82" s="154" t="s">
        <v>95</v>
      </c>
      <c r="C82" s="163">
        <f t="shared" si="21"/>
        <v>4.8</v>
      </c>
      <c r="D82" s="163">
        <f>+'FEPASA INST E EQU'!D10</f>
        <v>4.8</v>
      </c>
      <c r="E82" s="161"/>
      <c r="F82" s="164"/>
    </row>
    <row r="83" spans="2:6" ht="15.75" x14ac:dyDescent="0.25">
      <c r="B83" s="154" t="s">
        <v>97</v>
      </c>
      <c r="C83" s="163">
        <f t="shared" si="21"/>
        <v>12.299999999999999</v>
      </c>
      <c r="D83" s="163">
        <f>+'FEPASA INST E EQU'!D21</f>
        <v>12.299999999999999</v>
      </c>
      <c r="E83" s="161"/>
      <c r="F83" s="164"/>
    </row>
    <row r="84" spans="2:6" ht="15.75" x14ac:dyDescent="0.25">
      <c r="B84" s="154" t="s">
        <v>98</v>
      </c>
      <c r="C84" s="163">
        <f t="shared" si="21"/>
        <v>6.3550000000000004</v>
      </c>
      <c r="D84" s="163">
        <f>+'FEPASA INST E EQU'!F128</f>
        <v>6.3550000000000004</v>
      </c>
      <c r="E84" s="161"/>
      <c r="F84" s="164"/>
    </row>
    <row r="85" spans="2:6" ht="15.75" x14ac:dyDescent="0.25">
      <c r="B85" s="203" t="s">
        <v>99</v>
      </c>
      <c r="C85" s="204">
        <f t="shared" si="21"/>
        <v>0.75</v>
      </c>
      <c r="D85" s="204">
        <f>+'FEPASA INST E EQU'!E139</f>
        <v>0.75</v>
      </c>
      <c r="E85" s="205"/>
      <c r="F85" s="206"/>
    </row>
    <row r="86" spans="2:6" ht="16.5" thickBot="1" x14ac:dyDescent="0.3">
      <c r="B86" s="194" t="s">
        <v>15</v>
      </c>
      <c r="C86" s="165">
        <f>SUM(C82:C85)+C79+C76+C69</f>
        <v>290.29500000000002</v>
      </c>
      <c r="D86" s="165">
        <f>SUM(D82:D85)+D79+D76+D69</f>
        <v>182.23500000000001</v>
      </c>
      <c r="E86" s="165">
        <f>SUM(E82:E85)+E79+E76+E69</f>
        <v>59.5</v>
      </c>
      <c r="F86" s="165">
        <f>SUM(F82:F85)+F79+F76+F69</f>
        <v>48.56</v>
      </c>
    </row>
    <row r="87" spans="2:6" ht="15.75" x14ac:dyDescent="0.25">
      <c r="B87" s="29" t="s">
        <v>178</v>
      </c>
      <c r="C87" s="29"/>
      <c r="D87" s="29"/>
    </row>
    <row r="91" spans="2:6" ht="15.75" x14ac:dyDescent="0.25">
      <c r="B91" s="140" t="s">
        <v>195</v>
      </c>
    </row>
    <row r="92" spans="2:6" ht="16.5" thickBot="1" x14ac:dyDescent="0.3">
      <c r="B92" s="141" t="s">
        <v>294</v>
      </c>
      <c r="C92" s="73"/>
      <c r="D92" s="29"/>
      <c r="E92" s="29"/>
      <c r="F92" s="29"/>
    </row>
    <row r="93" spans="2:6" ht="15.75" x14ac:dyDescent="0.25">
      <c r="B93" s="1221" t="s">
        <v>88</v>
      </c>
      <c r="C93" s="1266" t="s">
        <v>91</v>
      </c>
      <c r="D93" s="1267"/>
      <c r="E93" s="1267"/>
      <c r="F93" s="1268"/>
    </row>
    <row r="94" spans="2:6" ht="16.5" thickBot="1" x14ac:dyDescent="0.3">
      <c r="B94" s="1269"/>
      <c r="C94" s="156" t="s">
        <v>87</v>
      </c>
      <c r="D94" s="156">
        <v>2015</v>
      </c>
      <c r="E94" s="156">
        <v>2030</v>
      </c>
      <c r="F94" s="156">
        <v>2045</v>
      </c>
    </row>
    <row r="95" spans="2:6" ht="15.75" x14ac:dyDescent="0.25">
      <c r="B95" s="157" t="s">
        <v>158</v>
      </c>
      <c r="C95" s="158"/>
      <c r="D95" s="158"/>
      <c r="E95" s="159"/>
      <c r="F95" s="160"/>
    </row>
    <row r="96" spans="2:6" ht="15.75" x14ac:dyDescent="0.25">
      <c r="B96" s="155" t="s">
        <v>17</v>
      </c>
      <c r="C96" s="161"/>
      <c r="D96" s="161"/>
      <c r="E96" s="161"/>
      <c r="F96" s="162"/>
    </row>
    <row r="97" spans="2:6" ht="15.75" x14ac:dyDescent="0.25">
      <c r="B97" s="155" t="s">
        <v>18</v>
      </c>
      <c r="C97" s="161"/>
      <c r="D97" s="161"/>
      <c r="E97" s="161"/>
      <c r="F97" s="162"/>
    </row>
    <row r="98" spans="2:6" ht="15.75" x14ac:dyDescent="0.25">
      <c r="B98" s="155" t="s">
        <v>100</v>
      </c>
      <c r="C98" s="161"/>
      <c r="D98" s="161"/>
      <c r="E98" s="161"/>
      <c r="F98" s="162"/>
    </row>
    <row r="99" spans="2:6" ht="15.75" x14ac:dyDescent="0.25">
      <c r="B99" s="155" t="s">
        <v>102</v>
      </c>
      <c r="C99" s="161"/>
      <c r="D99" s="161"/>
      <c r="E99" s="161"/>
      <c r="F99" s="162"/>
    </row>
    <row r="100" spans="2:6" ht="15.75" x14ac:dyDescent="0.25">
      <c r="B100" s="155" t="s">
        <v>101</v>
      </c>
      <c r="C100" s="161"/>
      <c r="D100" s="161"/>
      <c r="E100" s="161"/>
      <c r="F100" s="162"/>
    </row>
    <row r="101" spans="2:6" ht="15.75" x14ac:dyDescent="0.25">
      <c r="B101" s="155" t="s">
        <v>14</v>
      </c>
      <c r="C101" s="161"/>
      <c r="D101" s="161"/>
      <c r="E101" s="161"/>
      <c r="F101" s="162"/>
    </row>
    <row r="102" spans="2:6" ht="15.75" x14ac:dyDescent="0.25">
      <c r="B102" s="154" t="s">
        <v>104</v>
      </c>
      <c r="C102" s="163">
        <f>SUM(D102:F102)</f>
        <v>362.36</v>
      </c>
      <c r="D102" s="163">
        <f>SUM(D103:D104)</f>
        <v>211.04</v>
      </c>
      <c r="E102" s="163">
        <f>SUM(E103:E104)</f>
        <v>58.08</v>
      </c>
      <c r="F102" s="163">
        <f>SUM(F103:F104)</f>
        <v>93.24</v>
      </c>
    </row>
    <row r="103" spans="2:6" ht="15.75" x14ac:dyDescent="0.25">
      <c r="B103" s="155" t="s">
        <v>200</v>
      </c>
      <c r="C103" s="161">
        <f>SUM(D103:F103)</f>
        <v>229.39999999999998</v>
      </c>
      <c r="D103" s="161">
        <f>+' Inv Frotas'!E248+' Inv Frotas'!E276+' Inv Frotas'!E304</f>
        <v>135.19999999999999</v>
      </c>
      <c r="E103" s="161">
        <f>+' Inv Frotas'!F248+' Inv Frotas'!F276+' Inv Frotas'!F304</f>
        <v>35.4</v>
      </c>
      <c r="F103" s="161">
        <f>+' Inv Frotas'!G248+' Inv Frotas'!G276+' Inv Frotas'!G304</f>
        <v>58.8</v>
      </c>
    </row>
    <row r="104" spans="2:6" ht="15.75" x14ac:dyDescent="0.25">
      <c r="B104" s="155" t="s">
        <v>199</v>
      </c>
      <c r="C104" s="161">
        <f>SUM(D104:F104)</f>
        <v>132.96</v>
      </c>
      <c r="D104" s="161">
        <f>+' Inv Frotas'!E249+' Inv Frotas'!E277+' Inv Frotas'!E305</f>
        <v>75.84</v>
      </c>
      <c r="E104" s="161">
        <f>+' Inv Frotas'!F249+' Inv Frotas'!F277+' Inv Frotas'!F305</f>
        <v>22.68</v>
      </c>
      <c r="F104" s="161">
        <f>+' Inv Frotas'!G249+' Inv Frotas'!G277+' Inv Frotas'!G305</f>
        <v>34.44</v>
      </c>
    </row>
    <row r="105" spans="2:6" ht="15.75" x14ac:dyDescent="0.25">
      <c r="B105" s="154" t="s">
        <v>94</v>
      </c>
      <c r="C105" s="163"/>
      <c r="D105" s="163"/>
      <c r="E105" s="163"/>
      <c r="F105" s="163"/>
    </row>
    <row r="106" spans="2:6" ht="15.75" x14ac:dyDescent="0.25">
      <c r="B106" s="155" t="s">
        <v>56</v>
      </c>
      <c r="C106" s="161"/>
      <c r="D106" s="161"/>
      <c r="E106" s="161"/>
      <c r="F106" s="162"/>
    </row>
    <row r="107" spans="2:6" ht="15.75" x14ac:dyDescent="0.25">
      <c r="B107" s="155" t="s">
        <v>58</v>
      </c>
      <c r="C107" s="161"/>
      <c r="D107" s="161"/>
      <c r="E107" s="161"/>
      <c r="F107" s="162"/>
    </row>
    <row r="108" spans="2:6" ht="15.75" x14ac:dyDescent="0.25">
      <c r="B108" s="154" t="s">
        <v>95</v>
      </c>
      <c r="C108" s="163"/>
      <c r="D108" s="163"/>
      <c r="E108" s="161"/>
      <c r="F108" s="164"/>
    </row>
    <row r="109" spans="2:6" ht="15.75" x14ac:dyDescent="0.25">
      <c r="B109" s="154" t="s">
        <v>97</v>
      </c>
      <c r="C109" s="163"/>
      <c r="D109" s="163"/>
      <c r="E109" s="161"/>
      <c r="F109" s="164"/>
    </row>
    <row r="110" spans="2:6" ht="15.75" x14ac:dyDescent="0.25">
      <c r="B110" s="154" t="s">
        <v>98</v>
      </c>
      <c r="C110" s="163"/>
      <c r="D110" s="163"/>
      <c r="E110" s="161"/>
      <c r="F110" s="164"/>
    </row>
    <row r="111" spans="2:6" ht="16.5" thickBot="1" x14ac:dyDescent="0.3">
      <c r="B111" s="141" t="s">
        <v>99</v>
      </c>
      <c r="C111" s="165"/>
      <c r="D111" s="165"/>
      <c r="E111" s="166"/>
      <c r="F111" s="167"/>
    </row>
    <row r="112" spans="2:6" ht="16.5" thickBot="1" x14ac:dyDescent="0.3">
      <c r="B112" s="168" t="s">
        <v>15</v>
      </c>
      <c r="C112" s="169">
        <f>SUM(C106:C111)+C105+C102+C95</f>
        <v>362.36</v>
      </c>
      <c r="D112" s="169">
        <f>SUM(D106:D111)+D105+D102+D95</f>
        <v>211.04</v>
      </c>
      <c r="E112" s="169">
        <f>SUM(E106:E111)+E105+E102+E95</f>
        <v>58.08</v>
      </c>
      <c r="F112" s="169">
        <f>SUM(F106:F111)+F105+F102+F95</f>
        <v>93.24</v>
      </c>
    </row>
    <row r="113" spans="2:6" ht="15.75" x14ac:dyDescent="0.25">
      <c r="B113" s="29" t="s">
        <v>178</v>
      </c>
      <c r="C113" s="29"/>
      <c r="D113" s="29"/>
      <c r="E113" s="29"/>
      <c r="F113" s="29"/>
    </row>
    <row r="117" spans="2:6" ht="15.75" x14ac:dyDescent="0.25">
      <c r="B117" s="140" t="s">
        <v>205</v>
      </c>
      <c r="C117" s="29"/>
      <c r="D117" s="29"/>
      <c r="E117" s="29"/>
      <c r="F117" s="29"/>
    </row>
    <row r="118" spans="2:6" ht="16.5" thickBot="1" x14ac:dyDescent="0.3">
      <c r="B118" s="141" t="s">
        <v>295</v>
      </c>
      <c r="C118" s="73"/>
      <c r="D118" s="29"/>
      <c r="E118" s="29"/>
      <c r="F118" s="29"/>
    </row>
    <row r="119" spans="2:6" ht="15.75" x14ac:dyDescent="0.25">
      <c r="B119" s="1221" t="s">
        <v>88</v>
      </c>
      <c r="C119" s="1266" t="s">
        <v>91</v>
      </c>
      <c r="D119" s="1267"/>
      <c r="E119" s="1267"/>
      <c r="F119" s="1268"/>
    </row>
    <row r="120" spans="2:6" ht="15.75" x14ac:dyDescent="0.25">
      <c r="B120" s="1222"/>
      <c r="C120" s="198" t="s">
        <v>87</v>
      </c>
      <c r="D120" s="198">
        <v>2015</v>
      </c>
      <c r="E120" s="198">
        <v>2030</v>
      </c>
      <c r="F120" s="198">
        <v>2045</v>
      </c>
    </row>
    <row r="121" spans="2:6" ht="15.75" x14ac:dyDescent="0.25">
      <c r="B121" s="199" t="s">
        <v>158</v>
      </c>
      <c r="C121" s="200"/>
      <c r="D121" s="200"/>
      <c r="E121" s="201"/>
      <c r="F121" s="202"/>
    </row>
    <row r="122" spans="2:6" ht="15.75" x14ac:dyDescent="0.25">
      <c r="B122" s="155" t="s">
        <v>17</v>
      </c>
      <c r="C122" s="161"/>
      <c r="D122" s="161"/>
      <c r="E122" s="161"/>
      <c r="F122" s="162"/>
    </row>
    <row r="123" spans="2:6" ht="15.75" x14ac:dyDescent="0.25">
      <c r="B123" s="155" t="s">
        <v>18</v>
      </c>
      <c r="C123" s="161"/>
      <c r="D123" s="161"/>
      <c r="E123" s="161"/>
      <c r="F123" s="162"/>
    </row>
    <row r="124" spans="2:6" ht="15.75" x14ac:dyDescent="0.25">
      <c r="B124" s="155" t="s">
        <v>100</v>
      </c>
      <c r="C124" s="161"/>
      <c r="D124" s="161"/>
      <c r="E124" s="161"/>
      <c r="F124" s="162"/>
    </row>
    <row r="125" spans="2:6" ht="15.75" x14ac:dyDescent="0.25">
      <c r="B125" s="155" t="s">
        <v>102</v>
      </c>
      <c r="C125" s="161"/>
      <c r="D125" s="161"/>
      <c r="E125" s="161"/>
      <c r="F125" s="162"/>
    </row>
    <row r="126" spans="2:6" ht="15.75" x14ac:dyDescent="0.25">
      <c r="B126" s="155" t="s">
        <v>101</v>
      </c>
      <c r="C126" s="161"/>
      <c r="D126" s="161"/>
      <c r="E126" s="161"/>
      <c r="F126" s="162"/>
    </row>
    <row r="127" spans="2:6" ht="15.75" x14ac:dyDescent="0.25">
      <c r="B127" s="155" t="s">
        <v>14</v>
      </c>
      <c r="C127" s="161"/>
      <c r="D127" s="161"/>
      <c r="E127" s="161"/>
      <c r="F127" s="162"/>
    </row>
    <row r="128" spans="2:6" ht="15.75" x14ac:dyDescent="0.25">
      <c r="B128" s="154" t="s">
        <v>104</v>
      </c>
      <c r="C128" s="163">
        <f>SUM(D128:F128)</f>
        <v>11.34</v>
      </c>
      <c r="D128" s="163">
        <f>SUM(D129:D130)</f>
        <v>0</v>
      </c>
      <c r="E128" s="163">
        <f>SUM(E129:E130)</f>
        <v>4.0600000000000005</v>
      </c>
      <c r="F128" s="163">
        <f>SUM(F129:F130)</f>
        <v>7.2799999999999994</v>
      </c>
    </row>
    <row r="129" spans="2:6" ht="15.75" x14ac:dyDescent="0.25">
      <c r="B129" s="155" t="s">
        <v>105</v>
      </c>
      <c r="C129" s="161">
        <f>SUM(D129:F129)</f>
        <v>9.9</v>
      </c>
      <c r="D129" s="161">
        <f>+' Inv Frotas'!E359</f>
        <v>0</v>
      </c>
      <c r="E129" s="161">
        <f>+' Inv Frotas'!F359</f>
        <v>3.1</v>
      </c>
      <c r="F129" s="161">
        <f>+' Inv Frotas'!G359</f>
        <v>6.8</v>
      </c>
    </row>
    <row r="130" spans="2:6" ht="15.75" x14ac:dyDescent="0.25">
      <c r="B130" s="155" t="s">
        <v>103</v>
      </c>
      <c r="C130" s="161">
        <f>SUM(D130:F130)</f>
        <v>1.44</v>
      </c>
      <c r="D130" s="161">
        <f>+' Inv Frotas'!E360</f>
        <v>0</v>
      </c>
      <c r="E130" s="161">
        <f>+' Inv Frotas'!F360</f>
        <v>0.96</v>
      </c>
      <c r="F130" s="161">
        <f>+' Inv Frotas'!G360</f>
        <v>0.48</v>
      </c>
    </row>
    <row r="131" spans="2:6" ht="15.75" x14ac:dyDescent="0.25">
      <c r="B131" s="154" t="s">
        <v>94</v>
      </c>
      <c r="C131" s="163"/>
      <c r="D131" s="163"/>
      <c r="E131" s="163"/>
      <c r="F131" s="163"/>
    </row>
    <row r="132" spans="2:6" ht="15.75" x14ac:dyDescent="0.25">
      <c r="B132" s="155" t="s">
        <v>56</v>
      </c>
      <c r="C132" s="161"/>
      <c r="D132" s="161"/>
      <c r="E132" s="161"/>
      <c r="F132" s="162"/>
    </row>
    <row r="133" spans="2:6" ht="15.75" x14ac:dyDescent="0.25">
      <c r="B133" s="155" t="s">
        <v>58</v>
      </c>
      <c r="C133" s="161"/>
      <c r="D133" s="161"/>
      <c r="E133" s="161"/>
      <c r="F133" s="162"/>
    </row>
    <row r="134" spans="2:6" ht="15.75" x14ac:dyDescent="0.25">
      <c r="B134" s="154" t="s">
        <v>95</v>
      </c>
      <c r="C134" s="163"/>
      <c r="D134" s="163"/>
      <c r="E134" s="161"/>
      <c r="F134" s="164"/>
    </row>
    <row r="135" spans="2:6" ht="15.75" x14ac:dyDescent="0.25">
      <c r="B135" s="154" t="s">
        <v>97</v>
      </c>
      <c r="C135" s="163"/>
      <c r="D135" s="163"/>
      <c r="E135" s="161"/>
      <c r="F135" s="164"/>
    </row>
    <row r="136" spans="2:6" ht="15.75" x14ac:dyDescent="0.25">
      <c r="B136" s="154" t="s">
        <v>98</v>
      </c>
      <c r="C136" s="163"/>
      <c r="D136" s="163"/>
      <c r="E136" s="161"/>
      <c r="F136" s="164"/>
    </row>
    <row r="137" spans="2:6" ht="15.75" x14ac:dyDescent="0.25">
      <c r="B137" s="203" t="s">
        <v>99</v>
      </c>
      <c r="C137" s="204"/>
      <c r="D137" s="204"/>
      <c r="E137" s="205"/>
      <c r="F137" s="206"/>
    </row>
    <row r="138" spans="2:6" ht="16.5" thickBot="1" x14ac:dyDescent="0.3">
      <c r="B138" s="194" t="s">
        <v>15</v>
      </c>
      <c r="C138" s="165">
        <f>SUM(C132:C137)+C131+C128+C121</f>
        <v>11.34</v>
      </c>
      <c r="D138" s="165">
        <f>SUM(D132:D137)+D131+D128+D121</f>
        <v>0</v>
      </c>
      <c r="E138" s="165">
        <f>SUM(E132:E137)+E131+E128+E121</f>
        <v>4.0600000000000005</v>
      </c>
      <c r="F138" s="165">
        <f>SUM(F132:F137)+F131+F128+F121</f>
        <v>7.2799999999999994</v>
      </c>
    </row>
    <row r="139" spans="2:6" ht="15.75" x14ac:dyDescent="0.25">
      <c r="B139" s="29" t="s">
        <v>178</v>
      </c>
      <c r="C139" s="29"/>
      <c r="D139" s="29"/>
      <c r="E139" s="29"/>
      <c r="F139" s="29"/>
    </row>
    <row r="143" spans="2:6" ht="15.75" x14ac:dyDescent="0.25">
      <c r="B143" s="140" t="s">
        <v>203</v>
      </c>
      <c r="C143" s="29"/>
      <c r="D143" s="29"/>
      <c r="E143" s="29"/>
      <c r="F143" s="29"/>
    </row>
    <row r="144" spans="2:6" ht="16.5" thickBot="1" x14ac:dyDescent="0.3">
      <c r="B144" s="141" t="s">
        <v>293</v>
      </c>
      <c r="C144" s="73"/>
      <c r="D144" s="29"/>
      <c r="E144" s="29"/>
      <c r="F144" s="29"/>
    </row>
    <row r="145" spans="2:6" ht="15.75" x14ac:dyDescent="0.25">
      <c r="B145" s="1221" t="s">
        <v>88</v>
      </c>
      <c r="C145" s="1266" t="s">
        <v>91</v>
      </c>
      <c r="D145" s="1267"/>
      <c r="E145" s="1267"/>
      <c r="F145" s="1268"/>
    </row>
    <row r="146" spans="2:6" ht="15.75" x14ac:dyDescent="0.25">
      <c r="B146" s="1222"/>
      <c r="C146" s="198" t="s">
        <v>87</v>
      </c>
      <c r="D146" s="198">
        <v>2015</v>
      </c>
      <c r="E146" s="198">
        <v>2030</v>
      </c>
      <c r="F146" s="198">
        <v>2045</v>
      </c>
    </row>
    <row r="147" spans="2:6" ht="15.75" x14ac:dyDescent="0.25">
      <c r="B147" s="199" t="s">
        <v>158</v>
      </c>
      <c r="C147" s="200"/>
      <c r="D147" s="200"/>
      <c r="E147" s="201"/>
      <c r="F147" s="202"/>
    </row>
    <row r="148" spans="2:6" ht="15.75" x14ac:dyDescent="0.25">
      <c r="B148" s="155" t="s">
        <v>17</v>
      </c>
      <c r="C148" s="161"/>
      <c r="D148" s="161"/>
      <c r="E148" s="161"/>
      <c r="F148" s="162"/>
    </row>
    <row r="149" spans="2:6" ht="15.75" x14ac:dyDescent="0.25">
      <c r="B149" s="155" t="s">
        <v>18</v>
      </c>
      <c r="C149" s="161"/>
      <c r="D149" s="161"/>
      <c r="E149" s="161"/>
      <c r="F149" s="162"/>
    </row>
    <row r="150" spans="2:6" ht="15.75" x14ac:dyDescent="0.25">
      <c r="B150" s="155" t="s">
        <v>100</v>
      </c>
      <c r="C150" s="161"/>
      <c r="D150" s="161"/>
      <c r="E150" s="161"/>
      <c r="F150" s="162"/>
    </row>
    <row r="151" spans="2:6" ht="15.75" x14ac:dyDescent="0.25">
      <c r="B151" s="155" t="s">
        <v>102</v>
      </c>
      <c r="C151" s="161"/>
      <c r="D151" s="161"/>
      <c r="E151" s="161"/>
      <c r="F151" s="162"/>
    </row>
    <row r="152" spans="2:6" ht="15.75" x14ac:dyDescent="0.25">
      <c r="B152" s="155" t="s">
        <v>101</v>
      </c>
      <c r="C152" s="161"/>
      <c r="D152" s="161"/>
      <c r="E152" s="161"/>
      <c r="F152" s="162"/>
    </row>
    <row r="153" spans="2:6" ht="15.75" x14ac:dyDescent="0.25">
      <c r="B153" s="155" t="s">
        <v>14</v>
      </c>
      <c r="C153" s="161"/>
      <c r="D153" s="161"/>
      <c r="E153" s="161"/>
      <c r="F153" s="162"/>
    </row>
    <row r="154" spans="2:6" ht="15.75" x14ac:dyDescent="0.25">
      <c r="B154" s="154" t="s">
        <v>104</v>
      </c>
      <c r="C154" s="163">
        <f>SUM(D154:F154)</f>
        <v>22.34</v>
      </c>
      <c r="D154" s="163">
        <f>SUM(D155:D156)</f>
        <v>14.34</v>
      </c>
      <c r="E154" s="163">
        <f>SUM(E155:E156)</f>
        <v>2.2999999999999998</v>
      </c>
      <c r="F154" s="163">
        <f>SUM(F155:F156)</f>
        <v>5.6999999999999993</v>
      </c>
    </row>
    <row r="155" spans="2:6" ht="15.75" x14ac:dyDescent="0.25">
      <c r="B155" s="155" t="s">
        <v>200</v>
      </c>
      <c r="C155" s="161">
        <f>SUM(D155:F155)</f>
        <v>16.7</v>
      </c>
      <c r="D155" s="161">
        <f>+' Inv Frotas'!E332</f>
        <v>9.9</v>
      </c>
      <c r="E155" s="161">
        <f>+' Inv Frotas'!F332</f>
        <v>1.7</v>
      </c>
      <c r="F155" s="161">
        <f>+' Inv Frotas'!G332</f>
        <v>5.0999999999999996</v>
      </c>
    </row>
    <row r="156" spans="2:6" ht="15.75" x14ac:dyDescent="0.25">
      <c r="B156" s="155" t="s">
        <v>199</v>
      </c>
      <c r="C156" s="161">
        <f>SUM(D156:F156)</f>
        <v>5.64</v>
      </c>
      <c r="D156" s="161">
        <f>+' Inv Frotas'!E333</f>
        <v>4.4400000000000004</v>
      </c>
      <c r="E156" s="161">
        <f>+' Inv Frotas'!F333</f>
        <v>0.6</v>
      </c>
      <c r="F156" s="161">
        <f>+' Inv Frotas'!G333</f>
        <v>0.6</v>
      </c>
    </row>
    <row r="157" spans="2:6" ht="15.75" x14ac:dyDescent="0.25">
      <c r="B157" s="154" t="s">
        <v>94</v>
      </c>
      <c r="C157" s="163"/>
      <c r="D157" s="163"/>
      <c r="E157" s="163"/>
      <c r="F157" s="163"/>
    </row>
    <row r="158" spans="2:6" ht="15.75" x14ac:dyDescent="0.25">
      <c r="B158" s="155" t="s">
        <v>56</v>
      </c>
      <c r="C158" s="161"/>
      <c r="D158" s="161"/>
      <c r="E158" s="161"/>
      <c r="F158" s="162"/>
    </row>
    <row r="159" spans="2:6" ht="15.75" x14ac:dyDescent="0.25">
      <c r="B159" s="155" t="s">
        <v>58</v>
      </c>
      <c r="C159" s="161"/>
      <c r="D159" s="161"/>
      <c r="E159" s="161"/>
      <c r="F159" s="162"/>
    </row>
    <row r="160" spans="2:6" ht="15.75" x14ac:dyDescent="0.25">
      <c r="B160" s="154" t="s">
        <v>95</v>
      </c>
      <c r="C160" s="163"/>
      <c r="D160" s="163"/>
      <c r="E160" s="161"/>
      <c r="F160" s="164"/>
    </row>
    <row r="161" spans="2:6" ht="15.75" x14ac:dyDescent="0.25">
      <c r="B161" s="154" t="s">
        <v>97</v>
      </c>
      <c r="C161" s="163"/>
      <c r="D161" s="163"/>
      <c r="E161" s="161"/>
      <c r="F161" s="164"/>
    </row>
    <row r="162" spans="2:6" ht="15.75" x14ac:dyDescent="0.25">
      <c r="B162" s="154" t="s">
        <v>98</v>
      </c>
      <c r="C162" s="163"/>
      <c r="D162" s="163"/>
      <c r="E162" s="161"/>
      <c r="F162" s="164"/>
    </row>
    <row r="163" spans="2:6" ht="15.75" x14ac:dyDescent="0.25">
      <c r="B163" s="203" t="s">
        <v>99</v>
      </c>
      <c r="C163" s="204"/>
      <c r="D163" s="204"/>
      <c r="E163" s="205"/>
      <c r="F163" s="206"/>
    </row>
    <row r="164" spans="2:6" ht="16.5" thickBot="1" x14ac:dyDescent="0.3">
      <c r="B164" s="194" t="s">
        <v>15</v>
      </c>
      <c r="C164" s="165">
        <f>SUM(C158:C163)+C157+C154+C147</f>
        <v>22.34</v>
      </c>
      <c r="D164" s="165">
        <f>SUM(D158:D163)+D157+D154+D147</f>
        <v>14.34</v>
      </c>
      <c r="E164" s="165">
        <f>SUM(E158:E163)+E157+E154+E147</f>
        <v>2.2999999999999998</v>
      </c>
      <c r="F164" s="165">
        <f>SUM(F158:F163)+F157+F154+F147</f>
        <v>5.6999999999999993</v>
      </c>
    </row>
    <row r="165" spans="2:6" ht="15.75" x14ac:dyDescent="0.25">
      <c r="B165" s="29" t="s">
        <v>178</v>
      </c>
      <c r="C165" s="29"/>
      <c r="D165" s="29"/>
      <c r="E165" s="29"/>
      <c r="F165" s="29"/>
    </row>
    <row r="169" spans="2:6" ht="15.75" x14ac:dyDescent="0.25">
      <c r="B169" s="140" t="s">
        <v>203</v>
      </c>
      <c r="C169" s="29"/>
      <c r="D169" s="29"/>
      <c r="E169" s="29"/>
      <c r="F169" s="29"/>
    </row>
    <row r="170" spans="2:6" ht="16.5" thickBot="1" x14ac:dyDescent="0.3">
      <c r="B170" s="141" t="s">
        <v>204</v>
      </c>
      <c r="C170" s="73"/>
      <c r="D170" s="29"/>
      <c r="E170" s="29"/>
      <c r="F170" s="29"/>
    </row>
    <row r="171" spans="2:6" ht="15.75" x14ac:dyDescent="0.25">
      <c r="B171" s="1221" t="s">
        <v>88</v>
      </c>
      <c r="C171" s="1266" t="s">
        <v>91</v>
      </c>
      <c r="D171" s="1267"/>
      <c r="E171" s="1267"/>
      <c r="F171" s="1268"/>
    </row>
    <row r="172" spans="2:6" ht="15.75" x14ac:dyDescent="0.25">
      <c r="B172" s="1222"/>
      <c r="C172" s="198" t="s">
        <v>87</v>
      </c>
      <c r="D172" s="198">
        <v>2015</v>
      </c>
      <c r="E172" s="198">
        <v>2030</v>
      </c>
      <c r="F172" s="198">
        <v>2045</v>
      </c>
    </row>
    <row r="173" spans="2:6" ht="15.75" x14ac:dyDescent="0.25">
      <c r="B173" s="199" t="s">
        <v>158</v>
      </c>
      <c r="C173" s="200">
        <f t="shared" ref="C173:C189" si="22">SUM(D173:F173)</f>
        <v>83.38</v>
      </c>
      <c r="D173" s="200">
        <f>SUM(D174:D179)</f>
        <v>83.38</v>
      </c>
      <c r="E173" s="200"/>
      <c r="F173" s="200"/>
    </row>
    <row r="174" spans="2:6" ht="15.75" x14ac:dyDescent="0.25">
      <c r="B174" s="155" t="s">
        <v>201</v>
      </c>
      <c r="C174" s="161">
        <f t="shared" si="22"/>
        <v>23.279999999999998</v>
      </c>
      <c r="D174" s="161">
        <f>+'Totais Paises'!D44+'Totais Paises'!D70+'Totais Paises'!D96+'Totais Paises'!D148+'Totais Paises'!D122</f>
        <v>23.279999999999998</v>
      </c>
      <c r="E174" s="161"/>
      <c r="F174" s="161"/>
    </row>
    <row r="175" spans="2:6" ht="15.75" x14ac:dyDescent="0.25">
      <c r="B175" s="155" t="s">
        <v>202</v>
      </c>
      <c r="C175" s="161">
        <f t="shared" si="22"/>
        <v>34.799999999999997</v>
      </c>
      <c r="D175" s="161">
        <f>+'Totais Paises'!D45+'Totais Paises'!D71+'Totais Paises'!D97+'Totais Paises'!D149+'Totais Paises'!D123</f>
        <v>34.799999999999997</v>
      </c>
      <c r="E175" s="161"/>
      <c r="F175" s="161"/>
    </row>
    <row r="176" spans="2:6" ht="15.75" x14ac:dyDescent="0.25">
      <c r="B176" s="155" t="s">
        <v>100</v>
      </c>
      <c r="C176" s="161">
        <f t="shared" si="22"/>
        <v>3.2</v>
      </c>
      <c r="D176" s="161">
        <f>+'Totais Paises'!D46+'Totais Paises'!D72+'Totais Paises'!D98+'Totais Paises'!D150+'Totais Paises'!D124</f>
        <v>3.2</v>
      </c>
      <c r="E176" s="161"/>
      <c r="F176" s="161"/>
    </row>
    <row r="177" spans="2:6" ht="15.75" x14ac:dyDescent="0.25">
      <c r="B177" s="155" t="s">
        <v>102</v>
      </c>
      <c r="C177" s="161">
        <f t="shared" si="22"/>
        <v>9.6</v>
      </c>
      <c r="D177" s="161">
        <f>+'Totais Paises'!D47+'Totais Paises'!D73+'Totais Paises'!D99+'Totais Paises'!D151+'Totais Paises'!D125</f>
        <v>9.6</v>
      </c>
      <c r="E177" s="161"/>
      <c r="F177" s="161"/>
    </row>
    <row r="178" spans="2:6" ht="15.75" x14ac:dyDescent="0.25">
      <c r="B178" s="155" t="s">
        <v>101</v>
      </c>
      <c r="C178" s="161">
        <f t="shared" si="22"/>
        <v>4.5</v>
      </c>
      <c r="D178" s="161">
        <f>+'Totais Paises'!D48+'Totais Paises'!D74+'Totais Paises'!D100+'Totais Paises'!D152+'Totais Paises'!D126</f>
        <v>4.5</v>
      </c>
      <c r="E178" s="161"/>
      <c r="F178" s="161"/>
    </row>
    <row r="179" spans="2:6" ht="15.75" x14ac:dyDescent="0.25">
      <c r="B179" s="155" t="s">
        <v>14</v>
      </c>
      <c r="C179" s="161">
        <f t="shared" si="22"/>
        <v>8</v>
      </c>
      <c r="D179" s="161">
        <f>+'Totais Paises'!D49+'Totais Paises'!D75+'Totais Paises'!D101+'Totais Paises'!D153+'Totais Paises'!D127</f>
        <v>8</v>
      </c>
      <c r="E179" s="161"/>
      <c r="F179" s="161"/>
    </row>
    <row r="180" spans="2:6" ht="15.75" x14ac:dyDescent="0.25">
      <c r="B180" s="154" t="s">
        <v>104</v>
      </c>
      <c r="C180" s="163">
        <f t="shared" si="22"/>
        <v>1367.3999999999999</v>
      </c>
      <c r="D180" s="163">
        <f>SUM(D181:D182)</f>
        <v>649.28</v>
      </c>
      <c r="E180" s="163">
        <f>SUM(E181:E182)</f>
        <v>320.02</v>
      </c>
      <c r="F180" s="163">
        <f>SUM(F181:F182)</f>
        <v>398.09999999999997</v>
      </c>
    </row>
    <row r="181" spans="2:6" ht="15.75" x14ac:dyDescent="0.25">
      <c r="B181" s="155" t="s">
        <v>200</v>
      </c>
      <c r="C181" s="161">
        <f t="shared" si="22"/>
        <v>803.4</v>
      </c>
      <c r="D181" s="161">
        <f>+' Inv Frotas'!E411</f>
        <v>392</v>
      </c>
      <c r="E181" s="161">
        <f>+' Inv Frotas'!F411</f>
        <v>171.69999999999996</v>
      </c>
      <c r="F181" s="161">
        <f>+' Inv Frotas'!G411</f>
        <v>239.70000000000002</v>
      </c>
    </row>
    <row r="182" spans="2:6" ht="15.75" x14ac:dyDescent="0.25">
      <c r="B182" s="155" t="s">
        <v>199</v>
      </c>
      <c r="C182" s="161">
        <f t="shared" si="22"/>
        <v>564</v>
      </c>
      <c r="D182" s="161">
        <f>+' Inv Frotas'!E412</f>
        <v>257.28000000000003</v>
      </c>
      <c r="E182" s="161">
        <f>+' Inv Frotas'!F412</f>
        <v>148.32000000000002</v>
      </c>
      <c r="F182" s="161">
        <f>+' Inv Frotas'!G412</f>
        <v>158.39999999999995</v>
      </c>
    </row>
    <row r="183" spans="2:6" ht="15.75" x14ac:dyDescent="0.25">
      <c r="B183" s="154" t="s">
        <v>94</v>
      </c>
      <c r="C183" s="163">
        <f t="shared" si="22"/>
        <v>43.54</v>
      </c>
      <c r="D183" s="163">
        <f>SUM(D184:D185)</f>
        <v>43.54</v>
      </c>
      <c r="E183" s="163"/>
      <c r="F183" s="163"/>
    </row>
    <row r="184" spans="2:6" ht="15.75" x14ac:dyDescent="0.25">
      <c r="B184" s="155" t="s">
        <v>56</v>
      </c>
      <c r="C184" s="161">
        <f t="shared" si="22"/>
        <v>36.199999999999996</v>
      </c>
      <c r="D184" s="161">
        <f>+'Totais Paises'!D54+'Totais Paises'!D80+'Totais Paises'!D106+'Totais Paises'!D158+'Totais Paises'!D132</f>
        <v>36.199999999999996</v>
      </c>
      <c r="E184" s="161"/>
      <c r="F184" s="162"/>
    </row>
    <row r="185" spans="2:6" ht="15.75" x14ac:dyDescent="0.25">
      <c r="B185" s="155" t="s">
        <v>58</v>
      </c>
      <c r="C185" s="161">
        <f t="shared" si="22"/>
        <v>7.3400000000000007</v>
      </c>
      <c r="D185" s="161">
        <f>+'Totais Paises'!D55+'Totais Paises'!D81+'Totais Paises'!D107+'Totais Paises'!D159+'Totais Paises'!D133</f>
        <v>7.3400000000000007</v>
      </c>
      <c r="E185" s="161"/>
      <c r="F185" s="161"/>
    </row>
    <row r="186" spans="2:6" ht="15.75" x14ac:dyDescent="0.25">
      <c r="B186" s="154" t="s">
        <v>95</v>
      </c>
      <c r="C186" s="163">
        <f t="shared" si="22"/>
        <v>9.6</v>
      </c>
      <c r="D186" s="163">
        <f>+'Totais Paises'!D56+'Totais Paises'!D82+'Totais Paises'!D108+'Totais Paises'!D160+'Totais Paises'!D134</f>
        <v>9.6</v>
      </c>
      <c r="E186" s="161"/>
      <c r="F186" s="164"/>
    </row>
    <row r="187" spans="2:6" ht="15.75" x14ac:dyDescent="0.25">
      <c r="B187" s="154" t="s">
        <v>97</v>
      </c>
      <c r="C187" s="163">
        <f t="shared" si="22"/>
        <v>27.587399999999999</v>
      </c>
      <c r="D187" s="163">
        <f>+'Totais Paises'!D32+'Totais Paises'!D83</f>
        <v>27.587399999999999</v>
      </c>
      <c r="E187" s="161"/>
      <c r="F187" s="164"/>
    </row>
    <row r="188" spans="2:6" ht="15.75" x14ac:dyDescent="0.25">
      <c r="B188" s="154" t="s">
        <v>98</v>
      </c>
      <c r="C188" s="163">
        <f t="shared" si="22"/>
        <v>9.4520000000000017</v>
      </c>
      <c r="D188" s="163">
        <f>+'Totais Paises'!D33+'Totais Paises'!D84</f>
        <v>9.4520000000000017</v>
      </c>
      <c r="E188" s="161"/>
      <c r="F188" s="164"/>
    </row>
    <row r="189" spans="2:6" ht="15.75" x14ac:dyDescent="0.25">
      <c r="B189" s="203" t="s">
        <v>99</v>
      </c>
      <c r="C189" s="204">
        <f t="shared" si="22"/>
        <v>1.05</v>
      </c>
      <c r="D189" s="204">
        <f>+'Totais Paises'!D34+'Totais Paises'!D85</f>
        <v>1.05</v>
      </c>
      <c r="E189" s="205"/>
      <c r="F189" s="206"/>
    </row>
    <row r="190" spans="2:6" ht="16.5" thickBot="1" x14ac:dyDescent="0.3">
      <c r="B190" s="194" t="s">
        <v>15</v>
      </c>
      <c r="C190" s="165">
        <f>SUM(C184:C189)+C183+C180+C173</f>
        <v>1585.5493999999999</v>
      </c>
      <c r="D190" s="165">
        <f>SUM(D184:D189)+D183+D180+D173</f>
        <v>867.42939999999999</v>
      </c>
      <c r="E190" s="165">
        <f>SUM(E184:E189)+E183+E180+E173</f>
        <v>320.02</v>
      </c>
      <c r="F190" s="165">
        <f>SUM(F184:F189)+F183+F180+F173</f>
        <v>398.09999999999997</v>
      </c>
    </row>
    <row r="191" spans="2:6" ht="15.75" x14ac:dyDescent="0.25">
      <c r="B191" s="29" t="s">
        <v>178</v>
      </c>
      <c r="C191" s="29"/>
      <c r="D191" s="29"/>
      <c r="E191" s="29"/>
      <c r="F191" s="29"/>
    </row>
  </sheetData>
  <mergeCells count="16">
    <mergeCell ref="B145:B146"/>
    <mergeCell ref="C145:F145"/>
    <mergeCell ref="B171:B172"/>
    <mergeCell ref="C171:F171"/>
    <mergeCell ref="C67:F67"/>
    <mergeCell ref="B67:B68"/>
    <mergeCell ref="B93:B94"/>
    <mergeCell ref="C93:F93"/>
    <mergeCell ref="B119:B120"/>
    <mergeCell ref="C119:F119"/>
    <mergeCell ref="C16:F16"/>
    <mergeCell ref="B16:B17"/>
    <mergeCell ref="B5:B6"/>
    <mergeCell ref="C5:F5"/>
    <mergeCell ref="B41:B42"/>
    <mergeCell ref="C41:F41"/>
  </mergeCells>
  <pageMargins left="0.511811024" right="0.511811024" top="0.78740157499999996" bottom="0.78740157499999996" header="0.31496062000000002" footer="0.3149606200000000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64"/>
  <sheetViews>
    <sheetView workbookViewId="0">
      <selection activeCell="B4" sqref="B4:F13"/>
    </sheetView>
  </sheetViews>
  <sheetFormatPr defaultRowHeight="15" x14ac:dyDescent="0.25"/>
  <cols>
    <col min="2" max="2" width="30.28515625" customWidth="1"/>
    <col min="3" max="3" width="31.85546875" customWidth="1"/>
    <col min="4" max="4" width="13.28515625" customWidth="1"/>
    <col min="5" max="5" width="15" customWidth="1"/>
    <col min="6" max="6" width="11.42578125" customWidth="1"/>
    <col min="7" max="7" width="12.28515625" customWidth="1"/>
    <col min="8" max="8" width="12.85546875" customWidth="1"/>
    <col min="9" max="9" width="10.5703125" customWidth="1"/>
  </cols>
  <sheetData>
    <row r="2" spans="2:9" ht="15.75" x14ac:dyDescent="0.25">
      <c r="B2" s="140" t="s">
        <v>267</v>
      </c>
      <c r="C2" s="29"/>
      <c r="D2" s="29"/>
      <c r="E2" s="29"/>
      <c r="F2" s="29"/>
    </row>
    <row r="3" spans="2:9" ht="16.5" thickBot="1" x14ac:dyDescent="0.3">
      <c r="B3" s="141" t="s">
        <v>1199</v>
      </c>
      <c r="C3" s="73"/>
      <c r="D3" s="73"/>
      <c r="E3" s="73"/>
      <c r="F3" s="73"/>
    </row>
    <row r="4" spans="2:9" ht="15" customHeight="1" x14ac:dyDescent="0.25">
      <c r="B4" s="1218" t="s">
        <v>550</v>
      </c>
      <c r="C4" s="1218" t="s">
        <v>74</v>
      </c>
      <c r="D4" s="1218" t="s">
        <v>75</v>
      </c>
      <c r="E4" s="1226" t="s">
        <v>1196</v>
      </c>
      <c r="F4" s="1226" t="s">
        <v>665</v>
      </c>
    </row>
    <row r="5" spans="2:9" ht="15" customHeight="1" x14ac:dyDescent="0.25">
      <c r="B5" s="1220"/>
      <c r="C5" s="1220"/>
      <c r="D5" s="1220"/>
      <c r="E5" s="1270"/>
      <c r="F5" s="1270"/>
    </row>
    <row r="6" spans="2:9" ht="15.75" x14ac:dyDescent="0.25">
      <c r="B6" s="29" t="s">
        <v>1200</v>
      </c>
      <c r="C6" s="18" t="s">
        <v>78</v>
      </c>
      <c r="D6" s="18">
        <v>80</v>
      </c>
      <c r="E6" s="774">
        <v>1639095</v>
      </c>
      <c r="F6" s="938">
        <f>+D6*E6/1000000</f>
        <v>131.1276</v>
      </c>
    </row>
    <row r="7" spans="2:9" ht="15.75" x14ac:dyDescent="0.25">
      <c r="B7" s="29" t="s">
        <v>1194</v>
      </c>
      <c r="C7" s="18" t="s">
        <v>559</v>
      </c>
      <c r="D7" s="903">
        <v>4300</v>
      </c>
      <c r="E7" s="774">
        <v>20741</v>
      </c>
      <c r="F7" s="938">
        <f>+D7*E7/1000000</f>
        <v>89.186300000000003</v>
      </c>
    </row>
    <row r="8" spans="2:9" ht="15.75" x14ac:dyDescent="0.25">
      <c r="B8" s="29" t="s">
        <v>1201</v>
      </c>
      <c r="C8" s="18" t="s">
        <v>559</v>
      </c>
      <c r="D8" s="903">
        <v>10400</v>
      </c>
      <c r="E8" s="774">
        <v>40000</v>
      </c>
      <c r="F8" s="938">
        <f>+D8*E8/1000000</f>
        <v>416</v>
      </c>
    </row>
    <row r="9" spans="2:9" ht="15.75" x14ac:dyDescent="0.25">
      <c r="B9" s="187" t="s">
        <v>1195</v>
      </c>
      <c r="C9" s="150" t="s">
        <v>78</v>
      </c>
      <c r="D9" s="150">
        <f>95+I9/1000</f>
        <v>106.1</v>
      </c>
      <c r="E9" s="774">
        <v>874524.6</v>
      </c>
      <c r="F9" s="939">
        <f>+D9*E9/1000000</f>
        <v>92.787060059999988</v>
      </c>
      <c r="I9" s="233">
        <f>+'Orç P Vias'!I16</f>
        <v>11100</v>
      </c>
    </row>
    <row r="10" spans="2:9" ht="15.75" x14ac:dyDescent="0.25">
      <c r="B10" s="931" t="s">
        <v>1198</v>
      </c>
      <c r="C10" s="931"/>
      <c r="D10" s="931"/>
      <c r="E10" s="1061"/>
      <c r="F10" s="933">
        <f>SUM(F6:F9)</f>
        <v>729.10096006000003</v>
      </c>
      <c r="I10" s="929"/>
    </row>
    <row r="11" spans="2:9" ht="15.75" x14ac:dyDescent="0.25">
      <c r="B11" s="477" t="s">
        <v>1236</v>
      </c>
      <c r="C11" s="936"/>
      <c r="D11" s="932">
        <v>0.05</v>
      </c>
      <c r="E11" s="910"/>
      <c r="F11" s="935">
        <f>+F10*D11</f>
        <v>36.455048003000002</v>
      </c>
    </row>
    <row r="12" spans="2:9" ht="16.5" thickBot="1" x14ac:dyDescent="0.3">
      <c r="B12" s="141" t="s">
        <v>72</v>
      </c>
      <c r="C12" s="942" t="s">
        <v>78</v>
      </c>
      <c r="D12" s="937"/>
      <c r="E12" s="1062">
        <f>+F12/D6*1000000</f>
        <v>9569450.1007874999</v>
      </c>
      <c r="F12" s="934">
        <f>+F10+F11</f>
        <v>765.55600806300004</v>
      </c>
      <c r="H12" s="237">
        <f>SUM(F7:F8)</f>
        <v>505.18630000000002</v>
      </c>
    </row>
    <row r="13" spans="2:9" x14ac:dyDescent="0.25">
      <c r="B13" s="412" t="s">
        <v>1273</v>
      </c>
      <c r="C13" s="412"/>
      <c r="D13" s="412"/>
      <c r="E13" s="412"/>
      <c r="F13" s="412"/>
    </row>
    <row r="14" spans="2:9" x14ac:dyDescent="0.25">
      <c r="E14" s="434"/>
    </row>
    <row r="15" spans="2:9" x14ac:dyDescent="0.25">
      <c r="E15" s="431">
        <f>SUM(F15:H15)</f>
        <v>1</v>
      </c>
      <c r="G15" s="431">
        <v>0.5</v>
      </c>
      <c r="H15" s="431">
        <v>0.5</v>
      </c>
    </row>
    <row r="16" spans="2:9" x14ac:dyDescent="0.25">
      <c r="E16" s="431">
        <f>SUM(F16:H16)</f>
        <v>0.8</v>
      </c>
      <c r="F16" s="431"/>
      <c r="G16" s="431">
        <v>0.4</v>
      </c>
      <c r="H16" s="431">
        <v>0.4</v>
      </c>
      <c r="I16" s="431">
        <v>0.2</v>
      </c>
    </row>
    <row r="17" spans="2:10" ht="15.75" thickBot="1" x14ac:dyDescent="0.3"/>
    <row r="18" spans="2:10" ht="15.75" x14ac:dyDescent="0.25">
      <c r="B18" s="293"/>
      <c r="C18" s="285"/>
      <c r="D18" s="285"/>
      <c r="E18" s="317" t="s">
        <v>481</v>
      </c>
      <c r="F18" s="927">
        <v>2011</v>
      </c>
      <c r="G18" s="927">
        <v>2012</v>
      </c>
      <c r="H18" s="927">
        <v>2013</v>
      </c>
      <c r="I18" s="927">
        <v>2014</v>
      </c>
      <c r="J18" s="294">
        <v>2015</v>
      </c>
    </row>
    <row r="19" spans="2:10" ht="16.5" thickBot="1" x14ac:dyDescent="0.3">
      <c r="B19" s="296"/>
      <c r="C19" s="39"/>
      <c r="D19" s="39" t="s">
        <v>507</v>
      </c>
      <c r="E19" s="43" t="s">
        <v>132</v>
      </c>
      <c r="F19" s="43"/>
      <c r="G19" s="43"/>
      <c r="H19" s="43"/>
      <c r="I19" s="43"/>
      <c r="J19" s="297" t="s">
        <v>112</v>
      </c>
    </row>
    <row r="20" spans="2:10" ht="15.75" x14ac:dyDescent="0.25">
      <c r="B20" s="928" t="s">
        <v>206</v>
      </c>
      <c r="C20" s="214" t="s">
        <v>207</v>
      </c>
      <c r="D20" s="214"/>
      <c r="E20" s="195"/>
      <c r="F20" s="195"/>
      <c r="G20" s="195"/>
      <c r="H20" s="195"/>
      <c r="I20" s="195"/>
    </row>
    <row r="21" spans="2:10" ht="15.75" x14ac:dyDescent="0.25">
      <c r="B21" s="215" t="s">
        <v>208</v>
      </c>
      <c r="C21" s="195" t="s">
        <v>209</v>
      </c>
      <c r="D21" s="234">
        <f t="shared" ref="D21:D28" si="0">SUM(F21:J21)</f>
        <v>131.12760000000003</v>
      </c>
      <c r="E21" s="234">
        <f>+F6</f>
        <v>131.1276</v>
      </c>
      <c r="F21" s="234">
        <f>+E21*$F$16</f>
        <v>0</v>
      </c>
      <c r="G21" s="234">
        <f>+E21*G16</f>
        <v>52.451040000000006</v>
      </c>
      <c r="H21" s="234">
        <f>E21*H16</f>
        <v>52.451040000000006</v>
      </c>
      <c r="I21" s="234">
        <f>+E21*I16</f>
        <v>26.225520000000003</v>
      </c>
      <c r="J21" s="34"/>
    </row>
    <row r="22" spans="2:10" ht="15.75" x14ac:dyDescent="0.25">
      <c r="B22" s="215" t="s">
        <v>210</v>
      </c>
      <c r="C22" s="195" t="s">
        <v>211</v>
      </c>
      <c r="D22" s="234">
        <f t="shared" si="0"/>
        <v>505.18630000000002</v>
      </c>
      <c r="E22" s="234">
        <f>+F7+F8</f>
        <v>505.18630000000002</v>
      </c>
      <c r="F22" s="234">
        <f>+E22*$F$16</f>
        <v>0</v>
      </c>
      <c r="G22" s="234">
        <f>+E22*$G$16</f>
        <v>202.07452000000001</v>
      </c>
      <c r="H22" s="234">
        <f>+E22*$H$16</f>
        <v>202.07452000000001</v>
      </c>
      <c r="I22" s="234">
        <f>+E22*$I$16</f>
        <v>101.03726</v>
      </c>
      <c r="J22" s="34"/>
    </row>
    <row r="23" spans="2:10" ht="15.75" x14ac:dyDescent="0.25">
      <c r="B23" s="215" t="s">
        <v>212</v>
      </c>
      <c r="C23" s="195" t="s">
        <v>973</v>
      </c>
      <c r="D23" s="234">
        <f t="shared" si="0"/>
        <v>92.787060059999988</v>
      </c>
      <c r="E23" s="234">
        <f>+F9</f>
        <v>92.787060059999988</v>
      </c>
      <c r="F23" s="234">
        <f>+E23*$F$16</f>
        <v>0</v>
      </c>
      <c r="G23" s="234">
        <f>+E23*$G$16</f>
        <v>37.114824023999994</v>
      </c>
      <c r="H23" s="234">
        <f>+E23*$H$16</f>
        <v>37.114824023999994</v>
      </c>
      <c r="I23" s="234">
        <f>+E23*$I$16</f>
        <v>18.557412011999997</v>
      </c>
      <c r="J23" s="34"/>
    </row>
    <row r="24" spans="2:10" ht="15.75" x14ac:dyDescent="0.25">
      <c r="B24" s="215" t="s">
        <v>214</v>
      </c>
      <c r="C24" s="195" t="s">
        <v>215</v>
      </c>
      <c r="D24" s="234">
        <f t="shared" si="0"/>
        <v>0</v>
      </c>
      <c r="E24" s="234">
        <v>0</v>
      </c>
      <c r="F24" s="234">
        <f>+E24*$F$73</f>
        <v>0</v>
      </c>
      <c r="G24" s="234">
        <f>+E24*$G$73</f>
        <v>0</v>
      </c>
      <c r="H24" s="234">
        <f>+E24*$H$73</f>
        <v>0</v>
      </c>
      <c r="I24" s="34"/>
      <c r="J24" s="34"/>
    </row>
    <row r="25" spans="2:10" ht="15.75" x14ac:dyDescent="0.25">
      <c r="B25" s="215" t="s">
        <v>216</v>
      </c>
      <c r="C25" s="195" t="s">
        <v>217</v>
      </c>
      <c r="D25" s="234">
        <f t="shared" si="0"/>
        <v>0</v>
      </c>
      <c r="E25" s="234">
        <f t="shared" ref="E25:E29" si="1">SUM(F25:AN25)</f>
        <v>0</v>
      </c>
      <c r="F25" s="234"/>
      <c r="G25" s="234"/>
      <c r="H25" s="234"/>
      <c r="I25" s="34"/>
      <c r="J25" s="34"/>
    </row>
    <row r="26" spans="2:10" ht="15.75" x14ac:dyDescent="0.25">
      <c r="B26" s="215" t="s">
        <v>218</v>
      </c>
      <c r="C26" s="195" t="s">
        <v>219</v>
      </c>
      <c r="D26" s="234">
        <f t="shared" si="0"/>
        <v>0</v>
      </c>
      <c r="E26" s="234">
        <f t="shared" si="1"/>
        <v>0</v>
      </c>
      <c r="F26" s="234"/>
      <c r="G26" s="234"/>
      <c r="H26" s="234"/>
      <c r="I26" s="34"/>
      <c r="J26" s="34"/>
    </row>
    <row r="27" spans="2:10" ht="15.75" x14ac:dyDescent="0.25">
      <c r="B27" s="215" t="s">
        <v>220</v>
      </c>
      <c r="C27" s="195" t="s">
        <v>221</v>
      </c>
      <c r="D27" s="234">
        <f t="shared" si="0"/>
        <v>0</v>
      </c>
      <c r="E27" s="234">
        <f t="shared" si="1"/>
        <v>0</v>
      </c>
      <c r="F27" s="234"/>
      <c r="G27" s="234"/>
      <c r="H27" s="234"/>
      <c r="I27" s="34"/>
      <c r="J27" s="34"/>
    </row>
    <row r="28" spans="2:10" ht="15.75" x14ac:dyDescent="0.25">
      <c r="B28" s="215" t="s">
        <v>222</v>
      </c>
      <c r="C28" s="195" t="s">
        <v>223</v>
      </c>
      <c r="D28" s="234">
        <f t="shared" si="0"/>
        <v>0</v>
      </c>
      <c r="E28" s="234">
        <f t="shared" si="1"/>
        <v>0</v>
      </c>
      <c r="F28" s="234"/>
      <c r="G28" s="234"/>
      <c r="H28" s="234"/>
      <c r="I28" s="34"/>
      <c r="J28" s="34"/>
    </row>
    <row r="29" spans="2:10" ht="15.75" x14ac:dyDescent="0.25">
      <c r="B29" s="215" t="s">
        <v>224</v>
      </c>
      <c r="C29" s="195" t="s">
        <v>225</v>
      </c>
      <c r="D29" s="234">
        <f>SUM(F29:J29)</f>
        <v>729.10096006000003</v>
      </c>
      <c r="E29" s="234">
        <f t="shared" si="1"/>
        <v>729.10096006000003</v>
      </c>
      <c r="F29" s="234">
        <f>SUM(F21:F28)</f>
        <v>0</v>
      </c>
      <c r="G29" s="234">
        <f t="shared" ref="G29:J29" si="2">SUM(G21:G28)</f>
        <v>291.64038402400001</v>
      </c>
      <c r="H29" s="234">
        <f t="shared" si="2"/>
        <v>291.64038402400001</v>
      </c>
      <c r="I29" s="234">
        <f t="shared" si="2"/>
        <v>145.82019201200001</v>
      </c>
      <c r="J29" s="234">
        <f t="shared" si="2"/>
        <v>0</v>
      </c>
    </row>
    <row r="30" spans="2:10" ht="15.75" x14ac:dyDescent="0.25">
      <c r="B30" s="215"/>
      <c r="C30" s="195" t="s">
        <v>226</v>
      </c>
      <c r="D30" s="195"/>
      <c r="E30" s="234"/>
      <c r="F30" s="234"/>
      <c r="G30" s="234"/>
      <c r="H30" s="234"/>
      <c r="I30" s="34"/>
      <c r="J30" s="34"/>
    </row>
    <row r="31" spans="2:10" ht="15.75" x14ac:dyDescent="0.25">
      <c r="B31" s="928" t="s">
        <v>227</v>
      </c>
      <c r="C31" s="214" t="s">
        <v>228</v>
      </c>
      <c r="D31" s="214"/>
      <c r="E31" s="234"/>
      <c r="F31" s="234"/>
      <c r="G31" s="234"/>
      <c r="H31" s="234"/>
      <c r="I31" s="34"/>
      <c r="J31" s="34"/>
    </row>
    <row r="32" spans="2:10" ht="15.75" x14ac:dyDescent="0.25">
      <c r="B32" s="215" t="s">
        <v>229</v>
      </c>
      <c r="C32" s="195" t="s">
        <v>296</v>
      </c>
      <c r="D32" s="234">
        <f t="shared" ref="D32" si="3">SUM(F32:H32)</f>
        <v>0</v>
      </c>
      <c r="E32" s="234">
        <f t="shared" ref="E32:E34" si="4">SUM(F32:AN32)</f>
        <v>0</v>
      </c>
      <c r="F32" s="234"/>
      <c r="G32" s="234"/>
      <c r="H32" s="234"/>
      <c r="I32" s="234">
        <v>0</v>
      </c>
      <c r="J32" s="234">
        <f>+'Inv Frotas 2'!G35/1000000</f>
        <v>0</v>
      </c>
    </row>
    <row r="33" spans="2:10" ht="15.75" x14ac:dyDescent="0.25">
      <c r="B33" s="215" t="s">
        <v>297</v>
      </c>
      <c r="C33" s="195" t="s">
        <v>233</v>
      </c>
      <c r="D33" s="234">
        <f t="shared" ref="D33:D34" si="5">SUM(F33:H33)</f>
        <v>0</v>
      </c>
      <c r="E33" s="234">
        <f t="shared" si="4"/>
        <v>0</v>
      </c>
      <c r="F33" s="234"/>
      <c r="G33" s="234"/>
      <c r="H33" s="234"/>
      <c r="I33" s="234">
        <v>0</v>
      </c>
      <c r="J33" s="34"/>
    </row>
    <row r="34" spans="2:10" ht="15.75" x14ac:dyDescent="0.25">
      <c r="B34" s="215" t="s">
        <v>231</v>
      </c>
      <c r="C34" s="195" t="s">
        <v>298</v>
      </c>
      <c r="D34" s="234">
        <f t="shared" si="5"/>
        <v>0</v>
      </c>
      <c r="E34" s="234">
        <f t="shared" si="4"/>
        <v>0</v>
      </c>
      <c r="F34" s="234">
        <f>SUM(F32:F33)</f>
        <v>0</v>
      </c>
      <c r="G34" s="234">
        <f t="shared" ref="G34:J34" si="6">SUM(G32:G33)</f>
        <v>0</v>
      </c>
      <c r="H34" s="234">
        <f t="shared" si="6"/>
        <v>0</v>
      </c>
      <c r="I34" s="234">
        <f t="shared" si="6"/>
        <v>0</v>
      </c>
      <c r="J34" s="234">
        <f t="shared" si="6"/>
        <v>0</v>
      </c>
    </row>
    <row r="35" spans="2:10" ht="15.75" x14ac:dyDescent="0.25">
      <c r="B35" s="215"/>
      <c r="C35" s="195"/>
      <c r="D35" s="195"/>
      <c r="E35" s="234"/>
      <c r="F35" s="234"/>
      <c r="G35" s="234"/>
      <c r="H35" s="234"/>
      <c r="I35" s="34"/>
      <c r="J35" s="34"/>
    </row>
    <row r="36" spans="2:10" ht="15.75" x14ac:dyDescent="0.25">
      <c r="B36" s="928" t="s">
        <v>234</v>
      </c>
      <c r="C36" s="214" t="s">
        <v>235</v>
      </c>
      <c r="D36" s="214"/>
      <c r="E36" s="234"/>
      <c r="F36" s="234"/>
      <c r="G36" s="234"/>
      <c r="H36" s="234"/>
      <c r="I36" s="34"/>
      <c r="J36" s="34"/>
    </row>
    <row r="37" spans="2:10" ht="15.75" x14ac:dyDescent="0.25">
      <c r="B37" s="215" t="s">
        <v>236</v>
      </c>
      <c r="C37" s="195" t="s">
        <v>230</v>
      </c>
      <c r="D37" s="234">
        <f t="shared" ref="D37:D39" si="7">SUM(F37:H37)</f>
        <v>0</v>
      </c>
      <c r="E37" s="234">
        <f t="shared" ref="E37:E39" si="8">SUM(F37:AN37)</f>
        <v>0</v>
      </c>
      <c r="F37" s="234"/>
      <c r="G37" s="234"/>
      <c r="H37" s="234"/>
      <c r="I37" s="234"/>
      <c r="J37" s="234"/>
    </row>
    <row r="38" spans="2:10" ht="15.75" x14ac:dyDescent="0.25">
      <c r="B38" s="215" t="s">
        <v>237</v>
      </c>
      <c r="C38" s="195" t="s">
        <v>233</v>
      </c>
      <c r="D38" s="234">
        <f t="shared" si="7"/>
        <v>0</v>
      </c>
      <c r="E38" s="234">
        <f t="shared" si="8"/>
        <v>0</v>
      </c>
      <c r="F38" s="234"/>
      <c r="G38" s="234"/>
      <c r="H38" s="234"/>
      <c r="I38" s="234"/>
      <c r="J38" s="34"/>
    </row>
    <row r="39" spans="2:10" ht="15.75" x14ac:dyDescent="0.25">
      <c r="B39" s="215" t="s">
        <v>263</v>
      </c>
      <c r="C39" s="195" t="s">
        <v>300</v>
      </c>
      <c r="D39" s="234">
        <f t="shared" si="7"/>
        <v>0</v>
      </c>
      <c r="E39" s="234">
        <f t="shared" si="8"/>
        <v>0</v>
      </c>
      <c r="F39" s="234">
        <f>SUM(F37:F38)</f>
        <v>0</v>
      </c>
      <c r="G39" s="234">
        <f t="shared" ref="G39:J39" si="9">SUM(G37:G38)</f>
        <v>0</v>
      </c>
      <c r="H39" s="234">
        <f t="shared" si="9"/>
        <v>0</v>
      </c>
      <c r="I39" s="234">
        <f t="shared" si="9"/>
        <v>0</v>
      </c>
      <c r="J39" s="234">
        <f t="shared" si="9"/>
        <v>0</v>
      </c>
    </row>
    <row r="40" spans="2:10" ht="15.75" x14ac:dyDescent="0.25">
      <c r="B40" s="215"/>
      <c r="C40" s="195"/>
      <c r="D40" s="234"/>
      <c r="E40" s="234"/>
      <c r="F40" s="234"/>
      <c r="G40" s="234"/>
      <c r="H40" s="234"/>
      <c r="I40" s="34"/>
      <c r="J40" s="34"/>
    </row>
    <row r="41" spans="2:10" ht="15.75" x14ac:dyDescent="0.25">
      <c r="B41" s="928" t="s">
        <v>238</v>
      </c>
      <c r="C41" s="214" t="s">
        <v>28</v>
      </c>
      <c r="D41" s="235"/>
      <c r="E41" s="234"/>
      <c r="F41" s="234"/>
      <c r="G41" s="234"/>
      <c r="H41" s="234"/>
      <c r="I41" s="34"/>
      <c r="J41" s="34"/>
    </row>
    <row r="42" spans="2:10" ht="15.75" x14ac:dyDescent="0.25">
      <c r="B42" s="215" t="s">
        <v>239</v>
      </c>
      <c r="C42" s="195" t="s">
        <v>240</v>
      </c>
      <c r="D42" s="234"/>
      <c r="E42" s="234">
        <f t="shared" ref="E42:E47" si="10">SUM(F42:AN42)</f>
        <v>0</v>
      </c>
      <c r="F42" s="234"/>
      <c r="G42" s="234"/>
      <c r="H42" s="234"/>
      <c r="I42" s="234"/>
      <c r="J42" s="34"/>
    </row>
    <row r="43" spans="2:10" ht="15.75" x14ac:dyDescent="0.25">
      <c r="B43" s="215" t="s">
        <v>265</v>
      </c>
      <c r="C43" s="195" t="s">
        <v>299</v>
      </c>
      <c r="D43" s="234">
        <f>+'Capex ALL'!I42</f>
        <v>0</v>
      </c>
      <c r="E43" s="234">
        <f t="shared" si="10"/>
        <v>0</v>
      </c>
      <c r="F43" s="234">
        <f>+F42</f>
        <v>0</v>
      </c>
      <c r="G43" s="234">
        <f t="shared" ref="G43:J43" si="11">+G42</f>
        <v>0</v>
      </c>
      <c r="H43" s="234">
        <f t="shared" si="11"/>
        <v>0</v>
      </c>
      <c r="I43" s="234">
        <f t="shared" si="11"/>
        <v>0</v>
      </c>
      <c r="J43" s="234">
        <f t="shared" si="11"/>
        <v>0</v>
      </c>
    </row>
    <row r="44" spans="2:10" ht="15.75" x14ac:dyDescent="0.25">
      <c r="B44" s="215"/>
      <c r="C44" s="195"/>
      <c r="D44" s="234"/>
      <c r="E44" s="234"/>
      <c r="F44" s="234"/>
      <c r="G44" s="234"/>
      <c r="H44" s="234"/>
      <c r="I44" s="34"/>
      <c r="J44" s="34"/>
    </row>
    <row r="45" spans="2:10" ht="47.25" x14ac:dyDescent="0.25">
      <c r="B45" s="928" t="s">
        <v>241</v>
      </c>
      <c r="C45" s="216" t="s">
        <v>242</v>
      </c>
      <c r="D45" s="367">
        <f>SUM(F45:I45)</f>
        <v>36.455048003000002</v>
      </c>
      <c r="E45" s="235">
        <f>+F11</f>
        <v>36.455048003000002</v>
      </c>
      <c r="F45" s="234">
        <f>+E45*F16</f>
        <v>0</v>
      </c>
      <c r="G45" s="234">
        <f>+E45*G16</f>
        <v>14.582019201200001</v>
      </c>
      <c r="H45" s="234">
        <f>+E45*H16</f>
        <v>14.582019201200001</v>
      </c>
      <c r="I45" s="234">
        <f>+E45*I16</f>
        <v>7.2910096006000007</v>
      </c>
      <c r="J45" s="34"/>
    </row>
    <row r="46" spans="2:10" ht="15.75" x14ac:dyDescent="0.25">
      <c r="B46" s="928"/>
      <c r="C46" s="195"/>
      <c r="D46" s="368"/>
      <c r="E46" s="235"/>
      <c r="F46" s="235"/>
      <c r="G46" s="235"/>
      <c r="H46" s="235"/>
      <c r="I46" s="34"/>
      <c r="J46" s="34"/>
    </row>
    <row r="47" spans="2:10" ht="47.25" x14ac:dyDescent="0.25">
      <c r="B47" s="928" t="s">
        <v>243</v>
      </c>
      <c r="C47" s="217" t="s">
        <v>302</v>
      </c>
      <c r="D47" s="367">
        <f>SUM(F47:J47)</f>
        <v>765.55600806300004</v>
      </c>
      <c r="E47" s="235">
        <f t="shared" si="10"/>
        <v>765.55600806300004</v>
      </c>
      <c r="F47" s="235">
        <f>+F43+F39+F34+F29+F45</f>
        <v>0</v>
      </c>
      <c r="G47" s="235">
        <f t="shared" ref="G47:J47" si="12">+G43+G39+G34+G29+G45</f>
        <v>306.22240322520003</v>
      </c>
      <c r="H47" s="235">
        <f t="shared" si="12"/>
        <v>306.22240322520003</v>
      </c>
      <c r="I47" s="235">
        <f t="shared" si="12"/>
        <v>153.11120161260001</v>
      </c>
      <c r="J47" s="235">
        <f t="shared" si="12"/>
        <v>0</v>
      </c>
    </row>
    <row r="48" spans="2:10" ht="15.75" x14ac:dyDescent="0.25">
      <c r="B48" s="215"/>
      <c r="C48" s="195"/>
      <c r="D48" s="195"/>
      <c r="E48" s="234"/>
      <c r="F48" s="234"/>
      <c r="G48" s="234"/>
      <c r="H48" s="234"/>
      <c r="I48" s="34"/>
      <c r="J48" s="34"/>
    </row>
    <row r="49" spans="2:10" ht="15.75" x14ac:dyDescent="0.25">
      <c r="B49" s="928" t="s">
        <v>244</v>
      </c>
      <c r="C49" s="214" t="s">
        <v>245</v>
      </c>
      <c r="D49" s="214"/>
      <c r="E49" s="234"/>
      <c r="F49" s="234"/>
      <c r="G49" s="234"/>
      <c r="H49" s="234"/>
      <c r="I49" s="34"/>
      <c r="J49" s="34"/>
    </row>
    <row r="50" spans="2:10" ht="15.75" x14ac:dyDescent="0.25">
      <c r="B50" s="215" t="s">
        <v>246</v>
      </c>
      <c r="C50" s="195" t="s">
        <v>482</v>
      </c>
      <c r="D50" s="195"/>
      <c r="E50" s="234">
        <f t="shared" ref="E50:E54" si="13">SUM(F50:AN50)</f>
        <v>0</v>
      </c>
      <c r="F50" s="234">
        <v>0</v>
      </c>
      <c r="G50" s="234">
        <v>0</v>
      </c>
      <c r="H50" s="234">
        <v>0</v>
      </c>
      <c r="I50" s="234">
        <v>0</v>
      </c>
      <c r="J50" s="358"/>
    </row>
    <row r="51" spans="2:10" ht="15.75" x14ac:dyDescent="0.25">
      <c r="B51" s="215" t="s">
        <v>247</v>
      </c>
      <c r="C51" s="195" t="s">
        <v>248</v>
      </c>
      <c r="D51" s="195"/>
      <c r="E51" s="234">
        <f t="shared" si="13"/>
        <v>0</v>
      </c>
      <c r="F51" s="234">
        <v>0</v>
      </c>
      <c r="G51" s="234">
        <v>0</v>
      </c>
      <c r="H51" s="234">
        <v>0</v>
      </c>
      <c r="I51" s="234">
        <v>0</v>
      </c>
      <c r="J51" s="34"/>
    </row>
    <row r="52" spans="2:10" ht="15.75" x14ac:dyDescent="0.25">
      <c r="B52" s="215" t="s">
        <v>249</v>
      </c>
      <c r="C52" s="195" t="s">
        <v>250</v>
      </c>
      <c r="D52" s="195"/>
      <c r="E52" s="234">
        <f t="shared" si="13"/>
        <v>0</v>
      </c>
      <c r="F52" s="234">
        <v>0</v>
      </c>
      <c r="G52" s="234">
        <v>0</v>
      </c>
      <c r="H52" s="234">
        <v>0</v>
      </c>
      <c r="I52" s="234">
        <v>0</v>
      </c>
      <c r="J52" s="34"/>
    </row>
    <row r="53" spans="2:10" ht="15.75" x14ac:dyDescent="0.25">
      <c r="B53" s="215" t="s">
        <v>251</v>
      </c>
      <c r="C53" s="195" t="s">
        <v>252</v>
      </c>
      <c r="D53" s="195"/>
      <c r="E53" s="234">
        <f t="shared" si="13"/>
        <v>0</v>
      </c>
      <c r="F53" s="234">
        <v>0</v>
      </c>
      <c r="G53" s="234">
        <v>0</v>
      </c>
      <c r="H53" s="234">
        <v>0</v>
      </c>
      <c r="I53" s="234">
        <v>0</v>
      </c>
      <c r="J53" s="34"/>
    </row>
    <row r="54" spans="2:10" ht="15.75" x14ac:dyDescent="0.25">
      <c r="B54" s="215" t="s">
        <v>253</v>
      </c>
      <c r="C54" s="195" t="s">
        <v>254</v>
      </c>
      <c r="D54" s="234">
        <f>+'Capex ALL'!I53</f>
        <v>0</v>
      </c>
      <c r="E54" s="234">
        <f t="shared" si="13"/>
        <v>0</v>
      </c>
      <c r="F54" s="234">
        <f>SUM(F50:F53)</f>
        <v>0</v>
      </c>
      <c r="G54" s="234">
        <f t="shared" ref="G54:J54" si="14">SUM(G50:G53)</f>
        <v>0</v>
      </c>
      <c r="H54" s="234">
        <f t="shared" si="14"/>
        <v>0</v>
      </c>
      <c r="I54" s="234">
        <f t="shared" si="14"/>
        <v>0</v>
      </c>
      <c r="J54" s="234">
        <f t="shared" si="14"/>
        <v>0</v>
      </c>
    </row>
    <row r="55" spans="2:10" ht="15.75" x14ac:dyDescent="0.25">
      <c r="B55" s="215"/>
      <c r="C55" s="195"/>
      <c r="D55" s="195"/>
      <c r="E55" s="234"/>
      <c r="F55" s="234"/>
      <c r="G55" s="234"/>
      <c r="H55" s="234"/>
      <c r="I55" s="234"/>
      <c r="J55" s="234"/>
    </row>
    <row r="56" spans="2:10" ht="15.75" x14ac:dyDescent="0.25">
      <c r="B56" s="928" t="s">
        <v>255</v>
      </c>
      <c r="C56" s="214" t="s">
        <v>256</v>
      </c>
      <c r="D56" s="235">
        <f>SUM(F56:J56)</f>
        <v>765.55600806300004</v>
      </c>
      <c r="E56" s="235">
        <f t="shared" ref="E56" si="15">SUM(F56:AN56)</f>
        <v>765.55600806300004</v>
      </c>
      <c r="F56" s="235">
        <f>+F54+F47</f>
        <v>0</v>
      </c>
      <c r="G56" s="235">
        <f t="shared" ref="G56:J56" si="16">+G54+G47</f>
        <v>306.22240322520003</v>
      </c>
      <c r="H56" s="235">
        <f t="shared" si="16"/>
        <v>306.22240322520003</v>
      </c>
      <c r="I56" s="235">
        <f t="shared" si="16"/>
        <v>153.11120161260001</v>
      </c>
      <c r="J56" s="235">
        <f t="shared" si="16"/>
        <v>0</v>
      </c>
    </row>
    <row r="57" spans="2:10" ht="15.75" x14ac:dyDescent="0.25">
      <c r="B57" s="215"/>
      <c r="C57" s="195"/>
      <c r="D57" s="234"/>
      <c r="E57" s="234"/>
      <c r="F57" s="234"/>
      <c r="G57" s="234"/>
      <c r="H57" s="234"/>
      <c r="I57" s="234"/>
      <c r="J57" s="234"/>
    </row>
    <row r="58" spans="2:10" ht="15.75" x14ac:dyDescent="0.25">
      <c r="B58" s="928" t="s">
        <v>257</v>
      </c>
      <c r="C58" s="214" t="s">
        <v>258</v>
      </c>
      <c r="D58" s="235">
        <f>SUM(F58:J58)</f>
        <v>0</v>
      </c>
      <c r="E58" s="235">
        <f>SUM(F58:J58)</f>
        <v>0</v>
      </c>
      <c r="F58" s="235"/>
      <c r="G58" s="235"/>
      <c r="H58" s="235"/>
      <c r="I58" s="235"/>
      <c r="J58" s="235"/>
    </row>
    <row r="59" spans="2:10" ht="15.75" x14ac:dyDescent="0.25">
      <c r="B59" s="928"/>
      <c r="C59" s="195"/>
      <c r="D59" s="234"/>
      <c r="E59" s="434"/>
      <c r="F59" s="234"/>
      <c r="G59" s="234"/>
      <c r="H59" s="234"/>
      <c r="I59" s="234"/>
      <c r="J59" s="234"/>
    </row>
    <row r="60" spans="2:10" ht="16.5" thickBot="1" x14ac:dyDescent="0.3">
      <c r="B60" s="228" t="s">
        <v>259</v>
      </c>
      <c r="C60" s="220" t="s">
        <v>260</v>
      </c>
      <c r="D60" s="236">
        <f>SUM(F60:J60)</f>
        <v>765.55600806300004</v>
      </c>
      <c r="E60" s="236">
        <f t="shared" ref="E60" si="17">SUM(F60:AN60)</f>
        <v>765.55600806300004</v>
      </c>
      <c r="F60" s="236">
        <f>+F58+F56</f>
        <v>0</v>
      </c>
      <c r="G60" s="236">
        <f t="shared" ref="G60:J60" si="18">+G58+G56</f>
        <v>306.22240322520003</v>
      </c>
      <c r="H60" s="236">
        <f t="shared" si="18"/>
        <v>306.22240322520003</v>
      </c>
      <c r="I60" s="236">
        <f t="shared" si="18"/>
        <v>153.11120161260001</v>
      </c>
      <c r="J60" s="236">
        <f t="shared" si="18"/>
        <v>0</v>
      </c>
    </row>
    <row r="61" spans="2:10" ht="15.75" x14ac:dyDescent="0.25">
      <c r="B61" s="195" t="s">
        <v>483</v>
      </c>
      <c r="C61" s="195"/>
      <c r="D61" s="195"/>
      <c r="E61" s="195"/>
      <c r="F61" s="195"/>
      <c r="G61" s="195"/>
      <c r="H61" s="195"/>
    </row>
    <row r="62" spans="2:10" ht="15.75" x14ac:dyDescent="0.25">
      <c r="B62" s="195" t="s">
        <v>484</v>
      </c>
      <c r="C62" s="195"/>
      <c r="D62" s="195"/>
      <c r="E62" s="234">
        <f>+F10/1000000</f>
        <v>7.2910096006000003E-4</v>
      </c>
      <c r="F62" s="195"/>
      <c r="G62" s="195"/>
      <c r="H62" s="195"/>
    </row>
    <row r="64" spans="2:10" x14ac:dyDescent="0.25">
      <c r="D64" s="233">
        <f>+F12</f>
        <v>765.55600806300004</v>
      </c>
    </row>
  </sheetData>
  <mergeCells count="5">
    <mergeCell ref="B4:B5"/>
    <mergeCell ref="C4:C5"/>
    <mergeCell ref="D4:D5"/>
    <mergeCell ref="E4:E5"/>
    <mergeCell ref="F4:F5"/>
  </mergeCells>
  <pageMargins left="0.511811024" right="0.511811024" top="0.78740157499999996" bottom="0.78740157499999996" header="0.31496062000000002" footer="0.3149606200000000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3"/>
  <sheetViews>
    <sheetView topLeftCell="B58" workbookViewId="0">
      <selection activeCell="D82" sqref="D82"/>
    </sheetView>
  </sheetViews>
  <sheetFormatPr defaultRowHeight="15" x14ac:dyDescent="0.25"/>
  <cols>
    <col min="1" max="1" width="13" customWidth="1"/>
    <col min="2" max="2" width="43.5703125" customWidth="1"/>
    <col min="3" max="3" width="17" customWidth="1"/>
    <col min="4" max="4" width="16.42578125" customWidth="1"/>
    <col min="5" max="5" width="16.42578125" style="434" customWidth="1"/>
    <col min="6" max="6" width="14.5703125" customWidth="1"/>
    <col min="7" max="7" width="16.7109375" customWidth="1"/>
    <col min="8" max="8" width="9.140625" bestFit="1" customWidth="1"/>
  </cols>
  <sheetData>
    <row r="1" spans="1:8" ht="15.75" x14ac:dyDescent="0.25">
      <c r="A1" s="1271"/>
      <c r="B1" s="1271"/>
      <c r="C1" s="1271"/>
      <c r="D1" s="1271"/>
      <c r="E1" s="1271"/>
    </row>
    <row r="2" spans="1:8" ht="15.75" x14ac:dyDescent="0.25">
      <c r="A2" s="140" t="s">
        <v>267</v>
      </c>
      <c r="B2" s="140"/>
      <c r="C2" s="140"/>
      <c r="D2" s="140"/>
      <c r="E2" s="140"/>
      <c r="F2" s="412"/>
      <c r="G2" s="412"/>
      <c r="H2" s="412"/>
    </row>
    <row r="3" spans="1:8" ht="15.75" x14ac:dyDescent="0.25">
      <c r="A3" s="432" t="s">
        <v>624</v>
      </c>
      <c r="B3" s="432"/>
      <c r="C3" s="432"/>
      <c r="D3" s="432"/>
      <c r="E3" s="432"/>
      <c r="F3" s="412"/>
      <c r="G3" s="412"/>
      <c r="H3" s="412"/>
    </row>
    <row r="4" spans="1:8" ht="16.5" thickBot="1" x14ac:dyDescent="0.3">
      <c r="A4" s="389" t="s">
        <v>625</v>
      </c>
      <c r="B4" s="389"/>
      <c r="C4" s="389"/>
      <c r="D4" s="389"/>
      <c r="E4" s="433"/>
      <c r="F4" s="412"/>
      <c r="G4" s="412"/>
      <c r="H4" s="412"/>
    </row>
    <row r="5" spans="1:8" ht="31.5" x14ac:dyDescent="0.25">
      <c r="A5" s="391" t="s">
        <v>550</v>
      </c>
      <c r="B5" s="74" t="s">
        <v>74</v>
      </c>
      <c r="C5" s="74" t="s">
        <v>551</v>
      </c>
      <c r="D5" s="74" t="s">
        <v>75</v>
      </c>
    </row>
    <row r="6" spans="1:8" ht="31.5" x14ac:dyDescent="0.25">
      <c r="A6" s="392" t="s">
        <v>552</v>
      </c>
      <c r="B6" s="393"/>
      <c r="C6" s="393"/>
      <c r="D6" s="393"/>
    </row>
    <row r="7" spans="1:8" ht="75" x14ac:dyDescent="0.25">
      <c r="A7" s="405" t="s">
        <v>553</v>
      </c>
      <c r="B7" s="393" t="s">
        <v>554</v>
      </c>
      <c r="C7" s="435" t="s">
        <v>555</v>
      </c>
      <c r="D7" s="395">
        <v>349000</v>
      </c>
    </row>
    <row r="8" spans="1:8" ht="45" x14ac:dyDescent="0.25">
      <c r="A8" s="396" t="s">
        <v>556</v>
      </c>
      <c r="B8" s="393" t="s">
        <v>554</v>
      </c>
      <c r="C8" s="435" t="s">
        <v>555</v>
      </c>
      <c r="D8" s="395">
        <v>291000</v>
      </c>
    </row>
    <row r="9" spans="1:8" ht="15.75" x14ac:dyDescent="0.25">
      <c r="A9" s="436" t="s">
        <v>606</v>
      </c>
      <c r="B9" s="437"/>
      <c r="C9" s="438"/>
      <c r="D9" s="439"/>
    </row>
    <row r="10" spans="1:8" ht="45" x14ac:dyDescent="0.25">
      <c r="A10" s="405" t="s">
        <v>558</v>
      </c>
      <c r="B10" s="437" t="s">
        <v>559</v>
      </c>
      <c r="C10" s="438" t="s">
        <v>555</v>
      </c>
      <c r="D10" s="439">
        <v>880</v>
      </c>
    </row>
    <row r="11" spans="1:8" ht="60" x14ac:dyDescent="0.25">
      <c r="A11" s="405" t="s">
        <v>560</v>
      </c>
      <c r="B11" s="437" t="s">
        <v>559</v>
      </c>
      <c r="C11" s="438" t="s">
        <v>555</v>
      </c>
      <c r="D11" s="439">
        <v>100</v>
      </c>
    </row>
    <row r="12" spans="1:8" ht="47.25" x14ac:dyDescent="0.25">
      <c r="A12" s="436" t="s">
        <v>562</v>
      </c>
      <c r="B12" s="437"/>
      <c r="C12" s="438"/>
      <c r="D12" s="439"/>
    </row>
    <row r="13" spans="1:8" ht="75" x14ac:dyDescent="0.25">
      <c r="A13" s="405" t="s">
        <v>563</v>
      </c>
      <c r="B13" s="437" t="s">
        <v>564</v>
      </c>
      <c r="C13" s="438" t="s">
        <v>555</v>
      </c>
      <c r="D13" s="440">
        <v>102650</v>
      </c>
    </row>
    <row r="14" spans="1:8" x14ac:dyDescent="0.25">
      <c r="A14" s="405" t="s">
        <v>565</v>
      </c>
      <c r="B14" s="437" t="s">
        <v>559</v>
      </c>
      <c r="C14" s="438" t="s">
        <v>555</v>
      </c>
      <c r="D14" s="440">
        <v>16850</v>
      </c>
    </row>
    <row r="15" spans="1:8" ht="45" x14ac:dyDescent="0.25">
      <c r="A15" s="405" t="s">
        <v>568</v>
      </c>
      <c r="B15" s="437" t="s">
        <v>567</v>
      </c>
      <c r="C15" s="438" t="s">
        <v>555</v>
      </c>
      <c r="D15" s="439">
        <v>1</v>
      </c>
    </row>
    <row r="16" spans="1:8" ht="31.5" x14ac:dyDescent="0.25">
      <c r="A16" s="436" t="s">
        <v>569</v>
      </c>
      <c r="B16" s="437"/>
      <c r="C16" s="438"/>
      <c r="D16" s="439"/>
    </row>
    <row r="17" spans="1:5" ht="60" x14ac:dyDescent="0.25">
      <c r="A17" s="405" t="s">
        <v>626</v>
      </c>
      <c r="B17" s="437" t="s">
        <v>567</v>
      </c>
      <c r="C17" s="438" t="s">
        <v>555</v>
      </c>
      <c r="D17" s="439">
        <v>1</v>
      </c>
    </row>
    <row r="18" spans="1:5" ht="30" x14ac:dyDescent="0.25">
      <c r="A18" s="405" t="s">
        <v>627</v>
      </c>
      <c r="B18" s="437" t="s">
        <v>567</v>
      </c>
      <c r="C18" s="438" t="s">
        <v>555</v>
      </c>
      <c r="D18" s="439">
        <v>5</v>
      </c>
    </row>
    <row r="19" spans="1:5" ht="90" x14ac:dyDescent="0.25">
      <c r="A19" s="405" t="s">
        <v>628</v>
      </c>
      <c r="B19" s="437" t="s">
        <v>567</v>
      </c>
      <c r="C19" s="438" t="s">
        <v>555</v>
      </c>
      <c r="D19" s="439">
        <v>3</v>
      </c>
    </row>
    <row r="20" spans="1:5" ht="47.25" x14ac:dyDescent="0.25">
      <c r="A20" s="436" t="s">
        <v>575</v>
      </c>
      <c r="B20" s="437"/>
      <c r="C20" s="438"/>
      <c r="D20" s="439"/>
    </row>
    <row r="21" spans="1:5" ht="30" x14ac:dyDescent="0.25">
      <c r="A21" s="405" t="s">
        <v>629</v>
      </c>
      <c r="B21" s="437" t="s">
        <v>559</v>
      </c>
      <c r="C21" s="438">
        <v>50.8</v>
      </c>
      <c r="D21" s="439">
        <v>2</v>
      </c>
    </row>
    <row r="22" spans="1:5" ht="30" x14ac:dyDescent="0.25">
      <c r="A22" s="405" t="s">
        <v>630</v>
      </c>
      <c r="B22" s="437" t="s">
        <v>559</v>
      </c>
      <c r="C22" s="438">
        <v>36</v>
      </c>
      <c r="D22" s="439">
        <v>1</v>
      </c>
    </row>
    <row r="23" spans="1:5" ht="30" x14ac:dyDescent="0.25">
      <c r="A23" s="405" t="s">
        <v>631</v>
      </c>
      <c r="B23" s="437" t="s">
        <v>559</v>
      </c>
      <c r="C23" s="438">
        <v>14.8</v>
      </c>
      <c r="D23" s="439">
        <v>2</v>
      </c>
    </row>
    <row r="24" spans="1:5" ht="30" x14ac:dyDescent="0.25">
      <c r="A24" s="405" t="s">
        <v>578</v>
      </c>
      <c r="B24" s="437" t="s">
        <v>559</v>
      </c>
      <c r="C24" s="438">
        <v>20.6</v>
      </c>
      <c r="D24" s="439">
        <v>2</v>
      </c>
    </row>
    <row r="25" spans="1:5" ht="30" x14ac:dyDescent="0.25">
      <c r="A25" s="405" t="s">
        <v>579</v>
      </c>
      <c r="B25" s="437" t="s">
        <v>580</v>
      </c>
      <c r="C25" s="441">
        <v>2110</v>
      </c>
      <c r="D25" s="439" t="s">
        <v>555</v>
      </c>
    </row>
    <row r="26" spans="1:5" ht="78.75" x14ac:dyDescent="0.25">
      <c r="A26" s="436" t="s">
        <v>581</v>
      </c>
      <c r="B26" s="437"/>
      <c r="C26" s="437"/>
      <c r="D26" s="437"/>
      <c r="E26" s="442"/>
    </row>
    <row r="27" spans="1:5" ht="31.5" x14ac:dyDescent="0.25">
      <c r="A27" s="443" t="s">
        <v>632</v>
      </c>
      <c r="B27" s="443"/>
      <c r="C27" s="443"/>
      <c r="D27" s="443"/>
      <c r="E27" s="444"/>
    </row>
    <row r="28" spans="1:5" ht="45" x14ac:dyDescent="0.25">
      <c r="A28" s="405" t="s">
        <v>582</v>
      </c>
      <c r="B28" s="437" t="s">
        <v>554</v>
      </c>
      <c r="C28" s="438" t="s">
        <v>555</v>
      </c>
      <c r="D28" s="440">
        <v>16640</v>
      </c>
      <c r="E28" s="442"/>
    </row>
    <row r="29" spans="1:5" ht="30" x14ac:dyDescent="0.25">
      <c r="A29" s="405" t="s">
        <v>583</v>
      </c>
      <c r="B29" s="437" t="s">
        <v>567</v>
      </c>
      <c r="C29" s="438" t="s">
        <v>555</v>
      </c>
      <c r="D29" s="440">
        <v>15070</v>
      </c>
      <c r="E29" s="442"/>
    </row>
    <row r="30" spans="1:5" ht="30" x14ac:dyDescent="0.25">
      <c r="A30" s="405" t="s">
        <v>584</v>
      </c>
      <c r="B30" s="437" t="s">
        <v>363</v>
      </c>
      <c r="C30" s="438" t="s">
        <v>555</v>
      </c>
      <c r="D30" s="439">
        <v>970</v>
      </c>
      <c r="E30" s="442"/>
    </row>
    <row r="31" spans="1:5" ht="15.75" x14ac:dyDescent="0.25">
      <c r="A31" s="445" t="s">
        <v>633</v>
      </c>
      <c r="B31" s="446"/>
      <c r="C31" s="446"/>
      <c r="D31" s="447"/>
      <c r="E31" s="448"/>
    </row>
    <row r="32" spans="1:5" ht="45" x14ac:dyDescent="0.25">
      <c r="A32" s="405" t="s">
        <v>582</v>
      </c>
      <c r="B32" s="437" t="s">
        <v>554</v>
      </c>
      <c r="C32" s="438" t="s">
        <v>555</v>
      </c>
      <c r="D32" s="440">
        <v>5640</v>
      </c>
      <c r="E32" s="442"/>
    </row>
    <row r="33" spans="1:5" ht="30" x14ac:dyDescent="0.25">
      <c r="A33" s="405" t="s">
        <v>583</v>
      </c>
      <c r="B33" s="437" t="s">
        <v>567</v>
      </c>
      <c r="C33" s="438" t="s">
        <v>555</v>
      </c>
      <c r="D33" s="440">
        <v>4950</v>
      </c>
      <c r="E33" s="442"/>
    </row>
    <row r="34" spans="1:5" ht="30" x14ac:dyDescent="0.25">
      <c r="A34" s="405" t="s">
        <v>584</v>
      </c>
      <c r="B34" s="437" t="s">
        <v>363</v>
      </c>
      <c r="C34" s="438" t="s">
        <v>555</v>
      </c>
      <c r="D34" s="439">
        <v>320</v>
      </c>
      <c r="E34" s="442"/>
    </row>
    <row r="35" spans="1:5" ht="60.75" thickBot="1" x14ac:dyDescent="0.3">
      <c r="A35" s="449" t="s">
        <v>586</v>
      </c>
      <c r="B35" s="450" t="s">
        <v>567</v>
      </c>
      <c r="C35" s="451" t="s">
        <v>555</v>
      </c>
      <c r="D35" s="452">
        <v>4</v>
      </c>
      <c r="E35" s="442"/>
    </row>
    <row r="36" spans="1:5" x14ac:dyDescent="0.25">
      <c r="A36" s="453" t="s">
        <v>634</v>
      </c>
      <c r="B36" s="454"/>
      <c r="C36" s="454"/>
      <c r="D36" s="454"/>
      <c r="E36" s="455"/>
    </row>
    <row r="37" spans="1:5" x14ac:dyDescent="0.25">
      <c r="A37" s="1272" t="s">
        <v>635</v>
      </c>
      <c r="B37" s="1272"/>
      <c r="C37" s="1272"/>
      <c r="D37" s="1272"/>
      <c r="E37" s="456"/>
    </row>
    <row r="38" spans="1:5" x14ac:dyDescent="0.25">
      <c r="A38" s="1272" t="s">
        <v>636</v>
      </c>
      <c r="B38" s="1272"/>
      <c r="C38" s="1272"/>
      <c r="D38" s="1272"/>
      <c r="E38" s="456"/>
    </row>
    <row r="39" spans="1:5" x14ac:dyDescent="0.25">
      <c r="A39" s="457" t="s">
        <v>588</v>
      </c>
      <c r="B39" s="457"/>
      <c r="C39" s="457"/>
      <c r="D39" s="457"/>
      <c r="E39" s="458"/>
    </row>
    <row r="40" spans="1:5" x14ac:dyDescent="0.25">
      <c r="A40" s="459"/>
      <c r="B40" s="456"/>
      <c r="C40" s="456"/>
      <c r="D40" s="456"/>
      <c r="E40" s="456"/>
    </row>
    <row r="41" spans="1:5" x14ac:dyDescent="0.25">
      <c r="A41" s="459"/>
      <c r="B41" s="456"/>
      <c r="C41" s="456"/>
      <c r="D41" s="456"/>
      <c r="E41" s="456"/>
    </row>
    <row r="42" spans="1:5" x14ac:dyDescent="0.25">
      <c r="A42" s="459"/>
      <c r="B42" s="456"/>
      <c r="C42" s="456"/>
      <c r="D42" s="456"/>
      <c r="E42" s="456"/>
    </row>
    <row r="43" spans="1:5" ht="15.75" x14ac:dyDescent="0.25">
      <c r="A43" s="387" t="s">
        <v>267</v>
      </c>
      <c r="B43" s="387"/>
      <c r="C43" s="387"/>
      <c r="D43" s="387"/>
      <c r="E43" s="387"/>
    </row>
    <row r="44" spans="1:5" ht="16.5" thickBot="1" x14ac:dyDescent="0.3">
      <c r="A44" s="389" t="s">
        <v>637</v>
      </c>
      <c r="B44" s="389"/>
      <c r="C44" s="389"/>
      <c r="D44" s="389"/>
      <c r="E44" s="433"/>
    </row>
    <row r="45" spans="1:5" ht="15.75" x14ac:dyDescent="0.25">
      <c r="A45" s="460" t="s">
        <v>590</v>
      </c>
      <c r="B45" s="461" t="s">
        <v>74</v>
      </c>
      <c r="C45" s="461"/>
      <c r="D45" s="461" t="s">
        <v>591</v>
      </c>
      <c r="E45" s="456"/>
    </row>
    <row r="46" spans="1:5" ht="30" x14ac:dyDescent="0.25">
      <c r="A46" s="462" t="s">
        <v>592</v>
      </c>
      <c r="B46" s="463" t="s">
        <v>559</v>
      </c>
      <c r="C46" s="463"/>
      <c r="D46" s="464">
        <v>4091.68</v>
      </c>
      <c r="E46" s="456"/>
    </row>
    <row r="47" spans="1:5" x14ac:dyDescent="0.25">
      <c r="A47" s="405" t="s">
        <v>593</v>
      </c>
      <c r="B47" s="437" t="s">
        <v>559</v>
      </c>
      <c r="C47" s="437"/>
      <c r="D47" s="465">
        <v>4251.2</v>
      </c>
      <c r="E47" s="456"/>
    </row>
    <row r="48" spans="1:5" ht="15.75" x14ac:dyDescent="0.25">
      <c r="A48" s="436" t="s">
        <v>594</v>
      </c>
      <c r="B48" s="437" t="s">
        <v>559</v>
      </c>
      <c r="C48" s="437"/>
      <c r="D48" s="465">
        <f>SUM(D46:D47)</f>
        <v>8342.8799999999992</v>
      </c>
      <c r="E48" s="456"/>
    </row>
    <row r="49" spans="1:7" x14ac:dyDescent="0.25">
      <c r="A49" s="405" t="s">
        <v>595</v>
      </c>
      <c r="B49" s="437" t="s">
        <v>559</v>
      </c>
      <c r="C49" s="437"/>
      <c r="D49" s="465">
        <v>5262.88</v>
      </c>
      <c r="E49" s="456"/>
    </row>
    <row r="50" spans="1:7" ht="45.75" thickBot="1" x14ac:dyDescent="0.3">
      <c r="A50" s="449" t="s">
        <v>596</v>
      </c>
      <c r="B50" s="450" t="s">
        <v>559</v>
      </c>
      <c r="C50" s="450"/>
      <c r="D50" s="466">
        <v>3080</v>
      </c>
      <c r="E50" s="456"/>
    </row>
    <row r="51" spans="1:7" x14ac:dyDescent="0.25">
      <c r="A51" s="457" t="s">
        <v>588</v>
      </c>
      <c r="B51" s="412"/>
      <c r="C51" s="412"/>
      <c r="D51" s="412"/>
    </row>
    <row r="55" spans="1:7" ht="15.75" x14ac:dyDescent="0.25">
      <c r="A55" s="140" t="s">
        <v>267</v>
      </c>
      <c r="B55" s="140" t="s">
        <v>267</v>
      </c>
      <c r="C55" s="140"/>
      <c r="D55" s="140"/>
      <c r="E55" s="467"/>
      <c r="F55" s="412"/>
      <c r="G55" s="412"/>
    </row>
    <row r="56" spans="1:7" ht="15.75" x14ac:dyDescent="0.25">
      <c r="A56" s="432" t="s">
        <v>624</v>
      </c>
      <c r="B56" s="432" t="s">
        <v>624</v>
      </c>
      <c r="C56" s="432"/>
      <c r="D56" s="432"/>
      <c r="E56" s="467"/>
      <c r="F56" s="412"/>
      <c r="G56" s="412"/>
    </row>
    <row r="57" spans="1:7" ht="16.5" thickBot="1" x14ac:dyDescent="0.3">
      <c r="A57" s="389" t="s">
        <v>625</v>
      </c>
      <c r="B57" s="389" t="s">
        <v>625</v>
      </c>
      <c r="C57" s="389"/>
      <c r="D57" s="389"/>
      <c r="E57" s="467"/>
      <c r="F57" s="412"/>
      <c r="G57" s="412"/>
    </row>
    <row r="58" spans="1:7" ht="63.75" thickBot="1" x14ac:dyDescent="0.3">
      <c r="A58" s="468" t="s">
        <v>599</v>
      </c>
      <c r="B58" s="469" t="s">
        <v>600</v>
      </c>
      <c r="C58" s="468" t="s">
        <v>407</v>
      </c>
      <c r="D58" s="469" t="s">
        <v>655</v>
      </c>
      <c r="E58" s="469" t="s">
        <v>653</v>
      </c>
      <c r="F58" s="469" t="s">
        <v>1242</v>
      </c>
      <c r="G58" s="469" t="s">
        <v>652</v>
      </c>
    </row>
    <row r="59" spans="1:7" x14ac:dyDescent="0.25">
      <c r="A59" s="470" t="s">
        <v>206</v>
      </c>
      <c r="B59" s="471" t="s">
        <v>552</v>
      </c>
      <c r="C59" s="470">
        <v>8.16</v>
      </c>
      <c r="D59" s="488">
        <v>2445950.91</v>
      </c>
      <c r="E59" s="489">
        <f>D59*C70</f>
        <v>3401339.3354460006</v>
      </c>
      <c r="F59" s="878">
        <f>E59/F70/1000000</f>
        <v>1.9775228694453491</v>
      </c>
      <c r="G59" s="488">
        <f t="shared" ref="G59:G66" si="0">F59*1000000/8.34</f>
        <v>237113.05389032964</v>
      </c>
    </row>
    <row r="60" spans="1:7" x14ac:dyDescent="0.25">
      <c r="A60" s="420" t="s">
        <v>227</v>
      </c>
      <c r="B60" s="428" t="s">
        <v>638</v>
      </c>
      <c r="C60" s="420">
        <v>10.67</v>
      </c>
      <c r="D60" s="490">
        <v>3197052.27</v>
      </c>
      <c r="E60" s="491">
        <f>D60*C70</f>
        <v>4445820.8866619999</v>
      </c>
      <c r="F60" s="874">
        <f>E60/F70/1000000</f>
        <v>2.5847795852686044</v>
      </c>
      <c r="G60" s="490">
        <f t="shared" si="0"/>
        <v>309925.60974443698</v>
      </c>
    </row>
    <row r="61" spans="1:7" x14ac:dyDescent="0.25">
      <c r="A61" s="420" t="s">
        <v>234</v>
      </c>
      <c r="B61" s="428" t="s">
        <v>610</v>
      </c>
      <c r="C61" s="420">
        <v>10.050000000000001</v>
      </c>
      <c r="D61" s="490">
        <v>3011825.86</v>
      </c>
      <c r="E61" s="491">
        <f>D61*C70</f>
        <v>4188245.040916</v>
      </c>
      <c r="F61" s="874">
        <f>E61/F70/1000000</f>
        <v>2.4350261865790697</v>
      </c>
      <c r="G61" s="490">
        <f t="shared" si="0"/>
        <v>291969.56673609948</v>
      </c>
    </row>
    <row r="62" spans="1:7" x14ac:dyDescent="0.25">
      <c r="A62" s="420" t="s">
        <v>238</v>
      </c>
      <c r="B62" s="428" t="s">
        <v>569</v>
      </c>
      <c r="C62" s="420">
        <v>10.06</v>
      </c>
      <c r="D62" s="490">
        <v>3014677.7</v>
      </c>
      <c r="E62" s="491">
        <f>D62*C70</f>
        <v>4192210.8096200004</v>
      </c>
      <c r="F62" s="874">
        <f>E62/F70/1000000</f>
        <v>2.4373318660581398</v>
      </c>
      <c r="G62" s="490">
        <f t="shared" si="0"/>
        <v>292246.02710529254</v>
      </c>
    </row>
    <row r="63" spans="1:7" x14ac:dyDescent="0.25">
      <c r="A63" s="420" t="s">
        <v>639</v>
      </c>
      <c r="B63" s="428" t="s">
        <v>640</v>
      </c>
      <c r="C63" s="420">
        <v>3.23</v>
      </c>
      <c r="D63" s="490">
        <v>967389</v>
      </c>
      <c r="E63" s="491">
        <f>D63*C70</f>
        <v>1345251.1433999999</v>
      </c>
      <c r="F63" s="874">
        <f>E63/F70/1000000</f>
        <v>0.78212275779069762</v>
      </c>
      <c r="G63" s="490">
        <f t="shared" si="0"/>
        <v>93779.707169148402</v>
      </c>
    </row>
    <row r="64" spans="1:7" x14ac:dyDescent="0.25">
      <c r="A64" s="420" t="s">
        <v>641</v>
      </c>
      <c r="B64" s="428" t="s">
        <v>642</v>
      </c>
      <c r="C64" s="420">
        <v>52.32</v>
      </c>
      <c r="D64" s="490">
        <v>15676724.27</v>
      </c>
      <c r="E64" s="491">
        <f>D64*C70</f>
        <v>21800052.769862</v>
      </c>
      <c r="F64" s="874">
        <f>E64/F70/1000000</f>
        <v>12.674449284803488</v>
      </c>
      <c r="G64" s="490">
        <f t="shared" si="0"/>
        <v>1519718.139664687</v>
      </c>
    </row>
    <row r="65" spans="1:13" x14ac:dyDescent="0.25">
      <c r="A65" s="420" t="s">
        <v>643</v>
      </c>
      <c r="B65" s="428" t="s">
        <v>644</v>
      </c>
      <c r="C65" s="420">
        <v>4.67</v>
      </c>
      <c r="D65" s="490">
        <v>1398691.81</v>
      </c>
      <c r="E65" s="491">
        <f>D65*C70</f>
        <v>1945020.8309860001</v>
      </c>
      <c r="F65" s="874">
        <f>E65/F70/1000000</f>
        <v>1.1308260645267443</v>
      </c>
      <c r="G65" s="490">
        <f t="shared" si="0"/>
        <v>135590.65521903409</v>
      </c>
    </row>
    <row r="66" spans="1:13" ht="15.75" thickBot="1" x14ac:dyDescent="0.3">
      <c r="A66" s="472" t="s">
        <v>645</v>
      </c>
      <c r="B66" s="473" t="s">
        <v>646</v>
      </c>
      <c r="C66" s="472">
        <v>0.84</v>
      </c>
      <c r="D66" s="492">
        <v>252429.59</v>
      </c>
      <c r="E66" s="493">
        <f>D66*C70</f>
        <v>351028.58785399998</v>
      </c>
      <c r="F66" s="880">
        <f>E66/F70/1000000</f>
        <v>0.20408638828720929</v>
      </c>
      <c r="G66" s="492">
        <f t="shared" si="0"/>
        <v>24470.789962495121</v>
      </c>
    </row>
    <row r="67" spans="1:13" ht="15.75" x14ac:dyDescent="0.25">
      <c r="A67" s="474" t="s">
        <v>257</v>
      </c>
      <c r="B67" s="475" t="s">
        <v>647</v>
      </c>
      <c r="C67" s="413">
        <v>100</v>
      </c>
      <c r="D67" s="494">
        <f>SUM(D59:D66)</f>
        <v>29964741.409999996</v>
      </c>
      <c r="E67" s="495">
        <f>D67*C70</f>
        <v>41668969.404745996</v>
      </c>
      <c r="F67" s="882">
        <f>E67/F70/1000000</f>
        <v>24.226145002759299</v>
      </c>
      <c r="G67" s="494">
        <f>SUM(G59:G66)</f>
        <v>2904813.5494915233</v>
      </c>
    </row>
    <row r="68" spans="1:13" ht="15.75" x14ac:dyDescent="0.25">
      <c r="A68" s="476" t="s">
        <v>259</v>
      </c>
      <c r="B68" s="477" t="s">
        <v>1236</v>
      </c>
      <c r="C68" s="476">
        <v>5</v>
      </c>
      <c r="D68" s="496">
        <v>1498237.07</v>
      </c>
      <c r="E68" s="497">
        <f>D68*C70</f>
        <v>2083448.4695420002</v>
      </c>
      <c r="F68" s="884">
        <f>E68/F70/1000000</f>
        <v>1.2113072497337212</v>
      </c>
      <c r="G68" s="498">
        <f>F68*1000000/8.34</f>
        <v>145240.67742610566</v>
      </c>
    </row>
    <row r="69" spans="1:13" ht="16.5" thickBot="1" x14ac:dyDescent="0.3">
      <c r="A69" s="478" t="s">
        <v>649</v>
      </c>
      <c r="B69" s="479" t="s">
        <v>650</v>
      </c>
      <c r="C69" s="480"/>
      <c r="D69" s="499">
        <f>SUM(D67:D68)</f>
        <v>31462978.479999997</v>
      </c>
      <c r="E69" s="500">
        <f>D69*C70</f>
        <v>43752417.874288</v>
      </c>
      <c r="F69" s="875">
        <f>E69/F70/1000000</f>
        <v>25.437452252493024</v>
      </c>
      <c r="G69" s="499">
        <f>+G68+G67</f>
        <v>3050054.2269176291</v>
      </c>
    </row>
    <row r="70" spans="1:13" ht="15.75" x14ac:dyDescent="0.25">
      <c r="A70" s="481" t="s">
        <v>1189</v>
      </c>
      <c r="B70" s="481"/>
      <c r="C70" s="482">
        <v>1.3906000000000001</v>
      </c>
      <c r="D70" s="471" t="s">
        <v>651</v>
      </c>
      <c r="E70" s="483"/>
      <c r="F70" s="484">
        <v>1.72</v>
      </c>
      <c r="G70" s="485"/>
      <c r="H70" s="430"/>
    </row>
    <row r="71" spans="1:13" x14ac:dyDescent="0.25">
      <c r="A71" s="419" t="s">
        <v>588</v>
      </c>
      <c r="B71" s="486"/>
      <c r="C71" s="486"/>
      <c r="D71" s="486"/>
      <c r="E71" s="446"/>
      <c r="F71" s="486"/>
      <c r="G71" s="486"/>
    </row>
    <row r="74" spans="1:13" x14ac:dyDescent="0.25">
      <c r="E74" s="431">
        <f>SUM(F74:H74)</f>
        <v>1</v>
      </c>
      <c r="G74" s="431">
        <v>0.5</v>
      </c>
      <c r="H74" s="431">
        <v>0.5</v>
      </c>
    </row>
    <row r="75" spans="1:13" x14ac:dyDescent="0.25">
      <c r="E75" s="431">
        <f>SUM(F75:H75)</f>
        <v>1</v>
      </c>
      <c r="F75" s="431">
        <v>0.4</v>
      </c>
      <c r="G75" s="431">
        <v>0.4</v>
      </c>
      <c r="H75" s="431">
        <v>0.2</v>
      </c>
    </row>
    <row r="76" spans="1:13" ht="15.75" thickBot="1" x14ac:dyDescent="0.3">
      <c r="E76"/>
      <c r="K76" s="237"/>
    </row>
    <row r="77" spans="1:13" ht="15.75" x14ac:dyDescent="0.25">
      <c r="B77" s="293"/>
      <c r="C77" s="285"/>
      <c r="D77" s="285"/>
      <c r="E77" s="317" t="s">
        <v>481</v>
      </c>
      <c r="F77" s="320">
        <v>2011</v>
      </c>
      <c r="G77" s="320">
        <v>2012</v>
      </c>
      <c r="H77" s="320">
        <v>2013</v>
      </c>
      <c r="I77" s="320">
        <v>2014</v>
      </c>
      <c r="J77" s="294">
        <v>2015</v>
      </c>
    </row>
    <row r="78" spans="1:13" ht="16.5" thickBot="1" x14ac:dyDescent="0.3">
      <c r="B78" s="296"/>
      <c r="C78" s="39"/>
      <c r="D78" s="39" t="s">
        <v>507</v>
      </c>
      <c r="E78" s="43" t="s">
        <v>132</v>
      </c>
      <c r="F78" s="43"/>
      <c r="G78" s="43"/>
      <c r="H78" s="43"/>
      <c r="I78" s="43"/>
      <c r="J78" s="297" t="s">
        <v>112</v>
      </c>
    </row>
    <row r="79" spans="1:13" ht="15.75" x14ac:dyDescent="0.25">
      <c r="B79" s="213" t="s">
        <v>206</v>
      </c>
      <c r="C79" s="214" t="s">
        <v>207</v>
      </c>
      <c r="D79" s="214"/>
      <c r="E79" s="195"/>
      <c r="F79" s="195"/>
      <c r="G79" s="195"/>
      <c r="H79" s="195"/>
      <c r="I79" s="195"/>
    </row>
    <row r="80" spans="1:13" ht="15.75" x14ac:dyDescent="0.25">
      <c r="B80" s="215" t="s">
        <v>208</v>
      </c>
      <c r="C80" s="195" t="s">
        <v>209</v>
      </c>
      <c r="D80" s="234">
        <f>SUM(F80:H80)</f>
        <v>9.1166695313767452</v>
      </c>
      <c r="E80" s="234">
        <f>+F59+F60+F62+F63+F65+F66</f>
        <v>9.1166695313767452</v>
      </c>
      <c r="F80" s="234">
        <f>+E80*$F$75</f>
        <v>3.6466678125506982</v>
      </c>
      <c r="G80" s="234">
        <f>+E80*$G$75</f>
        <v>3.6466678125506982</v>
      </c>
      <c r="H80" s="234">
        <f>+E80*$H$75</f>
        <v>1.8233339062753491</v>
      </c>
      <c r="I80" s="34"/>
      <c r="J80" s="34"/>
      <c r="M80" s="237"/>
    </row>
    <row r="81" spans="2:13" ht="15.75" x14ac:dyDescent="0.25">
      <c r="B81" s="215" t="s">
        <v>210</v>
      </c>
      <c r="C81" s="195" t="s">
        <v>211</v>
      </c>
      <c r="D81" s="234">
        <f t="shared" ref="D81:D88" si="1">SUM(F81:H81)</f>
        <v>2.4350261865790697</v>
      </c>
      <c r="E81" s="234">
        <f>+F61</f>
        <v>2.4350261865790697</v>
      </c>
      <c r="F81" s="234">
        <f>+E81*$F$75</f>
        <v>0.97401047463162793</v>
      </c>
      <c r="G81" s="234">
        <f>+E81*$G$75</f>
        <v>0.97401047463162793</v>
      </c>
      <c r="H81" s="234">
        <f>+E81*$H$75</f>
        <v>0.48700523731581397</v>
      </c>
      <c r="I81" s="34"/>
      <c r="J81" s="34"/>
      <c r="M81" s="237"/>
    </row>
    <row r="82" spans="2:13" ht="15.75" x14ac:dyDescent="0.25">
      <c r="B82" s="215" t="s">
        <v>212</v>
      </c>
      <c r="C82" s="195" t="s">
        <v>213</v>
      </c>
      <c r="D82" s="234">
        <f t="shared" si="1"/>
        <v>12.674449284803488</v>
      </c>
      <c r="E82" s="234">
        <f>+F64</f>
        <v>12.674449284803488</v>
      </c>
      <c r="F82" s="234">
        <f t="shared" ref="F82" si="2">+E82*$F$74</f>
        <v>0</v>
      </c>
      <c r="G82" s="234">
        <f t="shared" ref="G82" si="3">+E82*$G$74</f>
        <v>6.3372246424017442</v>
      </c>
      <c r="H82" s="234">
        <f t="shared" ref="H82" si="4">+E82*$H$74</f>
        <v>6.3372246424017442</v>
      </c>
      <c r="I82" s="34"/>
      <c r="J82" s="34"/>
      <c r="M82" s="237"/>
    </row>
    <row r="83" spans="2:13" ht="15.75" x14ac:dyDescent="0.25">
      <c r="B83" s="215" t="s">
        <v>214</v>
      </c>
      <c r="C83" s="195" t="s">
        <v>215</v>
      </c>
      <c r="D83" s="234">
        <f t="shared" si="1"/>
        <v>0</v>
      </c>
      <c r="E83" s="234">
        <v>0</v>
      </c>
      <c r="F83" s="234">
        <f>+E83*$F$72</f>
        <v>0</v>
      </c>
      <c r="G83" s="234">
        <f>+E83*$G$72</f>
        <v>0</v>
      </c>
      <c r="H83" s="234">
        <f>+E83*$H$72</f>
        <v>0</v>
      </c>
      <c r="I83" s="34"/>
      <c r="J83" s="34"/>
    </row>
    <row r="84" spans="2:13" ht="15.75" x14ac:dyDescent="0.25">
      <c r="B84" s="215" t="s">
        <v>216</v>
      </c>
      <c r="C84" s="195" t="s">
        <v>217</v>
      </c>
      <c r="D84" s="234">
        <f t="shared" si="1"/>
        <v>0</v>
      </c>
      <c r="E84" s="234">
        <f t="shared" ref="E84:E88" si="5">SUM(F84:AN84)</f>
        <v>0</v>
      </c>
      <c r="F84" s="234"/>
      <c r="G84" s="234"/>
      <c r="H84" s="234"/>
      <c r="I84" s="34"/>
      <c r="J84" s="34"/>
    </row>
    <row r="85" spans="2:13" ht="15.75" x14ac:dyDescent="0.25">
      <c r="B85" s="215" t="s">
        <v>218</v>
      </c>
      <c r="C85" s="195" t="s">
        <v>219</v>
      </c>
      <c r="D85" s="234">
        <f t="shared" si="1"/>
        <v>0</v>
      </c>
      <c r="E85" s="234">
        <f t="shared" si="5"/>
        <v>0</v>
      </c>
      <c r="F85" s="234"/>
      <c r="G85" s="234"/>
      <c r="H85" s="234"/>
      <c r="I85" s="34"/>
      <c r="J85" s="34"/>
    </row>
    <row r="86" spans="2:13" ht="15.75" x14ac:dyDescent="0.25">
      <c r="B86" s="215" t="s">
        <v>220</v>
      </c>
      <c r="C86" s="195" t="s">
        <v>221</v>
      </c>
      <c r="D86" s="234">
        <f t="shared" si="1"/>
        <v>0</v>
      </c>
      <c r="E86" s="234">
        <f t="shared" si="5"/>
        <v>0</v>
      </c>
      <c r="F86" s="234"/>
      <c r="G86" s="234"/>
      <c r="H86" s="234"/>
      <c r="I86" s="34"/>
      <c r="J86" s="34"/>
    </row>
    <row r="87" spans="2:13" ht="15.75" x14ac:dyDescent="0.25">
      <c r="B87" s="215" t="s">
        <v>222</v>
      </c>
      <c r="C87" s="195" t="s">
        <v>223</v>
      </c>
      <c r="D87" s="234">
        <f t="shared" si="1"/>
        <v>0</v>
      </c>
      <c r="E87" s="234">
        <f t="shared" si="5"/>
        <v>0</v>
      </c>
      <c r="F87" s="234"/>
      <c r="G87" s="234"/>
      <c r="H87" s="234"/>
      <c r="I87" s="34"/>
      <c r="J87" s="34"/>
    </row>
    <row r="88" spans="2:13" ht="15.75" x14ac:dyDescent="0.25">
      <c r="B88" s="215" t="s">
        <v>224</v>
      </c>
      <c r="C88" s="195" t="s">
        <v>225</v>
      </c>
      <c r="D88" s="234">
        <f t="shared" si="1"/>
        <v>24.226145002759303</v>
      </c>
      <c r="E88" s="234">
        <f t="shared" si="5"/>
        <v>24.226145002759303</v>
      </c>
      <c r="F88" s="234">
        <f>SUM(F80:F87)</f>
        <v>4.6206782871823258</v>
      </c>
      <c r="G88" s="234">
        <f t="shared" ref="G88:J88" si="6">SUM(G80:G87)</f>
        <v>10.957902929584069</v>
      </c>
      <c r="H88" s="234">
        <f t="shared" si="6"/>
        <v>8.647563785992908</v>
      </c>
      <c r="I88" s="234">
        <f t="shared" si="6"/>
        <v>0</v>
      </c>
      <c r="J88" s="234">
        <f t="shared" si="6"/>
        <v>0</v>
      </c>
    </row>
    <row r="89" spans="2:13" ht="15.75" x14ac:dyDescent="0.25">
      <c r="B89" s="215"/>
      <c r="C89" s="195" t="s">
        <v>226</v>
      </c>
      <c r="D89" s="195"/>
      <c r="E89" s="234"/>
      <c r="F89" s="234"/>
      <c r="G89" s="234"/>
      <c r="H89" s="234"/>
      <c r="I89" s="34"/>
      <c r="J89" s="34"/>
    </row>
    <row r="90" spans="2:13" ht="15.75" x14ac:dyDescent="0.25">
      <c r="B90" s="213" t="s">
        <v>227</v>
      </c>
      <c r="C90" s="214" t="s">
        <v>228</v>
      </c>
      <c r="D90" s="214"/>
      <c r="E90" s="234"/>
      <c r="F90" s="234"/>
      <c r="G90" s="234"/>
      <c r="H90" s="234"/>
      <c r="I90" s="34"/>
      <c r="J90" s="34"/>
    </row>
    <row r="91" spans="2:13" ht="15.75" x14ac:dyDescent="0.25">
      <c r="B91" s="215" t="s">
        <v>229</v>
      </c>
      <c r="C91" s="195" t="s">
        <v>296</v>
      </c>
      <c r="D91" s="234">
        <f t="shared" ref="D91" si="7">SUM(F91:H91)</f>
        <v>0</v>
      </c>
      <c r="E91" s="234">
        <f t="shared" ref="E91:E93" si="8">SUM(F91:AN91)</f>
        <v>2.1039790110172882E-6</v>
      </c>
      <c r="F91" s="234"/>
      <c r="G91" s="234"/>
      <c r="H91" s="234"/>
      <c r="I91" s="234">
        <v>0</v>
      </c>
      <c r="J91" s="234">
        <f>+'Inv Frotas 2'!G95/1000000</f>
        <v>2.1039790110172882E-6</v>
      </c>
    </row>
    <row r="92" spans="2:13" ht="15.75" x14ac:dyDescent="0.25">
      <c r="B92" s="215" t="s">
        <v>297</v>
      </c>
      <c r="C92" s="195" t="s">
        <v>233</v>
      </c>
      <c r="D92" s="234">
        <f t="shared" ref="D92:D93" si="9">SUM(F92:H92)</f>
        <v>0</v>
      </c>
      <c r="E92" s="234">
        <f t="shared" si="8"/>
        <v>0</v>
      </c>
      <c r="F92" s="234"/>
      <c r="G92" s="234"/>
      <c r="H92" s="234"/>
      <c r="I92" s="234">
        <v>0</v>
      </c>
      <c r="J92" s="34"/>
    </row>
    <row r="93" spans="2:13" ht="15.75" x14ac:dyDescent="0.25">
      <c r="B93" s="215" t="s">
        <v>231</v>
      </c>
      <c r="C93" s="195" t="s">
        <v>298</v>
      </c>
      <c r="D93" s="234">
        <f t="shared" si="9"/>
        <v>0</v>
      </c>
      <c r="E93" s="234">
        <f t="shared" si="8"/>
        <v>2.1039790110172882E-6</v>
      </c>
      <c r="F93" s="234">
        <f>SUM(F91:F92)</f>
        <v>0</v>
      </c>
      <c r="G93" s="234">
        <f t="shared" ref="G93:J93" si="10">SUM(G91:G92)</f>
        <v>0</v>
      </c>
      <c r="H93" s="234">
        <f t="shared" si="10"/>
        <v>0</v>
      </c>
      <c r="I93" s="234">
        <f t="shared" si="10"/>
        <v>0</v>
      </c>
      <c r="J93" s="234">
        <f t="shared" si="10"/>
        <v>2.1039790110172882E-6</v>
      </c>
    </row>
    <row r="94" spans="2:13" ht="15.75" x14ac:dyDescent="0.25">
      <c r="B94" s="215"/>
      <c r="C94" s="195"/>
      <c r="D94" s="195"/>
      <c r="E94" s="234"/>
      <c r="F94" s="234"/>
      <c r="G94" s="234"/>
      <c r="H94" s="234"/>
      <c r="I94" s="34"/>
      <c r="J94" s="34"/>
    </row>
    <row r="95" spans="2:13" ht="15.75" x14ac:dyDescent="0.25">
      <c r="B95" s="213" t="s">
        <v>234</v>
      </c>
      <c r="C95" s="214" t="s">
        <v>235</v>
      </c>
      <c r="D95" s="214"/>
      <c r="E95" s="234"/>
      <c r="F95" s="234"/>
      <c r="G95" s="234"/>
      <c r="H95" s="234"/>
      <c r="I95" s="34"/>
      <c r="J95" s="34"/>
    </row>
    <row r="96" spans="2:13" ht="15.75" x14ac:dyDescent="0.25">
      <c r="B96" s="215" t="s">
        <v>236</v>
      </c>
      <c r="C96" s="195" t="s">
        <v>230</v>
      </c>
      <c r="D96" s="234">
        <f t="shared" ref="D96:D98" si="11">SUM(F96:H96)</f>
        <v>0</v>
      </c>
      <c r="E96" s="234">
        <f t="shared" ref="E96:E98" si="12">SUM(F96:AN96)</f>
        <v>0</v>
      </c>
      <c r="F96" s="234"/>
      <c r="G96" s="234"/>
      <c r="H96" s="234"/>
      <c r="I96" s="234"/>
      <c r="J96" s="234"/>
    </row>
    <row r="97" spans="2:13" ht="15.75" x14ac:dyDescent="0.25">
      <c r="B97" s="215" t="s">
        <v>237</v>
      </c>
      <c r="C97" s="195" t="s">
        <v>233</v>
      </c>
      <c r="D97" s="234">
        <f t="shared" si="11"/>
        <v>0</v>
      </c>
      <c r="E97" s="234">
        <f t="shared" si="12"/>
        <v>0</v>
      </c>
      <c r="F97" s="234"/>
      <c r="G97" s="234"/>
      <c r="H97" s="234"/>
      <c r="I97" s="234"/>
      <c r="J97" s="34"/>
    </row>
    <row r="98" spans="2:13" ht="15.75" x14ac:dyDescent="0.25">
      <c r="B98" s="215" t="s">
        <v>263</v>
      </c>
      <c r="C98" s="195" t="s">
        <v>300</v>
      </c>
      <c r="D98" s="234">
        <f t="shared" si="11"/>
        <v>0</v>
      </c>
      <c r="E98" s="234">
        <f t="shared" si="12"/>
        <v>0</v>
      </c>
      <c r="F98" s="234">
        <f>SUM(F96:F97)</f>
        <v>0</v>
      </c>
      <c r="G98" s="234">
        <f t="shared" ref="G98:J98" si="13">SUM(G96:G97)</f>
        <v>0</v>
      </c>
      <c r="H98" s="234">
        <f t="shared" si="13"/>
        <v>0</v>
      </c>
      <c r="I98" s="234">
        <f t="shared" si="13"/>
        <v>0</v>
      </c>
      <c r="J98" s="234">
        <f t="shared" si="13"/>
        <v>0</v>
      </c>
    </row>
    <row r="99" spans="2:13" ht="15.75" x14ac:dyDescent="0.25">
      <c r="B99" s="215"/>
      <c r="C99" s="195"/>
      <c r="D99" s="234"/>
      <c r="E99" s="234"/>
      <c r="F99" s="234"/>
      <c r="G99" s="234"/>
      <c r="H99" s="234"/>
      <c r="I99" s="34"/>
      <c r="J99" s="34"/>
    </row>
    <row r="100" spans="2:13" ht="15.75" x14ac:dyDescent="0.25">
      <c r="B100" s="213" t="s">
        <v>238</v>
      </c>
      <c r="C100" s="214" t="s">
        <v>28</v>
      </c>
      <c r="D100" s="235"/>
      <c r="E100" s="234"/>
      <c r="F100" s="234"/>
      <c r="G100" s="234"/>
      <c r="H100" s="234"/>
      <c r="I100" s="34"/>
      <c r="J100" s="34"/>
    </row>
    <row r="101" spans="2:13" ht="15.75" x14ac:dyDescent="0.25">
      <c r="B101" s="215" t="s">
        <v>239</v>
      </c>
      <c r="C101" s="195" t="s">
        <v>240</v>
      </c>
      <c r="D101" s="234"/>
      <c r="E101" s="234">
        <f t="shared" ref="E101:E106" si="14">SUM(F101:AN101)</f>
        <v>0</v>
      </c>
      <c r="F101" s="234"/>
      <c r="G101" s="234"/>
      <c r="H101" s="234"/>
      <c r="I101" s="234"/>
      <c r="J101" s="34"/>
    </row>
    <row r="102" spans="2:13" ht="15.75" x14ac:dyDescent="0.25">
      <c r="B102" s="215" t="s">
        <v>265</v>
      </c>
      <c r="C102" s="195" t="s">
        <v>299</v>
      </c>
      <c r="D102" s="234">
        <f>+'Capex ALL'!I102</f>
        <v>0</v>
      </c>
      <c r="E102" s="234">
        <f t="shared" si="14"/>
        <v>0</v>
      </c>
      <c r="F102" s="234">
        <f>+F101</f>
        <v>0</v>
      </c>
      <c r="G102" s="234">
        <f t="shared" ref="G102:J102" si="15">+G101</f>
        <v>0</v>
      </c>
      <c r="H102" s="234">
        <f t="shared" si="15"/>
        <v>0</v>
      </c>
      <c r="I102" s="234">
        <f t="shared" si="15"/>
        <v>0</v>
      </c>
      <c r="J102" s="234">
        <f t="shared" si="15"/>
        <v>0</v>
      </c>
    </row>
    <row r="103" spans="2:13" ht="15.75" x14ac:dyDescent="0.25">
      <c r="B103" s="215"/>
      <c r="C103" s="195"/>
      <c r="D103" s="234"/>
      <c r="E103" s="234"/>
      <c r="F103" s="234"/>
      <c r="G103" s="234"/>
      <c r="H103" s="234"/>
      <c r="I103" s="34"/>
      <c r="J103" s="34"/>
    </row>
    <row r="104" spans="2:13" ht="78.75" x14ac:dyDescent="0.25">
      <c r="B104" s="213" t="s">
        <v>241</v>
      </c>
      <c r="C104" s="216" t="s">
        <v>242</v>
      </c>
      <c r="D104" s="367">
        <f>SUM(F104:J104)</f>
        <v>1.2113072497337214</v>
      </c>
      <c r="E104" s="235">
        <f>+F68</f>
        <v>1.2113072497337212</v>
      </c>
      <c r="F104" s="234">
        <f>+E104*$F$75</f>
        <v>0.48452289989348851</v>
      </c>
      <c r="G104" s="234">
        <f>+E104*$G$75</f>
        <v>0.48452289989348851</v>
      </c>
      <c r="H104" s="234">
        <f>+E104*$H$75</f>
        <v>0.24226144994674426</v>
      </c>
      <c r="I104" s="34"/>
      <c r="J104" s="34"/>
      <c r="M104" s="237">
        <f t="shared" ref="M104" si="16">SUM(F104:H104)</f>
        <v>1.2113072497337214</v>
      </c>
    </row>
    <row r="105" spans="2:13" ht="15.75" x14ac:dyDescent="0.25">
      <c r="B105" s="213"/>
      <c r="C105" s="195"/>
      <c r="D105" s="368"/>
      <c r="E105" s="235"/>
      <c r="F105" s="235"/>
      <c r="G105" s="235"/>
      <c r="H105" s="235"/>
      <c r="I105" s="34"/>
      <c r="J105" s="34"/>
    </row>
    <row r="106" spans="2:13" ht="94.5" x14ac:dyDescent="0.25">
      <c r="B106" s="213" t="s">
        <v>243</v>
      </c>
      <c r="C106" s="217" t="s">
        <v>302</v>
      </c>
      <c r="D106" s="367">
        <f>SUM(F106:J106)</f>
        <v>25.437454356472035</v>
      </c>
      <c r="E106" s="235">
        <f t="shared" si="14"/>
        <v>25.437454356472035</v>
      </c>
      <c r="F106" s="235">
        <f>+F102+F98+F93+F88+F104</f>
        <v>5.1052011870758145</v>
      </c>
      <c r="G106" s="235">
        <f t="shared" ref="G106:J106" si="17">+G102+G98+G93+G88+G104</f>
        <v>11.442425829477557</v>
      </c>
      <c r="H106" s="235">
        <f t="shared" si="17"/>
        <v>8.8898252359396519</v>
      </c>
      <c r="I106" s="235">
        <f t="shared" si="17"/>
        <v>0</v>
      </c>
      <c r="J106" s="235">
        <f t="shared" si="17"/>
        <v>2.1039790110172882E-6</v>
      </c>
    </row>
    <row r="107" spans="2:13" ht="15.75" x14ac:dyDescent="0.25">
      <c r="B107" s="215"/>
      <c r="C107" s="195"/>
      <c r="D107" s="195"/>
      <c r="E107" s="234"/>
      <c r="F107" s="234"/>
      <c r="G107" s="234"/>
      <c r="H107" s="234"/>
      <c r="I107" s="34"/>
      <c r="J107" s="34"/>
    </row>
    <row r="108" spans="2:13" ht="15.75" x14ac:dyDescent="0.25">
      <c r="B108" s="213" t="s">
        <v>244</v>
      </c>
      <c r="C108" s="214" t="s">
        <v>245</v>
      </c>
      <c r="D108" s="214"/>
      <c r="E108" s="234"/>
      <c r="F108" s="234"/>
      <c r="G108" s="234"/>
      <c r="H108" s="234"/>
      <c r="I108" s="34"/>
      <c r="J108" s="34"/>
    </row>
    <row r="109" spans="2:13" ht="15.75" x14ac:dyDescent="0.25">
      <c r="B109" s="215" t="s">
        <v>246</v>
      </c>
      <c r="C109" s="195" t="s">
        <v>482</v>
      </c>
      <c r="D109" s="195"/>
      <c r="E109" s="234">
        <f t="shared" ref="E109:E113" si="18">SUM(F109:AN109)</f>
        <v>0</v>
      </c>
      <c r="F109" s="234">
        <v>0</v>
      </c>
      <c r="G109" s="234">
        <v>0</v>
      </c>
      <c r="H109" s="234">
        <v>0</v>
      </c>
      <c r="I109" s="234">
        <v>0</v>
      </c>
      <c r="J109" s="358"/>
    </row>
    <row r="110" spans="2:13" ht="15.75" x14ac:dyDescent="0.25">
      <c r="B110" s="215" t="s">
        <v>247</v>
      </c>
      <c r="C110" s="195" t="s">
        <v>248</v>
      </c>
      <c r="D110" s="195"/>
      <c r="E110" s="234">
        <f t="shared" si="18"/>
        <v>0</v>
      </c>
      <c r="F110" s="234">
        <v>0</v>
      </c>
      <c r="G110" s="234">
        <v>0</v>
      </c>
      <c r="H110" s="234">
        <v>0</v>
      </c>
      <c r="I110" s="234">
        <v>0</v>
      </c>
      <c r="J110" s="34"/>
    </row>
    <row r="111" spans="2:13" ht="15.75" x14ac:dyDescent="0.25">
      <c r="B111" s="215" t="s">
        <v>249</v>
      </c>
      <c r="C111" s="195" t="s">
        <v>250</v>
      </c>
      <c r="D111" s="195"/>
      <c r="E111" s="234">
        <f t="shared" si="18"/>
        <v>0</v>
      </c>
      <c r="F111" s="234">
        <v>0</v>
      </c>
      <c r="G111" s="234">
        <v>0</v>
      </c>
      <c r="H111" s="234">
        <v>0</v>
      </c>
      <c r="I111" s="234">
        <v>0</v>
      </c>
      <c r="J111" s="34"/>
    </row>
    <row r="112" spans="2:13" ht="15.75" x14ac:dyDescent="0.25">
      <c r="B112" s="215" t="s">
        <v>251</v>
      </c>
      <c r="C112" s="195" t="s">
        <v>252</v>
      </c>
      <c r="D112" s="195"/>
      <c r="E112" s="234">
        <f t="shared" si="18"/>
        <v>0</v>
      </c>
      <c r="F112" s="234">
        <v>0</v>
      </c>
      <c r="G112" s="234">
        <v>0</v>
      </c>
      <c r="H112" s="234">
        <v>0</v>
      </c>
      <c r="I112" s="234">
        <v>0</v>
      </c>
      <c r="J112" s="34"/>
    </row>
    <row r="113" spans="2:10" ht="15.75" x14ac:dyDescent="0.25">
      <c r="B113" s="215" t="s">
        <v>253</v>
      </c>
      <c r="C113" s="195" t="s">
        <v>254</v>
      </c>
      <c r="D113" s="234">
        <f>+'Capex ALL'!I113</f>
        <v>0</v>
      </c>
      <c r="E113" s="234">
        <f t="shared" si="18"/>
        <v>0</v>
      </c>
      <c r="F113" s="234">
        <f>SUM(F109:F112)</f>
        <v>0</v>
      </c>
      <c r="G113" s="234">
        <f t="shared" ref="G113:J113" si="19">SUM(G109:G112)</f>
        <v>0</v>
      </c>
      <c r="H113" s="234">
        <f t="shared" si="19"/>
        <v>0</v>
      </c>
      <c r="I113" s="234">
        <f t="shared" si="19"/>
        <v>0</v>
      </c>
      <c r="J113" s="234">
        <f t="shared" si="19"/>
        <v>0</v>
      </c>
    </row>
    <row r="114" spans="2:10" ht="15.75" x14ac:dyDescent="0.25">
      <c r="B114" s="215"/>
      <c r="C114" s="195"/>
      <c r="D114" s="195"/>
      <c r="E114" s="234"/>
      <c r="F114" s="234"/>
      <c r="G114" s="234"/>
      <c r="H114" s="234"/>
      <c r="I114" s="234"/>
      <c r="J114" s="234"/>
    </row>
    <row r="115" spans="2:10" ht="15.75" x14ac:dyDescent="0.25">
      <c r="B115" s="213" t="s">
        <v>255</v>
      </c>
      <c r="C115" s="214" t="s">
        <v>256</v>
      </c>
      <c r="D115" s="235">
        <f>SUM(F115:J115)</f>
        <v>25.437454356472035</v>
      </c>
      <c r="E115" s="235">
        <f t="shared" ref="E115" si="20">SUM(F115:AN115)</f>
        <v>25.437454356472035</v>
      </c>
      <c r="F115" s="235">
        <f>+F113+F106</f>
        <v>5.1052011870758145</v>
      </c>
      <c r="G115" s="235">
        <f t="shared" ref="G115:J115" si="21">+G113+G106</f>
        <v>11.442425829477557</v>
      </c>
      <c r="H115" s="235">
        <f t="shared" si="21"/>
        <v>8.8898252359396519</v>
      </c>
      <c r="I115" s="235">
        <f t="shared" si="21"/>
        <v>0</v>
      </c>
      <c r="J115" s="235">
        <f t="shared" si="21"/>
        <v>2.1039790110172882E-6</v>
      </c>
    </row>
    <row r="116" spans="2:10" ht="15.75" x14ac:dyDescent="0.25">
      <c r="B116" s="215"/>
      <c r="C116" s="195"/>
      <c r="D116" s="234"/>
      <c r="E116" s="234"/>
      <c r="F116" s="234"/>
      <c r="G116" s="234"/>
      <c r="H116" s="234"/>
      <c r="I116" s="234"/>
      <c r="J116" s="234"/>
    </row>
    <row r="117" spans="2:10" ht="15.75" x14ac:dyDescent="0.25">
      <c r="B117" s="213" t="s">
        <v>257</v>
      </c>
      <c r="C117" s="214" t="s">
        <v>258</v>
      </c>
      <c r="D117" s="235">
        <f>SUM(F117:J117)</f>
        <v>0</v>
      </c>
      <c r="E117" s="235">
        <f>SUM(F117:J117)</f>
        <v>0</v>
      </c>
      <c r="F117" s="235"/>
      <c r="G117" s="235"/>
      <c r="H117" s="235"/>
      <c r="I117" s="235"/>
      <c r="J117" s="235"/>
    </row>
    <row r="118" spans="2:10" ht="15.75" x14ac:dyDescent="0.25">
      <c r="B118" s="213"/>
      <c r="C118" s="195"/>
      <c r="D118" s="234"/>
      <c r="F118" s="234"/>
      <c r="G118" s="234"/>
      <c r="H118" s="234"/>
      <c r="I118" s="234"/>
      <c r="J118" s="234"/>
    </row>
    <row r="119" spans="2:10" ht="16.5" thickBot="1" x14ac:dyDescent="0.3">
      <c r="B119" s="228" t="s">
        <v>259</v>
      </c>
      <c r="C119" s="220" t="s">
        <v>260</v>
      </c>
      <c r="D119" s="236">
        <f>SUM(F119:J119)</f>
        <v>25.437454356472035</v>
      </c>
      <c r="E119" s="236">
        <f t="shared" ref="E119" si="22">SUM(F119:AN119)</f>
        <v>25.437454356472035</v>
      </c>
      <c r="F119" s="236">
        <f>+F117+F115</f>
        <v>5.1052011870758145</v>
      </c>
      <c r="G119" s="236">
        <f t="shared" ref="G119:J119" si="23">+G117+G115</f>
        <v>11.442425829477557</v>
      </c>
      <c r="H119" s="236">
        <f t="shared" si="23"/>
        <v>8.8898252359396519</v>
      </c>
      <c r="I119" s="236">
        <f t="shared" si="23"/>
        <v>0</v>
      </c>
      <c r="J119" s="236">
        <f t="shared" si="23"/>
        <v>2.1039790110172882E-6</v>
      </c>
    </row>
    <row r="120" spans="2:10" ht="15.75" x14ac:dyDescent="0.25">
      <c r="B120" s="195" t="s">
        <v>483</v>
      </c>
      <c r="C120" s="195"/>
      <c r="D120" s="195"/>
      <c r="E120" s="195"/>
      <c r="F120" s="195"/>
      <c r="G120" s="195"/>
      <c r="H120" s="195"/>
    </row>
    <row r="121" spans="2:10" ht="15.75" x14ac:dyDescent="0.25">
      <c r="B121" s="195" t="s">
        <v>484</v>
      </c>
      <c r="C121" s="195"/>
      <c r="D121" s="195"/>
      <c r="E121" s="234"/>
      <c r="F121" s="195"/>
      <c r="G121" s="195"/>
      <c r="H121" s="195"/>
    </row>
    <row r="122" spans="2:10" x14ac:dyDescent="0.25">
      <c r="E122" s="487"/>
    </row>
    <row r="123" spans="2:10" x14ac:dyDescent="0.25">
      <c r="E123" s="1010">
        <f>+F69</f>
        <v>25.437452252493024</v>
      </c>
    </row>
  </sheetData>
  <mergeCells count="3">
    <mergeCell ref="A1:E1"/>
    <mergeCell ref="A37:D37"/>
    <mergeCell ref="A38:D38"/>
  </mergeCells>
  <pageMargins left="0.511811024" right="0.511811024" top="0.78740157499999996" bottom="0.78740157499999996" header="0.31496062000000002" footer="0.3149606200000000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124"/>
  <sheetViews>
    <sheetView topLeftCell="C69" workbookViewId="0">
      <selection activeCell="E82" sqref="E82"/>
    </sheetView>
  </sheetViews>
  <sheetFormatPr defaultRowHeight="15" x14ac:dyDescent="0.25"/>
  <cols>
    <col min="2" max="2" width="13.42578125" customWidth="1"/>
    <col min="3" max="3" width="47" customWidth="1"/>
    <col min="4" max="4" width="12.140625" customWidth="1"/>
    <col min="5" max="5" width="14.28515625" customWidth="1"/>
    <col min="6" max="6" width="15.140625" customWidth="1"/>
    <col min="7" max="7" width="14.28515625" customWidth="1"/>
    <col min="8" max="8" width="15.85546875" customWidth="1"/>
    <col min="9" max="9" width="14.140625" bestFit="1" customWidth="1"/>
  </cols>
  <sheetData>
    <row r="1" spans="2:6" ht="15.75" x14ac:dyDescent="0.25">
      <c r="B1" s="1271"/>
      <c r="C1" s="1271"/>
      <c r="D1" s="1271"/>
      <c r="E1" s="1271"/>
      <c r="F1" s="1271"/>
    </row>
    <row r="2" spans="2:6" ht="15.75" x14ac:dyDescent="0.25">
      <c r="B2" s="387" t="s">
        <v>267</v>
      </c>
      <c r="C2" s="388"/>
      <c r="D2" s="388"/>
      <c r="E2" s="388"/>
      <c r="F2" s="213"/>
    </row>
    <row r="3" spans="2:6" ht="16.5" thickBot="1" x14ac:dyDescent="0.3">
      <c r="B3" s="389" t="s">
        <v>549</v>
      </c>
      <c r="C3" s="389"/>
      <c r="D3" s="389"/>
      <c r="E3" s="389"/>
      <c r="F3" s="390"/>
    </row>
    <row r="4" spans="2:6" ht="31.5" x14ac:dyDescent="0.25">
      <c r="B4" s="391" t="s">
        <v>550</v>
      </c>
      <c r="C4" s="74" t="s">
        <v>74</v>
      </c>
      <c r="D4" s="74" t="s">
        <v>551</v>
      </c>
      <c r="E4" s="74" t="s">
        <v>75</v>
      </c>
    </row>
    <row r="5" spans="2:6" ht="31.5" x14ac:dyDescent="0.25">
      <c r="B5" s="392" t="s">
        <v>552</v>
      </c>
      <c r="C5" s="393"/>
      <c r="D5" s="393"/>
      <c r="E5" s="393"/>
    </row>
    <row r="6" spans="2:6" ht="75" x14ac:dyDescent="0.25">
      <c r="B6" s="394" t="s">
        <v>553</v>
      </c>
      <c r="C6" s="393" t="s">
        <v>554</v>
      </c>
      <c r="D6" s="393" t="s">
        <v>555</v>
      </c>
      <c r="E6" s="395">
        <v>1196000</v>
      </c>
    </row>
    <row r="7" spans="2:6" ht="45" x14ac:dyDescent="0.25">
      <c r="B7" s="396" t="s">
        <v>556</v>
      </c>
      <c r="C7" s="393" t="s">
        <v>554</v>
      </c>
      <c r="D7" s="393" t="s">
        <v>555</v>
      </c>
      <c r="E7" s="395">
        <v>952000</v>
      </c>
    </row>
    <row r="8" spans="2:6" ht="75" x14ac:dyDescent="0.25">
      <c r="B8" s="394" t="s">
        <v>557</v>
      </c>
      <c r="C8" s="393" t="s">
        <v>554</v>
      </c>
      <c r="D8" s="393" t="s">
        <v>555</v>
      </c>
      <c r="E8" s="395">
        <v>78000</v>
      </c>
    </row>
    <row r="9" spans="2:6" ht="45" x14ac:dyDescent="0.25">
      <c r="B9" s="394" t="s">
        <v>558</v>
      </c>
      <c r="C9" s="393" t="s">
        <v>559</v>
      </c>
      <c r="D9" s="393" t="s">
        <v>555</v>
      </c>
      <c r="E9" s="397">
        <v>880</v>
      </c>
    </row>
    <row r="10" spans="2:6" ht="60" x14ac:dyDescent="0.25">
      <c r="B10" s="394" t="s">
        <v>560</v>
      </c>
      <c r="C10" s="393" t="s">
        <v>559</v>
      </c>
      <c r="D10" s="393" t="s">
        <v>555</v>
      </c>
      <c r="E10" s="397">
        <v>216</v>
      </c>
    </row>
    <row r="11" spans="2:6" ht="30" x14ac:dyDescent="0.25">
      <c r="B11" s="394" t="s">
        <v>561</v>
      </c>
      <c r="C11" s="393" t="s">
        <v>559</v>
      </c>
      <c r="D11" s="393" t="s">
        <v>555</v>
      </c>
      <c r="E11" s="395">
        <v>25800</v>
      </c>
    </row>
    <row r="12" spans="2:6" ht="47.25" x14ac:dyDescent="0.25">
      <c r="B12" s="392" t="s">
        <v>562</v>
      </c>
      <c r="C12" s="393"/>
      <c r="D12" s="393"/>
      <c r="E12" s="397"/>
    </row>
    <row r="13" spans="2:6" ht="75" x14ac:dyDescent="0.25">
      <c r="B13" s="394" t="s">
        <v>563</v>
      </c>
      <c r="C13" s="393" t="s">
        <v>564</v>
      </c>
      <c r="D13" s="393" t="s">
        <v>555</v>
      </c>
      <c r="E13" s="395">
        <v>3200000</v>
      </c>
    </row>
    <row r="14" spans="2:6" x14ac:dyDescent="0.25">
      <c r="B14" s="396" t="s">
        <v>565</v>
      </c>
      <c r="C14" s="393" t="s">
        <v>559</v>
      </c>
      <c r="D14" s="393" t="s">
        <v>555</v>
      </c>
      <c r="E14" s="395">
        <v>39000</v>
      </c>
    </row>
    <row r="15" spans="2:6" ht="45" x14ac:dyDescent="0.25">
      <c r="B15" s="396" t="s">
        <v>566</v>
      </c>
      <c r="C15" s="393" t="s">
        <v>567</v>
      </c>
      <c r="D15" s="393" t="s">
        <v>555</v>
      </c>
      <c r="E15" s="395">
        <v>1620</v>
      </c>
    </row>
    <row r="16" spans="2:6" ht="45" x14ac:dyDescent="0.25">
      <c r="B16" s="396" t="s">
        <v>568</v>
      </c>
      <c r="C16" s="393" t="s">
        <v>567</v>
      </c>
      <c r="D16" s="393" t="s">
        <v>555</v>
      </c>
      <c r="E16" s="397">
        <v>8</v>
      </c>
    </row>
    <row r="17" spans="2:5" ht="31.5" x14ac:dyDescent="0.25">
      <c r="B17" s="392" t="s">
        <v>569</v>
      </c>
      <c r="C17" s="393"/>
      <c r="D17" s="393"/>
      <c r="E17" s="397"/>
    </row>
    <row r="18" spans="2:5" ht="45" x14ac:dyDescent="0.25">
      <c r="B18" s="396" t="s">
        <v>570</v>
      </c>
      <c r="C18" s="1273" t="s">
        <v>567</v>
      </c>
      <c r="D18" s="1273" t="s">
        <v>555</v>
      </c>
      <c r="E18" s="1274">
        <v>8</v>
      </c>
    </row>
    <row r="19" spans="2:5" x14ac:dyDescent="0.25">
      <c r="B19" s="396" t="s">
        <v>571</v>
      </c>
      <c r="C19" s="1273"/>
      <c r="D19" s="1273"/>
      <c r="E19" s="1274"/>
    </row>
    <row r="20" spans="2:5" ht="75" x14ac:dyDescent="0.25">
      <c r="B20" s="396" t="s">
        <v>572</v>
      </c>
      <c r="C20" s="393" t="s">
        <v>567</v>
      </c>
      <c r="D20" s="393" t="s">
        <v>555</v>
      </c>
      <c r="E20" s="397">
        <v>5</v>
      </c>
    </row>
    <row r="21" spans="2:5" ht="30" x14ac:dyDescent="0.25">
      <c r="B21" s="396" t="s">
        <v>573</v>
      </c>
      <c r="C21" s="393" t="s">
        <v>567</v>
      </c>
      <c r="D21" s="393" t="s">
        <v>555</v>
      </c>
      <c r="E21" s="397">
        <v>2</v>
      </c>
    </row>
    <row r="22" spans="2:5" ht="90" x14ac:dyDescent="0.25">
      <c r="B22" s="396" t="s">
        <v>574</v>
      </c>
      <c r="C22" s="393" t="s">
        <v>567</v>
      </c>
      <c r="D22" s="393" t="s">
        <v>555</v>
      </c>
      <c r="E22" s="397">
        <v>2</v>
      </c>
    </row>
    <row r="23" spans="2:5" ht="47.25" x14ac:dyDescent="0.25">
      <c r="B23" s="392" t="s">
        <v>575</v>
      </c>
      <c r="C23" s="393"/>
      <c r="D23" s="393"/>
      <c r="E23" s="397"/>
    </row>
    <row r="24" spans="2:5" ht="30" x14ac:dyDescent="0.25">
      <c r="B24" s="396" t="s">
        <v>576</v>
      </c>
      <c r="C24" s="393" t="s">
        <v>559</v>
      </c>
      <c r="D24" s="393">
        <v>97</v>
      </c>
      <c r="E24" s="397">
        <v>1</v>
      </c>
    </row>
    <row r="25" spans="2:5" ht="30" x14ac:dyDescent="0.25">
      <c r="B25" s="396" t="s">
        <v>577</v>
      </c>
      <c r="C25" s="393" t="s">
        <v>559</v>
      </c>
      <c r="D25" s="393">
        <v>247</v>
      </c>
      <c r="E25" s="397">
        <v>3</v>
      </c>
    </row>
    <row r="26" spans="2:5" ht="30" x14ac:dyDescent="0.25">
      <c r="B26" s="396" t="s">
        <v>578</v>
      </c>
      <c r="C26" s="393" t="s">
        <v>559</v>
      </c>
      <c r="D26" s="393">
        <v>23</v>
      </c>
      <c r="E26" s="397">
        <v>2</v>
      </c>
    </row>
    <row r="27" spans="2:5" ht="30" x14ac:dyDescent="0.25">
      <c r="B27" s="396" t="s">
        <v>579</v>
      </c>
      <c r="C27" s="393" t="s">
        <v>580</v>
      </c>
      <c r="D27" s="393" t="s">
        <v>555</v>
      </c>
      <c r="E27" s="395">
        <v>3840</v>
      </c>
    </row>
    <row r="28" spans="2:5" ht="78.75" x14ac:dyDescent="0.25">
      <c r="B28" s="392" t="s">
        <v>581</v>
      </c>
      <c r="C28" s="393"/>
      <c r="D28" s="393"/>
      <c r="E28" s="397"/>
    </row>
    <row r="29" spans="2:5" ht="45" x14ac:dyDescent="0.25">
      <c r="B29" s="396" t="s">
        <v>582</v>
      </c>
      <c r="C29" s="393" t="s">
        <v>554</v>
      </c>
      <c r="D29" s="398" t="s">
        <v>555</v>
      </c>
      <c r="E29" s="395">
        <v>40000</v>
      </c>
    </row>
    <row r="30" spans="2:5" ht="30" x14ac:dyDescent="0.25">
      <c r="B30" s="396" t="s">
        <v>583</v>
      </c>
      <c r="C30" s="393" t="s">
        <v>567</v>
      </c>
      <c r="D30" s="393" t="s">
        <v>555</v>
      </c>
      <c r="E30" s="395">
        <v>38000</v>
      </c>
    </row>
    <row r="31" spans="2:5" ht="30" x14ac:dyDescent="0.25">
      <c r="B31" s="396" t="s">
        <v>584</v>
      </c>
      <c r="C31" s="393" t="s">
        <v>363</v>
      </c>
      <c r="D31" s="393" t="s">
        <v>555</v>
      </c>
      <c r="E31" s="395">
        <v>2400</v>
      </c>
    </row>
    <row r="32" spans="2:5" ht="60" x14ac:dyDescent="0.25">
      <c r="B32" s="396" t="s">
        <v>585</v>
      </c>
      <c r="C32" s="393" t="s">
        <v>567</v>
      </c>
      <c r="D32" s="393" t="s">
        <v>555</v>
      </c>
      <c r="E32" s="397">
        <v>2</v>
      </c>
    </row>
    <row r="33" spans="2:9" ht="60.75" thickBot="1" x14ac:dyDescent="0.3">
      <c r="B33" s="399" t="s">
        <v>586</v>
      </c>
      <c r="C33" s="400" t="s">
        <v>567</v>
      </c>
      <c r="D33" s="400" t="s">
        <v>555</v>
      </c>
      <c r="E33" s="401">
        <v>6</v>
      </c>
    </row>
    <row r="34" spans="2:9" x14ac:dyDescent="0.25">
      <c r="B34" s="1275" t="s">
        <v>587</v>
      </c>
      <c r="C34" s="1275"/>
      <c r="D34" s="1275"/>
      <c r="E34" s="1275"/>
      <c r="F34" s="402"/>
      <c r="G34" s="403"/>
      <c r="H34" s="403"/>
      <c r="I34" s="403"/>
    </row>
    <row r="35" spans="2:9" x14ac:dyDescent="0.25">
      <c r="B35" s="404" t="s">
        <v>588</v>
      </c>
      <c r="C35" s="405"/>
      <c r="D35" s="406"/>
      <c r="E35" s="406"/>
      <c r="F35" s="402"/>
      <c r="G35" s="403"/>
      <c r="H35" s="403"/>
      <c r="I35" s="403"/>
    </row>
    <row r="36" spans="2:9" x14ac:dyDescent="0.25">
      <c r="B36" s="404"/>
      <c r="C36" s="405"/>
      <c r="D36" s="406"/>
      <c r="E36" s="406"/>
      <c r="F36" s="402"/>
      <c r="G36" s="403"/>
      <c r="H36" s="403"/>
      <c r="I36" s="403"/>
    </row>
    <row r="37" spans="2:9" x14ac:dyDescent="0.25">
      <c r="B37" s="407"/>
      <c r="C37" s="407"/>
      <c r="D37" s="407"/>
      <c r="E37" s="407"/>
      <c r="F37" s="402"/>
      <c r="G37" s="403"/>
      <c r="H37" s="403"/>
      <c r="I37" s="403"/>
    </row>
    <row r="38" spans="2:9" x14ac:dyDescent="0.25">
      <c r="B38" s="407"/>
      <c r="C38" s="407"/>
      <c r="D38" s="407"/>
      <c r="E38" s="407"/>
      <c r="F38" s="402"/>
      <c r="G38" s="403"/>
      <c r="H38" s="403"/>
      <c r="I38" s="403"/>
    </row>
    <row r="39" spans="2:9" ht="15.75" x14ac:dyDescent="0.25">
      <c r="B39" s="387" t="s">
        <v>267</v>
      </c>
      <c r="C39" s="405"/>
      <c r="D39" s="405"/>
      <c r="E39" s="405"/>
      <c r="F39" s="402"/>
      <c r="G39" s="403"/>
      <c r="H39" s="403"/>
      <c r="I39" s="403"/>
    </row>
    <row r="40" spans="2:9" ht="16.5" thickBot="1" x14ac:dyDescent="0.3">
      <c r="B40" s="389" t="s">
        <v>589</v>
      </c>
      <c r="C40" s="405"/>
      <c r="D40" s="405"/>
      <c r="E40" s="405"/>
      <c r="F40" s="402"/>
      <c r="G40" s="403"/>
      <c r="H40" s="403"/>
      <c r="I40" s="403"/>
    </row>
    <row r="41" spans="2:9" x14ac:dyDescent="0.25">
      <c r="B41" s="408" t="s">
        <v>590</v>
      </c>
      <c r="C41" s="409" t="s">
        <v>74</v>
      </c>
      <c r="D41" s="409" t="s">
        <v>591</v>
      </c>
    </row>
    <row r="42" spans="2:9" ht="30" x14ac:dyDescent="0.25">
      <c r="B42" s="396" t="s">
        <v>592</v>
      </c>
      <c r="C42" s="393" t="s">
        <v>559</v>
      </c>
      <c r="D42" s="410">
        <v>13521.96</v>
      </c>
    </row>
    <row r="43" spans="2:9" x14ac:dyDescent="0.25">
      <c r="B43" s="396" t="s">
        <v>593</v>
      </c>
      <c r="C43" s="393" t="s">
        <v>559</v>
      </c>
      <c r="D43" s="410">
        <v>4458.22</v>
      </c>
    </row>
    <row r="44" spans="2:9" ht="15.75" x14ac:dyDescent="0.25">
      <c r="B44" s="392" t="s">
        <v>594</v>
      </c>
      <c r="C44" s="393" t="s">
        <v>559</v>
      </c>
      <c r="D44" s="410">
        <f>SUM(D42:D43)</f>
        <v>17980.18</v>
      </c>
    </row>
    <row r="45" spans="2:9" x14ac:dyDescent="0.25">
      <c r="B45" s="396" t="s">
        <v>595</v>
      </c>
      <c r="C45" s="393" t="s">
        <v>559</v>
      </c>
      <c r="D45" s="410">
        <v>10630.18</v>
      </c>
    </row>
    <row r="46" spans="2:9" ht="45" x14ac:dyDescent="0.25">
      <c r="B46" s="396" t="s">
        <v>596</v>
      </c>
      <c r="C46" s="393" t="s">
        <v>559</v>
      </c>
      <c r="D46" s="410">
        <v>2000</v>
      </c>
    </row>
    <row r="47" spans="2:9" ht="15.75" thickBot="1" x14ac:dyDescent="0.3">
      <c r="B47" s="399" t="s">
        <v>571</v>
      </c>
      <c r="C47" s="400" t="s">
        <v>559</v>
      </c>
      <c r="D47" s="411">
        <v>5350</v>
      </c>
    </row>
    <row r="48" spans="2:9" x14ac:dyDescent="0.25">
      <c r="B48" s="404" t="s">
        <v>588</v>
      </c>
      <c r="C48" s="412"/>
      <c r="D48" s="412"/>
      <c r="E48" s="412"/>
    </row>
    <row r="51" spans="2:8" ht="15.75" x14ac:dyDescent="0.25">
      <c r="B51" s="140" t="s">
        <v>267</v>
      </c>
      <c r="C51" s="140"/>
      <c r="D51" s="140"/>
      <c r="E51" s="140"/>
      <c r="F51" s="412"/>
      <c r="G51" s="412"/>
      <c r="H51" s="412"/>
    </row>
    <row r="52" spans="2:8" ht="15.75" x14ac:dyDescent="0.25">
      <c r="B52" s="1276" t="s">
        <v>597</v>
      </c>
      <c r="C52" s="1276"/>
      <c r="D52" s="1276"/>
      <c r="E52" s="1276"/>
      <c r="F52" s="412"/>
      <c r="G52" s="412"/>
      <c r="H52" s="412"/>
    </row>
    <row r="53" spans="2:8" ht="16.5" thickBot="1" x14ac:dyDescent="0.3">
      <c r="B53" s="1239" t="s">
        <v>598</v>
      </c>
      <c r="C53" s="1239"/>
      <c r="D53" s="1239"/>
      <c r="E53" s="1239"/>
      <c r="F53" s="412"/>
      <c r="G53" s="412"/>
      <c r="H53" s="412"/>
    </row>
    <row r="54" spans="2:8" ht="63" x14ac:dyDescent="0.25">
      <c r="B54" s="413" t="s">
        <v>599</v>
      </c>
      <c r="C54" s="414" t="s">
        <v>600</v>
      </c>
      <c r="D54" s="413" t="s">
        <v>407</v>
      </c>
      <c r="E54" s="414" t="s">
        <v>654</v>
      </c>
      <c r="F54" s="414" t="s">
        <v>653</v>
      </c>
      <c r="G54" s="414" t="s">
        <v>1242</v>
      </c>
      <c r="H54" s="414" t="s">
        <v>652</v>
      </c>
    </row>
    <row r="55" spans="2:8" ht="15.75" x14ac:dyDescent="0.25">
      <c r="B55" s="415" t="s">
        <v>601</v>
      </c>
      <c r="C55" s="416" t="s">
        <v>602</v>
      </c>
      <c r="D55" s="417"/>
      <c r="E55" s="417"/>
      <c r="F55" s="418"/>
      <c r="G55" s="419"/>
      <c r="H55" s="419"/>
    </row>
    <row r="56" spans="2:8" x14ac:dyDescent="0.25">
      <c r="B56" s="420" t="s">
        <v>208</v>
      </c>
      <c r="C56" s="421" t="s">
        <v>552</v>
      </c>
      <c r="D56" s="985">
        <v>34.4</v>
      </c>
      <c r="E56" s="490">
        <v>24773195.140000001</v>
      </c>
      <c r="F56" s="491">
        <f>E56*D72</f>
        <v>33887253.632005997</v>
      </c>
      <c r="G56" s="874">
        <f>F56/1000000/G72</f>
        <v>19.701891646515111</v>
      </c>
      <c r="H56" s="490">
        <f t="shared" ref="H56:H61" si="0">G56*1000000/17.98</f>
        <v>1095767.0548673589</v>
      </c>
    </row>
    <row r="57" spans="2:8" x14ac:dyDescent="0.25">
      <c r="B57" s="420" t="s">
        <v>603</v>
      </c>
      <c r="C57" s="421" t="s">
        <v>604</v>
      </c>
      <c r="D57" s="985">
        <v>2.78</v>
      </c>
      <c r="E57" s="490">
        <v>2005193.19</v>
      </c>
      <c r="F57" s="491">
        <f>E57*D72</f>
        <v>2742903.7646009997</v>
      </c>
      <c r="G57" s="874">
        <f>F57/1000000/G72</f>
        <v>1.5947114910470928</v>
      </c>
      <c r="H57" s="490">
        <f t="shared" si="0"/>
        <v>88693.631315188686</v>
      </c>
    </row>
    <row r="58" spans="2:8" x14ac:dyDescent="0.25">
      <c r="B58" s="420" t="s">
        <v>605</v>
      </c>
      <c r="C58" s="421" t="s">
        <v>606</v>
      </c>
      <c r="D58" s="985">
        <v>3.55</v>
      </c>
      <c r="E58" s="490">
        <v>2556172.9700000002</v>
      </c>
      <c r="F58" s="491">
        <f>E58*D72</f>
        <v>3496589.005663</v>
      </c>
      <c r="G58" s="874">
        <f>F58/1000000/G72</f>
        <v>2.0329005846877908</v>
      </c>
      <c r="H58" s="490">
        <f t="shared" si="0"/>
        <v>113064.54864781929</v>
      </c>
    </row>
    <row r="59" spans="2:8" x14ac:dyDescent="0.25">
      <c r="B59" s="420" t="s">
        <v>607</v>
      </c>
      <c r="C59" s="421" t="s">
        <v>562</v>
      </c>
      <c r="D59" s="985">
        <v>4.09</v>
      </c>
      <c r="E59" s="490">
        <v>2946250.05</v>
      </c>
      <c r="F59" s="491">
        <f>E59*D72</f>
        <v>4030175.4433949995</v>
      </c>
      <c r="G59" s="874">
        <f>F59/1000000/G72</f>
        <v>2.3431252577877903</v>
      </c>
      <c r="H59" s="490">
        <f t="shared" si="0"/>
        <v>130318.42368118966</v>
      </c>
    </row>
    <row r="60" spans="2:8" x14ac:dyDescent="0.25">
      <c r="B60" s="420" t="s">
        <v>608</v>
      </c>
      <c r="C60" s="421" t="s">
        <v>569</v>
      </c>
      <c r="D60" s="985">
        <v>2.65</v>
      </c>
      <c r="E60" s="490">
        <v>1907633.18</v>
      </c>
      <c r="F60" s="491">
        <f>E60*D72</f>
        <v>2609451.4269219995</v>
      </c>
      <c r="G60" s="874">
        <f>F60/1000000/G72</f>
        <v>1.5171229226290694</v>
      </c>
      <c r="H60" s="490">
        <f t="shared" si="0"/>
        <v>84378.360546666823</v>
      </c>
    </row>
    <row r="61" spans="2:8" x14ac:dyDescent="0.25">
      <c r="B61" s="420" t="s">
        <v>609</v>
      </c>
      <c r="C61" s="421" t="s">
        <v>610</v>
      </c>
      <c r="D61" s="985">
        <v>12.9</v>
      </c>
      <c r="E61" s="490">
        <v>9290678.4900000002</v>
      </c>
      <c r="F61" s="491">
        <f>E61*D72</f>
        <v>12708719.106471</v>
      </c>
      <c r="G61" s="874">
        <f>F61/1000000/G72</f>
        <v>7.3887901781808134</v>
      </c>
      <c r="H61" s="490">
        <f t="shared" si="0"/>
        <v>410944.94873085729</v>
      </c>
    </row>
    <row r="62" spans="2:8" ht="15.75" x14ac:dyDescent="0.25">
      <c r="B62" s="415" t="s">
        <v>611</v>
      </c>
      <c r="C62" s="416" t="s">
        <v>581</v>
      </c>
      <c r="D62" s="986"/>
      <c r="E62" s="501"/>
      <c r="F62" s="502"/>
      <c r="G62" s="1006"/>
      <c r="H62" s="490"/>
    </row>
    <row r="63" spans="2:8" x14ac:dyDescent="0.25">
      <c r="B63" s="420" t="s">
        <v>612</v>
      </c>
      <c r="C63" s="421" t="s">
        <v>613</v>
      </c>
      <c r="D63" s="985">
        <v>29.73</v>
      </c>
      <c r="E63" s="490">
        <v>21410083.539999999</v>
      </c>
      <c r="F63" s="491">
        <f>E63*D72</f>
        <v>29286853.274365995</v>
      </c>
      <c r="G63" s="874">
        <f>F63/1000000/G72</f>
        <v>17.027240275794185</v>
      </c>
      <c r="H63" s="490">
        <f>G63*1000000/17.98</f>
        <v>947010.02646241302</v>
      </c>
    </row>
    <row r="64" spans="2:8" x14ac:dyDescent="0.25">
      <c r="B64" s="420" t="s">
        <v>614</v>
      </c>
      <c r="C64" s="421" t="s">
        <v>615</v>
      </c>
      <c r="D64" s="985">
        <v>3.97</v>
      </c>
      <c r="E64" s="490">
        <v>2859381.51</v>
      </c>
      <c r="F64" s="491">
        <f>E64*D72</f>
        <v>3911347.9675289993</v>
      </c>
      <c r="G64" s="874">
        <f>F64/1000000/G72</f>
        <v>2.274039516005232</v>
      </c>
      <c r="H64" s="490">
        <f>G64*1000000/17.98</f>
        <v>126476.0576198683</v>
      </c>
    </row>
    <row r="65" spans="2:11" x14ac:dyDescent="0.25">
      <c r="B65" s="420" t="s">
        <v>616</v>
      </c>
      <c r="C65" s="421" t="s">
        <v>1240</v>
      </c>
      <c r="D65" s="985">
        <v>0.82</v>
      </c>
      <c r="E65" s="490">
        <v>587165.9</v>
      </c>
      <c r="F65" s="491">
        <f>E65*D72</f>
        <v>803184.23460999993</v>
      </c>
      <c r="G65" s="874"/>
      <c r="H65" s="490"/>
    </row>
    <row r="66" spans="2:11" ht="15.75" x14ac:dyDescent="0.25">
      <c r="B66" s="415" t="s">
        <v>617</v>
      </c>
      <c r="C66" s="421" t="s">
        <v>618</v>
      </c>
      <c r="D66" s="985">
        <v>2.46</v>
      </c>
      <c r="E66" s="490">
        <v>1773983.72</v>
      </c>
      <c r="F66" s="491">
        <f>E66*D72</f>
        <v>2426632.3305879999</v>
      </c>
      <c r="G66" s="874">
        <f>F66/1000000/G72</f>
        <v>1.4108327503418603</v>
      </c>
      <c r="H66" s="490">
        <f>G66*1000000/17.98</f>
        <v>78466.782555164638</v>
      </c>
    </row>
    <row r="67" spans="2:11" ht="15.75" x14ac:dyDescent="0.25">
      <c r="B67" s="422" t="s">
        <v>619</v>
      </c>
      <c r="C67" s="978" t="s">
        <v>620</v>
      </c>
      <c r="D67" s="987">
        <v>2.65</v>
      </c>
      <c r="E67" s="504">
        <v>1906983.69</v>
      </c>
      <c r="F67" s="505">
        <f>E67*D72</f>
        <v>2608562.9895509998</v>
      </c>
      <c r="G67" s="1007">
        <f>F67/1000000/G72</f>
        <v>1.5166063892738371</v>
      </c>
      <c r="H67" s="504">
        <f>G67*1000000/17.98</f>
        <v>84349.632328911961</v>
      </c>
    </row>
    <row r="68" spans="2:11" ht="15.75" x14ac:dyDescent="0.25">
      <c r="B68" s="979" t="s">
        <v>241</v>
      </c>
      <c r="C68" s="980" t="s">
        <v>1237</v>
      </c>
      <c r="D68" s="984">
        <v>100</v>
      </c>
      <c r="E68" s="498">
        <f>SUM(E56:E67)</f>
        <v>72016721.38000001</v>
      </c>
      <c r="F68" s="497">
        <f>E68*D72</f>
        <v>98511673.175702006</v>
      </c>
      <c r="G68" s="1008">
        <f>SUM(G56:G67)</f>
        <v>56.807261012262785</v>
      </c>
      <c r="H68" s="498">
        <f>SUM(H56:H67)</f>
        <v>3159469.4667554391</v>
      </c>
    </row>
    <row r="69" spans="2:11" ht="15.75" x14ac:dyDescent="0.25">
      <c r="B69" s="476" t="s">
        <v>243</v>
      </c>
      <c r="C69" s="477" t="s">
        <v>1236</v>
      </c>
      <c r="D69" s="988">
        <v>0.05</v>
      </c>
      <c r="E69" s="496"/>
      <c r="F69" s="989"/>
      <c r="G69" s="884">
        <f>D69*G68</f>
        <v>2.8403630506131394</v>
      </c>
      <c r="H69" s="498">
        <f>+G69*1000000/17.98</f>
        <v>157973.47333777192</v>
      </c>
    </row>
    <row r="70" spans="2:11" ht="16.5" thickBot="1" x14ac:dyDescent="0.3">
      <c r="B70" s="153" t="s">
        <v>244</v>
      </c>
      <c r="C70" s="141" t="s">
        <v>72</v>
      </c>
      <c r="D70" s="981"/>
      <c r="E70" s="982"/>
      <c r="F70" s="983"/>
      <c r="G70" s="1009">
        <f>G69+G68</f>
        <v>59.647624062875927</v>
      </c>
      <c r="H70" s="982">
        <f>+G70*1000000/17.98</f>
        <v>3317442.9400932104</v>
      </c>
    </row>
    <row r="71" spans="2:11" ht="15.75" x14ac:dyDescent="0.25">
      <c r="B71" s="533" t="s">
        <v>1241</v>
      </c>
      <c r="C71" s="995" t="s">
        <v>1239</v>
      </c>
      <c r="D71" s="415"/>
      <c r="E71" s="503"/>
      <c r="F71" s="502"/>
      <c r="G71" s="503"/>
      <c r="H71" s="503"/>
    </row>
    <row r="72" spans="2:11" ht="15.75" x14ac:dyDescent="0.25">
      <c r="B72" s="190" t="s">
        <v>622</v>
      </c>
      <c r="C72" s="190" t="s">
        <v>1191</v>
      </c>
      <c r="D72" s="427">
        <v>1.3678999999999999</v>
      </c>
      <c r="E72" s="428" t="s">
        <v>623</v>
      </c>
      <c r="F72" s="428"/>
      <c r="G72" s="429">
        <v>1.72</v>
      </c>
      <c r="H72" s="155"/>
      <c r="I72" s="430"/>
    </row>
    <row r="73" spans="2:11" ht="15.75" x14ac:dyDescent="0.25">
      <c r="B73" s="404" t="s">
        <v>588</v>
      </c>
      <c r="C73" s="29"/>
      <c r="D73" s="29"/>
      <c r="E73" s="29"/>
      <c r="F73" s="29"/>
      <c r="G73" s="29"/>
      <c r="H73" s="29"/>
    </row>
    <row r="75" spans="2:11" x14ac:dyDescent="0.25">
      <c r="E75" s="431">
        <f>SUM(F75:H75)</f>
        <v>1</v>
      </c>
      <c r="G75" s="431">
        <v>0.5</v>
      </c>
      <c r="H75" s="431">
        <v>0.5</v>
      </c>
    </row>
    <row r="76" spans="2:11" x14ac:dyDescent="0.25">
      <c r="E76" s="431">
        <f>SUM(F76:H76)</f>
        <v>1</v>
      </c>
      <c r="F76" s="431">
        <v>0.4</v>
      </c>
      <c r="G76" s="431">
        <v>0.4</v>
      </c>
      <c r="H76" s="431">
        <v>0.2</v>
      </c>
    </row>
    <row r="77" spans="2:11" ht="15.75" thickBot="1" x14ac:dyDescent="0.3">
      <c r="K77" s="237"/>
    </row>
    <row r="78" spans="2:11" ht="15.75" x14ac:dyDescent="0.25">
      <c r="B78" s="293"/>
      <c r="C78" s="285"/>
      <c r="D78" s="285"/>
      <c r="E78" s="317" t="s">
        <v>481</v>
      </c>
      <c r="F78" s="320">
        <v>2011</v>
      </c>
      <c r="G78" s="320">
        <v>2012</v>
      </c>
      <c r="H78" s="320">
        <v>2013</v>
      </c>
      <c r="I78" s="320">
        <v>2014</v>
      </c>
      <c r="J78" s="294">
        <v>2015</v>
      </c>
    </row>
    <row r="79" spans="2:11" ht="16.5" thickBot="1" x14ac:dyDescent="0.3">
      <c r="B79" s="296"/>
      <c r="C79" s="39"/>
      <c r="D79" s="39" t="s">
        <v>507</v>
      </c>
      <c r="E79" s="43" t="s">
        <v>132</v>
      </c>
      <c r="F79" s="43"/>
      <c r="G79" s="43"/>
      <c r="H79" s="43"/>
      <c r="I79" s="43"/>
      <c r="J79" s="297" t="s">
        <v>112</v>
      </c>
    </row>
    <row r="80" spans="2:11" ht="15.75" x14ac:dyDescent="0.25">
      <c r="B80" s="213" t="s">
        <v>206</v>
      </c>
      <c r="C80" s="214" t="s">
        <v>207</v>
      </c>
      <c r="D80" s="214"/>
      <c r="E80" s="195"/>
      <c r="F80" s="195"/>
      <c r="G80" s="195"/>
      <c r="H80" s="195"/>
      <c r="I80" s="195"/>
    </row>
    <row r="81" spans="2:10" ht="15.75" x14ac:dyDescent="0.25">
      <c r="B81" s="215" t="s">
        <v>208</v>
      </c>
      <c r="C81" s="195" t="s">
        <v>209</v>
      </c>
      <c r="D81" s="234">
        <f>SUM(F81:H81)</f>
        <v>30.117191042282556</v>
      </c>
      <c r="E81" s="234">
        <f>+G56+G57+G58+G59+G60+G66+G67</f>
        <v>30.117191042282553</v>
      </c>
      <c r="F81" s="234">
        <f>+E81*$F$76</f>
        <v>12.046876416913022</v>
      </c>
      <c r="G81" s="234">
        <f>+E81*$G$76</f>
        <v>12.046876416913022</v>
      </c>
      <c r="H81" s="234">
        <f>+E81*$H$76</f>
        <v>6.0234382084565112</v>
      </c>
      <c r="I81" s="34"/>
      <c r="J81" s="34"/>
    </row>
    <row r="82" spans="2:10" ht="15.75" x14ac:dyDescent="0.25">
      <c r="B82" s="215" t="s">
        <v>210</v>
      </c>
      <c r="C82" s="195" t="s">
        <v>211</v>
      </c>
      <c r="D82" s="234">
        <f t="shared" ref="D82:D89" si="1">SUM(F82:H82)</f>
        <v>7.3887901781808143</v>
      </c>
      <c r="E82" s="234">
        <f>+G61</f>
        <v>7.3887901781808134</v>
      </c>
      <c r="F82" s="234">
        <f t="shared" ref="F82:F83" si="2">+E82*$F$76</f>
        <v>2.9555160712723256</v>
      </c>
      <c r="G82" s="234">
        <f t="shared" ref="G82:G83" si="3">+E82*$G$76</f>
        <v>2.9555160712723256</v>
      </c>
      <c r="H82" s="234">
        <f t="shared" ref="H82:H83" si="4">+E82*$H$76</f>
        <v>1.4777580356361628</v>
      </c>
      <c r="I82" s="34"/>
      <c r="J82" s="34"/>
    </row>
    <row r="83" spans="2:10" ht="15.75" x14ac:dyDescent="0.25">
      <c r="B83" s="215" t="s">
        <v>212</v>
      </c>
      <c r="C83" s="195" t="s">
        <v>213</v>
      </c>
      <c r="D83" s="234">
        <f t="shared" si="1"/>
        <v>19.301279791799416</v>
      </c>
      <c r="E83" s="234">
        <f>+G63+G64</f>
        <v>19.301279791799416</v>
      </c>
      <c r="F83" s="234">
        <f t="shared" si="2"/>
        <v>7.7205119167197669</v>
      </c>
      <c r="G83" s="234">
        <f t="shared" si="3"/>
        <v>7.7205119167197669</v>
      </c>
      <c r="H83" s="234">
        <f t="shared" si="4"/>
        <v>3.8602559583598834</v>
      </c>
      <c r="I83" s="34"/>
      <c r="J83" s="34"/>
    </row>
    <row r="84" spans="2:10" ht="15.75" x14ac:dyDescent="0.25">
      <c r="B84" s="215" t="s">
        <v>214</v>
      </c>
      <c r="C84" s="195" t="s">
        <v>215</v>
      </c>
      <c r="D84" s="234">
        <f t="shared" si="1"/>
        <v>0</v>
      </c>
      <c r="E84" s="234">
        <f>+G65</f>
        <v>0</v>
      </c>
      <c r="F84" s="234">
        <f>+E84*$F$75</f>
        <v>0</v>
      </c>
      <c r="G84" s="234">
        <f>+E84*$G$75</f>
        <v>0</v>
      </c>
      <c r="H84" s="234">
        <f>+E84*$H$75</f>
        <v>0</v>
      </c>
      <c r="I84" s="34"/>
      <c r="J84" s="34"/>
    </row>
    <row r="85" spans="2:10" ht="15.75" x14ac:dyDescent="0.25">
      <c r="B85" s="215" t="s">
        <v>216</v>
      </c>
      <c r="C85" s="195" t="s">
        <v>217</v>
      </c>
      <c r="D85" s="234">
        <f t="shared" si="1"/>
        <v>0</v>
      </c>
      <c r="E85" s="234">
        <f t="shared" ref="E85:E89" si="5">SUM(F85:AN85)</f>
        <v>0</v>
      </c>
      <c r="F85" s="234"/>
      <c r="G85" s="234"/>
      <c r="H85" s="234"/>
      <c r="I85" s="34"/>
      <c r="J85" s="34"/>
    </row>
    <row r="86" spans="2:10" ht="15.75" x14ac:dyDescent="0.25">
      <c r="B86" s="215" t="s">
        <v>218</v>
      </c>
      <c r="C86" s="195" t="s">
        <v>219</v>
      </c>
      <c r="D86" s="234">
        <f t="shared" si="1"/>
        <v>0</v>
      </c>
      <c r="E86" s="234">
        <f t="shared" si="5"/>
        <v>0</v>
      </c>
      <c r="F86" s="234"/>
      <c r="G86" s="234"/>
      <c r="H86" s="234"/>
      <c r="I86" s="34"/>
      <c r="J86" s="34"/>
    </row>
    <row r="87" spans="2:10" ht="15.75" x14ac:dyDescent="0.25">
      <c r="B87" s="215" t="s">
        <v>220</v>
      </c>
      <c r="C87" s="195" t="s">
        <v>221</v>
      </c>
      <c r="D87" s="234">
        <f t="shared" si="1"/>
        <v>0</v>
      </c>
      <c r="E87" s="234">
        <f t="shared" si="5"/>
        <v>0</v>
      </c>
      <c r="F87" s="234"/>
      <c r="G87" s="234"/>
      <c r="H87" s="234"/>
      <c r="I87" s="34"/>
      <c r="J87" s="34"/>
    </row>
    <row r="88" spans="2:10" ht="15.75" x14ac:dyDescent="0.25">
      <c r="B88" s="215" t="s">
        <v>222</v>
      </c>
      <c r="C88" s="195" t="s">
        <v>223</v>
      </c>
      <c r="D88" s="234">
        <f t="shared" si="1"/>
        <v>0</v>
      </c>
      <c r="E88" s="234">
        <f t="shared" si="5"/>
        <v>0</v>
      </c>
      <c r="F88" s="234"/>
      <c r="G88" s="234"/>
      <c r="H88" s="234"/>
      <c r="I88" s="34"/>
      <c r="J88" s="34"/>
    </row>
    <row r="89" spans="2:10" ht="15.75" x14ac:dyDescent="0.25">
      <c r="B89" s="215" t="s">
        <v>224</v>
      </c>
      <c r="C89" s="195" t="s">
        <v>225</v>
      </c>
      <c r="D89" s="234">
        <f t="shared" si="1"/>
        <v>56.807261012262785</v>
      </c>
      <c r="E89" s="234">
        <f t="shared" si="5"/>
        <v>56.807261012262785</v>
      </c>
      <c r="F89" s="234">
        <f>SUM(F81:F88)</f>
        <v>22.722904404905115</v>
      </c>
      <c r="G89" s="234">
        <f t="shared" ref="G89:J89" si="6">SUM(G81:G88)</f>
        <v>22.722904404905115</v>
      </c>
      <c r="H89" s="234">
        <f t="shared" si="6"/>
        <v>11.361452202452558</v>
      </c>
      <c r="I89" s="234">
        <f t="shared" si="6"/>
        <v>0</v>
      </c>
      <c r="J89" s="234">
        <f t="shared" si="6"/>
        <v>0</v>
      </c>
    </row>
    <row r="90" spans="2:10" ht="15.75" x14ac:dyDescent="0.25">
      <c r="B90" s="215"/>
      <c r="C90" s="195" t="s">
        <v>226</v>
      </c>
      <c r="D90" s="195"/>
      <c r="E90" s="234"/>
      <c r="F90" s="234"/>
      <c r="G90" s="234"/>
      <c r="H90" s="234"/>
      <c r="I90" s="34"/>
      <c r="J90" s="34"/>
    </row>
    <row r="91" spans="2:10" ht="15.75" x14ac:dyDescent="0.25">
      <c r="B91" s="213" t="s">
        <v>227</v>
      </c>
      <c r="C91" s="214" t="s">
        <v>228</v>
      </c>
      <c r="D91" s="214"/>
      <c r="E91" s="234"/>
      <c r="F91" s="234"/>
      <c r="G91" s="234"/>
      <c r="H91" s="234"/>
      <c r="I91" s="34"/>
      <c r="J91" s="34"/>
    </row>
    <row r="92" spans="2:10" ht="15.75" x14ac:dyDescent="0.25">
      <c r="B92" s="215" t="s">
        <v>229</v>
      </c>
      <c r="C92" s="195" t="s">
        <v>296</v>
      </c>
      <c r="D92" s="234">
        <f t="shared" ref="D92:D94" si="7">SUM(F92:H92)</f>
        <v>0</v>
      </c>
      <c r="E92" s="234">
        <f t="shared" ref="E92:E94" si="8">SUM(F92:AN92)</f>
        <v>1.7556811297182588E-5</v>
      </c>
      <c r="F92" s="234"/>
      <c r="G92" s="234"/>
      <c r="H92" s="234"/>
      <c r="I92" s="234">
        <v>0</v>
      </c>
      <c r="J92" s="234">
        <f>+'Inv Frotas 2'!G94/1000000</f>
        <v>1.7556811297182588E-5</v>
      </c>
    </row>
    <row r="93" spans="2:10" ht="15.75" x14ac:dyDescent="0.25">
      <c r="B93" s="215" t="s">
        <v>297</v>
      </c>
      <c r="C93" s="195" t="s">
        <v>233</v>
      </c>
      <c r="D93" s="234">
        <f t="shared" si="7"/>
        <v>0</v>
      </c>
      <c r="E93" s="234">
        <f t="shared" si="8"/>
        <v>0</v>
      </c>
      <c r="F93" s="234"/>
      <c r="G93" s="234"/>
      <c r="H93" s="234"/>
      <c r="I93" s="234">
        <v>0</v>
      </c>
      <c r="J93" s="34"/>
    </row>
    <row r="94" spans="2:10" ht="15.75" x14ac:dyDescent="0.25">
      <c r="B94" s="215" t="s">
        <v>231</v>
      </c>
      <c r="C94" s="195" t="s">
        <v>298</v>
      </c>
      <c r="D94" s="234">
        <f t="shared" si="7"/>
        <v>0</v>
      </c>
      <c r="E94" s="234">
        <f t="shared" si="8"/>
        <v>1.7556811297182588E-5</v>
      </c>
      <c r="F94" s="234">
        <f>SUM(F92:F93)</f>
        <v>0</v>
      </c>
      <c r="G94" s="234">
        <f t="shared" ref="G94:J94" si="9">SUM(G92:G93)</f>
        <v>0</v>
      </c>
      <c r="H94" s="234">
        <f t="shared" si="9"/>
        <v>0</v>
      </c>
      <c r="I94" s="234">
        <f t="shared" si="9"/>
        <v>0</v>
      </c>
      <c r="J94" s="234">
        <f t="shared" si="9"/>
        <v>1.7556811297182588E-5</v>
      </c>
    </row>
    <row r="95" spans="2:10" ht="15.75" x14ac:dyDescent="0.25">
      <c r="B95" s="215"/>
      <c r="C95" s="195"/>
      <c r="D95" s="195"/>
      <c r="E95" s="234"/>
      <c r="F95" s="234"/>
      <c r="G95" s="234"/>
      <c r="H95" s="234"/>
      <c r="I95" s="34"/>
      <c r="J95" s="34"/>
    </row>
    <row r="96" spans="2:10" ht="15.75" x14ac:dyDescent="0.25">
      <c r="B96" s="213" t="s">
        <v>234</v>
      </c>
      <c r="C96" s="214" t="s">
        <v>235</v>
      </c>
      <c r="D96" s="214"/>
      <c r="E96" s="234"/>
      <c r="F96" s="234"/>
      <c r="G96" s="234"/>
      <c r="H96" s="234"/>
      <c r="I96" s="34"/>
      <c r="J96" s="34"/>
    </row>
    <row r="97" spans="2:10" ht="15.75" x14ac:dyDescent="0.25">
      <c r="B97" s="215" t="s">
        <v>236</v>
      </c>
      <c r="C97" s="195" t="s">
        <v>230</v>
      </c>
      <c r="D97" s="234">
        <f t="shared" ref="D97:D99" si="10">SUM(F97:H97)</f>
        <v>0</v>
      </c>
      <c r="E97" s="234">
        <f t="shared" ref="E97:E99" si="11">SUM(F97:AN97)</f>
        <v>0</v>
      </c>
      <c r="F97" s="234"/>
      <c r="G97" s="234"/>
      <c r="H97" s="234"/>
      <c r="I97" s="234"/>
      <c r="J97" s="234"/>
    </row>
    <row r="98" spans="2:10" ht="15.75" x14ac:dyDescent="0.25">
      <c r="B98" s="215" t="s">
        <v>237</v>
      </c>
      <c r="C98" s="195" t="s">
        <v>233</v>
      </c>
      <c r="D98" s="234">
        <f t="shared" si="10"/>
        <v>0</v>
      </c>
      <c r="E98" s="234">
        <f t="shared" si="11"/>
        <v>0</v>
      </c>
      <c r="F98" s="234"/>
      <c r="G98" s="234"/>
      <c r="H98" s="234"/>
      <c r="I98" s="234"/>
      <c r="J98" s="34"/>
    </row>
    <row r="99" spans="2:10" ht="15.75" x14ac:dyDescent="0.25">
      <c r="B99" s="215" t="s">
        <v>263</v>
      </c>
      <c r="C99" s="195" t="s">
        <v>300</v>
      </c>
      <c r="D99" s="234">
        <f t="shared" si="10"/>
        <v>0</v>
      </c>
      <c r="E99" s="234">
        <f t="shared" si="11"/>
        <v>0</v>
      </c>
      <c r="F99" s="234">
        <f>SUM(F97:F98)</f>
        <v>0</v>
      </c>
      <c r="G99" s="234">
        <f t="shared" ref="G99:J99" si="12">SUM(G97:G98)</f>
        <v>0</v>
      </c>
      <c r="H99" s="234">
        <f t="shared" si="12"/>
        <v>0</v>
      </c>
      <c r="I99" s="234">
        <f t="shared" si="12"/>
        <v>0</v>
      </c>
      <c r="J99" s="234">
        <f t="shared" si="12"/>
        <v>0</v>
      </c>
    </row>
    <row r="100" spans="2:10" ht="15.75" x14ac:dyDescent="0.25">
      <c r="B100" s="215"/>
      <c r="C100" s="195"/>
      <c r="D100" s="234"/>
      <c r="E100" s="234"/>
      <c r="F100" s="234"/>
      <c r="G100" s="234"/>
      <c r="H100" s="234"/>
      <c r="I100" s="34"/>
      <c r="J100" s="34"/>
    </row>
    <row r="101" spans="2:10" ht="15.75" x14ac:dyDescent="0.25">
      <c r="B101" s="213" t="s">
        <v>238</v>
      </c>
      <c r="C101" s="214" t="s">
        <v>28</v>
      </c>
      <c r="D101" s="235"/>
      <c r="E101" s="234"/>
      <c r="F101" s="234"/>
      <c r="G101" s="234"/>
      <c r="H101" s="234"/>
      <c r="I101" s="34"/>
      <c r="J101" s="34"/>
    </row>
    <row r="102" spans="2:10" ht="15.75" x14ac:dyDescent="0.25">
      <c r="B102" s="215" t="s">
        <v>239</v>
      </c>
      <c r="C102" s="195" t="s">
        <v>240</v>
      </c>
      <c r="D102" s="234"/>
      <c r="E102" s="234">
        <f t="shared" ref="E102:E107" si="13">SUM(F102:AN102)</f>
        <v>0</v>
      </c>
      <c r="F102" s="234"/>
      <c r="G102" s="234"/>
      <c r="H102" s="234"/>
      <c r="I102" s="234"/>
      <c r="J102" s="34"/>
    </row>
    <row r="103" spans="2:10" ht="15.75" x14ac:dyDescent="0.25">
      <c r="B103" s="215" t="s">
        <v>265</v>
      </c>
      <c r="C103" s="195" t="s">
        <v>299</v>
      </c>
      <c r="D103" s="234">
        <f>+'Capex ALL'!I101</f>
        <v>0</v>
      </c>
      <c r="E103" s="234">
        <f t="shared" si="13"/>
        <v>0</v>
      </c>
      <c r="F103" s="234">
        <f>+F102</f>
        <v>0</v>
      </c>
      <c r="G103" s="234">
        <f t="shared" ref="G103:J103" si="14">+G102</f>
        <v>0</v>
      </c>
      <c r="H103" s="234">
        <f t="shared" si="14"/>
        <v>0</v>
      </c>
      <c r="I103" s="234">
        <f t="shared" si="14"/>
        <v>0</v>
      </c>
      <c r="J103" s="234">
        <f t="shared" si="14"/>
        <v>0</v>
      </c>
    </row>
    <row r="104" spans="2:10" ht="15.75" x14ac:dyDescent="0.25">
      <c r="B104" s="215"/>
      <c r="C104" s="195"/>
      <c r="D104" s="234"/>
      <c r="E104" s="234"/>
      <c r="F104" s="234"/>
      <c r="G104" s="234"/>
      <c r="H104" s="234"/>
      <c r="I104" s="34"/>
      <c r="J104" s="34"/>
    </row>
    <row r="105" spans="2:10" ht="31.5" x14ac:dyDescent="0.25">
      <c r="B105" s="213" t="s">
        <v>241</v>
      </c>
      <c r="C105" s="216" t="s">
        <v>242</v>
      </c>
      <c r="D105" s="367">
        <f>+'Capex ALL'!I103</f>
        <v>0</v>
      </c>
      <c r="E105" s="235">
        <f>G69</f>
        <v>2.8403630506131394</v>
      </c>
      <c r="F105" s="235">
        <f>+E105*$F$76</f>
        <v>1.1361452202452558</v>
      </c>
      <c r="G105" s="235">
        <f>+E105*$G$76</f>
        <v>1.1361452202452558</v>
      </c>
      <c r="H105" s="235">
        <f>+E105*$H$76</f>
        <v>0.56807261012262789</v>
      </c>
      <c r="I105" s="34"/>
      <c r="J105" s="34"/>
    </row>
    <row r="106" spans="2:10" ht="15.75" x14ac:dyDescent="0.25">
      <c r="B106" s="213"/>
      <c r="C106" s="195"/>
      <c r="D106" s="368"/>
      <c r="E106" s="235"/>
      <c r="F106" s="235"/>
      <c r="G106" s="235"/>
      <c r="H106" s="235"/>
      <c r="I106" s="34"/>
      <c r="J106" s="34"/>
    </row>
    <row r="107" spans="2:10" ht="31.5" x14ac:dyDescent="0.25">
      <c r="B107" s="213" t="s">
        <v>243</v>
      </c>
      <c r="C107" s="217" t="s">
        <v>302</v>
      </c>
      <c r="D107" s="367">
        <f>+'Capex ALL'!I105</f>
        <v>0</v>
      </c>
      <c r="E107" s="235">
        <f t="shared" si="13"/>
        <v>59.647641619687214</v>
      </c>
      <c r="F107" s="235">
        <f>+F103+F99+F94+F89+F105</f>
        <v>23.859049625150369</v>
      </c>
      <c r="G107" s="235">
        <f t="shared" ref="G107:J107" si="15">+G103+G99+G94+G89+G105</f>
        <v>23.859049625150369</v>
      </c>
      <c r="H107" s="235">
        <f t="shared" si="15"/>
        <v>11.929524812575185</v>
      </c>
      <c r="I107" s="235">
        <f t="shared" si="15"/>
        <v>0</v>
      </c>
      <c r="J107" s="235">
        <f t="shared" si="15"/>
        <v>1.7556811297182588E-5</v>
      </c>
    </row>
    <row r="108" spans="2:10" ht="15.75" x14ac:dyDescent="0.25">
      <c r="B108" s="215"/>
      <c r="C108" s="195"/>
      <c r="D108" s="195"/>
      <c r="E108" s="234"/>
      <c r="F108" s="234"/>
      <c r="G108" s="234"/>
      <c r="H108" s="234"/>
      <c r="I108" s="34"/>
      <c r="J108" s="34"/>
    </row>
    <row r="109" spans="2:10" ht="15.75" x14ac:dyDescent="0.25">
      <c r="B109" s="213" t="s">
        <v>244</v>
      </c>
      <c r="C109" s="214" t="s">
        <v>245</v>
      </c>
      <c r="D109" s="214"/>
      <c r="E109" s="234"/>
      <c r="F109" s="234"/>
      <c r="G109" s="234"/>
      <c r="H109" s="234"/>
      <c r="I109" s="34"/>
      <c r="J109" s="34"/>
    </row>
    <row r="110" spans="2:10" ht="15.75" x14ac:dyDescent="0.25">
      <c r="B110" s="215" t="s">
        <v>246</v>
      </c>
      <c r="C110" s="195" t="s">
        <v>482</v>
      </c>
      <c r="D110" s="195"/>
      <c r="E110" s="234">
        <f t="shared" ref="E110:E114" si="16">SUM(F110:AN110)</f>
        <v>0</v>
      </c>
      <c r="F110" s="234">
        <v>0</v>
      </c>
      <c r="G110" s="234">
        <v>0</v>
      </c>
      <c r="H110" s="234">
        <v>0</v>
      </c>
      <c r="I110" s="234">
        <v>0</v>
      </c>
      <c r="J110" s="358"/>
    </row>
    <row r="111" spans="2:10" ht="15.75" x14ac:dyDescent="0.25">
      <c r="B111" s="215" t="s">
        <v>247</v>
      </c>
      <c r="C111" s="195" t="s">
        <v>248</v>
      </c>
      <c r="D111" s="195"/>
      <c r="E111" s="234">
        <f t="shared" si="16"/>
        <v>0</v>
      </c>
      <c r="F111" s="234">
        <v>0</v>
      </c>
      <c r="G111" s="234">
        <v>0</v>
      </c>
      <c r="H111" s="234">
        <v>0</v>
      </c>
      <c r="I111" s="234">
        <v>0</v>
      </c>
      <c r="J111" s="34"/>
    </row>
    <row r="112" spans="2:10" ht="15.75" x14ac:dyDescent="0.25">
      <c r="B112" s="215" t="s">
        <v>249</v>
      </c>
      <c r="C112" s="195" t="s">
        <v>250</v>
      </c>
      <c r="D112" s="195"/>
      <c r="E112" s="234">
        <f t="shared" si="16"/>
        <v>0</v>
      </c>
      <c r="F112" s="234">
        <v>0</v>
      </c>
      <c r="G112" s="234">
        <v>0</v>
      </c>
      <c r="H112" s="234">
        <v>0</v>
      </c>
      <c r="I112" s="234">
        <v>0</v>
      </c>
      <c r="J112" s="34"/>
    </row>
    <row r="113" spans="2:10" ht="15.75" x14ac:dyDescent="0.25">
      <c r="B113" s="215" t="s">
        <v>251</v>
      </c>
      <c r="C113" s="195" t="s">
        <v>252</v>
      </c>
      <c r="D113" s="195"/>
      <c r="E113" s="234">
        <f t="shared" si="16"/>
        <v>0</v>
      </c>
      <c r="F113" s="234">
        <v>0</v>
      </c>
      <c r="G113" s="234">
        <v>0</v>
      </c>
      <c r="H113" s="234">
        <v>0</v>
      </c>
      <c r="I113" s="234">
        <v>0</v>
      </c>
      <c r="J113" s="34"/>
    </row>
    <row r="114" spans="2:10" ht="15.75" x14ac:dyDescent="0.25">
      <c r="B114" s="215" t="s">
        <v>253</v>
      </c>
      <c r="C114" s="195" t="s">
        <v>254</v>
      </c>
      <c r="D114" s="234">
        <f>+'Capex ALL'!I112</f>
        <v>0</v>
      </c>
      <c r="E114" s="234">
        <f t="shared" si="16"/>
        <v>0</v>
      </c>
      <c r="F114" s="234">
        <f>SUM(F110:F113)</f>
        <v>0</v>
      </c>
      <c r="G114" s="234">
        <f t="shared" ref="G114:J114" si="17">SUM(G110:G113)</f>
        <v>0</v>
      </c>
      <c r="H114" s="234">
        <f t="shared" si="17"/>
        <v>0</v>
      </c>
      <c r="I114" s="234">
        <f t="shared" si="17"/>
        <v>0</v>
      </c>
      <c r="J114" s="234">
        <f t="shared" si="17"/>
        <v>0</v>
      </c>
    </row>
    <row r="115" spans="2:10" ht="15.75" x14ac:dyDescent="0.25">
      <c r="B115" s="215"/>
      <c r="C115" s="195"/>
      <c r="D115" s="195"/>
      <c r="E115" s="234"/>
      <c r="F115" s="234"/>
      <c r="G115" s="234"/>
      <c r="H115" s="234"/>
      <c r="I115" s="234"/>
      <c r="J115" s="234"/>
    </row>
    <row r="116" spans="2:10" ht="15.75" x14ac:dyDescent="0.25">
      <c r="B116" s="213" t="s">
        <v>255</v>
      </c>
      <c r="C116" s="214" t="s">
        <v>256</v>
      </c>
      <c r="D116" s="235">
        <f>+'Capex ALL'!I114</f>
        <v>0</v>
      </c>
      <c r="E116" s="235">
        <f t="shared" ref="E116" si="18">SUM(F116:AN116)</f>
        <v>59.647641619687214</v>
      </c>
      <c r="F116" s="235">
        <f>+F114+F107</f>
        <v>23.859049625150369</v>
      </c>
      <c r="G116" s="235">
        <f t="shared" ref="G116:J116" si="19">+G114+G107</f>
        <v>23.859049625150369</v>
      </c>
      <c r="H116" s="235">
        <f t="shared" si="19"/>
        <v>11.929524812575185</v>
      </c>
      <c r="I116" s="235">
        <f t="shared" si="19"/>
        <v>0</v>
      </c>
      <c r="J116" s="235">
        <f t="shared" si="19"/>
        <v>1.7556811297182588E-5</v>
      </c>
    </row>
    <row r="117" spans="2:10" ht="15.75" x14ac:dyDescent="0.25">
      <c r="B117" s="215"/>
      <c r="C117" s="195"/>
      <c r="D117" s="234"/>
      <c r="E117" s="234"/>
      <c r="F117" s="234"/>
      <c r="G117" s="234"/>
      <c r="H117" s="234"/>
      <c r="I117" s="234"/>
      <c r="J117" s="234"/>
    </row>
    <row r="118" spans="2:10" ht="15.75" x14ac:dyDescent="0.25">
      <c r="B118" s="213" t="s">
        <v>257</v>
      </c>
      <c r="C118" s="214" t="s">
        <v>258</v>
      </c>
      <c r="D118" s="235">
        <f>+'Capex ALL'!I116</f>
        <v>0</v>
      </c>
      <c r="E118" s="235">
        <f t="shared" ref="E118" si="20">SUM(F118:AN118)</f>
        <v>0</v>
      </c>
      <c r="F118" s="235"/>
      <c r="G118" s="235"/>
      <c r="H118" s="235"/>
      <c r="I118" s="235"/>
      <c r="J118" s="235"/>
    </row>
    <row r="119" spans="2:10" ht="15.75" x14ac:dyDescent="0.25">
      <c r="B119" s="213"/>
      <c r="C119" s="195"/>
      <c r="D119" s="234"/>
      <c r="E119" s="234"/>
      <c r="F119" s="234"/>
      <c r="G119" s="234"/>
      <c r="H119" s="234"/>
      <c r="I119" s="234"/>
      <c r="J119" s="234"/>
    </row>
    <row r="120" spans="2:10" ht="16.5" thickBot="1" x14ac:dyDescent="0.3">
      <c r="B120" s="228" t="s">
        <v>259</v>
      </c>
      <c r="C120" s="220" t="s">
        <v>260</v>
      </c>
      <c r="D120" s="236">
        <f>+'Capex ALL'!I118</f>
        <v>0</v>
      </c>
      <c r="E120" s="236">
        <f t="shared" ref="E120" si="21">SUM(F120:AN120)</f>
        <v>59.647641619687214</v>
      </c>
      <c r="F120" s="236">
        <f>+F118+F116</f>
        <v>23.859049625150369</v>
      </c>
      <c r="G120" s="236">
        <f t="shared" ref="G120:J120" si="22">+G118+G116</f>
        <v>23.859049625150369</v>
      </c>
      <c r="H120" s="236">
        <f t="shared" si="22"/>
        <v>11.929524812575185</v>
      </c>
      <c r="I120" s="236">
        <f t="shared" si="22"/>
        <v>0</v>
      </c>
      <c r="J120" s="236">
        <f t="shared" si="22"/>
        <v>1.7556811297182588E-5</v>
      </c>
    </row>
    <row r="121" spans="2:10" ht="15.75" x14ac:dyDescent="0.25">
      <c r="B121" s="195" t="s">
        <v>483</v>
      </c>
      <c r="C121" s="195"/>
      <c r="D121" s="195"/>
      <c r="E121" s="195"/>
      <c r="F121" s="195"/>
      <c r="G121" s="195"/>
      <c r="H121" s="195"/>
    </row>
    <row r="122" spans="2:10" ht="15.75" x14ac:dyDescent="0.25">
      <c r="B122" s="195" t="s">
        <v>484</v>
      </c>
      <c r="C122" s="195"/>
      <c r="D122" s="195"/>
      <c r="E122" s="234"/>
      <c r="F122" s="195"/>
      <c r="G122" s="195"/>
      <c r="H122" s="195"/>
    </row>
    <row r="124" spans="2:10" x14ac:dyDescent="0.25">
      <c r="E124" s="240">
        <f>+G70</f>
        <v>59.647624062875927</v>
      </c>
    </row>
  </sheetData>
  <mergeCells count="7">
    <mergeCell ref="B53:E53"/>
    <mergeCell ref="B1:F1"/>
    <mergeCell ref="C18:C19"/>
    <mergeCell ref="D18:D19"/>
    <mergeCell ref="E18:E19"/>
    <mergeCell ref="B34:E34"/>
    <mergeCell ref="B52:E52"/>
  </mergeCells>
  <pageMargins left="0.511811024" right="0.511811024" top="0.78740157499999996" bottom="0.78740157499999996" header="0.31496062000000002" footer="0.3149606200000000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71"/>
  <sheetViews>
    <sheetView topLeftCell="A22" workbookViewId="0">
      <selection activeCell="F77" sqref="F77"/>
    </sheetView>
  </sheetViews>
  <sheetFormatPr defaultRowHeight="15" x14ac:dyDescent="0.25"/>
  <cols>
    <col min="3" max="3" width="34.7109375" customWidth="1"/>
    <col min="4" max="4" width="10.140625" customWidth="1"/>
    <col min="5" max="5" width="14.42578125" customWidth="1"/>
    <col min="6" max="6" width="14.85546875" customWidth="1"/>
    <col min="7" max="7" width="11.5703125" customWidth="1"/>
    <col min="8" max="8" width="9.42578125" customWidth="1"/>
    <col min="9" max="10" width="10.7109375" customWidth="1"/>
    <col min="11" max="11" width="14.7109375" customWidth="1"/>
  </cols>
  <sheetData>
    <row r="1" spans="2:11" ht="15.75" x14ac:dyDescent="0.25">
      <c r="B1" s="140" t="s">
        <v>267</v>
      </c>
      <c r="C1" s="3"/>
      <c r="D1" s="3"/>
      <c r="E1" s="3"/>
      <c r="F1" s="3"/>
      <c r="G1" s="3"/>
      <c r="H1" s="3"/>
      <c r="I1" s="3"/>
      <c r="J1" s="3"/>
      <c r="K1" s="3"/>
    </row>
    <row r="2" spans="2:11" ht="16.5" thickBot="1" x14ac:dyDescent="0.3">
      <c r="B2" s="140" t="s">
        <v>1203</v>
      </c>
      <c r="C2" s="3"/>
      <c r="D2" s="3"/>
      <c r="E2" s="3"/>
      <c r="F2" s="3"/>
      <c r="G2" s="3"/>
      <c r="H2" s="3"/>
      <c r="I2" s="3"/>
      <c r="J2" s="3"/>
      <c r="K2" s="3"/>
    </row>
    <row r="3" spans="2:11" ht="15.75" x14ac:dyDescent="0.25">
      <c r="B3" s="1241" t="s">
        <v>599</v>
      </c>
      <c r="C3" s="1241" t="s">
        <v>1204</v>
      </c>
      <c r="D3" s="1170" t="s">
        <v>74</v>
      </c>
      <c r="E3" s="1241" t="s">
        <v>75</v>
      </c>
      <c r="F3" s="1238" t="s">
        <v>1205</v>
      </c>
      <c r="G3" s="1238"/>
      <c r="H3" s="1238"/>
      <c r="I3" s="1238" t="s">
        <v>1206</v>
      </c>
      <c r="J3" s="1238"/>
      <c r="K3" s="1238"/>
    </row>
    <row r="4" spans="2:11" ht="63" x14ac:dyDescent="0.25">
      <c r="B4" s="1242"/>
      <c r="C4" s="1242"/>
      <c r="D4" s="1171"/>
      <c r="E4" s="1242"/>
      <c r="F4" s="520" t="s">
        <v>1207</v>
      </c>
      <c r="G4" s="520" t="s">
        <v>1208</v>
      </c>
      <c r="H4" s="943" t="s">
        <v>407</v>
      </c>
      <c r="I4" s="520" t="s">
        <v>1208</v>
      </c>
      <c r="J4" s="520" t="s">
        <v>1209</v>
      </c>
      <c r="K4" s="520" t="s">
        <v>1210</v>
      </c>
    </row>
    <row r="5" spans="2:11" ht="15.75" x14ac:dyDescent="0.25">
      <c r="B5" s="945" t="s">
        <v>206</v>
      </c>
      <c r="C5" s="944" t="s">
        <v>1211</v>
      </c>
      <c r="D5" s="945"/>
      <c r="E5" s="946"/>
      <c r="F5" s="3"/>
      <c r="G5" s="29"/>
      <c r="H5" s="29"/>
      <c r="I5" s="29"/>
      <c r="J5" s="29"/>
      <c r="K5" s="29"/>
    </row>
    <row r="6" spans="2:11" ht="15.75" x14ac:dyDescent="0.25">
      <c r="B6" s="945" t="s">
        <v>208</v>
      </c>
      <c r="C6" s="947" t="s">
        <v>1212</v>
      </c>
      <c r="D6" s="945" t="s">
        <v>78</v>
      </c>
      <c r="E6" s="946">
        <v>1</v>
      </c>
      <c r="F6" s="946">
        <v>1563758.71</v>
      </c>
      <c r="G6" s="948">
        <f>+F6*E6/1000000</f>
        <v>1.5637587099999999</v>
      </c>
      <c r="H6" s="972">
        <v>1.9800000000000002E-2</v>
      </c>
      <c r="I6" s="20">
        <f>+G6*$G$17</f>
        <v>3.6849974001149999</v>
      </c>
      <c r="J6" s="20">
        <f>+I6/$G$18</f>
        <v>2.1424403489040698</v>
      </c>
      <c r="K6" s="774">
        <f>+J6*1000000/$E$14</f>
        <v>76570.419903647955</v>
      </c>
    </row>
    <row r="7" spans="2:11" ht="15.75" x14ac:dyDescent="0.25">
      <c r="B7" s="945" t="s">
        <v>210</v>
      </c>
      <c r="C7" s="947" t="s">
        <v>1213</v>
      </c>
      <c r="D7" s="945" t="s">
        <v>78</v>
      </c>
      <c r="E7" s="946">
        <v>27.98</v>
      </c>
      <c r="F7" s="20">
        <v>11135.61</v>
      </c>
      <c r="G7" s="948">
        <f>+F7*E7/1000000</f>
        <v>0.31157436780000003</v>
      </c>
      <c r="H7" s="972">
        <v>3.8999999999999998E-3</v>
      </c>
      <c r="I7" s="20">
        <f t="shared" ref="I7:I10" si="0">+G7*$G$17</f>
        <v>0.73422499772070005</v>
      </c>
      <c r="J7" s="20">
        <f t="shared" ref="J7:J10" si="1">+I7/$G$18</f>
        <v>0.42687499867482559</v>
      </c>
      <c r="K7" s="774">
        <f t="shared" ref="K7:K10" si="2">+J7*1000000/$E$14</f>
        <v>15256.433119186047</v>
      </c>
    </row>
    <row r="8" spans="2:11" ht="15.75" x14ac:dyDescent="0.25">
      <c r="B8" s="945" t="s">
        <v>212</v>
      </c>
      <c r="C8" s="947" t="s">
        <v>1214</v>
      </c>
      <c r="D8" s="945" t="s">
        <v>78</v>
      </c>
      <c r="E8" s="946">
        <v>27.98</v>
      </c>
      <c r="F8" s="20">
        <v>1105540.2</v>
      </c>
      <c r="G8" s="948">
        <f>+F8*E8/1000000</f>
        <v>30.933014795999998</v>
      </c>
      <c r="H8" s="972">
        <v>0.39100000000000001</v>
      </c>
      <c r="I8" s="20">
        <f t="shared" si="0"/>
        <v>72.893649366774</v>
      </c>
      <c r="J8" s="20">
        <f t="shared" si="1"/>
        <v>42.380028701612794</v>
      </c>
      <c r="K8" s="774">
        <f t="shared" si="2"/>
        <v>1514654.3495930233</v>
      </c>
    </row>
    <row r="9" spans="2:11" ht="15.75" x14ac:dyDescent="0.25">
      <c r="B9" s="945" t="s">
        <v>216</v>
      </c>
      <c r="C9" s="947" t="s">
        <v>606</v>
      </c>
      <c r="D9" s="945" t="s">
        <v>78</v>
      </c>
      <c r="E9" s="946">
        <v>27.98</v>
      </c>
      <c r="F9" s="20">
        <v>167235.53</v>
      </c>
      <c r="G9" s="948">
        <f>+F9*E9/1000000</f>
        <v>4.6792501293999997</v>
      </c>
      <c r="H9" s="972">
        <v>5.91E-2</v>
      </c>
      <c r="I9" s="20">
        <f t="shared" si="0"/>
        <v>11.0266529299311</v>
      </c>
      <c r="J9" s="20">
        <f t="shared" si="1"/>
        <v>6.410844726704128</v>
      </c>
      <c r="K9" s="774">
        <f t="shared" si="2"/>
        <v>229122.39909593025</v>
      </c>
    </row>
    <row r="10" spans="2:11" ht="15.75" x14ac:dyDescent="0.25">
      <c r="B10" s="949" t="s">
        <v>218</v>
      </c>
      <c r="C10" s="950" t="s">
        <v>1215</v>
      </c>
      <c r="D10" s="949" t="s">
        <v>78</v>
      </c>
      <c r="E10" s="951">
        <v>27.98</v>
      </c>
      <c r="F10" s="952">
        <v>111490.35</v>
      </c>
      <c r="G10" s="953">
        <f>+F10*E10/1000000</f>
        <v>3.1194999930000002</v>
      </c>
      <c r="H10" s="973">
        <v>3.9399999999999998E-2</v>
      </c>
      <c r="I10" s="952">
        <f t="shared" si="0"/>
        <v>7.3511017335045006</v>
      </c>
      <c r="J10" s="952">
        <f t="shared" si="1"/>
        <v>4.2738963566886632</v>
      </c>
      <c r="K10" s="1069">
        <f t="shared" si="2"/>
        <v>152748.26149709304</v>
      </c>
    </row>
    <row r="11" spans="2:11" ht="15.75" x14ac:dyDescent="0.25">
      <c r="B11" s="957" t="s">
        <v>220</v>
      </c>
      <c r="C11" s="1080" t="s">
        <v>1222</v>
      </c>
      <c r="D11" s="957" t="s">
        <v>78</v>
      </c>
      <c r="E11" s="1081">
        <v>27.98</v>
      </c>
      <c r="F11" s="959">
        <f t="shared" ref="F11:I11" si="3">SUM(F6:F10)</f>
        <v>2959160.4</v>
      </c>
      <c r="G11" s="959">
        <f t="shared" si="3"/>
        <v>40.60709799619999</v>
      </c>
      <c r="H11" s="971">
        <f t="shared" si="3"/>
        <v>0.51319999999999999</v>
      </c>
      <c r="I11" s="959">
        <f t="shared" si="3"/>
        <v>95.690626428045306</v>
      </c>
      <c r="J11" s="959">
        <f>SUM(J6:J10)</f>
        <v>55.634085132584474</v>
      </c>
      <c r="K11" s="1070">
        <f>SUM(K6:K10)</f>
        <v>1988351.8632088806</v>
      </c>
    </row>
    <row r="12" spans="2:11" ht="15.75" x14ac:dyDescent="0.25">
      <c r="B12" s="945" t="s">
        <v>227</v>
      </c>
      <c r="C12" s="947" t="s">
        <v>1194</v>
      </c>
      <c r="D12" s="945" t="s">
        <v>559</v>
      </c>
      <c r="E12" s="946">
        <v>665.93</v>
      </c>
      <c r="F12" s="967">
        <v>23468.16</v>
      </c>
      <c r="G12" s="1073">
        <f>E12*F12/1000000</f>
        <v>15.628151788799999</v>
      </c>
      <c r="H12" s="1074">
        <v>0.19750000000000001</v>
      </c>
      <c r="I12" s="967">
        <f>+G12*G17</f>
        <v>36.827739690307197</v>
      </c>
      <c r="J12" s="967">
        <f>+I12/$G$18</f>
        <v>21.411476564132091</v>
      </c>
      <c r="K12" s="1075">
        <f>+J12*1000000/$E$14</f>
        <v>765242.19314267661</v>
      </c>
    </row>
    <row r="13" spans="2:11" ht="15.75" x14ac:dyDescent="0.25">
      <c r="B13" s="949" t="s">
        <v>234</v>
      </c>
      <c r="C13" s="950" t="s">
        <v>1223</v>
      </c>
      <c r="D13" s="949" t="s">
        <v>78</v>
      </c>
      <c r="E13" s="951">
        <v>27.98</v>
      </c>
      <c r="F13" s="952">
        <v>699222.35</v>
      </c>
      <c r="G13" s="955">
        <f>E13*F13/1000000</f>
        <v>19.564241353</v>
      </c>
      <c r="H13" s="973">
        <v>0.24729999999999999</v>
      </c>
      <c r="I13" s="952">
        <f>+G13*G17</f>
        <v>46.103134748344502</v>
      </c>
      <c r="J13" s="952">
        <f>+I13/$G$18</f>
        <v>26.804148109502616</v>
      </c>
      <c r="K13" s="1069">
        <f>+J13*1000000/$E$14</f>
        <v>957975.27196220937</v>
      </c>
    </row>
    <row r="14" spans="2:11" ht="15.75" x14ac:dyDescent="0.25">
      <c r="B14" s="949" t="s">
        <v>238</v>
      </c>
      <c r="C14" s="1071" t="s">
        <v>1216</v>
      </c>
      <c r="D14" s="949" t="s">
        <v>78</v>
      </c>
      <c r="E14" s="1072">
        <v>27.98</v>
      </c>
      <c r="F14" s="952"/>
      <c r="G14" s="1076">
        <f>SUM(G11:G13)</f>
        <v>75.799491137999979</v>
      </c>
      <c r="H14" s="1077">
        <v>1</v>
      </c>
      <c r="I14" s="1078">
        <f>SUM(I11:I13)</f>
        <v>178.621500866697</v>
      </c>
      <c r="J14" s="1078">
        <f>SUM(J11:J13)</f>
        <v>103.84970980621918</v>
      </c>
      <c r="K14" s="1079">
        <f>SUM(K11:K13)</f>
        <v>3711569.328313767</v>
      </c>
    </row>
    <row r="15" spans="2:11" ht="15.75" x14ac:dyDescent="0.25">
      <c r="B15" s="949" t="s">
        <v>241</v>
      </c>
      <c r="C15" s="930" t="s">
        <v>1236</v>
      </c>
      <c r="D15" s="949"/>
      <c r="E15" s="954">
        <v>0.05</v>
      </c>
      <c r="F15" s="952"/>
      <c r="G15" s="955"/>
      <c r="H15" s="961"/>
      <c r="I15" s="952"/>
      <c r="J15" s="952">
        <f>+J14*E15</f>
        <v>5.1924854903109594</v>
      </c>
      <c r="K15" s="1069"/>
    </row>
    <row r="16" spans="2:11" ht="16.5" thickBot="1" x14ac:dyDescent="0.3">
      <c r="B16" s="962" t="s">
        <v>243</v>
      </c>
      <c r="C16" s="32" t="s">
        <v>72</v>
      </c>
      <c r="D16" s="962"/>
      <c r="E16" s="963"/>
      <c r="F16" s="964"/>
      <c r="G16" s="965"/>
      <c r="H16" s="966"/>
      <c r="I16" s="964"/>
      <c r="J16" s="33">
        <f>SUM(J14:J15)</f>
        <v>109.04219529653014</v>
      </c>
      <c r="K16" s="643">
        <f>+J16*1000000/E14</f>
        <v>3897147.7947294544</v>
      </c>
    </row>
    <row r="17" spans="2:11" ht="15.75" x14ac:dyDescent="0.25">
      <c r="B17" s="3" t="s">
        <v>1217</v>
      </c>
      <c r="C17" s="3" t="s">
        <v>1218</v>
      </c>
      <c r="D17" s="3"/>
      <c r="E17" s="3"/>
      <c r="F17" s="3"/>
      <c r="G17" s="967">
        <v>2.3565</v>
      </c>
      <c r="H17" s="3"/>
      <c r="I17" s="3"/>
      <c r="J17" s="3"/>
      <c r="K17" s="3"/>
    </row>
    <row r="18" spans="2:11" ht="15.75" x14ac:dyDescent="0.25">
      <c r="B18" s="3" t="s">
        <v>1219</v>
      </c>
      <c r="C18" s="3" t="s">
        <v>1219</v>
      </c>
      <c r="D18" s="3"/>
      <c r="E18" s="3"/>
      <c r="F18" s="968" t="s">
        <v>1220</v>
      </c>
      <c r="G18" s="969">
        <v>1.72</v>
      </c>
      <c r="H18" s="3"/>
      <c r="I18" s="3"/>
      <c r="J18" s="967"/>
      <c r="K18" s="3"/>
    </row>
    <row r="19" spans="2:11" x14ac:dyDescent="0.25">
      <c r="B19" s="412" t="s">
        <v>1221</v>
      </c>
      <c r="C19" s="412"/>
      <c r="D19" s="412"/>
      <c r="E19" s="412"/>
      <c r="F19" s="412"/>
      <c r="G19" s="970"/>
      <c r="H19" s="412"/>
      <c r="I19" s="412"/>
      <c r="J19" s="412"/>
      <c r="K19" s="412"/>
    </row>
    <row r="21" spans="2:11" x14ac:dyDescent="0.25">
      <c r="K21" s="237"/>
    </row>
    <row r="22" spans="2:11" x14ac:dyDescent="0.25">
      <c r="E22" s="431">
        <f>SUM(F22:H22)</f>
        <v>1</v>
      </c>
      <c r="G22" s="431">
        <v>0.5</v>
      </c>
      <c r="H22" s="431">
        <v>0.5</v>
      </c>
    </row>
    <row r="23" spans="2:11" x14ac:dyDescent="0.25">
      <c r="E23" s="431">
        <f>SUM(F23:H23)</f>
        <v>0.8</v>
      </c>
      <c r="F23" s="431"/>
      <c r="G23" s="431">
        <v>0.4</v>
      </c>
      <c r="H23" s="431">
        <v>0.4</v>
      </c>
      <c r="I23" s="431">
        <v>0.2</v>
      </c>
    </row>
    <row r="24" spans="2:11" ht="15.75" thickBot="1" x14ac:dyDescent="0.3"/>
    <row r="25" spans="2:11" ht="15.75" x14ac:dyDescent="0.25">
      <c r="B25" s="293"/>
      <c r="C25" s="285"/>
      <c r="D25" s="285"/>
      <c r="E25" s="317" t="s">
        <v>481</v>
      </c>
      <c r="F25" s="927">
        <v>2011</v>
      </c>
      <c r="G25" s="927">
        <v>2012</v>
      </c>
      <c r="H25" s="927">
        <v>2013</v>
      </c>
      <c r="I25" s="927">
        <v>2014</v>
      </c>
      <c r="J25" s="294">
        <v>2015</v>
      </c>
    </row>
    <row r="26" spans="2:11" ht="16.5" thickBot="1" x14ac:dyDescent="0.3">
      <c r="B26" s="296"/>
      <c r="C26" s="39"/>
      <c r="D26" s="39" t="s">
        <v>507</v>
      </c>
      <c r="E26" s="43" t="s">
        <v>132</v>
      </c>
      <c r="F26" s="43"/>
      <c r="G26" s="43"/>
      <c r="H26" s="43"/>
      <c r="I26" s="43"/>
      <c r="J26" s="297" t="s">
        <v>112</v>
      </c>
    </row>
    <row r="27" spans="2:11" ht="15.75" x14ac:dyDescent="0.25">
      <c r="B27" s="928" t="s">
        <v>206</v>
      </c>
      <c r="C27" s="214" t="s">
        <v>207</v>
      </c>
      <c r="D27" s="214"/>
      <c r="E27" s="195"/>
      <c r="F27" s="195"/>
      <c r="G27" s="195"/>
      <c r="H27" s="195"/>
      <c r="I27" s="195"/>
    </row>
    <row r="28" spans="2:11" ht="15.75" x14ac:dyDescent="0.25">
      <c r="B28" s="215" t="s">
        <v>208</v>
      </c>
      <c r="C28" s="195" t="s">
        <v>209</v>
      </c>
      <c r="D28" s="234">
        <f t="shared" ref="D28:D35" si="4">SUM(F28:J28)</f>
        <v>55.634085132584481</v>
      </c>
      <c r="E28" s="234">
        <f>J11</f>
        <v>55.634085132584474</v>
      </c>
      <c r="F28" s="234">
        <f>+E28*$F$15</f>
        <v>0</v>
      </c>
      <c r="G28" s="234">
        <f>+E28*G23</f>
        <v>22.253634053033792</v>
      </c>
      <c r="H28" s="234">
        <f>E28*H23</f>
        <v>22.253634053033792</v>
      </c>
      <c r="I28" s="234">
        <f>+E28*I23</f>
        <v>11.126817026516896</v>
      </c>
      <c r="J28" s="34"/>
    </row>
    <row r="29" spans="2:11" ht="15.75" x14ac:dyDescent="0.25">
      <c r="B29" s="215" t="s">
        <v>210</v>
      </c>
      <c r="C29" s="195" t="s">
        <v>211</v>
      </c>
      <c r="D29" s="234">
        <f t="shared" si="4"/>
        <v>21.411476564132094</v>
      </c>
      <c r="E29" s="234">
        <f>+J12</f>
        <v>21.411476564132091</v>
      </c>
      <c r="F29" s="234">
        <f>+E29*$F$23</f>
        <v>0</v>
      </c>
      <c r="G29" s="234">
        <f>+E29*$G$23</f>
        <v>8.564590625652837</v>
      </c>
      <c r="H29" s="234">
        <f>+E29*$H$23</f>
        <v>8.564590625652837</v>
      </c>
      <c r="I29" s="234">
        <f>+E29*$I$23</f>
        <v>4.2822953128264185</v>
      </c>
      <c r="J29" s="34"/>
    </row>
    <row r="30" spans="2:11" ht="15.75" x14ac:dyDescent="0.25">
      <c r="B30" s="215" t="s">
        <v>212</v>
      </c>
      <c r="C30" s="195" t="s">
        <v>973</v>
      </c>
      <c r="D30" s="234">
        <f t="shared" si="4"/>
        <v>26.80414810950262</v>
      </c>
      <c r="E30" s="234">
        <f>+J13</f>
        <v>26.804148109502616</v>
      </c>
      <c r="F30" s="234">
        <f>+E30*$F$23</f>
        <v>0</v>
      </c>
      <c r="G30" s="234">
        <f>+E30*$G$23</f>
        <v>10.721659243801048</v>
      </c>
      <c r="H30" s="234">
        <f>+E30*$H$23</f>
        <v>10.721659243801048</v>
      </c>
      <c r="I30" s="234">
        <f>+E30*$I$23</f>
        <v>5.3608296219005238</v>
      </c>
      <c r="J30" s="34"/>
    </row>
    <row r="31" spans="2:11" ht="15.75" x14ac:dyDescent="0.25">
      <c r="B31" s="215" t="s">
        <v>214</v>
      </c>
      <c r="C31" s="195" t="s">
        <v>215</v>
      </c>
      <c r="D31" s="234">
        <f t="shared" si="4"/>
        <v>0</v>
      </c>
      <c r="E31" s="234">
        <v>0</v>
      </c>
      <c r="F31" s="234">
        <f>+E31*$F$72</f>
        <v>0</v>
      </c>
      <c r="G31" s="234">
        <f>+E31*$G$72</f>
        <v>0</v>
      </c>
      <c r="H31" s="234">
        <f>+E31*$H$72</f>
        <v>0</v>
      </c>
      <c r="I31" s="34"/>
      <c r="J31" s="34"/>
    </row>
    <row r="32" spans="2:11" ht="15.75" x14ac:dyDescent="0.25">
      <c r="B32" s="215" t="s">
        <v>216</v>
      </c>
      <c r="C32" s="195" t="s">
        <v>217</v>
      </c>
      <c r="D32" s="234">
        <f t="shared" si="4"/>
        <v>0</v>
      </c>
      <c r="E32" s="234">
        <f t="shared" ref="E32:E36" si="5">SUM(F32:AN32)</f>
        <v>0</v>
      </c>
      <c r="F32" s="234"/>
      <c r="G32" s="234"/>
      <c r="H32" s="234"/>
      <c r="I32" s="34"/>
      <c r="J32" s="34"/>
    </row>
    <row r="33" spans="2:10" ht="15.75" x14ac:dyDescent="0.25">
      <c r="B33" s="215" t="s">
        <v>218</v>
      </c>
      <c r="C33" s="195" t="s">
        <v>219</v>
      </c>
      <c r="D33" s="234">
        <f t="shared" si="4"/>
        <v>0</v>
      </c>
      <c r="E33" s="234">
        <f t="shared" si="5"/>
        <v>0</v>
      </c>
      <c r="F33" s="234"/>
      <c r="G33" s="234"/>
      <c r="H33" s="234"/>
      <c r="I33" s="34"/>
      <c r="J33" s="34"/>
    </row>
    <row r="34" spans="2:10" ht="15.75" x14ac:dyDescent="0.25">
      <c r="B34" s="215" t="s">
        <v>220</v>
      </c>
      <c r="C34" s="195" t="s">
        <v>221</v>
      </c>
      <c r="D34" s="234">
        <f t="shared" si="4"/>
        <v>0</v>
      </c>
      <c r="E34" s="234">
        <f t="shared" si="5"/>
        <v>0</v>
      </c>
      <c r="F34" s="234"/>
      <c r="G34" s="234"/>
      <c r="H34" s="234"/>
      <c r="I34" s="34"/>
      <c r="J34" s="34"/>
    </row>
    <row r="35" spans="2:10" ht="15.75" x14ac:dyDescent="0.25">
      <c r="B35" s="215" t="s">
        <v>222</v>
      </c>
      <c r="C35" s="195" t="s">
        <v>223</v>
      </c>
      <c r="D35" s="234">
        <f t="shared" si="4"/>
        <v>0</v>
      </c>
      <c r="E35" s="234">
        <f t="shared" si="5"/>
        <v>0</v>
      </c>
      <c r="F35" s="234"/>
      <c r="G35" s="234"/>
      <c r="H35" s="234"/>
      <c r="I35" s="34"/>
      <c r="J35" s="34"/>
    </row>
    <row r="36" spans="2:10" ht="15.75" x14ac:dyDescent="0.25">
      <c r="B36" s="215" t="s">
        <v>224</v>
      </c>
      <c r="C36" s="195" t="s">
        <v>225</v>
      </c>
      <c r="D36" s="234">
        <f>SUM(F36:J36)</f>
        <v>103.84970980621918</v>
      </c>
      <c r="E36" s="234">
        <f t="shared" si="5"/>
        <v>103.84970980621918</v>
      </c>
      <c r="F36" s="234">
        <f>SUM(F28:F35)</f>
        <v>0</v>
      </c>
      <c r="G36" s="234">
        <f t="shared" ref="G36:J36" si="6">SUM(G28:G35)</f>
        <v>41.539883922487675</v>
      </c>
      <c r="H36" s="234">
        <f t="shared" si="6"/>
        <v>41.539883922487675</v>
      </c>
      <c r="I36" s="234">
        <f t="shared" si="6"/>
        <v>20.769941961243838</v>
      </c>
      <c r="J36" s="234">
        <f t="shared" si="6"/>
        <v>0</v>
      </c>
    </row>
    <row r="37" spans="2:10" ht="15.75" x14ac:dyDescent="0.25">
      <c r="B37" s="215"/>
      <c r="C37" s="195" t="s">
        <v>226</v>
      </c>
      <c r="D37" s="195"/>
      <c r="E37" s="234"/>
      <c r="F37" s="234"/>
      <c r="G37" s="234"/>
      <c r="H37" s="234"/>
      <c r="I37" s="34"/>
      <c r="J37" s="34"/>
    </row>
    <row r="38" spans="2:10" ht="15.75" x14ac:dyDescent="0.25">
      <c r="B38" s="928" t="s">
        <v>227</v>
      </c>
      <c r="C38" s="214" t="s">
        <v>228</v>
      </c>
      <c r="D38" s="214"/>
      <c r="E38" s="234"/>
      <c r="F38" s="234"/>
      <c r="G38" s="234"/>
      <c r="H38" s="234"/>
      <c r="I38" s="34"/>
      <c r="J38" s="34"/>
    </row>
    <row r="39" spans="2:10" ht="15.75" x14ac:dyDescent="0.25">
      <c r="B39" s="215" t="s">
        <v>229</v>
      </c>
      <c r="C39" s="195" t="s">
        <v>296</v>
      </c>
      <c r="D39" s="234">
        <f t="shared" ref="D39" si="7">SUM(F39:H39)</f>
        <v>0</v>
      </c>
      <c r="E39" s="234">
        <f t="shared" ref="E39:E41" si="8">SUM(F39:AN39)</f>
        <v>0</v>
      </c>
      <c r="F39" s="234"/>
      <c r="G39" s="234"/>
      <c r="H39" s="234"/>
      <c r="I39" s="234">
        <v>0</v>
      </c>
      <c r="J39" s="234">
        <f>+'Inv Frotas 2'!G43/1000000</f>
        <v>0</v>
      </c>
    </row>
    <row r="40" spans="2:10" ht="15.75" x14ac:dyDescent="0.25">
      <c r="B40" s="215" t="s">
        <v>297</v>
      </c>
      <c r="C40" s="195" t="s">
        <v>233</v>
      </c>
      <c r="D40" s="234">
        <f t="shared" ref="D40:D41" si="9">SUM(F40:H40)</f>
        <v>0</v>
      </c>
      <c r="E40" s="234">
        <f t="shared" si="8"/>
        <v>0</v>
      </c>
      <c r="F40" s="234"/>
      <c r="G40" s="234"/>
      <c r="H40" s="234"/>
      <c r="I40" s="234">
        <v>0</v>
      </c>
      <c r="J40" s="34"/>
    </row>
    <row r="41" spans="2:10" ht="15.75" x14ac:dyDescent="0.25">
      <c r="B41" s="215" t="s">
        <v>231</v>
      </c>
      <c r="C41" s="195" t="s">
        <v>298</v>
      </c>
      <c r="D41" s="234">
        <f t="shared" si="9"/>
        <v>0</v>
      </c>
      <c r="E41" s="234">
        <f t="shared" si="8"/>
        <v>0</v>
      </c>
      <c r="F41" s="234">
        <f>SUM(F39:F40)</f>
        <v>0</v>
      </c>
      <c r="G41" s="234">
        <f t="shared" ref="G41:J41" si="10">SUM(G39:G40)</f>
        <v>0</v>
      </c>
      <c r="H41" s="234">
        <f t="shared" si="10"/>
        <v>0</v>
      </c>
      <c r="I41" s="234">
        <f t="shared" si="10"/>
        <v>0</v>
      </c>
      <c r="J41" s="234">
        <f t="shared" si="10"/>
        <v>0</v>
      </c>
    </row>
    <row r="42" spans="2:10" ht="15.75" x14ac:dyDescent="0.25">
      <c r="B42" s="215"/>
      <c r="C42" s="195"/>
      <c r="D42" s="195"/>
      <c r="E42" s="234"/>
      <c r="F42" s="234"/>
      <c r="G42" s="234"/>
      <c r="H42" s="234"/>
      <c r="I42" s="34"/>
      <c r="J42" s="34"/>
    </row>
    <row r="43" spans="2:10" ht="15.75" x14ac:dyDescent="0.25">
      <c r="B43" s="928" t="s">
        <v>234</v>
      </c>
      <c r="C43" s="214" t="s">
        <v>235</v>
      </c>
      <c r="D43" s="214"/>
      <c r="E43" s="234"/>
      <c r="F43" s="234"/>
      <c r="G43" s="234"/>
      <c r="H43" s="234"/>
      <c r="I43" s="34"/>
      <c r="J43" s="34"/>
    </row>
    <row r="44" spans="2:10" ht="15.75" x14ac:dyDescent="0.25">
      <c r="B44" s="215" t="s">
        <v>236</v>
      </c>
      <c r="C44" s="195" t="s">
        <v>230</v>
      </c>
      <c r="D44" s="234">
        <f t="shared" ref="D44:D46" si="11">SUM(F44:H44)</f>
        <v>0</v>
      </c>
      <c r="E44" s="234">
        <f t="shared" ref="E44:E46" si="12">SUM(F44:AN44)</f>
        <v>0</v>
      </c>
      <c r="F44" s="234"/>
      <c r="G44" s="234"/>
      <c r="H44" s="234"/>
      <c r="I44" s="234"/>
      <c r="J44" s="234"/>
    </row>
    <row r="45" spans="2:10" ht="15.75" x14ac:dyDescent="0.25">
      <c r="B45" s="215" t="s">
        <v>237</v>
      </c>
      <c r="C45" s="195" t="s">
        <v>233</v>
      </c>
      <c r="D45" s="234">
        <f t="shared" si="11"/>
        <v>0</v>
      </c>
      <c r="E45" s="234">
        <f t="shared" si="12"/>
        <v>0</v>
      </c>
      <c r="F45" s="234"/>
      <c r="G45" s="234"/>
      <c r="H45" s="234"/>
      <c r="I45" s="234"/>
      <c r="J45" s="34"/>
    </row>
    <row r="46" spans="2:10" ht="15.75" x14ac:dyDescent="0.25">
      <c r="B46" s="215" t="s">
        <v>263</v>
      </c>
      <c r="C46" s="195" t="s">
        <v>300</v>
      </c>
      <c r="D46" s="234">
        <f t="shared" si="11"/>
        <v>0</v>
      </c>
      <c r="E46" s="234">
        <f t="shared" si="12"/>
        <v>0</v>
      </c>
      <c r="F46" s="234">
        <f>SUM(F44:F45)</f>
        <v>0</v>
      </c>
      <c r="G46" s="234">
        <f t="shared" ref="G46:J46" si="13">SUM(G44:G45)</f>
        <v>0</v>
      </c>
      <c r="H46" s="234">
        <f t="shared" si="13"/>
        <v>0</v>
      </c>
      <c r="I46" s="234">
        <f t="shared" si="13"/>
        <v>0</v>
      </c>
      <c r="J46" s="234">
        <f t="shared" si="13"/>
        <v>0</v>
      </c>
    </row>
    <row r="47" spans="2:10" ht="15.75" x14ac:dyDescent="0.25">
      <c r="B47" s="215"/>
      <c r="C47" s="195"/>
      <c r="D47" s="234"/>
      <c r="E47" s="234"/>
      <c r="F47" s="234"/>
      <c r="G47" s="234"/>
      <c r="H47" s="234"/>
      <c r="I47" s="34"/>
      <c r="J47" s="34"/>
    </row>
    <row r="48" spans="2:10" ht="15.75" x14ac:dyDescent="0.25">
      <c r="B48" s="928" t="s">
        <v>238</v>
      </c>
      <c r="C48" s="214" t="s">
        <v>28</v>
      </c>
      <c r="D48" s="235"/>
      <c r="E48" s="234"/>
      <c r="F48" s="234"/>
      <c r="G48" s="234"/>
      <c r="H48" s="234"/>
      <c r="I48" s="34"/>
      <c r="J48" s="34"/>
    </row>
    <row r="49" spans="2:10" ht="15.75" x14ac:dyDescent="0.25">
      <c r="B49" s="215" t="s">
        <v>239</v>
      </c>
      <c r="C49" s="195" t="s">
        <v>240</v>
      </c>
      <c r="D49" s="234"/>
      <c r="E49" s="234">
        <f t="shared" ref="E49:E54" si="14">SUM(F49:AN49)</f>
        <v>0</v>
      </c>
      <c r="F49" s="234"/>
      <c r="G49" s="234"/>
      <c r="H49" s="234"/>
      <c r="I49" s="234"/>
      <c r="J49" s="34"/>
    </row>
    <row r="50" spans="2:10" ht="15.75" x14ac:dyDescent="0.25">
      <c r="B50" s="215" t="s">
        <v>265</v>
      </c>
      <c r="C50" s="195" t="s">
        <v>299</v>
      </c>
      <c r="D50" s="234">
        <f>+'Capex ALL'!I50</f>
        <v>0</v>
      </c>
      <c r="E50" s="234">
        <f t="shared" si="14"/>
        <v>0</v>
      </c>
      <c r="F50" s="234">
        <f>+F49</f>
        <v>0</v>
      </c>
      <c r="G50" s="234">
        <f t="shared" ref="G50:J50" si="15">+G49</f>
        <v>0</v>
      </c>
      <c r="H50" s="234">
        <f t="shared" si="15"/>
        <v>0</v>
      </c>
      <c r="I50" s="234">
        <f t="shared" si="15"/>
        <v>0</v>
      </c>
      <c r="J50" s="234">
        <f t="shared" si="15"/>
        <v>0</v>
      </c>
    </row>
    <row r="51" spans="2:10" ht="15.75" x14ac:dyDescent="0.25">
      <c r="B51" s="215"/>
      <c r="C51" s="195"/>
      <c r="D51" s="234"/>
      <c r="E51" s="234"/>
      <c r="F51" s="234"/>
      <c r="G51" s="234"/>
      <c r="H51" s="234"/>
      <c r="I51" s="34"/>
      <c r="J51" s="34"/>
    </row>
    <row r="52" spans="2:10" ht="47.25" x14ac:dyDescent="0.25">
      <c r="B52" s="928" t="s">
        <v>241</v>
      </c>
      <c r="C52" s="216" t="s">
        <v>242</v>
      </c>
      <c r="D52" s="367">
        <f>SUM(F52:I52)</f>
        <v>5.1924854903109594</v>
      </c>
      <c r="E52" s="235">
        <f>+J15</f>
        <v>5.1924854903109594</v>
      </c>
      <c r="F52" s="234">
        <f>+E52*F23</f>
        <v>0</v>
      </c>
      <c r="G52" s="234">
        <f>+E52*G23</f>
        <v>2.0769941961243839</v>
      </c>
      <c r="H52" s="234">
        <f>+E52*H23</f>
        <v>2.0769941961243839</v>
      </c>
      <c r="I52" s="234">
        <f>+E52*I23</f>
        <v>1.0384970980621919</v>
      </c>
      <c r="J52" s="34"/>
    </row>
    <row r="53" spans="2:10" ht="15.75" x14ac:dyDescent="0.25">
      <c r="B53" s="928"/>
      <c r="C53" s="195"/>
      <c r="D53" s="368"/>
      <c r="E53" s="235"/>
      <c r="F53" s="235"/>
      <c r="G53" s="235"/>
      <c r="H53" s="235"/>
      <c r="I53" s="34"/>
      <c r="J53" s="34"/>
    </row>
    <row r="54" spans="2:10" ht="47.25" x14ac:dyDescent="0.25">
      <c r="B54" s="928" t="s">
        <v>243</v>
      </c>
      <c r="C54" s="217" t="s">
        <v>302</v>
      </c>
      <c r="D54" s="367">
        <f>SUM(F54:J54)</f>
        <v>109.04219529653014</v>
      </c>
      <c r="E54" s="235">
        <f t="shared" si="14"/>
        <v>109.04219529653014</v>
      </c>
      <c r="F54" s="235">
        <f>+F50+F46+F41+F36+F52</f>
        <v>0</v>
      </c>
      <c r="G54" s="235">
        <f t="shared" ref="G54:J54" si="16">+G50+G46+G41+G36+G52</f>
        <v>43.616878118612057</v>
      </c>
      <c r="H54" s="235">
        <f t="shared" si="16"/>
        <v>43.616878118612057</v>
      </c>
      <c r="I54" s="235">
        <f t="shared" si="16"/>
        <v>21.808439059306028</v>
      </c>
      <c r="J54" s="235">
        <f t="shared" si="16"/>
        <v>0</v>
      </c>
    </row>
    <row r="55" spans="2:10" ht="15.75" x14ac:dyDescent="0.25">
      <c r="B55" s="215"/>
      <c r="C55" s="195"/>
      <c r="D55" s="195"/>
      <c r="E55" s="234"/>
      <c r="F55" s="234"/>
      <c r="G55" s="234"/>
      <c r="H55" s="234"/>
      <c r="I55" s="34"/>
      <c r="J55" s="34"/>
    </row>
    <row r="56" spans="2:10" ht="15.75" x14ac:dyDescent="0.25">
      <c r="B56" s="928" t="s">
        <v>244</v>
      </c>
      <c r="C56" s="214" t="s">
        <v>245</v>
      </c>
      <c r="D56" s="214"/>
      <c r="E56" s="234"/>
      <c r="F56" s="234"/>
      <c r="G56" s="234"/>
      <c r="H56" s="234"/>
      <c r="I56" s="34"/>
      <c r="J56" s="34"/>
    </row>
    <row r="57" spans="2:10" ht="15.75" x14ac:dyDescent="0.25">
      <c r="B57" s="215" t="s">
        <v>246</v>
      </c>
      <c r="C57" s="195" t="s">
        <v>482</v>
      </c>
      <c r="D57" s="195"/>
      <c r="E57" s="234">
        <f t="shared" ref="E57:E61" si="17">SUM(F57:AN57)</f>
        <v>0</v>
      </c>
      <c r="F57" s="234">
        <v>0</v>
      </c>
      <c r="G57" s="234">
        <v>0</v>
      </c>
      <c r="H57" s="234">
        <v>0</v>
      </c>
      <c r="I57" s="234">
        <v>0</v>
      </c>
      <c r="J57" s="358"/>
    </row>
    <row r="58" spans="2:10" ht="15.75" x14ac:dyDescent="0.25">
      <c r="B58" s="215" t="s">
        <v>247</v>
      </c>
      <c r="C58" s="195" t="s">
        <v>248</v>
      </c>
      <c r="D58" s="195"/>
      <c r="E58" s="234">
        <f t="shared" si="17"/>
        <v>0</v>
      </c>
      <c r="F58" s="234">
        <v>0</v>
      </c>
      <c r="G58" s="234">
        <v>0</v>
      </c>
      <c r="H58" s="234">
        <v>0</v>
      </c>
      <c r="I58" s="234">
        <v>0</v>
      </c>
      <c r="J58" s="34"/>
    </row>
    <row r="59" spans="2:10" ht="15.75" x14ac:dyDescent="0.25">
      <c r="B59" s="215" t="s">
        <v>249</v>
      </c>
      <c r="C59" s="195" t="s">
        <v>250</v>
      </c>
      <c r="D59" s="195"/>
      <c r="E59" s="234">
        <f t="shared" si="17"/>
        <v>0</v>
      </c>
      <c r="F59" s="234">
        <v>0</v>
      </c>
      <c r="G59" s="234">
        <v>0</v>
      </c>
      <c r="H59" s="234">
        <v>0</v>
      </c>
      <c r="I59" s="234">
        <v>0</v>
      </c>
      <c r="J59" s="34"/>
    </row>
    <row r="60" spans="2:10" ht="15.75" x14ac:dyDescent="0.25">
      <c r="B60" s="215" t="s">
        <v>251</v>
      </c>
      <c r="C60" s="195" t="s">
        <v>252</v>
      </c>
      <c r="D60" s="195"/>
      <c r="E60" s="234">
        <f t="shared" si="17"/>
        <v>0</v>
      </c>
      <c r="F60" s="234">
        <v>0</v>
      </c>
      <c r="G60" s="234">
        <v>0</v>
      </c>
      <c r="H60" s="234">
        <v>0</v>
      </c>
      <c r="I60" s="234">
        <v>0</v>
      </c>
      <c r="J60" s="34"/>
    </row>
    <row r="61" spans="2:10" ht="15.75" x14ac:dyDescent="0.25">
      <c r="B61" s="215" t="s">
        <v>253</v>
      </c>
      <c r="C61" s="195" t="s">
        <v>254</v>
      </c>
      <c r="D61" s="234">
        <f>+'Capex ALL'!I61</f>
        <v>0</v>
      </c>
      <c r="E61" s="234">
        <f t="shared" si="17"/>
        <v>0</v>
      </c>
      <c r="F61" s="234">
        <f>SUM(F57:F60)</f>
        <v>0</v>
      </c>
      <c r="G61" s="234">
        <f t="shared" ref="G61:J61" si="18">SUM(G57:G60)</f>
        <v>0</v>
      </c>
      <c r="H61" s="234">
        <f t="shared" si="18"/>
        <v>0</v>
      </c>
      <c r="I61" s="234">
        <f t="shared" si="18"/>
        <v>0</v>
      </c>
      <c r="J61" s="234">
        <f t="shared" si="18"/>
        <v>0</v>
      </c>
    </row>
    <row r="62" spans="2:10" ht="15.75" x14ac:dyDescent="0.25">
      <c r="B62" s="215"/>
      <c r="C62" s="195"/>
      <c r="D62" s="195"/>
      <c r="E62" s="234"/>
      <c r="F62" s="234"/>
      <c r="G62" s="234"/>
      <c r="H62" s="234"/>
      <c r="I62" s="234"/>
      <c r="J62" s="234"/>
    </row>
    <row r="63" spans="2:10" ht="15.75" x14ac:dyDescent="0.25">
      <c r="B63" s="928" t="s">
        <v>255</v>
      </c>
      <c r="C63" s="214" t="s">
        <v>256</v>
      </c>
      <c r="D63" s="235">
        <f>SUM(F63:J63)</f>
        <v>109.04219529653014</v>
      </c>
      <c r="E63" s="235">
        <f t="shared" ref="E63" si="19">SUM(F63:AN63)</f>
        <v>109.04219529653014</v>
      </c>
      <c r="F63" s="235">
        <f>+F61+F54</f>
        <v>0</v>
      </c>
      <c r="G63" s="235">
        <f t="shared" ref="G63:J63" si="20">+G61+G54</f>
        <v>43.616878118612057</v>
      </c>
      <c r="H63" s="235">
        <f t="shared" si="20"/>
        <v>43.616878118612057</v>
      </c>
      <c r="I63" s="235">
        <f t="shared" si="20"/>
        <v>21.808439059306028</v>
      </c>
      <c r="J63" s="235">
        <f t="shared" si="20"/>
        <v>0</v>
      </c>
    </row>
    <row r="64" spans="2:10" ht="15.75" x14ac:dyDescent="0.25">
      <c r="B64" s="215"/>
      <c r="C64" s="195"/>
      <c r="D64" s="234"/>
      <c r="E64" s="234"/>
      <c r="F64" s="234"/>
      <c r="G64" s="234"/>
      <c r="H64" s="234"/>
      <c r="I64" s="234"/>
      <c r="J64" s="234"/>
    </row>
    <row r="65" spans="2:10" ht="15.75" x14ac:dyDescent="0.25">
      <c r="B65" s="928" t="s">
        <v>257</v>
      </c>
      <c r="C65" s="214" t="s">
        <v>258</v>
      </c>
      <c r="D65" s="235">
        <f>SUM(F65:J65)</f>
        <v>0</v>
      </c>
      <c r="E65" s="235">
        <f>SUM(F65:J65)</f>
        <v>0</v>
      </c>
      <c r="F65" s="235"/>
      <c r="G65" s="235"/>
      <c r="H65" s="235"/>
      <c r="I65" s="235"/>
      <c r="J65" s="235"/>
    </row>
    <row r="66" spans="2:10" ht="15.75" x14ac:dyDescent="0.25">
      <c r="B66" s="928"/>
      <c r="C66" s="195"/>
      <c r="D66" s="234"/>
      <c r="E66" s="434"/>
      <c r="F66" s="234"/>
      <c r="G66" s="234"/>
      <c r="H66" s="234"/>
      <c r="I66" s="234"/>
      <c r="J66" s="234"/>
    </row>
    <row r="67" spans="2:10" ht="16.5" thickBot="1" x14ac:dyDescent="0.3">
      <c r="B67" s="228" t="s">
        <v>259</v>
      </c>
      <c r="C67" s="220" t="s">
        <v>260</v>
      </c>
      <c r="D67" s="236">
        <f>SUM(F67:J67)</f>
        <v>109.04219529653014</v>
      </c>
      <c r="E67" s="236">
        <f t="shared" ref="E67" si="21">SUM(F67:AN67)</f>
        <v>109.04219529653014</v>
      </c>
      <c r="F67" s="236">
        <f>+F65+F63</f>
        <v>0</v>
      </c>
      <c r="G67" s="236">
        <f t="shared" ref="G67:J67" si="22">+G65+G63</f>
        <v>43.616878118612057</v>
      </c>
      <c r="H67" s="236">
        <f t="shared" si="22"/>
        <v>43.616878118612057</v>
      </c>
      <c r="I67" s="236">
        <f t="shared" si="22"/>
        <v>21.808439059306028</v>
      </c>
      <c r="J67" s="236">
        <f t="shared" si="22"/>
        <v>0</v>
      </c>
    </row>
    <row r="68" spans="2:10" ht="15.75" x14ac:dyDescent="0.25">
      <c r="B68" s="195" t="s">
        <v>483</v>
      </c>
      <c r="C68" s="195"/>
      <c r="D68" s="195"/>
      <c r="E68" s="195"/>
      <c r="F68" s="195"/>
      <c r="G68" s="195"/>
      <c r="H68" s="195"/>
    </row>
    <row r="69" spans="2:10" ht="15.75" x14ac:dyDescent="0.25">
      <c r="B69" s="195" t="s">
        <v>484</v>
      </c>
      <c r="C69" s="195"/>
      <c r="D69" s="195"/>
      <c r="E69" s="234"/>
      <c r="F69" s="195"/>
      <c r="G69" s="195"/>
      <c r="H69" s="195"/>
    </row>
    <row r="71" spans="2:10" x14ac:dyDescent="0.25">
      <c r="D71" s="233"/>
      <c r="E71" s="240">
        <f>+J16</f>
        <v>109.04219529653014</v>
      </c>
    </row>
  </sheetData>
  <mergeCells count="6">
    <mergeCell ref="I3:K3"/>
    <mergeCell ref="B3:B4"/>
    <mergeCell ref="C3:C4"/>
    <mergeCell ref="D3:D4"/>
    <mergeCell ref="E3:E4"/>
    <mergeCell ref="F3:H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65"/>
  <sheetViews>
    <sheetView workbookViewId="0">
      <selection activeCell="C13" sqref="C13"/>
    </sheetView>
  </sheetViews>
  <sheetFormatPr defaultRowHeight="15" x14ac:dyDescent="0.25"/>
  <cols>
    <col min="2" max="2" width="30.28515625" customWidth="1"/>
    <col min="3" max="3" width="31.85546875" customWidth="1"/>
    <col min="4" max="4" width="13.28515625" customWidth="1"/>
    <col min="5" max="5" width="15" customWidth="1"/>
    <col min="6" max="6" width="10.85546875" customWidth="1"/>
    <col min="7" max="7" width="12.28515625" customWidth="1"/>
    <col min="8" max="8" width="12.85546875" customWidth="1"/>
  </cols>
  <sheetData>
    <row r="2" spans="2:9" ht="15.75" x14ac:dyDescent="0.25">
      <c r="B2" s="140" t="s">
        <v>267</v>
      </c>
      <c r="C2" s="29"/>
      <c r="D2" s="29"/>
      <c r="E2" s="29"/>
      <c r="F2" s="29"/>
    </row>
    <row r="3" spans="2:9" ht="16.5" thickBot="1" x14ac:dyDescent="0.3">
      <c r="B3" s="141" t="s">
        <v>1197</v>
      </c>
      <c r="C3" s="73"/>
      <c r="D3" s="73"/>
      <c r="E3" s="73"/>
      <c r="F3" s="73"/>
    </row>
    <row r="4" spans="2:9" x14ac:dyDescent="0.25">
      <c r="B4" s="1218" t="s">
        <v>550</v>
      </c>
      <c r="C4" s="1218" t="s">
        <v>74</v>
      </c>
      <c r="D4" s="1218" t="s">
        <v>75</v>
      </c>
      <c r="E4" s="1226" t="s">
        <v>1196</v>
      </c>
      <c r="F4" s="1226" t="s">
        <v>665</v>
      </c>
    </row>
    <row r="5" spans="2:9" x14ac:dyDescent="0.25">
      <c r="B5" s="1220"/>
      <c r="C5" s="1220"/>
      <c r="D5" s="1220"/>
      <c r="E5" s="1227"/>
      <c r="F5" s="1227"/>
    </row>
    <row r="6" spans="2:9" ht="15.75" x14ac:dyDescent="0.25">
      <c r="B6" s="29" t="s">
        <v>1200</v>
      </c>
      <c r="C6" s="18" t="s">
        <v>78</v>
      </c>
      <c r="D6" s="18">
        <v>110</v>
      </c>
      <c r="E6" s="774">
        <v>1639095</v>
      </c>
      <c r="F6" s="938">
        <f>+D6*E6/1000000</f>
        <v>180.30045000000001</v>
      </c>
    </row>
    <row r="7" spans="2:9" ht="15.75" x14ac:dyDescent="0.25">
      <c r="B7" s="29" t="s">
        <v>1194</v>
      </c>
      <c r="C7" s="18" t="s">
        <v>559</v>
      </c>
      <c r="D7" s="903">
        <v>2800</v>
      </c>
      <c r="E7" s="774">
        <v>20800</v>
      </c>
      <c r="F7" s="938">
        <f>+D7*E7/1000000</f>
        <v>58.24</v>
      </c>
    </row>
    <row r="8" spans="2:9" ht="15.75" x14ac:dyDescent="0.25">
      <c r="B8" s="187" t="s">
        <v>1195</v>
      </c>
      <c r="C8" s="150" t="s">
        <v>78</v>
      </c>
      <c r="D8" s="150">
        <f>110+I9/1000</f>
        <v>117.4</v>
      </c>
      <c r="E8" s="774">
        <v>874524.6</v>
      </c>
      <c r="F8" s="939">
        <f>+D8*E8/1000000</f>
        <v>102.66918804000001</v>
      </c>
    </row>
    <row r="9" spans="2:9" ht="15.75" x14ac:dyDescent="0.25">
      <c r="B9" s="931" t="s">
        <v>1198</v>
      </c>
      <c r="C9" s="931"/>
      <c r="D9" s="931"/>
      <c r="E9" s="1061"/>
      <c r="F9" s="933">
        <f>SUM(F6:F8)</f>
        <v>341.20963804000002</v>
      </c>
      <c r="I9" s="1060">
        <f>+'Orç P Vias'!I95</f>
        <v>7400</v>
      </c>
    </row>
    <row r="10" spans="2:9" ht="15.75" x14ac:dyDescent="0.25">
      <c r="B10" s="477" t="s">
        <v>1236</v>
      </c>
      <c r="C10" s="936"/>
      <c r="D10" s="932">
        <v>0.05</v>
      </c>
      <c r="E10" s="910"/>
      <c r="F10" s="935">
        <f>+F9*D10</f>
        <v>17.060481902000003</v>
      </c>
    </row>
    <row r="11" spans="2:9" ht="16.5" thickBot="1" x14ac:dyDescent="0.3">
      <c r="B11" s="141" t="s">
        <v>72</v>
      </c>
      <c r="C11" s="942" t="s">
        <v>78</v>
      </c>
      <c r="D11" s="937"/>
      <c r="E11" s="1062">
        <f>+F11/D6*1000000</f>
        <v>3257001.0903818184</v>
      </c>
      <c r="F11" s="1031">
        <f>+F9+F10</f>
        <v>358.27011994200001</v>
      </c>
    </row>
    <row r="12" spans="2:9" x14ac:dyDescent="0.25">
      <c r="B12" s="412" t="s">
        <v>1221</v>
      </c>
    </row>
    <row r="15" spans="2:9" x14ac:dyDescent="0.25">
      <c r="E15" s="434"/>
    </row>
    <row r="16" spans="2:9" x14ac:dyDescent="0.25">
      <c r="E16" s="431">
        <f>SUM(F16:H16)</f>
        <v>1</v>
      </c>
      <c r="G16" s="431">
        <v>0.5</v>
      </c>
      <c r="H16" s="431">
        <v>0.5</v>
      </c>
    </row>
    <row r="17" spans="2:10" x14ac:dyDescent="0.25">
      <c r="E17" s="431">
        <f>SUM(F17:H17)</f>
        <v>0.8</v>
      </c>
      <c r="F17" s="431"/>
      <c r="G17" s="431">
        <v>0.4</v>
      </c>
      <c r="H17" s="431">
        <v>0.4</v>
      </c>
      <c r="I17" s="431">
        <v>0.2</v>
      </c>
    </row>
    <row r="18" spans="2:10" ht="15.75" thickBot="1" x14ac:dyDescent="0.3"/>
    <row r="19" spans="2:10" ht="15.75" x14ac:dyDescent="0.25">
      <c r="B19" s="293"/>
      <c r="C19" s="285"/>
      <c r="D19" s="285"/>
      <c r="E19" s="317" t="s">
        <v>481</v>
      </c>
      <c r="F19" s="927">
        <v>2011</v>
      </c>
      <c r="G19" s="927">
        <v>2012</v>
      </c>
      <c r="H19" s="927">
        <v>2013</v>
      </c>
      <c r="I19" s="927">
        <v>2014</v>
      </c>
      <c r="J19" s="294">
        <v>2015</v>
      </c>
    </row>
    <row r="20" spans="2:10" ht="16.5" thickBot="1" x14ac:dyDescent="0.3">
      <c r="B20" s="296"/>
      <c r="C20" s="39"/>
      <c r="D20" s="39" t="s">
        <v>507</v>
      </c>
      <c r="E20" s="43" t="s">
        <v>132</v>
      </c>
      <c r="F20" s="43"/>
      <c r="G20" s="43"/>
      <c r="H20" s="43"/>
      <c r="I20" s="43"/>
      <c r="J20" s="297" t="s">
        <v>112</v>
      </c>
    </row>
    <row r="21" spans="2:10" ht="15.75" x14ac:dyDescent="0.25">
      <c r="B21" s="928" t="s">
        <v>206</v>
      </c>
      <c r="C21" s="214" t="s">
        <v>207</v>
      </c>
      <c r="D21" s="214"/>
      <c r="E21" s="195"/>
      <c r="F21" s="195"/>
      <c r="G21" s="195"/>
      <c r="H21" s="195"/>
      <c r="I21" s="195"/>
    </row>
    <row r="22" spans="2:10" ht="15.75" x14ac:dyDescent="0.25">
      <c r="B22" s="215" t="s">
        <v>208</v>
      </c>
      <c r="C22" s="195" t="s">
        <v>209</v>
      </c>
      <c r="D22" s="234">
        <f t="shared" ref="D22:D29" si="0">SUM(F22:J22)</f>
        <v>180.30045000000001</v>
      </c>
      <c r="E22" s="234">
        <f>+F6</f>
        <v>180.30045000000001</v>
      </c>
      <c r="F22" s="234">
        <f>+E22*$F$17</f>
        <v>0</v>
      </c>
      <c r="G22" s="234">
        <f>+E22*G17</f>
        <v>72.120180000000005</v>
      </c>
      <c r="H22" s="234">
        <f>E22*H17</f>
        <v>72.120180000000005</v>
      </c>
      <c r="I22" s="234">
        <f>+E22*I17</f>
        <v>36.060090000000002</v>
      </c>
      <c r="J22" s="34"/>
    </row>
    <row r="23" spans="2:10" ht="15.75" x14ac:dyDescent="0.25">
      <c r="B23" s="215" t="s">
        <v>210</v>
      </c>
      <c r="C23" s="195" t="s">
        <v>211</v>
      </c>
      <c r="D23" s="234">
        <f t="shared" si="0"/>
        <v>58.240000000000009</v>
      </c>
      <c r="E23" s="234">
        <f>+F7</f>
        <v>58.24</v>
      </c>
      <c r="F23" s="234">
        <f>+E23*$F$17</f>
        <v>0</v>
      </c>
      <c r="G23" s="234">
        <f>+E23*$G$17</f>
        <v>23.296000000000003</v>
      </c>
      <c r="H23" s="234">
        <f>+E23*$H$17</f>
        <v>23.296000000000003</v>
      </c>
      <c r="I23" s="234">
        <f>+E23*$I$17</f>
        <v>11.648000000000001</v>
      </c>
      <c r="J23" s="34"/>
    </row>
    <row r="24" spans="2:10" ht="15.75" x14ac:dyDescent="0.25">
      <c r="B24" s="215" t="s">
        <v>212</v>
      </c>
      <c r="C24" s="195" t="s">
        <v>973</v>
      </c>
      <c r="D24" s="234">
        <f t="shared" si="0"/>
        <v>102.66918804000001</v>
      </c>
      <c r="E24" s="234">
        <f>+F8</f>
        <v>102.66918804000001</v>
      </c>
      <c r="F24" s="234">
        <f>+E24*$F$17</f>
        <v>0</v>
      </c>
      <c r="G24" s="234">
        <f>+E24*$G$17</f>
        <v>41.067675216000005</v>
      </c>
      <c r="H24" s="234">
        <f>+E24*$H$17</f>
        <v>41.067675216000005</v>
      </c>
      <c r="I24" s="234">
        <f>+E24*$I$17</f>
        <v>20.533837608000002</v>
      </c>
      <c r="J24" s="34"/>
    </row>
    <row r="25" spans="2:10" ht="15.75" x14ac:dyDescent="0.25">
      <c r="B25" s="215" t="s">
        <v>214</v>
      </c>
      <c r="C25" s="195" t="s">
        <v>215</v>
      </c>
      <c r="D25" s="234">
        <f t="shared" si="0"/>
        <v>0</v>
      </c>
      <c r="E25" s="234">
        <v>0</v>
      </c>
      <c r="F25" s="234">
        <f>+E25*$F$74</f>
        <v>0</v>
      </c>
      <c r="G25" s="234">
        <f>+E25*$G$74</f>
        <v>0</v>
      </c>
      <c r="H25" s="234">
        <f>+E25*$H$74</f>
        <v>0</v>
      </c>
      <c r="I25" s="34"/>
      <c r="J25" s="34"/>
    </row>
    <row r="26" spans="2:10" ht="15.75" x14ac:dyDescent="0.25">
      <c r="B26" s="215" t="s">
        <v>216</v>
      </c>
      <c r="C26" s="195" t="s">
        <v>217</v>
      </c>
      <c r="D26" s="234">
        <f t="shared" si="0"/>
        <v>0</v>
      </c>
      <c r="E26" s="234">
        <f t="shared" ref="E26:E30" si="1">SUM(F26:AN26)</f>
        <v>0</v>
      </c>
      <c r="F26" s="234"/>
      <c r="G26" s="234"/>
      <c r="H26" s="234"/>
      <c r="I26" s="34"/>
      <c r="J26" s="34"/>
    </row>
    <row r="27" spans="2:10" ht="15.75" x14ac:dyDescent="0.25">
      <c r="B27" s="215" t="s">
        <v>218</v>
      </c>
      <c r="C27" s="195" t="s">
        <v>219</v>
      </c>
      <c r="D27" s="234">
        <f t="shared" si="0"/>
        <v>0</v>
      </c>
      <c r="E27" s="234">
        <f t="shared" si="1"/>
        <v>0</v>
      </c>
      <c r="F27" s="234"/>
      <c r="G27" s="234"/>
      <c r="H27" s="234"/>
      <c r="I27" s="34"/>
      <c r="J27" s="34"/>
    </row>
    <row r="28" spans="2:10" ht="15.75" x14ac:dyDescent="0.25">
      <c r="B28" s="215" t="s">
        <v>220</v>
      </c>
      <c r="C28" s="195" t="s">
        <v>221</v>
      </c>
      <c r="D28" s="234">
        <f t="shared" si="0"/>
        <v>0</v>
      </c>
      <c r="E28" s="234">
        <f t="shared" si="1"/>
        <v>0</v>
      </c>
      <c r="F28" s="234"/>
      <c r="G28" s="234"/>
      <c r="H28" s="234"/>
      <c r="I28" s="34"/>
      <c r="J28" s="34"/>
    </row>
    <row r="29" spans="2:10" ht="15.75" x14ac:dyDescent="0.25">
      <c r="B29" s="215" t="s">
        <v>222</v>
      </c>
      <c r="C29" s="195" t="s">
        <v>223</v>
      </c>
      <c r="D29" s="234">
        <f t="shared" si="0"/>
        <v>0</v>
      </c>
      <c r="E29" s="234">
        <f t="shared" si="1"/>
        <v>0</v>
      </c>
      <c r="F29" s="234"/>
      <c r="G29" s="234"/>
      <c r="H29" s="234"/>
      <c r="I29" s="34"/>
      <c r="J29" s="34"/>
    </row>
    <row r="30" spans="2:10" ht="15.75" x14ac:dyDescent="0.25">
      <c r="B30" s="215" t="s">
        <v>224</v>
      </c>
      <c r="C30" s="195" t="s">
        <v>225</v>
      </c>
      <c r="D30" s="234">
        <f>SUM(F30:J30)</f>
        <v>341.20963804000007</v>
      </c>
      <c r="E30" s="234">
        <f t="shared" si="1"/>
        <v>341.20963804000007</v>
      </c>
      <c r="F30" s="234">
        <f>SUM(F22:F29)</f>
        <v>0</v>
      </c>
      <c r="G30" s="234">
        <f t="shared" ref="G30:J30" si="2">SUM(G22:G29)</f>
        <v>136.48385521600002</v>
      </c>
      <c r="H30" s="234">
        <f t="shared" si="2"/>
        <v>136.48385521600002</v>
      </c>
      <c r="I30" s="234">
        <f t="shared" si="2"/>
        <v>68.241927608000012</v>
      </c>
      <c r="J30" s="234">
        <f t="shared" si="2"/>
        <v>0</v>
      </c>
    </row>
    <row r="31" spans="2:10" ht="15.75" x14ac:dyDescent="0.25">
      <c r="B31" s="215"/>
      <c r="C31" s="195" t="s">
        <v>226</v>
      </c>
      <c r="D31" s="195"/>
      <c r="E31" s="234"/>
      <c r="F31" s="234"/>
      <c r="G31" s="234"/>
      <c r="H31" s="234"/>
      <c r="I31" s="34"/>
      <c r="J31" s="34"/>
    </row>
    <row r="32" spans="2:10" ht="15.75" x14ac:dyDescent="0.25">
      <c r="B32" s="928" t="s">
        <v>227</v>
      </c>
      <c r="C32" s="214" t="s">
        <v>228</v>
      </c>
      <c r="D32" s="214"/>
      <c r="E32" s="234"/>
      <c r="F32" s="234"/>
      <c r="G32" s="234"/>
      <c r="H32" s="234"/>
      <c r="I32" s="34"/>
      <c r="J32" s="34"/>
    </row>
    <row r="33" spans="2:10" ht="15.75" x14ac:dyDescent="0.25">
      <c r="B33" s="215" t="s">
        <v>229</v>
      </c>
      <c r="C33" s="195" t="s">
        <v>296</v>
      </c>
      <c r="D33" s="234">
        <f t="shared" ref="D33" si="3">SUM(F33:H33)</f>
        <v>0</v>
      </c>
      <c r="E33" s="234">
        <f t="shared" ref="E33:E35" si="4">SUM(F33:AN33)</f>
        <v>0</v>
      </c>
      <c r="F33" s="234"/>
      <c r="G33" s="234"/>
      <c r="H33" s="234"/>
      <c r="I33" s="234">
        <v>0</v>
      </c>
      <c r="J33" s="234">
        <f>+'Inv Frotas 2'!G35/1000000</f>
        <v>0</v>
      </c>
    </row>
    <row r="34" spans="2:10" ht="15.75" x14ac:dyDescent="0.25">
      <c r="B34" s="215" t="s">
        <v>297</v>
      </c>
      <c r="C34" s="195" t="s">
        <v>233</v>
      </c>
      <c r="D34" s="234">
        <f t="shared" ref="D34:D35" si="5">SUM(F34:H34)</f>
        <v>0</v>
      </c>
      <c r="E34" s="234">
        <f t="shared" si="4"/>
        <v>0</v>
      </c>
      <c r="F34" s="234"/>
      <c r="G34" s="234"/>
      <c r="H34" s="234"/>
      <c r="I34" s="234">
        <v>0</v>
      </c>
      <c r="J34" s="34"/>
    </row>
    <row r="35" spans="2:10" ht="15.75" x14ac:dyDescent="0.25">
      <c r="B35" s="215" t="s">
        <v>231</v>
      </c>
      <c r="C35" s="195" t="s">
        <v>298</v>
      </c>
      <c r="D35" s="234">
        <f t="shared" si="5"/>
        <v>0</v>
      </c>
      <c r="E35" s="234">
        <f t="shared" si="4"/>
        <v>0</v>
      </c>
      <c r="F35" s="234">
        <f>SUM(F33:F34)</f>
        <v>0</v>
      </c>
      <c r="G35" s="234">
        <f t="shared" ref="G35:J35" si="6">SUM(G33:G34)</f>
        <v>0</v>
      </c>
      <c r="H35" s="234">
        <f t="shared" si="6"/>
        <v>0</v>
      </c>
      <c r="I35" s="234">
        <f t="shared" si="6"/>
        <v>0</v>
      </c>
      <c r="J35" s="234">
        <f t="shared" si="6"/>
        <v>0</v>
      </c>
    </row>
    <row r="36" spans="2:10" ht="15.75" x14ac:dyDescent="0.25">
      <c r="B36" s="215"/>
      <c r="C36" s="195"/>
      <c r="D36" s="195"/>
      <c r="E36" s="234"/>
      <c r="F36" s="234"/>
      <c r="G36" s="234"/>
      <c r="H36" s="234"/>
      <c r="I36" s="34"/>
      <c r="J36" s="34"/>
    </row>
    <row r="37" spans="2:10" ht="15.75" x14ac:dyDescent="0.25">
      <c r="B37" s="928" t="s">
        <v>234</v>
      </c>
      <c r="C37" s="214" t="s">
        <v>235</v>
      </c>
      <c r="D37" s="214"/>
      <c r="E37" s="234"/>
      <c r="F37" s="234"/>
      <c r="G37" s="234"/>
      <c r="H37" s="234"/>
      <c r="I37" s="34"/>
      <c r="J37" s="34"/>
    </row>
    <row r="38" spans="2:10" ht="15.75" x14ac:dyDescent="0.25">
      <c r="B38" s="215" t="s">
        <v>236</v>
      </c>
      <c r="C38" s="195" t="s">
        <v>230</v>
      </c>
      <c r="D38" s="234">
        <f t="shared" ref="D38:D40" si="7">SUM(F38:H38)</f>
        <v>0</v>
      </c>
      <c r="E38" s="234">
        <f t="shared" ref="E38:E40" si="8">SUM(F38:AN38)</f>
        <v>0</v>
      </c>
      <c r="F38" s="234"/>
      <c r="G38" s="234"/>
      <c r="H38" s="234"/>
      <c r="I38" s="234"/>
      <c r="J38" s="234"/>
    </row>
    <row r="39" spans="2:10" ht="15.75" x14ac:dyDescent="0.25">
      <c r="B39" s="215" t="s">
        <v>237</v>
      </c>
      <c r="C39" s="195" t="s">
        <v>233</v>
      </c>
      <c r="D39" s="234">
        <f t="shared" si="7"/>
        <v>0</v>
      </c>
      <c r="E39" s="234">
        <f t="shared" si="8"/>
        <v>0</v>
      </c>
      <c r="F39" s="234"/>
      <c r="G39" s="234"/>
      <c r="H39" s="234"/>
      <c r="I39" s="234"/>
      <c r="J39" s="34"/>
    </row>
    <row r="40" spans="2:10" ht="15.75" x14ac:dyDescent="0.25">
      <c r="B40" s="215" t="s">
        <v>263</v>
      </c>
      <c r="C40" s="195" t="s">
        <v>300</v>
      </c>
      <c r="D40" s="234">
        <f t="shared" si="7"/>
        <v>0</v>
      </c>
      <c r="E40" s="234">
        <f t="shared" si="8"/>
        <v>0</v>
      </c>
      <c r="F40" s="234">
        <f>SUM(F38:F39)</f>
        <v>0</v>
      </c>
      <c r="G40" s="234">
        <f t="shared" ref="G40:J40" si="9">SUM(G38:G39)</f>
        <v>0</v>
      </c>
      <c r="H40" s="234">
        <f t="shared" si="9"/>
        <v>0</v>
      </c>
      <c r="I40" s="234">
        <f t="shared" si="9"/>
        <v>0</v>
      </c>
      <c r="J40" s="234">
        <f t="shared" si="9"/>
        <v>0</v>
      </c>
    </row>
    <row r="41" spans="2:10" ht="15.75" x14ac:dyDescent="0.25">
      <c r="B41" s="215"/>
      <c r="C41" s="195"/>
      <c r="D41" s="234"/>
      <c r="E41" s="234"/>
      <c r="F41" s="234"/>
      <c r="G41" s="234"/>
      <c r="H41" s="234"/>
      <c r="I41" s="34"/>
      <c r="J41" s="34"/>
    </row>
    <row r="42" spans="2:10" ht="15.75" x14ac:dyDescent="0.25">
      <c r="B42" s="928" t="s">
        <v>238</v>
      </c>
      <c r="C42" s="214" t="s">
        <v>28</v>
      </c>
      <c r="D42" s="235"/>
      <c r="E42" s="234"/>
      <c r="F42" s="234"/>
      <c r="G42" s="234"/>
      <c r="H42" s="234"/>
      <c r="I42" s="34"/>
      <c r="J42" s="34"/>
    </row>
    <row r="43" spans="2:10" ht="15.75" x14ac:dyDescent="0.25">
      <c r="B43" s="215" t="s">
        <v>239</v>
      </c>
      <c r="C43" s="195" t="s">
        <v>240</v>
      </c>
      <c r="D43" s="234"/>
      <c r="E43" s="234">
        <f t="shared" ref="E43:E48" si="10">SUM(F43:AN43)</f>
        <v>0</v>
      </c>
      <c r="F43" s="234"/>
      <c r="G43" s="234"/>
      <c r="H43" s="234"/>
      <c r="I43" s="234"/>
      <c r="J43" s="34"/>
    </row>
    <row r="44" spans="2:10" ht="15.75" x14ac:dyDescent="0.25">
      <c r="B44" s="215" t="s">
        <v>265</v>
      </c>
      <c r="C44" s="195" t="s">
        <v>299</v>
      </c>
      <c r="D44" s="234">
        <f>+'Capex ALL'!I42</f>
        <v>0</v>
      </c>
      <c r="E44" s="234">
        <f t="shared" si="10"/>
        <v>0</v>
      </c>
      <c r="F44" s="234">
        <f>+F43</f>
        <v>0</v>
      </c>
      <c r="G44" s="234">
        <f t="shared" ref="G44:J44" si="11">+G43</f>
        <v>0</v>
      </c>
      <c r="H44" s="234">
        <f t="shared" si="11"/>
        <v>0</v>
      </c>
      <c r="I44" s="234">
        <f t="shared" si="11"/>
        <v>0</v>
      </c>
      <c r="J44" s="234">
        <f t="shared" si="11"/>
        <v>0</v>
      </c>
    </row>
    <row r="45" spans="2:10" ht="15.75" x14ac:dyDescent="0.25">
      <c r="B45" s="215"/>
      <c r="C45" s="195"/>
      <c r="D45" s="234"/>
      <c r="E45" s="234"/>
      <c r="F45" s="234"/>
      <c r="G45" s="234"/>
      <c r="H45" s="234"/>
      <c r="I45" s="34"/>
      <c r="J45" s="34"/>
    </row>
    <row r="46" spans="2:10" ht="47.25" x14ac:dyDescent="0.25">
      <c r="B46" s="928" t="s">
        <v>241</v>
      </c>
      <c r="C46" s="216" t="s">
        <v>242</v>
      </c>
      <c r="D46" s="367">
        <f>SUM(F46:I46)</f>
        <v>17.060481902000003</v>
      </c>
      <c r="E46" s="235">
        <f>+F10</f>
        <v>17.060481902000003</v>
      </c>
      <c r="F46" s="234">
        <f>+E46*F17</f>
        <v>0</v>
      </c>
      <c r="G46" s="234">
        <f>+E46*G17</f>
        <v>6.8241927608000017</v>
      </c>
      <c r="H46" s="234">
        <f>+E46*H17</f>
        <v>6.8241927608000017</v>
      </c>
      <c r="I46" s="234">
        <f>+E46*I17</f>
        <v>3.4120963804000009</v>
      </c>
      <c r="J46" s="34"/>
    </row>
    <row r="47" spans="2:10" ht="15.75" x14ac:dyDescent="0.25">
      <c r="B47" s="928"/>
      <c r="C47" s="195"/>
      <c r="D47" s="368"/>
      <c r="E47" s="235"/>
      <c r="F47" s="235"/>
      <c r="G47" s="235"/>
      <c r="H47" s="235"/>
      <c r="I47" s="34"/>
      <c r="J47" s="34"/>
    </row>
    <row r="48" spans="2:10" ht="47.25" x14ac:dyDescent="0.25">
      <c r="B48" s="928" t="s">
        <v>243</v>
      </c>
      <c r="C48" s="217" t="s">
        <v>302</v>
      </c>
      <c r="D48" s="367">
        <f>SUM(F48:J48)</f>
        <v>358.27011994200006</v>
      </c>
      <c r="E48" s="235">
        <f t="shared" si="10"/>
        <v>358.27011994200006</v>
      </c>
      <c r="F48" s="235">
        <f>+F44+F40+F35+F30+F46</f>
        <v>0</v>
      </c>
      <c r="G48" s="235">
        <f t="shared" ref="G48:J48" si="12">+G44+G40+G35+G30+G46</f>
        <v>143.30804797680003</v>
      </c>
      <c r="H48" s="235">
        <f t="shared" si="12"/>
        <v>143.30804797680003</v>
      </c>
      <c r="I48" s="235">
        <f t="shared" si="12"/>
        <v>71.654023988400013</v>
      </c>
      <c r="J48" s="235">
        <f t="shared" si="12"/>
        <v>0</v>
      </c>
    </row>
    <row r="49" spans="2:10" ht="15.75" x14ac:dyDescent="0.25">
      <c r="B49" s="215"/>
      <c r="C49" s="195"/>
      <c r="D49" s="195"/>
      <c r="E49" s="234"/>
      <c r="F49" s="234"/>
      <c r="G49" s="234"/>
      <c r="H49" s="234"/>
      <c r="I49" s="34"/>
      <c r="J49" s="34"/>
    </row>
    <row r="50" spans="2:10" ht="15.75" x14ac:dyDescent="0.25">
      <c r="B50" s="928" t="s">
        <v>244</v>
      </c>
      <c r="C50" s="214" t="s">
        <v>245</v>
      </c>
      <c r="D50" s="214"/>
      <c r="E50" s="234"/>
      <c r="F50" s="234"/>
      <c r="G50" s="234"/>
      <c r="H50" s="234"/>
      <c r="I50" s="34"/>
      <c r="J50" s="34"/>
    </row>
    <row r="51" spans="2:10" ht="15.75" x14ac:dyDescent="0.25">
      <c r="B51" s="215" t="s">
        <v>246</v>
      </c>
      <c r="C51" s="195" t="s">
        <v>482</v>
      </c>
      <c r="D51" s="195"/>
      <c r="E51" s="234">
        <f t="shared" ref="E51:E55" si="13">SUM(F51:AN51)</f>
        <v>0</v>
      </c>
      <c r="F51" s="234">
        <v>0</v>
      </c>
      <c r="G51" s="234">
        <v>0</v>
      </c>
      <c r="H51" s="234">
        <v>0</v>
      </c>
      <c r="I51" s="234">
        <v>0</v>
      </c>
      <c r="J51" s="358"/>
    </row>
    <row r="52" spans="2:10" ht="15.75" x14ac:dyDescent="0.25">
      <c r="B52" s="215" t="s">
        <v>247</v>
      </c>
      <c r="C52" s="195" t="s">
        <v>248</v>
      </c>
      <c r="D52" s="195"/>
      <c r="E52" s="234">
        <f t="shared" si="13"/>
        <v>0</v>
      </c>
      <c r="F52" s="234">
        <v>0</v>
      </c>
      <c r="G52" s="234">
        <v>0</v>
      </c>
      <c r="H52" s="234">
        <v>0</v>
      </c>
      <c r="I52" s="234">
        <v>0</v>
      </c>
      <c r="J52" s="34"/>
    </row>
    <row r="53" spans="2:10" ht="15.75" x14ac:dyDescent="0.25">
      <c r="B53" s="215" t="s">
        <v>249</v>
      </c>
      <c r="C53" s="195" t="s">
        <v>250</v>
      </c>
      <c r="D53" s="195"/>
      <c r="E53" s="234">
        <f t="shared" si="13"/>
        <v>0</v>
      </c>
      <c r="F53" s="234">
        <v>0</v>
      </c>
      <c r="G53" s="234">
        <v>0</v>
      </c>
      <c r="H53" s="234">
        <v>0</v>
      </c>
      <c r="I53" s="234">
        <v>0</v>
      </c>
      <c r="J53" s="34"/>
    </row>
    <row r="54" spans="2:10" ht="15.75" x14ac:dyDescent="0.25">
      <c r="B54" s="215" t="s">
        <v>251</v>
      </c>
      <c r="C54" s="195" t="s">
        <v>252</v>
      </c>
      <c r="D54" s="195"/>
      <c r="E54" s="234">
        <f t="shared" si="13"/>
        <v>0</v>
      </c>
      <c r="F54" s="234">
        <v>0</v>
      </c>
      <c r="G54" s="234">
        <v>0</v>
      </c>
      <c r="H54" s="234">
        <v>0</v>
      </c>
      <c r="I54" s="234">
        <v>0</v>
      </c>
      <c r="J54" s="34"/>
    </row>
    <row r="55" spans="2:10" ht="15.75" x14ac:dyDescent="0.25">
      <c r="B55" s="215" t="s">
        <v>253</v>
      </c>
      <c r="C55" s="195" t="s">
        <v>254</v>
      </c>
      <c r="D55" s="234">
        <f>+'Capex ALL'!I53</f>
        <v>0</v>
      </c>
      <c r="E55" s="234">
        <f t="shared" si="13"/>
        <v>0</v>
      </c>
      <c r="F55" s="234">
        <f>SUM(F51:F54)</f>
        <v>0</v>
      </c>
      <c r="G55" s="234">
        <f t="shared" ref="G55:J55" si="14">SUM(G51:G54)</f>
        <v>0</v>
      </c>
      <c r="H55" s="234">
        <f t="shared" si="14"/>
        <v>0</v>
      </c>
      <c r="I55" s="234">
        <f t="shared" si="14"/>
        <v>0</v>
      </c>
      <c r="J55" s="234">
        <f t="shared" si="14"/>
        <v>0</v>
      </c>
    </row>
    <row r="56" spans="2:10" ht="15.75" x14ac:dyDescent="0.25">
      <c r="B56" s="215"/>
      <c r="C56" s="195"/>
      <c r="D56" s="195"/>
      <c r="E56" s="234"/>
      <c r="F56" s="234"/>
      <c r="G56" s="234"/>
      <c r="H56" s="234"/>
      <c r="I56" s="234"/>
      <c r="J56" s="234"/>
    </row>
    <row r="57" spans="2:10" ht="15.75" x14ac:dyDescent="0.25">
      <c r="B57" s="928" t="s">
        <v>255</v>
      </c>
      <c r="C57" s="214" t="s">
        <v>256</v>
      </c>
      <c r="D57" s="235">
        <f>SUM(F57:J57)</f>
        <v>358.27011994200006</v>
      </c>
      <c r="E57" s="235">
        <f t="shared" ref="E57" si="15">SUM(F57:AN57)</f>
        <v>358.27011994200006</v>
      </c>
      <c r="F57" s="235">
        <f>+F55+F48</f>
        <v>0</v>
      </c>
      <c r="G57" s="235">
        <f t="shared" ref="G57:J57" si="16">+G55+G48</f>
        <v>143.30804797680003</v>
      </c>
      <c r="H57" s="235">
        <f t="shared" si="16"/>
        <v>143.30804797680003</v>
      </c>
      <c r="I57" s="235">
        <f t="shared" si="16"/>
        <v>71.654023988400013</v>
      </c>
      <c r="J57" s="235">
        <f t="shared" si="16"/>
        <v>0</v>
      </c>
    </row>
    <row r="58" spans="2:10" ht="15.75" x14ac:dyDescent="0.25">
      <c r="B58" s="215"/>
      <c r="C58" s="195"/>
      <c r="D58" s="234"/>
      <c r="E58" s="234"/>
      <c r="F58" s="234"/>
      <c r="G58" s="234"/>
      <c r="H58" s="234"/>
      <c r="I58" s="234"/>
      <c r="J58" s="234"/>
    </row>
    <row r="59" spans="2:10" ht="15.75" x14ac:dyDescent="0.25">
      <c r="B59" s="928" t="s">
        <v>257</v>
      </c>
      <c r="C59" s="214" t="s">
        <v>258</v>
      </c>
      <c r="D59" s="235">
        <f>SUM(F59:J59)</f>
        <v>0</v>
      </c>
      <c r="E59" s="235">
        <f>SUM(F59:J59)</f>
        <v>0</v>
      </c>
      <c r="F59" s="235"/>
      <c r="G59" s="235"/>
      <c r="H59" s="235"/>
      <c r="I59" s="235"/>
      <c r="J59" s="235"/>
    </row>
    <row r="60" spans="2:10" ht="15.75" x14ac:dyDescent="0.25">
      <c r="B60" s="928"/>
      <c r="C60" s="195"/>
      <c r="D60" s="234"/>
      <c r="E60" s="434"/>
      <c r="F60" s="234"/>
      <c r="G60" s="234"/>
      <c r="H60" s="234"/>
      <c r="I60" s="234"/>
      <c r="J60" s="234"/>
    </row>
    <row r="61" spans="2:10" ht="16.5" thickBot="1" x14ac:dyDescent="0.3">
      <c r="B61" s="228" t="s">
        <v>259</v>
      </c>
      <c r="C61" s="220" t="s">
        <v>260</v>
      </c>
      <c r="D61" s="236">
        <f>SUM(F61:J61)</f>
        <v>358.27011994200006</v>
      </c>
      <c r="E61" s="236">
        <f t="shared" ref="E61" si="17">SUM(F61:AN61)</f>
        <v>358.27011994200006</v>
      </c>
      <c r="F61" s="236">
        <f>+F59+F57</f>
        <v>0</v>
      </c>
      <c r="G61" s="236">
        <f t="shared" ref="G61:J61" si="18">+G59+G57</f>
        <v>143.30804797680003</v>
      </c>
      <c r="H61" s="236">
        <f t="shared" si="18"/>
        <v>143.30804797680003</v>
      </c>
      <c r="I61" s="236">
        <f t="shared" si="18"/>
        <v>71.654023988400013</v>
      </c>
      <c r="J61" s="236">
        <f t="shared" si="18"/>
        <v>0</v>
      </c>
    </row>
    <row r="62" spans="2:10" ht="15.75" x14ac:dyDescent="0.25">
      <c r="B62" s="195" t="s">
        <v>483</v>
      </c>
      <c r="C62" s="195"/>
      <c r="D62" s="195"/>
      <c r="E62" s="195"/>
      <c r="F62" s="195"/>
      <c r="G62" s="195"/>
      <c r="H62" s="195"/>
    </row>
    <row r="63" spans="2:10" ht="15.75" x14ac:dyDescent="0.25">
      <c r="B63" s="195" t="s">
        <v>484</v>
      </c>
      <c r="C63" s="195"/>
      <c r="D63" s="195"/>
      <c r="E63" s="234">
        <f>+F9/1000000</f>
        <v>3.4120963803999999E-4</v>
      </c>
      <c r="F63" s="195"/>
      <c r="G63" s="195"/>
      <c r="H63" s="195"/>
    </row>
    <row r="65" spans="4:4" x14ac:dyDescent="0.25">
      <c r="D65" s="233">
        <f>+F11</f>
        <v>358.27011994200001</v>
      </c>
    </row>
  </sheetData>
  <mergeCells count="5">
    <mergeCell ref="E4:E5"/>
    <mergeCell ref="F4:F5"/>
    <mergeCell ref="C4:C5"/>
    <mergeCell ref="B4:B5"/>
    <mergeCell ref="D4:D5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9"/>
  <sheetViews>
    <sheetView workbookViewId="0">
      <selection activeCell="B3" sqref="B3:I17"/>
    </sheetView>
  </sheetViews>
  <sheetFormatPr defaultRowHeight="15" x14ac:dyDescent="0.25"/>
  <cols>
    <col min="2" max="2" width="7.140625" customWidth="1"/>
    <col min="3" max="3" width="25.42578125" customWidth="1"/>
    <col min="4" max="4" width="11.7109375" customWidth="1"/>
    <col min="5" max="5" width="15" customWidth="1"/>
    <col min="6" max="6" width="13.28515625" customWidth="1"/>
    <col min="7" max="7" width="15.28515625" customWidth="1"/>
    <col min="8" max="8" width="14.28515625" customWidth="1"/>
    <col min="9" max="9" width="13.42578125" customWidth="1"/>
    <col min="11" max="11" width="11.42578125" bestFit="1" customWidth="1"/>
  </cols>
  <sheetData>
    <row r="1" spans="2:11" ht="15.75" x14ac:dyDescent="0.25">
      <c r="B1" s="195" t="s">
        <v>267</v>
      </c>
      <c r="C1" s="195"/>
      <c r="D1" s="195"/>
      <c r="E1" s="195"/>
      <c r="F1" s="195"/>
      <c r="G1" s="195"/>
      <c r="H1" s="195"/>
      <c r="I1" s="195"/>
    </row>
    <row r="2" spans="2:11" ht="16.5" thickBot="1" x14ac:dyDescent="0.3">
      <c r="B2" s="221" t="s">
        <v>1233</v>
      </c>
      <c r="C2" s="221"/>
      <c r="D2" s="221"/>
      <c r="E2" s="221"/>
      <c r="F2" s="221"/>
      <c r="G2" s="195"/>
      <c r="H2" s="195"/>
      <c r="I2" s="195"/>
    </row>
    <row r="3" spans="2:11" ht="15.75" x14ac:dyDescent="0.25">
      <c r="B3" s="995"/>
      <c r="C3" s="1168"/>
      <c r="D3" s="1277" t="s">
        <v>1234</v>
      </c>
      <c r="E3" s="1277"/>
      <c r="F3" s="1277" t="s">
        <v>1235</v>
      </c>
      <c r="G3" s="1277"/>
      <c r="H3" s="1277"/>
      <c r="I3" s="1277"/>
    </row>
    <row r="4" spans="2:11" ht="15.75" x14ac:dyDescent="0.25">
      <c r="B4" s="1002"/>
      <c r="C4" s="1164" t="s">
        <v>550</v>
      </c>
      <c r="D4" s="1169" t="s">
        <v>900</v>
      </c>
      <c r="E4" s="1169" t="s">
        <v>1243</v>
      </c>
      <c r="F4" s="1169" t="s">
        <v>900</v>
      </c>
      <c r="G4" s="1169" t="s">
        <v>1243</v>
      </c>
      <c r="H4" s="1169" t="s">
        <v>665</v>
      </c>
      <c r="I4" s="1169" t="s">
        <v>846</v>
      </c>
    </row>
    <row r="5" spans="2:11" ht="15.75" x14ac:dyDescent="0.25">
      <c r="B5" s="998" t="s">
        <v>206</v>
      </c>
      <c r="C5" s="998" t="s">
        <v>1224</v>
      </c>
      <c r="D5" s="1000">
        <v>705072</v>
      </c>
      <c r="E5" s="1000">
        <v>120739993</v>
      </c>
      <c r="F5" s="1000">
        <f>D5*2.761566</f>
        <v>1947102.8627520001</v>
      </c>
      <c r="G5" s="1000">
        <f>E5*2.761566</f>
        <v>333431459.50903803</v>
      </c>
      <c r="H5" s="1013">
        <f>G5/1.72/1000000</f>
        <v>193.855499714557</v>
      </c>
      <c r="I5" s="1000">
        <f>F5/1.72</f>
        <v>1132036.548111628</v>
      </c>
    </row>
    <row r="6" spans="2:11" ht="15.75" x14ac:dyDescent="0.25">
      <c r="B6" s="998" t="s">
        <v>227</v>
      </c>
      <c r="C6" s="998" t="s">
        <v>610</v>
      </c>
      <c r="D6" s="1000">
        <v>39423</v>
      </c>
      <c r="E6" s="1000">
        <v>6750935</v>
      </c>
      <c r="F6" s="1000">
        <f>D6*2.761566</f>
        <v>108869.21641800001</v>
      </c>
      <c r="G6" s="1000">
        <f t="shared" ref="G6:G11" si="0">E6*2.761566</f>
        <v>18643152.564210001</v>
      </c>
      <c r="H6" s="1013">
        <f>G6/1.72/1000000</f>
        <v>10.839042188494187</v>
      </c>
      <c r="I6" s="1000">
        <f t="shared" ref="I6:I11" si="1">F6/1.72</f>
        <v>63296.056056976755</v>
      </c>
    </row>
    <row r="7" spans="2:11" ht="15.75" x14ac:dyDescent="0.25">
      <c r="B7" s="1161" t="s">
        <v>234</v>
      </c>
      <c r="C7" s="1161" t="s">
        <v>1344</v>
      </c>
      <c r="D7" s="1000"/>
      <c r="E7" s="1000"/>
      <c r="F7" s="1000"/>
      <c r="G7" s="1000"/>
      <c r="H7" s="1013">
        <f>(1000*20800)/1000000</f>
        <v>20.8</v>
      </c>
      <c r="I7" s="1162">
        <f>+H7*1000000/I16</f>
        <v>121463.40039125229</v>
      </c>
    </row>
    <row r="8" spans="2:11" ht="15.75" x14ac:dyDescent="0.25">
      <c r="B8" s="1161" t="s">
        <v>238</v>
      </c>
      <c r="C8" s="998" t="s">
        <v>1225</v>
      </c>
      <c r="D8" s="1000">
        <v>475197</v>
      </c>
      <c r="E8" s="1000">
        <v>81375085</v>
      </c>
      <c r="F8" s="1000">
        <f t="shared" ref="F8:F11" si="2">D8*2.761566</f>
        <v>1312287.8785020001</v>
      </c>
      <c r="G8" s="1000">
        <f t="shared" si="0"/>
        <v>224722667.98311001</v>
      </c>
      <c r="H8" s="1013">
        <f>G8/1.72/1000000</f>
        <v>130.65271394366863</v>
      </c>
      <c r="I8" s="1000">
        <f t="shared" si="1"/>
        <v>762958.06889651169</v>
      </c>
    </row>
    <row r="9" spans="2:11" ht="15.75" x14ac:dyDescent="0.25">
      <c r="B9" s="1161" t="s">
        <v>241</v>
      </c>
      <c r="C9" s="998" t="s">
        <v>1226</v>
      </c>
      <c r="D9" s="1000">
        <v>44396</v>
      </c>
      <c r="E9" s="1000">
        <v>7602669</v>
      </c>
      <c r="F9" s="1000">
        <f t="shared" si="2"/>
        <v>122602.48413600001</v>
      </c>
      <c r="G9" s="1000">
        <f t="shared" si="0"/>
        <v>20995272.219654001</v>
      </c>
      <c r="H9" s="1013">
        <f>G9/1.72/1000000</f>
        <v>12.206553616077908</v>
      </c>
      <c r="I9" s="1000">
        <f t="shared" si="1"/>
        <v>71280.514032558145</v>
      </c>
    </row>
    <row r="10" spans="2:11" ht="15.75" x14ac:dyDescent="0.25">
      <c r="B10" s="1161" t="s">
        <v>243</v>
      </c>
      <c r="C10" s="998" t="s">
        <v>1238</v>
      </c>
      <c r="D10" s="1001">
        <v>823</v>
      </c>
      <c r="E10" s="1000">
        <v>140875</v>
      </c>
      <c r="F10" s="1000">
        <f t="shared" si="2"/>
        <v>2272.768818</v>
      </c>
      <c r="G10" s="1000">
        <f t="shared" si="0"/>
        <v>389035.61025000003</v>
      </c>
      <c r="H10" s="1013"/>
      <c r="I10" s="1000"/>
    </row>
    <row r="11" spans="2:11" ht="15.75" x14ac:dyDescent="0.25">
      <c r="B11" s="1002" t="s">
        <v>244</v>
      </c>
      <c r="C11" s="1002" t="s">
        <v>1227</v>
      </c>
      <c r="D11" s="1003">
        <v>2143</v>
      </c>
      <c r="E11" s="1003">
        <v>366997</v>
      </c>
      <c r="F11" s="1003">
        <f t="shared" si="2"/>
        <v>5918.035938</v>
      </c>
      <c r="G11" s="1003">
        <f t="shared" si="0"/>
        <v>1013486.4373020001</v>
      </c>
      <c r="H11" s="1014">
        <f>G11/1.72/1000000</f>
        <v>0.58923630075697686</v>
      </c>
      <c r="I11" s="1003">
        <f t="shared" si="1"/>
        <v>3440.7185686046514</v>
      </c>
    </row>
    <row r="12" spans="2:11" ht="15.75" x14ac:dyDescent="0.25">
      <c r="B12" s="1249" t="s">
        <v>1343</v>
      </c>
      <c r="C12" s="1249"/>
      <c r="D12" s="1004">
        <v>1267053</v>
      </c>
      <c r="E12" s="1004">
        <f>SUM(E5:E11)</f>
        <v>216976554</v>
      </c>
      <c r="F12" s="1004">
        <f>SUM(F5:F11)</f>
        <v>3499053.2465639994</v>
      </c>
      <c r="G12" s="1004">
        <f>SUM(G5:G11)</f>
        <v>599195074.32356405</v>
      </c>
      <c r="H12" s="1015">
        <f>SUM(H5:H11)</f>
        <v>368.94304576355466</v>
      </c>
      <c r="I12" s="1004">
        <f>SUM(I5:I11)</f>
        <v>2154475.3060575314</v>
      </c>
      <c r="K12" s="996"/>
    </row>
    <row r="13" spans="2:11" ht="15.75" x14ac:dyDescent="0.25">
      <c r="B13" s="1160" t="s">
        <v>257</v>
      </c>
      <c r="C13" s="978" t="s">
        <v>1236</v>
      </c>
      <c r="D13" s="1004"/>
      <c r="E13" s="1004"/>
      <c r="F13" s="1011">
        <v>0.05</v>
      </c>
      <c r="G13" s="1004"/>
      <c r="H13" s="1014">
        <f>+H12*F13</f>
        <v>18.447152288177733</v>
      </c>
      <c r="I13" s="1012">
        <f>+H13*1000000/I16</f>
        <v>107723.7425219874</v>
      </c>
    </row>
    <row r="14" spans="2:11" ht="16.5" thickBot="1" x14ac:dyDescent="0.3">
      <c r="B14" s="1016" t="s">
        <v>259</v>
      </c>
      <c r="C14" s="32" t="s">
        <v>72</v>
      </c>
      <c r="D14" s="1017"/>
      <c r="E14" s="1017"/>
      <c r="F14" s="1017"/>
      <c r="G14" s="1017"/>
      <c r="H14" s="1018">
        <f>SUM(H12:H13)</f>
        <v>387.3901980517324</v>
      </c>
      <c r="I14" s="1017">
        <f>SUM(I12:I13)</f>
        <v>2262199.0485795187</v>
      </c>
    </row>
    <row r="15" spans="2:11" ht="15.75" x14ac:dyDescent="0.25">
      <c r="B15" s="995" t="s">
        <v>1239</v>
      </c>
      <c r="C15" s="154"/>
      <c r="D15" s="996"/>
      <c r="E15" s="996"/>
      <c r="F15" s="996"/>
      <c r="G15" s="996"/>
      <c r="H15" s="996"/>
      <c r="I15" s="994"/>
    </row>
    <row r="16" spans="2:11" ht="15.75" x14ac:dyDescent="0.25">
      <c r="B16" s="1250" t="s">
        <v>1228</v>
      </c>
      <c r="C16" s="1250"/>
      <c r="D16" s="998"/>
      <c r="E16" s="998" t="s">
        <v>1229</v>
      </c>
      <c r="F16" s="998">
        <v>2.7615599999999998</v>
      </c>
      <c r="G16" s="995" t="s">
        <v>1232</v>
      </c>
      <c r="I16" s="995">
        <v>171.245</v>
      </c>
    </row>
    <row r="17" spans="2:11" ht="15.75" x14ac:dyDescent="0.25">
      <c r="B17" s="1251" t="s">
        <v>1230</v>
      </c>
      <c r="C17" s="1251"/>
      <c r="D17" s="1251"/>
      <c r="E17" s="1251"/>
      <c r="F17" s="998" t="s">
        <v>1231</v>
      </c>
      <c r="G17" s="998">
        <v>1.72</v>
      </c>
      <c r="H17" s="998"/>
      <c r="I17" s="974"/>
    </row>
    <row r="18" spans="2:11" x14ac:dyDescent="0.25">
      <c r="B18" s="975"/>
      <c r="C18" s="975"/>
      <c r="D18" s="976"/>
      <c r="E18" s="976"/>
      <c r="H18" s="977"/>
      <c r="I18" s="976"/>
    </row>
    <row r="20" spans="2:11" x14ac:dyDescent="0.25">
      <c r="E20" s="431">
        <f>SUM(F20:H20)</f>
        <v>1</v>
      </c>
      <c r="G20" s="431">
        <v>0.5</v>
      </c>
      <c r="H20" s="431">
        <v>0.5</v>
      </c>
    </row>
    <row r="21" spans="2:11" x14ac:dyDescent="0.25">
      <c r="E21" s="431">
        <f>SUM(F21:H21)</f>
        <v>0.8</v>
      </c>
      <c r="F21" s="431"/>
      <c r="G21" s="431">
        <v>0.4</v>
      </c>
      <c r="H21" s="431">
        <v>0.4</v>
      </c>
      <c r="I21" s="431">
        <v>0.2</v>
      </c>
    </row>
    <row r="22" spans="2:11" ht="15.75" thickBot="1" x14ac:dyDescent="0.3"/>
    <row r="23" spans="2:11" ht="15.75" x14ac:dyDescent="0.25">
      <c r="B23" s="293"/>
      <c r="C23" s="285"/>
      <c r="D23" s="285"/>
      <c r="E23" s="317" t="s">
        <v>481</v>
      </c>
      <c r="F23" s="990">
        <v>2011</v>
      </c>
      <c r="G23" s="990">
        <v>2012</v>
      </c>
      <c r="H23" s="990">
        <v>2013</v>
      </c>
      <c r="I23" s="990">
        <v>2014</v>
      </c>
      <c r="J23" s="294">
        <v>2015</v>
      </c>
    </row>
    <row r="24" spans="2:11" ht="16.5" thickBot="1" x14ac:dyDescent="0.3">
      <c r="B24" s="296"/>
      <c r="C24" s="39"/>
      <c r="D24" s="39" t="s">
        <v>507</v>
      </c>
      <c r="E24" s="43" t="s">
        <v>132</v>
      </c>
      <c r="F24" s="43"/>
      <c r="G24" s="43"/>
      <c r="H24" s="43"/>
      <c r="I24" s="43"/>
      <c r="J24" s="297" t="s">
        <v>112</v>
      </c>
    </row>
    <row r="25" spans="2:11" ht="15.75" x14ac:dyDescent="0.25">
      <c r="B25" s="991" t="s">
        <v>206</v>
      </c>
      <c r="C25" s="214" t="s">
        <v>207</v>
      </c>
      <c r="D25" s="214"/>
      <c r="E25" s="195"/>
      <c r="F25" s="195"/>
      <c r="G25" s="195"/>
      <c r="H25" s="195"/>
      <c r="I25" s="195"/>
    </row>
    <row r="26" spans="2:11" ht="15.75" x14ac:dyDescent="0.25">
      <c r="B26" s="215" t="s">
        <v>208</v>
      </c>
      <c r="C26" s="195" t="s">
        <v>209</v>
      </c>
      <c r="D26" s="234">
        <f t="shared" ref="D26:D33" si="3">SUM(F26:J26)</f>
        <v>206.65128963139188</v>
      </c>
      <c r="E26" s="234">
        <f>H5+H9+H11</f>
        <v>206.65128963139188</v>
      </c>
      <c r="F26" s="234">
        <f>+E26*F21</f>
        <v>0</v>
      </c>
      <c r="G26" s="234">
        <f>+E26*G21</f>
        <v>82.660515852556756</v>
      </c>
      <c r="H26" s="234">
        <f>E26*H21</f>
        <v>82.660515852556756</v>
      </c>
      <c r="I26" s="234">
        <f>+E26*I21</f>
        <v>41.330257926278378</v>
      </c>
      <c r="J26" s="34"/>
      <c r="K26" s="240">
        <f>+H5+H9+H11</f>
        <v>206.65128963139188</v>
      </c>
    </row>
    <row r="27" spans="2:11" ht="15.75" x14ac:dyDescent="0.25">
      <c r="B27" s="215" t="s">
        <v>210</v>
      </c>
      <c r="C27" s="195" t="s">
        <v>211</v>
      </c>
      <c r="D27" s="234">
        <f t="shared" si="3"/>
        <v>31.639042188494191</v>
      </c>
      <c r="E27" s="234">
        <f>+H6+H7</f>
        <v>31.639042188494187</v>
      </c>
      <c r="F27" s="234">
        <f>+E27*F21</f>
        <v>0</v>
      </c>
      <c r="G27" s="234">
        <f>+E27*G21</f>
        <v>12.655616875397676</v>
      </c>
      <c r="H27" s="234">
        <f>+E27*H21</f>
        <v>12.655616875397676</v>
      </c>
      <c r="I27" s="234">
        <f>+E27*I21</f>
        <v>6.3278084376988382</v>
      </c>
      <c r="J27" s="34"/>
    </row>
    <row r="28" spans="2:11" ht="15.75" x14ac:dyDescent="0.25">
      <c r="B28" s="215" t="s">
        <v>212</v>
      </c>
      <c r="C28" s="195" t="s">
        <v>973</v>
      </c>
      <c r="D28" s="234">
        <f t="shared" si="3"/>
        <v>130.65271394366863</v>
      </c>
      <c r="E28" s="234">
        <f>+H8</f>
        <v>130.65271394366863</v>
      </c>
      <c r="F28" s="234">
        <f>+E28*F21</f>
        <v>0</v>
      </c>
      <c r="G28" s="234">
        <f>+E28*G21</f>
        <v>52.261085577467455</v>
      </c>
      <c r="H28" s="234">
        <f>+E28*H21</f>
        <v>52.261085577467455</v>
      </c>
      <c r="I28" s="234">
        <f>+E28*I21</f>
        <v>26.130542788733727</v>
      </c>
      <c r="J28" s="34"/>
    </row>
    <row r="29" spans="2:11" ht="15.75" x14ac:dyDescent="0.25">
      <c r="B29" s="215" t="s">
        <v>214</v>
      </c>
      <c r="C29" s="195" t="s">
        <v>215</v>
      </c>
      <c r="D29" s="234">
        <f t="shared" si="3"/>
        <v>0</v>
      </c>
      <c r="E29" s="234">
        <v>0</v>
      </c>
      <c r="F29" s="234">
        <f>+E29*$F$73</f>
        <v>0</v>
      </c>
      <c r="G29" s="234">
        <f>+E29*$G$73</f>
        <v>0</v>
      </c>
      <c r="H29" s="234">
        <f>+E29*$H$73</f>
        <v>0</v>
      </c>
      <c r="I29" s="34"/>
      <c r="J29" s="34"/>
    </row>
    <row r="30" spans="2:11" ht="15.75" x14ac:dyDescent="0.25">
      <c r="B30" s="215" t="s">
        <v>216</v>
      </c>
      <c r="C30" s="195" t="s">
        <v>217</v>
      </c>
      <c r="D30" s="234">
        <f t="shared" si="3"/>
        <v>0</v>
      </c>
      <c r="E30" s="234">
        <f t="shared" ref="E30:E34" si="4">SUM(F30:AN30)</f>
        <v>0</v>
      </c>
      <c r="F30" s="234"/>
      <c r="G30" s="234"/>
      <c r="H30" s="234"/>
      <c r="I30" s="34"/>
      <c r="J30" s="34"/>
    </row>
    <row r="31" spans="2:11" ht="15.75" x14ac:dyDescent="0.25">
      <c r="B31" s="215" t="s">
        <v>218</v>
      </c>
      <c r="C31" s="195" t="s">
        <v>219</v>
      </c>
      <c r="D31" s="234">
        <f t="shared" si="3"/>
        <v>0</v>
      </c>
      <c r="E31" s="234">
        <f t="shared" si="4"/>
        <v>0</v>
      </c>
      <c r="F31" s="234"/>
      <c r="G31" s="234"/>
      <c r="H31" s="234"/>
      <c r="I31" s="34"/>
      <c r="J31" s="34"/>
    </row>
    <row r="32" spans="2:11" ht="15.75" x14ac:dyDescent="0.25">
      <c r="B32" s="215" t="s">
        <v>220</v>
      </c>
      <c r="C32" s="195" t="s">
        <v>221</v>
      </c>
      <c r="D32" s="234">
        <f t="shared" si="3"/>
        <v>0</v>
      </c>
      <c r="E32" s="234">
        <f t="shared" si="4"/>
        <v>0</v>
      </c>
      <c r="F32" s="234"/>
      <c r="G32" s="234"/>
      <c r="H32" s="234"/>
      <c r="I32" s="34"/>
      <c r="J32" s="34"/>
    </row>
    <row r="33" spans="2:10" ht="15.75" x14ac:dyDescent="0.25">
      <c r="B33" s="215" t="s">
        <v>222</v>
      </c>
      <c r="C33" s="195" t="s">
        <v>223</v>
      </c>
      <c r="D33" s="234">
        <f t="shared" si="3"/>
        <v>0</v>
      </c>
      <c r="E33" s="234">
        <f t="shared" si="4"/>
        <v>0</v>
      </c>
      <c r="F33" s="234"/>
      <c r="G33" s="234"/>
      <c r="H33" s="234"/>
      <c r="I33" s="34"/>
      <c r="J33" s="34"/>
    </row>
    <row r="34" spans="2:10" ht="15.75" x14ac:dyDescent="0.25">
      <c r="B34" s="215" t="s">
        <v>224</v>
      </c>
      <c r="C34" s="195" t="s">
        <v>225</v>
      </c>
      <c r="D34" s="234">
        <f>SUM(F34:J34)</f>
        <v>368.94304576355466</v>
      </c>
      <c r="E34" s="234">
        <f t="shared" si="4"/>
        <v>368.94304576355466</v>
      </c>
      <c r="F34" s="234">
        <f>SUM(F26:F33)</f>
        <v>0</v>
      </c>
      <c r="G34" s="234">
        <f t="shared" ref="G34:J34" si="5">SUM(G26:G33)</f>
        <v>147.57721830542187</v>
      </c>
      <c r="H34" s="234">
        <f t="shared" si="5"/>
        <v>147.57721830542187</v>
      </c>
      <c r="I34" s="234">
        <f t="shared" si="5"/>
        <v>73.788609152710933</v>
      </c>
      <c r="J34" s="234">
        <f t="shared" si="5"/>
        <v>0</v>
      </c>
    </row>
    <row r="35" spans="2:10" ht="15.75" x14ac:dyDescent="0.25">
      <c r="B35" s="215"/>
      <c r="C35" s="195" t="s">
        <v>226</v>
      </c>
      <c r="D35" s="195"/>
      <c r="E35" s="234"/>
      <c r="F35" s="234"/>
      <c r="G35" s="234"/>
      <c r="H35" s="234"/>
      <c r="I35" s="34"/>
      <c r="J35" s="34"/>
    </row>
    <row r="36" spans="2:10" ht="15.75" x14ac:dyDescent="0.25">
      <c r="B36" s="991" t="s">
        <v>227</v>
      </c>
      <c r="C36" s="214" t="s">
        <v>228</v>
      </c>
      <c r="D36" s="214"/>
      <c r="E36" s="234"/>
      <c r="F36" s="234"/>
      <c r="G36" s="234"/>
      <c r="H36" s="234"/>
      <c r="I36" s="34"/>
      <c r="J36" s="34"/>
    </row>
    <row r="37" spans="2:10" ht="15.75" x14ac:dyDescent="0.25">
      <c r="B37" s="215" t="s">
        <v>229</v>
      </c>
      <c r="C37" s="195" t="s">
        <v>296</v>
      </c>
      <c r="D37" s="234">
        <f t="shared" ref="D37" si="6">SUM(F37:H37)</f>
        <v>0</v>
      </c>
      <c r="E37" s="234">
        <f t="shared" ref="E37:E39" si="7">SUM(F37:AN37)</f>
        <v>1.7E-5</v>
      </c>
      <c r="F37" s="234"/>
      <c r="G37" s="234"/>
      <c r="H37" s="234"/>
      <c r="I37" s="234">
        <v>0</v>
      </c>
      <c r="J37" s="234">
        <f>+'Inv Frotas 2'!G40/1000000</f>
        <v>1.7E-5</v>
      </c>
    </row>
    <row r="38" spans="2:10" ht="15.75" x14ac:dyDescent="0.25">
      <c r="B38" s="215" t="s">
        <v>297</v>
      </c>
      <c r="C38" s="195" t="s">
        <v>233</v>
      </c>
      <c r="D38" s="234">
        <f t="shared" ref="D38:D39" si="8">SUM(F38:H38)</f>
        <v>0</v>
      </c>
      <c r="E38" s="234">
        <f t="shared" si="7"/>
        <v>0</v>
      </c>
      <c r="F38" s="234"/>
      <c r="G38" s="234"/>
      <c r="H38" s="234"/>
      <c r="I38" s="234">
        <v>0</v>
      </c>
      <c r="J38" s="34"/>
    </row>
    <row r="39" spans="2:10" ht="15.75" x14ac:dyDescent="0.25">
      <c r="B39" s="215" t="s">
        <v>231</v>
      </c>
      <c r="C39" s="195" t="s">
        <v>298</v>
      </c>
      <c r="D39" s="234">
        <f t="shared" si="8"/>
        <v>0</v>
      </c>
      <c r="E39" s="234">
        <f t="shared" si="7"/>
        <v>1.7E-5</v>
      </c>
      <c r="F39" s="234">
        <f>SUM(F37:F38)</f>
        <v>0</v>
      </c>
      <c r="G39" s="234">
        <f t="shared" ref="G39:J39" si="9">SUM(G37:G38)</f>
        <v>0</v>
      </c>
      <c r="H39" s="234">
        <f t="shared" si="9"/>
        <v>0</v>
      </c>
      <c r="I39" s="234">
        <f t="shared" si="9"/>
        <v>0</v>
      </c>
      <c r="J39" s="234">
        <f t="shared" si="9"/>
        <v>1.7E-5</v>
      </c>
    </row>
    <row r="40" spans="2:10" ht="15.75" x14ac:dyDescent="0.25">
      <c r="B40" s="215"/>
      <c r="C40" s="195"/>
      <c r="D40" s="195"/>
      <c r="E40" s="234"/>
      <c r="F40" s="234"/>
      <c r="G40" s="234"/>
      <c r="H40" s="234"/>
      <c r="I40" s="34"/>
      <c r="J40" s="34"/>
    </row>
    <row r="41" spans="2:10" ht="15.75" x14ac:dyDescent="0.25">
      <c r="B41" s="991" t="s">
        <v>234</v>
      </c>
      <c r="C41" s="214" t="s">
        <v>235</v>
      </c>
      <c r="D41" s="214"/>
      <c r="E41" s="234"/>
      <c r="F41" s="234"/>
      <c r="G41" s="234"/>
      <c r="H41" s="234"/>
      <c r="I41" s="34"/>
      <c r="J41" s="34"/>
    </row>
    <row r="42" spans="2:10" ht="15.75" x14ac:dyDescent="0.25">
      <c r="B42" s="215" t="s">
        <v>236</v>
      </c>
      <c r="C42" s="195" t="s">
        <v>230</v>
      </c>
      <c r="D42" s="234">
        <f t="shared" ref="D42:D44" si="10">SUM(F42:H42)</f>
        <v>0</v>
      </c>
      <c r="E42" s="234">
        <f t="shared" ref="E42:E44" si="11">SUM(F42:AN42)</f>
        <v>0</v>
      </c>
      <c r="F42" s="234"/>
      <c r="G42" s="234"/>
      <c r="H42" s="234"/>
      <c r="I42" s="234"/>
      <c r="J42" s="234"/>
    </row>
    <row r="43" spans="2:10" ht="15.75" x14ac:dyDescent="0.25">
      <c r="B43" s="215" t="s">
        <v>237</v>
      </c>
      <c r="C43" s="195" t="s">
        <v>233</v>
      </c>
      <c r="D43" s="234">
        <f t="shared" si="10"/>
        <v>0</v>
      </c>
      <c r="E43" s="234">
        <f t="shared" si="11"/>
        <v>0</v>
      </c>
      <c r="F43" s="234"/>
      <c r="G43" s="234"/>
      <c r="H43" s="234"/>
      <c r="I43" s="234"/>
      <c r="J43" s="34"/>
    </row>
    <row r="44" spans="2:10" ht="15.75" x14ac:dyDescent="0.25">
      <c r="B44" s="215" t="s">
        <v>263</v>
      </c>
      <c r="C44" s="195" t="s">
        <v>300</v>
      </c>
      <c r="D44" s="234">
        <f t="shared" si="10"/>
        <v>0</v>
      </c>
      <c r="E44" s="234">
        <f t="shared" si="11"/>
        <v>0</v>
      </c>
      <c r="F44" s="234">
        <f>SUM(F42:F43)</f>
        <v>0</v>
      </c>
      <c r="G44" s="234">
        <f t="shared" ref="G44:J44" si="12">SUM(G42:G43)</f>
        <v>0</v>
      </c>
      <c r="H44" s="234">
        <f t="shared" si="12"/>
        <v>0</v>
      </c>
      <c r="I44" s="234">
        <f t="shared" si="12"/>
        <v>0</v>
      </c>
      <c r="J44" s="234">
        <f t="shared" si="12"/>
        <v>0</v>
      </c>
    </row>
    <row r="45" spans="2:10" ht="15.75" x14ac:dyDescent="0.25">
      <c r="B45" s="215"/>
      <c r="C45" s="195"/>
      <c r="D45" s="234"/>
      <c r="E45" s="234"/>
      <c r="F45" s="234"/>
      <c r="G45" s="234"/>
      <c r="H45" s="234"/>
      <c r="I45" s="34"/>
      <c r="J45" s="34"/>
    </row>
    <row r="46" spans="2:10" ht="15.75" x14ac:dyDescent="0.25">
      <c r="B46" s="991" t="s">
        <v>238</v>
      </c>
      <c r="C46" s="214" t="s">
        <v>28</v>
      </c>
      <c r="D46" s="235"/>
      <c r="E46" s="234"/>
      <c r="F46" s="234"/>
      <c r="G46" s="234"/>
      <c r="H46" s="234"/>
      <c r="I46" s="34"/>
      <c r="J46" s="34"/>
    </row>
    <row r="47" spans="2:10" ht="15.75" x14ac:dyDescent="0.25">
      <c r="B47" s="215" t="s">
        <v>239</v>
      </c>
      <c r="C47" s="195" t="s">
        <v>240</v>
      </c>
      <c r="D47" s="234"/>
      <c r="E47" s="234">
        <f t="shared" ref="E47:E52" si="13">SUM(F47:AN47)</f>
        <v>0</v>
      </c>
      <c r="F47" s="234"/>
      <c r="G47" s="234"/>
      <c r="H47" s="234"/>
      <c r="I47" s="234"/>
      <c r="J47" s="34"/>
    </row>
    <row r="48" spans="2:10" ht="15.75" x14ac:dyDescent="0.25">
      <c r="B48" s="215" t="s">
        <v>265</v>
      </c>
      <c r="C48" s="195" t="s">
        <v>299</v>
      </c>
      <c r="D48" s="234">
        <f>+'Capex ALL'!I47</f>
        <v>0.30141417709240553</v>
      </c>
      <c r="E48" s="234">
        <f t="shared" si="13"/>
        <v>0</v>
      </c>
      <c r="F48" s="234">
        <f>+F47</f>
        <v>0</v>
      </c>
      <c r="G48" s="234">
        <f t="shared" ref="G48:J48" si="14">+G47</f>
        <v>0</v>
      </c>
      <c r="H48" s="234">
        <f t="shared" si="14"/>
        <v>0</v>
      </c>
      <c r="I48" s="234">
        <f t="shared" si="14"/>
        <v>0</v>
      </c>
      <c r="J48" s="234">
        <f t="shared" si="14"/>
        <v>0</v>
      </c>
    </row>
    <row r="49" spans="2:10" ht="15.75" x14ac:dyDescent="0.25">
      <c r="B49" s="215"/>
      <c r="C49" s="195"/>
      <c r="D49" s="234"/>
      <c r="E49" s="234"/>
      <c r="F49" s="234"/>
      <c r="G49" s="234"/>
      <c r="H49" s="234"/>
      <c r="I49" s="34"/>
      <c r="J49" s="34"/>
    </row>
    <row r="50" spans="2:10" ht="63" x14ac:dyDescent="0.25">
      <c r="B50" s="991" t="s">
        <v>241</v>
      </c>
      <c r="C50" s="216" t="s">
        <v>242</v>
      </c>
      <c r="D50" s="367">
        <f>SUM(F50:I50)</f>
        <v>18.447152288177733</v>
      </c>
      <c r="E50" s="235">
        <f>+H13</f>
        <v>18.447152288177733</v>
      </c>
      <c r="F50" s="234">
        <f>+E50*F21</f>
        <v>0</v>
      </c>
      <c r="G50" s="234">
        <f>+E50*G21</f>
        <v>7.378860915271094</v>
      </c>
      <c r="H50" s="234">
        <f>+E50*H21</f>
        <v>7.378860915271094</v>
      </c>
      <c r="I50" s="234">
        <f>+E50*I21</f>
        <v>3.689430457635547</v>
      </c>
      <c r="J50" s="34"/>
    </row>
    <row r="51" spans="2:10" ht="15.75" x14ac:dyDescent="0.25">
      <c r="B51" s="991"/>
      <c r="C51" s="195"/>
      <c r="D51" s="368"/>
      <c r="E51" s="235"/>
      <c r="F51" s="235"/>
      <c r="G51" s="235"/>
      <c r="H51" s="235"/>
      <c r="I51" s="34"/>
      <c r="J51" s="34"/>
    </row>
    <row r="52" spans="2:10" ht="63" x14ac:dyDescent="0.25">
      <c r="B52" s="991" t="s">
        <v>243</v>
      </c>
      <c r="C52" s="217" t="s">
        <v>302</v>
      </c>
      <c r="D52" s="367">
        <f>SUM(F52:J52)</f>
        <v>387.39021505173247</v>
      </c>
      <c r="E52" s="235">
        <f t="shared" si="13"/>
        <v>387.39021505173247</v>
      </c>
      <c r="F52" s="235">
        <f>+F48+F44+F39+F34+F50</f>
        <v>0</v>
      </c>
      <c r="G52" s="235">
        <f t="shared" ref="G52:J52" si="15">+G48+G44+G39+G34+G50</f>
        <v>154.95607922069297</v>
      </c>
      <c r="H52" s="235">
        <f t="shared" si="15"/>
        <v>154.95607922069297</v>
      </c>
      <c r="I52" s="235">
        <f t="shared" si="15"/>
        <v>77.478039610346485</v>
      </c>
      <c r="J52" s="235">
        <f t="shared" si="15"/>
        <v>1.7E-5</v>
      </c>
    </row>
    <row r="53" spans="2:10" ht="15.75" x14ac:dyDescent="0.25">
      <c r="B53" s="215"/>
      <c r="C53" s="195"/>
      <c r="D53" s="195"/>
      <c r="E53" s="234"/>
      <c r="F53" s="234"/>
      <c r="G53" s="234"/>
      <c r="H53" s="234"/>
      <c r="I53" s="34"/>
      <c r="J53" s="34"/>
    </row>
    <row r="54" spans="2:10" ht="15.75" x14ac:dyDescent="0.25">
      <c r="B54" s="991" t="s">
        <v>244</v>
      </c>
      <c r="C54" s="214" t="s">
        <v>245</v>
      </c>
      <c r="D54" s="214"/>
      <c r="E54" s="234"/>
      <c r="F54" s="234"/>
      <c r="G54" s="234"/>
      <c r="H54" s="234"/>
      <c r="I54" s="34"/>
      <c r="J54" s="34"/>
    </row>
    <row r="55" spans="2:10" ht="15.75" x14ac:dyDescent="0.25">
      <c r="B55" s="215" t="s">
        <v>246</v>
      </c>
      <c r="C55" s="195" t="s">
        <v>482</v>
      </c>
      <c r="D55" s="195"/>
      <c r="E55" s="234">
        <f t="shared" ref="E55:E59" si="16">SUM(F55:AN55)</f>
        <v>0</v>
      </c>
      <c r="F55" s="234">
        <v>0</v>
      </c>
      <c r="G55" s="234">
        <v>0</v>
      </c>
      <c r="H55" s="234">
        <v>0</v>
      </c>
      <c r="I55" s="234">
        <v>0</v>
      </c>
      <c r="J55" s="358"/>
    </row>
    <row r="56" spans="2:10" ht="15.75" x14ac:dyDescent="0.25">
      <c r="B56" s="215" t="s">
        <v>247</v>
      </c>
      <c r="C56" s="195" t="s">
        <v>248</v>
      </c>
      <c r="D56" s="195"/>
      <c r="E56" s="234">
        <f t="shared" si="16"/>
        <v>0</v>
      </c>
      <c r="F56" s="234">
        <v>0</v>
      </c>
      <c r="G56" s="234">
        <v>0</v>
      </c>
      <c r="H56" s="234">
        <v>0</v>
      </c>
      <c r="I56" s="234">
        <v>0</v>
      </c>
      <c r="J56" s="34"/>
    </row>
    <row r="57" spans="2:10" ht="15.75" x14ac:dyDescent="0.25">
      <c r="B57" s="215" t="s">
        <v>249</v>
      </c>
      <c r="C57" s="195" t="s">
        <v>250</v>
      </c>
      <c r="D57" s="195"/>
      <c r="E57" s="234">
        <f t="shared" si="16"/>
        <v>0</v>
      </c>
      <c r="F57" s="234">
        <v>0</v>
      </c>
      <c r="G57" s="234">
        <v>0</v>
      </c>
      <c r="H57" s="234">
        <v>0</v>
      </c>
      <c r="I57" s="234">
        <v>0</v>
      </c>
      <c r="J57" s="34"/>
    </row>
    <row r="58" spans="2:10" ht="15.75" x14ac:dyDescent="0.25">
      <c r="B58" s="215" t="s">
        <v>251</v>
      </c>
      <c r="C58" s="195" t="s">
        <v>252</v>
      </c>
      <c r="D58" s="195"/>
      <c r="E58" s="234">
        <f t="shared" si="16"/>
        <v>0</v>
      </c>
      <c r="F58" s="234">
        <v>0</v>
      </c>
      <c r="G58" s="234">
        <v>0</v>
      </c>
      <c r="H58" s="234">
        <v>0</v>
      </c>
      <c r="I58" s="234">
        <v>0</v>
      </c>
      <c r="J58" s="34"/>
    </row>
    <row r="59" spans="2:10" ht="15.75" x14ac:dyDescent="0.25">
      <c r="B59" s="215" t="s">
        <v>253</v>
      </c>
      <c r="C59" s="195" t="s">
        <v>254</v>
      </c>
      <c r="D59" s="234">
        <f>+'Capex ALL'!I58</f>
        <v>0</v>
      </c>
      <c r="E59" s="234">
        <f t="shared" si="16"/>
        <v>0</v>
      </c>
      <c r="F59" s="234">
        <f>SUM(F55:F58)</f>
        <v>0</v>
      </c>
      <c r="G59" s="234">
        <f t="shared" ref="G59:J59" si="17">SUM(G55:G58)</f>
        <v>0</v>
      </c>
      <c r="H59" s="234">
        <f t="shared" si="17"/>
        <v>0</v>
      </c>
      <c r="I59" s="234">
        <f t="shared" si="17"/>
        <v>0</v>
      </c>
      <c r="J59" s="234">
        <f t="shared" si="17"/>
        <v>0</v>
      </c>
    </row>
    <row r="60" spans="2:10" ht="15.75" x14ac:dyDescent="0.25">
      <c r="B60" s="215"/>
      <c r="C60" s="195"/>
      <c r="D60" s="195"/>
      <c r="E60" s="234"/>
      <c r="F60" s="234"/>
      <c r="G60" s="234"/>
      <c r="H60" s="234"/>
      <c r="I60" s="234"/>
      <c r="J60" s="234"/>
    </row>
    <row r="61" spans="2:10" ht="15.75" x14ac:dyDescent="0.25">
      <c r="B61" s="991" t="s">
        <v>255</v>
      </c>
      <c r="C61" s="214" t="s">
        <v>256</v>
      </c>
      <c r="D61" s="235">
        <f>SUM(F61:J61)</f>
        <v>387.39021505173247</v>
      </c>
      <c r="E61" s="235">
        <f t="shared" ref="E61" si="18">SUM(F61:AN61)</f>
        <v>387.39021505173247</v>
      </c>
      <c r="F61" s="235">
        <f>+F59+F52</f>
        <v>0</v>
      </c>
      <c r="G61" s="235">
        <f t="shared" ref="G61:J61" si="19">+G59+G52</f>
        <v>154.95607922069297</v>
      </c>
      <c r="H61" s="235">
        <f t="shared" si="19"/>
        <v>154.95607922069297</v>
      </c>
      <c r="I61" s="235">
        <f t="shared" si="19"/>
        <v>77.478039610346485</v>
      </c>
      <c r="J61" s="235">
        <f t="shared" si="19"/>
        <v>1.7E-5</v>
      </c>
    </row>
    <row r="62" spans="2:10" ht="15.75" x14ac:dyDescent="0.25">
      <c r="B62" s="215"/>
      <c r="C62" s="195"/>
      <c r="D62" s="234"/>
      <c r="E62" s="234"/>
      <c r="F62" s="234"/>
      <c r="G62" s="234"/>
      <c r="H62" s="234"/>
      <c r="I62" s="234"/>
      <c r="J62" s="234"/>
    </row>
    <row r="63" spans="2:10" ht="15.75" x14ac:dyDescent="0.25">
      <c r="B63" s="991" t="s">
        <v>257</v>
      </c>
      <c r="C63" s="214" t="s">
        <v>258</v>
      </c>
      <c r="D63" s="235">
        <f>SUM(F63:J63)</f>
        <v>0</v>
      </c>
      <c r="E63" s="235">
        <f>SUM(F63:J63)</f>
        <v>0</v>
      </c>
      <c r="F63" s="235"/>
      <c r="G63" s="235"/>
      <c r="H63" s="235"/>
      <c r="I63" s="235"/>
      <c r="J63" s="235"/>
    </row>
    <row r="64" spans="2:10" ht="15.75" x14ac:dyDescent="0.25">
      <c r="B64" s="991"/>
      <c r="C64" s="195"/>
      <c r="D64" s="234"/>
      <c r="E64" s="434"/>
      <c r="F64" s="234"/>
      <c r="G64" s="234"/>
      <c r="H64" s="234"/>
      <c r="I64" s="234"/>
      <c r="J64" s="234"/>
    </row>
    <row r="65" spans="2:10" ht="16.5" thickBot="1" x14ac:dyDescent="0.3">
      <c r="B65" s="228" t="s">
        <v>259</v>
      </c>
      <c r="C65" s="220" t="s">
        <v>260</v>
      </c>
      <c r="D65" s="236">
        <f>SUM(F65:J65)</f>
        <v>387.39021505173247</v>
      </c>
      <c r="E65" s="236">
        <f t="shared" ref="E65" si="20">SUM(F65:AN65)</f>
        <v>387.39021505173247</v>
      </c>
      <c r="F65" s="236">
        <f>+F63+F61</f>
        <v>0</v>
      </c>
      <c r="G65" s="236">
        <f t="shared" ref="G65:J65" si="21">+G63+G61</f>
        <v>154.95607922069297</v>
      </c>
      <c r="H65" s="236">
        <f t="shared" si="21"/>
        <v>154.95607922069297</v>
      </c>
      <c r="I65" s="236">
        <f t="shared" si="21"/>
        <v>77.478039610346485</v>
      </c>
      <c r="J65" s="236">
        <f t="shared" si="21"/>
        <v>1.7E-5</v>
      </c>
    </row>
    <row r="66" spans="2:10" ht="15.75" x14ac:dyDescent="0.25">
      <c r="B66" s="195" t="s">
        <v>483</v>
      </c>
      <c r="C66" s="195"/>
      <c r="D66" s="195"/>
      <c r="E66" s="195"/>
      <c r="F66" s="195"/>
      <c r="G66" s="195"/>
      <c r="H66" s="195"/>
    </row>
    <row r="67" spans="2:10" ht="15.75" x14ac:dyDescent="0.25">
      <c r="B67" s="195" t="s">
        <v>484</v>
      </c>
      <c r="C67" s="195"/>
      <c r="D67" s="195"/>
      <c r="E67" s="234">
        <f>+F15/1000000</f>
        <v>0</v>
      </c>
      <c r="F67" s="195"/>
      <c r="G67" s="195"/>
      <c r="H67" s="195"/>
    </row>
    <row r="69" spans="2:10" x14ac:dyDescent="0.25">
      <c r="D69" s="233"/>
      <c r="E69" s="240">
        <f>+H14</f>
        <v>387.3901980517324</v>
      </c>
    </row>
  </sheetData>
  <mergeCells count="5">
    <mergeCell ref="B12:C12"/>
    <mergeCell ref="B16:C16"/>
    <mergeCell ref="B17:E17"/>
    <mergeCell ref="D3:E3"/>
    <mergeCell ref="F3:I3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81"/>
  <sheetViews>
    <sheetView workbookViewId="0">
      <selection activeCell="H4" sqref="H4"/>
    </sheetView>
  </sheetViews>
  <sheetFormatPr defaultRowHeight="15" x14ac:dyDescent="0.25"/>
  <cols>
    <col min="2" max="2" width="29.140625" customWidth="1"/>
    <col min="3" max="3" width="22.42578125" customWidth="1"/>
    <col min="4" max="4" width="14.28515625" customWidth="1"/>
    <col min="5" max="5" width="13.42578125" customWidth="1"/>
    <col min="6" max="6" width="11.28515625" customWidth="1"/>
    <col min="7" max="7" width="11.140625" customWidth="1"/>
    <col min="8" max="8" width="11.28515625" customWidth="1"/>
    <col min="9" max="9" width="10.85546875" customWidth="1"/>
  </cols>
  <sheetData>
    <row r="2" spans="2:9" ht="16.5" thickBot="1" x14ac:dyDescent="0.3">
      <c r="B2" s="220" t="s">
        <v>1345</v>
      </c>
      <c r="C2" s="221"/>
      <c r="D2" s="221"/>
      <c r="E2" s="221"/>
      <c r="F2" s="1037"/>
    </row>
    <row r="3" spans="2:9" ht="63" x14ac:dyDescent="0.25">
      <c r="B3" s="1038" t="s">
        <v>1248</v>
      </c>
      <c r="C3" s="1038" t="s">
        <v>74</v>
      </c>
      <c r="D3" s="1038" t="s">
        <v>75</v>
      </c>
      <c r="E3" s="1038" t="s">
        <v>1249</v>
      </c>
      <c r="F3" s="1038" t="s">
        <v>1250</v>
      </c>
    </row>
    <row r="4" spans="2:9" ht="15.75" x14ac:dyDescent="0.25">
      <c r="B4" s="227" t="s">
        <v>1246</v>
      </c>
      <c r="C4" s="1039" t="s">
        <v>78</v>
      </c>
      <c r="D4" s="1040">
        <v>205</v>
      </c>
      <c r="E4" s="1041">
        <f>1320*1000</f>
        <v>1320000</v>
      </c>
      <c r="F4" s="1042">
        <f>E4*D4/1000000</f>
        <v>270.60000000000002</v>
      </c>
    </row>
    <row r="5" spans="2:9" ht="15.75" x14ac:dyDescent="0.25">
      <c r="B5" s="229" t="s">
        <v>1195</v>
      </c>
      <c r="C5" s="289" t="s">
        <v>78</v>
      </c>
      <c r="D5" s="1043">
        <f>205+I5/1000</f>
        <v>217.6</v>
      </c>
      <c r="E5" s="1044">
        <f>874.5246*1000</f>
        <v>874524.6</v>
      </c>
      <c r="F5" s="290">
        <f>E5*D5/1000000</f>
        <v>190.29655295999999</v>
      </c>
      <c r="I5" s="873">
        <f>+'Orç P Vias'!H197</f>
        <v>12600</v>
      </c>
    </row>
    <row r="6" spans="2:9" ht="15.75" x14ac:dyDescent="0.25">
      <c r="B6" s="224" t="s">
        <v>1247</v>
      </c>
      <c r="C6" s="1045" t="s">
        <v>559</v>
      </c>
      <c r="D6" s="588">
        <v>9781</v>
      </c>
      <c r="E6" s="1046">
        <f>20.8*1000</f>
        <v>20800</v>
      </c>
      <c r="F6" s="760">
        <f>E6*D6/1000000</f>
        <v>203.44479999999999</v>
      </c>
      <c r="I6" s="873">
        <f>+'Orç P Vias'!H198</f>
        <v>5400</v>
      </c>
    </row>
    <row r="7" spans="2:9" ht="15.75" x14ac:dyDescent="0.25">
      <c r="B7" s="230" t="s">
        <v>1017</v>
      </c>
      <c r="C7" s="230" t="s">
        <v>78</v>
      </c>
      <c r="D7" s="1047">
        <v>205</v>
      </c>
      <c r="E7" s="1048">
        <f>F7*1000000/D7</f>
        <v>3240689.5266341465</v>
      </c>
      <c r="F7" s="1049">
        <f>SUM(F4:F6)</f>
        <v>664.34135295999999</v>
      </c>
      <c r="I7" s="873">
        <f>+'Orç P Vias'!H199</f>
        <v>18000</v>
      </c>
    </row>
    <row r="8" spans="2:9" ht="15.75" x14ac:dyDescent="0.25">
      <c r="B8" s="659"/>
      <c r="C8" s="659"/>
      <c r="D8" s="609"/>
      <c r="E8" s="1050"/>
      <c r="F8" s="1050"/>
    </row>
    <row r="9" spans="2:9" ht="15.75" x14ac:dyDescent="0.25">
      <c r="B9" s="659"/>
      <c r="C9" s="659"/>
      <c r="D9" s="609"/>
      <c r="E9" s="1050"/>
      <c r="F9" s="1050"/>
    </row>
    <row r="10" spans="2:9" ht="16.5" thickBot="1" x14ac:dyDescent="0.3">
      <c r="B10" s="220" t="s">
        <v>1252</v>
      </c>
      <c r="C10" s="221"/>
      <c r="D10" s="221"/>
      <c r="E10" s="221"/>
      <c r="F10" s="1037"/>
    </row>
    <row r="11" spans="2:9" ht="63" x14ac:dyDescent="0.25">
      <c r="B11" s="1038" t="s">
        <v>1248</v>
      </c>
      <c r="C11" s="1038" t="s">
        <v>74</v>
      </c>
      <c r="D11" s="1038" t="s">
        <v>75</v>
      </c>
      <c r="E11" s="1038" t="s">
        <v>1249</v>
      </c>
      <c r="F11" s="1038" t="s">
        <v>1250</v>
      </c>
    </row>
    <row r="12" spans="2:9" ht="15.75" x14ac:dyDescent="0.25">
      <c r="B12" s="227" t="s">
        <v>1246</v>
      </c>
      <c r="C12" s="1039" t="s">
        <v>78</v>
      </c>
      <c r="D12" s="1040">
        <v>83.6</v>
      </c>
      <c r="E12" s="1041">
        <f>+E4</f>
        <v>1320000</v>
      </c>
      <c r="F12" s="1042">
        <f>E12*D12/1000000</f>
        <v>110.35199999999999</v>
      </c>
    </row>
    <row r="13" spans="2:9" ht="15.75" x14ac:dyDescent="0.25">
      <c r="B13" s="229" t="s">
        <v>1195</v>
      </c>
      <c r="C13" s="289" t="s">
        <v>78</v>
      </c>
      <c r="D13" s="1043">
        <f>83.6+I6/1000</f>
        <v>89</v>
      </c>
      <c r="E13" s="1044">
        <f>874.5246*1000</f>
        <v>874524.6</v>
      </c>
      <c r="F13" s="290">
        <f>E13*D13/1000000</f>
        <v>77.832689399999992</v>
      </c>
    </row>
    <row r="14" spans="2:9" ht="15.75" x14ac:dyDescent="0.25">
      <c r="B14" s="224" t="s">
        <v>1247</v>
      </c>
      <c r="C14" s="1045" t="s">
        <v>559</v>
      </c>
      <c r="D14" s="588">
        <v>4880</v>
      </c>
      <c r="E14" s="1046">
        <f>20.8*1000</f>
        <v>20800</v>
      </c>
      <c r="F14" s="760">
        <f>E14*D14/1000000</f>
        <v>101.504</v>
      </c>
    </row>
    <row r="15" spans="2:9" ht="15.75" x14ac:dyDescent="0.25">
      <c r="B15" s="230" t="s">
        <v>1017</v>
      </c>
      <c r="C15" s="230" t="s">
        <v>78</v>
      </c>
      <c r="D15" s="222">
        <v>83.6</v>
      </c>
      <c r="E15" s="1048">
        <f>F15*1000000/D15</f>
        <v>3465175.710526316</v>
      </c>
      <c r="F15" s="1049">
        <f>SUM(F12:F14)</f>
        <v>289.68868939999999</v>
      </c>
    </row>
    <row r="16" spans="2:9" ht="15.75" x14ac:dyDescent="0.25">
      <c r="B16" s="659"/>
      <c r="C16" s="659"/>
      <c r="D16" s="609"/>
      <c r="E16" s="1050"/>
      <c r="F16" s="1050"/>
    </row>
    <row r="17" spans="2:8" ht="15.75" x14ac:dyDescent="0.25">
      <c r="B17" s="659"/>
      <c r="C17" s="659"/>
      <c r="D17" s="609"/>
      <c r="E17" s="1050"/>
      <c r="F17" s="1050"/>
    </row>
    <row r="18" spans="2:8" ht="15.75" x14ac:dyDescent="0.25">
      <c r="B18" s="1052" t="s">
        <v>1251</v>
      </c>
      <c r="C18" s="659"/>
      <c r="D18" s="609"/>
      <c r="E18" s="1050"/>
      <c r="F18" s="1050"/>
    </row>
    <row r="19" spans="2:8" ht="16.5" thickBot="1" x14ac:dyDescent="0.3">
      <c r="B19" s="220" t="s">
        <v>1313</v>
      </c>
      <c r="C19" s="221"/>
      <c r="D19" s="221"/>
      <c r="E19" s="221"/>
      <c r="F19" s="1037"/>
    </row>
    <row r="20" spans="2:8" ht="63" x14ac:dyDescent="0.25">
      <c r="B20" s="1038" t="s">
        <v>1248</v>
      </c>
      <c r="C20" s="1038" t="s">
        <v>74</v>
      </c>
      <c r="D20" s="1038" t="s">
        <v>75</v>
      </c>
      <c r="E20" s="1038" t="s">
        <v>1249</v>
      </c>
      <c r="F20" s="1038" t="s">
        <v>1250</v>
      </c>
    </row>
    <row r="21" spans="2:8" ht="15.75" x14ac:dyDescent="0.25">
      <c r="B21" s="227" t="s">
        <v>1246</v>
      </c>
      <c r="C21" s="1039" t="s">
        <v>78</v>
      </c>
      <c r="D21" s="1040">
        <f>+D4+D12</f>
        <v>288.60000000000002</v>
      </c>
      <c r="E21" s="1041">
        <f>+F21*1000000/D21</f>
        <v>1320000</v>
      </c>
      <c r="F21" s="1054">
        <f>+F4+F12</f>
        <v>380.952</v>
      </c>
    </row>
    <row r="22" spans="2:8" ht="15.75" x14ac:dyDescent="0.25">
      <c r="B22" s="229" t="s">
        <v>1195</v>
      </c>
      <c r="C22" s="289" t="s">
        <v>78</v>
      </c>
      <c r="D22" s="1043">
        <f>+D5+D13</f>
        <v>306.60000000000002</v>
      </c>
      <c r="E22" s="1044">
        <f>+F22*1000000/D22</f>
        <v>874524.59999999986</v>
      </c>
      <c r="F22" s="507">
        <f>+F5+F13</f>
        <v>268.12924235999998</v>
      </c>
    </row>
    <row r="23" spans="2:8" ht="15.75" x14ac:dyDescent="0.25">
      <c r="B23" s="224" t="s">
        <v>1247</v>
      </c>
      <c r="C23" s="1045" t="s">
        <v>559</v>
      </c>
      <c r="D23" s="588">
        <f>+D6+D14</f>
        <v>14661</v>
      </c>
      <c r="E23" s="1046">
        <f>+F23*1000000/D23</f>
        <v>20800</v>
      </c>
      <c r="F23" s="604">
        <f>+F6+F14</f>
        <v>304.94880000000001</v>
      </c>
    </row>
    <row r="24" spans="2:8" ht="15.75" x14ac:dyDescent="0.25">
      <c r="B24" s="931" t="s">
        <v>1253</v>
      </c>
      <c r="C24" s="230" t="s">
        <v>78</v>
      </c>
      <c r="D24" s="1047">
        <f>+D7+D15</f>
        <v>288.60000000000002</v>
      </c>
      <c r="E24" s="1048">
        <f>F24*1000000/D24</f>
        <v>3305717.4024948021</v>
      </c>
      <c r="F24" s="1055">
        <f>SUM(F21:F23)</f>
        <v>954.03004236000004</v>
      </c>
    </row>
    <row r="25" spans="2:8" ht="15.75" x14ac:dyDescent="0.25">
      <c r="B25" s="477" t="s">
        <v>1236</v>
      </c>
      <c r="C25" s="1034"/>
      <c r="D25" s="1035">
        <v>0.05</v>
      </c>
      <c r="E25" s="1034"/>
      <c r="F25" s="1056">
        <f>+F24*D25</f>
        <v>47.701502118000008</v>
      </c>
    </row>
    <row r="26" spans="2:8" ht="15.75" x14ac:dyDescent="0.25">
      <c r="B26" s="931" t="s">
        <v>1254</v>
      </c>
      <c r="C26" s="1034"/>
      <c r="D26" s="1034"/>
      <c r="E26" s="1034"/>
      <c r="F26" s="1055">
        <f>+F24+F25</f>
        <v>1001.731544478</v>
      </c>
    </row>
    <row r="27" spans="2:8" ht="15.75" x14ac:dyDescent="0.25">
      <c r="B27" s="224" t="s">
        <v>1256</v>
      </c>
      <c r="C27" s="224"/>
      <c r="D27" s="1035">
        <v>0.1</v>
      </c>
      <c r="E27" s="224"/>
      <c r="F27" s="604">
        <f>+(F23+F21)*D27</f>
        <v>68.59008</v>
      </c>
    </row>
    <row r="28" spans="2:8" ht="16.5" thickBot="1" x14ac:dyDescent="0.3">
      <c r="B28" s="590" t="s">
        <v>1255</v>
      </c>
      <c r="C28" s="1036"/>
      <c r="D28" s="1036"/>
      <c r="E28" s="1036"/>
      <c r="F28" s="606">
        <f>SUM(F26:F27)</f>
        <v>1070.3216244780001</v>
      </c>
    </row>
    <row r="29" spans="2:8" ht="15.75" x14ac:dyDescent="0.25">
      <c r="B29" s="195" t="s">
        <v>1257</v>
      </c>
      <c r="C29" s="195"/>
      <c r="D29" s="195"/>
      <c r="E29" s="195"/>
      <c r="F29" s="195"/>
    </row>
    <row r="30" spans="2:8" ht="15.75" x14ac:dyDescent="0.25">
      <c r="B30" s="29" t="s">
        <v>1221</v>
      </c>
      <c r="C30" s="195"/>
      <c r="D30" s="195"/>
      <c r="E30" s="195"/>
      <c r="F30" s="195"/>
    </row>
    <row r="32" spans="2:8" x14ac:dyDescent="0.25">
      <c r="E32" s="431">
        <f>SUM(F32:H32)</f>
        <v>1</v>
      </c>
      <c r="G32" s="431">
        <v>0.5</v>
      </c>
      <c r="H32" s="431">
        <v>0.5</v>
      </c>
    </row>
    <row r="33" spans="2:11" x14ac:dyDescent="0.25">
      <c r="E33" s="431">
        <f>SUM(F33:H33)</f>
        <v>0.8</v>
      </c>
      <c r="F33" s="431"/>
      <c r="G33" s="431">
        <v>0.4</v>
      </c>
      <c r="H33" s="431">
        <v>0.4</v>
      </c>
      <c r="I33" s="431">
        <v>0.2</v>
      </c>
    </row>
    <row r="34" spans="2:11" ht="15.75" thickBot="1" x14ac:dyDescent="0.3"/>
    <row r="35" spans="2:11" ht="15.75" x14ac:dyDescent="0.25">
      <c r="B35" s="293"/>
      <c r="C35" s="285"/>
      <c r="D35" s="285"/>
      <c r="E35" s="317" t="s">
        <v>481</v>
      </c>
      <c r="F35" s="992">
        <v>2011</v>
      </c>
      <c r="G35" s="992">
        <v>2012</v>
      </c>
      <c r="H35" s="992">
        <v>2013</v>
      </c>
      <c r="I35" s="992">
        <v>2014</v>
      </c>
      <c r="J35" s="294">
        <v>2015</v>
      </c>
    </row>
    <row r="36" spans="2:11" ht="16.5" thickBot="1" x14ac:dyDescent="0.3">
      <c r="B36" s="296"/>
      <c r="C36" s="39"/>
      <c r="D36" s="39" t="s">
        <v>507</v>
      </c>
      <c r="E36" s="43" t="s">
        <v>132</v>
      </c>
      <c r="F36" s="43"/>
      <c r="G36" s="43"/>
      <c r="H36" s="43"/>
      <c r="I36" s="43"/>
      <c r="J36" s="297" t="s">
        <v>112</v>
      </c>
    </row>
    <row r="37" spans="2:11" ht="15.75" x14ac:dyDescent="0.25">
      <c r="B37" s="993" t="s">
        <v>206</v>
      </c>
      <c r="C37" s="214" t="s">
        <v>207</v>
      </c>
      <c r="D37" s="214"/>
      <c r="E37" s="195"/>
      <c r="F37" s="195"/>
      <c r="G37" s="195"/>
      <c r="H37" s="195"/>
      <c r="I37" s="195"/>
    </row>
    <row r="38" spans="2:11" ht="15.75" x14ac:dyDescent="0.25">
      <c r="B38" s="215" t="s">
        <v>208</v>
      </c>
      <c r="C38" s="195" t="s">
        <v>209</v>
      </c>
      <c r="D38" s="234">
        <f t="shared" ref="D38:D45" si="0">SUM(F38:J38)</f>
        <v>380.952</v>
      </c>
      <c r="E38" s="234">
        <f>+F21</f>
        <v>380.952</v>
      </c>
      <c r="F38" s="234">
        <f>+E38*F33</f>
        <v>0</v>
      </c>
      <c r="G38" s="234">
        <f>+E38*G33</f>
        <v>152.38079999999999</v>
      </c>
      <c r="H38" s="234">
        <f>E38*H33</f>
        <v>152.38079999999999</v>
      </c>
      <c r="I38" s="234">
        <f>+E38*I33</f>
        <v>76.190399999999997</v>
      </c>
      <c r="J38" s="34"/>
      <c r="K38" s="240"/>
    </row>
    <row r="39" spans="2:11" ht="15.75" x14ac:dyDescent="0.25">
      <c r="B39" s="215" t="s">
        <v>210</v>
      </c>
      <c r="C39" s="195" t="s">
        <v>211</v>
      </c>
      <c r="D39" s="234">
        <f t="shared" si="0"/>
        <v>304.94880000000001</v>
      </c>
      <c r="E39" s="234">
        <f>+F23</f>
        <v>304.94880000000001</v>
      </c>
      <c r="F39" s="234">
        <f>+E39*F33</f>
        <v>0</v>
      </c>
      <c r="G39" s="234">
        <f>+E39*G33</f>
        <v>121.97952000000001</v>
      </c>
      <c r="H39" s="234">
        <f>+E39*H33</f>
        <v>121.97952000000001</v>
      </c>
      <c r="I39" s="234">
        <f>+E39*I33</f>
        <v>60.989760000000004</v>
      </c>
      <c r="J39" s="34"/>
    </row>
    <row r="40" spans="2:11" ht="15.75" x14ac:dyDescent="0.25">
      <c r="B40" s="215" t="s">
        <v>212</v>
      </c>
      <c r="C40" s="195" t="s">
        <v>973</v>
      </c>
      <c r="D40" s="234">
        <f t="shared" si="0"/>
        <v>268.12924236000003</v>
      </c>
      <c r="E40" s="234">
        <f>+F22</f>
        <v>268.12924235999998</v>
      </c>
      <c r="F40" s="234">
        <f>+E40*F33</f>
        <v>0</v>
      </c>
      <c r="G40" s="234">
        <f>+E40*G33</f>
        <v>107.251696944</v>
      </c>
      <c r="H40" s="234">
        <f>+E40*H33</f>
        <v>107.251696944</v>
      </c>
      <c r="I40" s="234">
        <f>+E40*I33</f>
        <v>53.625848472000001</v>
      </c>
      <c r="J40" s="34"/>
    </row>
    <row r="41" spans="2:11" ht="15.75" x14ac:dyDescent="0.25">
      <c r="B41" s="215" t="s">
        <v>214</v>
      </c>
      <c r="C41" s="195" t="s">
        <v>215</v>
      </c>
      <c r="D41" s="234">
        <f t="shared" si="0"/>
        <v>0</v>
      </c>
      <c r="E41" s="234">
        <v>0</v>
      </c>
      <c r="F41" s="234"/>
      <c r="G41" s="234"/>
      <c r="H41" s="234"/>
      <c r="I41" s="34"/>
      <c r="J41" s="34"/>
    </row>
    <row r="42" spans="2:11" ht="15.75" x14ac:dyDescent="0.25">
      <c r="B42" s="215" t="s">
        <v>216</v>
      </c>
      <c r="C42" s="195" t="s">
        <v>217</v>
      </c>
      <c r="D42" s="234">
        <f t="shared" si="0"/>
        <v>0</v>
      </c>
      <c r="E42" s="234">
        <f t="shared" ref="E42:E46" si="1">SUM(F42:AN42)</f>
        <v>0</v>
      </c>
      <c r="F42" s="234"/>
      <c r="G42" s="234"/>
      <c r="H42" s="234"/>
      <c r="I42" s="34"/>
      <c r="J42" s="34"/>
    </row>
    <row r="43" spans="2:11" ht="15.75" x14ac:dyDescent="0.25">
      <c r="B43" s="215" t="s">
        <v>218</v>
      </c>
      <c r="C43" s="195" t="s">
        <v>219</v>
      </c>
      <c r="D43" s="234">
        <f t="shared" si="0"/>
        <v>0</v>
      </c>
      <c r="E43" s="234">
        <f t="shared" si="1"/>
        <v>0</v>
      </c>
      <c r="F43" s="234"/>
      <c r="G43" s="234"/>
      <c r="H43" s="234"/>
      <c r="I43" s="34"/>
      <c r="J43" s="34"/>
    </row>
    <row r="44" spans="2:11" ht="15.75" x14ac:dyDescent="0.25">
      <c r="B44" s="215" t="s">
        <v>220</v>
      </c>
      <c r="C44" s="195" t="s">
        <v>221</v>
      </c>
      <c r="D44" s="234">
        <f t="shared" si="0"/>
        <v>0</v>
      </c>
      <c r="E44" s="234">
        <f t="shared" si="1"/>
        <v>0</v>
      </c>
      <c r="F44" s="234"/>
      <c r="G44" s="234"/>
      <c r="H44" s="234"/>
      <c r="I44" s="34"/>
      <c r="J44" s="34"/>
    </row>
    <row r="45" spans="2:11" ht="15.75" x14ac:dyDescent="0.25">
      <c r="B45" s="215" t="s">
        <v>222</v>
      </c>
      <c r="C45" s="195" t="s">
        <v>223</v>
      </c>
      <c r="D45" s="234">
        <f t="shared" si="0"/>
        <v>0</v>
      </c>
      <c r="E45" s="234">
        <f t="shared" si="1"/>
        <v>0</v>
      </c>
      <c r="F45" s="234"/>
      <c r="G45" s="234"/>
      <c r="H45" s="234"/>
      <c r="I45" s="34"/>
      <c r="J45" s="34"/>
    </row>
    <row r="46" spans="2:11" ht="15.75" x14ac:dyDescent="0.25">
      <c r="B46" s="215" t="s">
        <v>224</v>
      </c>
      <c r="C46" s="195" t="s">
        <v>225</v>
      </c>
      <c r="D46" s="234">
        <f>SUM(F46:J46)</f>
        <v>954.03004236000004</v>
      </c>
      <c r="E46" s="234">
        <f t="shared" si="1"/>
        <v>954.03004236000004</v>
      </c>
      <c r="F46" s="234">
        <f>SUM(F38:F45)</f>
        <v>0</v>
      </c>
      <c r="G46" s="234">
        <f t="shared" ref="G46:I46" si="2">SUM(G38:G45)</f>
        <v>381.612016944</v>
      </c>
      <c r="H46" s="234">
        <f t="shared" si="2"/>
        <v>381.612016944</v>
      </c>
      <c r="I46" s="234">
        <f t="shared" si="2"/>
        <v>190.806008472</v>
      </c>
      <c r="J46" s="234"/>
    </row>
    <row r="47" spans="2:11" ht="15.75" x14ac:dyDescent="0.25">
      <c r="B47" s="215"/>
      <c r="C47" s="195" t="s">
        <v>226</v>
      </c>
      <c r="D47" s="195"/>
      <c r="E47" s="234"/>
      <c r="F47" s="234"/>
      <c r="G47" s="234"/>
      <c r="H47" s="234"/>
      <c r="I47" s="34"/>
      <c r="J47" s="34"/>
    </row>
    <row r="48" spans="2:11" ht="15.75" x14ac:dyDescent="0.25">
      <c r="B48" s="993" t="s">
        <v>227</v>
      </c>
      <c r="C48" s="214" t="s">
        <v>228</v>
      </c>
      <c r="D48" s="214"/>
      <c r="E48" s="234"/>
      <c r="F48" s="234"/>
      <c r="G48" s="234"/>
      <c r="H48" s="234"/>
      <c r="I48" s="34"/>
      <c r="J48" s="34"/>
    </row>
    <row r="49" spans="2:10" ht="15.75" x14ac:dyDescent="0.25">
      <c r="B49" s="215" t="s">
        <v>229</v>
      </c>
      <c r="C49" s="195" t="s">
        <v>296</v>
      </c>
      <c r="D49" s="234">
        <f t="shared" ref="D49" si="3">SUM(F49:H49)</f>
        <v>0</v>
      </c>
      <c r="E49" s="234">
        <f t="shared" ref="E49:E51" si="4">SUM(F49:AN49)</f>
        <v>0</v>
      </c>
      <c r="F49" s="234"/>
      <c r="G49" s="234"/>
      <c r="H49" s="234"/>
      <c r="I49" s="234">
        <v>0</v>
      </c>
      <c r="J49" s="234"/>
    </row>
    <row r="50" spans="2:10" ht="15.75" x14ac:dyDescent="0.25">
      <c r="B50" s="215" t="s">
        <v>297</v>
      </c>
      <c r="C50" s="195" t="s">
        <v>233</v>
      </c>
      <c r="D50" s="234">
        <f t="shared" ref="D50:D51" si="5">SUM(F50:H50)</f>
        <v>0</v>
      </c>
      <c r="E50" s="234">
        <f t="shared" si="4"/>
        <v>0</v>
      </c>
      <c r="F50" s="234"/>
      <c r="G50" s="234"/>
      <c r="H50" s="234"/>
      <c r="I50" s="234">
        <v>0</v>
      </c>
      <c r="J50" s="34"/>
    </row>
    <row r="51" spans="2:10" ht="15.75" x14ac:dyDescent="0.25">
      <c r="B51" s="215" t="s">
        <v>231</v>
      </c>
      <c r="C51" s="195" t="s">
        <v>298</v>
      </c>
      <c r="D51" s="234">
        <f t="shared" si="5"/>
        <v>0</v>
      </c>
      <c r="E51" s="234">
        <f t="shared" si="4"/>
        <v>0</v>
      </c>
      <c r="F51" s="234">
        <f>SUM(F49:F50)</f>
        <v>0</v>
      </c>
      <c r="G51" s="234">
        <f t="shared" ref="G51:I51" si="6">SUM(G49:G50)</f>
        <v>0</v>
      </c>
      <c r="H51" s="234">
        <f t="shared" si="6"/>
        <v>0</v>
      </c>
      <c r="I51" s="234">
        <f t="shared" si="6"/>
        <v>0</v>
      </c>
      <c r="J51" s="234"/>
    </row>
    <row r="52" spans="2:10" ht="15.75" x14ac:dyDescent="0.25">
      <c r="B52" s="215"/>
      <c r="C52" s="195"/>
      <c r="D52" s="195"/>
      <c r="E52" s="234"/>
      <c r="F52" s="234"/>
      <c r="G52" s="234"/>
      <c r="H52" s="234"/>
      <c r="I52" s="34"/>
      <c r="J52" s="34"/>
    </row>
    <row r="53" spans="2:10" ht="15.75" x14ac:dyDescent="0.25">
      <c r="B53" s="993" t="s">
        <v>234</v>
      </c>
      <c r="C53" s="214" t="s">
        <v>235</v>
      </c>
      <c r="D53" s="214"/>
      <c r="E53" s="234"/>
      <c r="F53" s="234"/>
      <c r="G53" s="234"/>
      <c r="H53" s="234"/>
      <c r="I53" s="34"/>
      <c r="J53" s="34"/>
    </row>
    <row r="54" spans="2:10" ht="15.75" x14ac:dyDescent="0.25">
      <c r="B54" s="215" t="s">
        <v>236</v>
      </c>
      <c r="C54" s="195" t="s">
        <v>230</v>
      </c>
      <c r="D54" s="234">
        <f t="shared" ref="D54:D56" si="7">SUM(F54:H54)</f>
        <v>0</v>
      </c>
      <c r="E54" s="234">
        <f t="shared" ref="E54:E56" si="8">SUM(F54:AN54)</f>
        <v>0</v>
      </c>
      <c r="F54" s="234"/>
      <c r="G54" s="234"/>
      <c r="H54" s="234"/>
      <c r="I54" s="234"/>
      <c r="J54" s="234"/>
    </row>
    <row r="55" spans="2:10" ht="15.75" x14ac:dyDescent="0.25">
      <c r="B55" s="215" t="s">
        <v>237</v>
      </c>
      <c r="C55" s="195" t="s">
        <v>233</v>
      </c>
      <c r="D55" s="234">
        <f t="shared" si="7"/>
        <v>0</v>
      </c>
      <c r="E55" s="234">
        <f t="shared" si="8"/>
        <v>0</v>
      </c>
      <c r="F55" s="234"/>
      <c r="G55" s="234"/>
      <c r="H55" s="234"/>
      <c r="I55" s="234"/>
      <c r="J55" s="34"/>
    </row>
    <row r="56" spans="2:10" ht="15.75" x14ac:dyDescent="0.25">
      <c r="B56" s="215" t="s">
        <v>263</v>
      </c>
      <c r="C56" s="195" t="s">
        <v>300</v>
      </c>
      <c r="D56" s="234">
        <f t="shared" si="7"/>
        <v>0</v>
      </c>
      <c r="E56" s="234">
        <f t="shared" si="8"/>
        <v>0</v>
      </c>
      <c r="F56" s="234">
        <f>SUM(F54:F55)</f>
        <v>0</v>
      </c>
      <c r="G56" s="234">
        <f t="shared" ref="G56:J56" si="9">SUM(G54:G55)</f>
        <v>0</v>
      </c>
      <c r="H56" s="234">
        <f t="shared" si="9"/>
        <v>0</v>
      </c>
      <c r="I56" s="234">
        <f t="shared" si="9"/>
        <v>0</v>
      </c>
      <c r="J56" s="234">
        <f t="shared" si="9"/>
        <v>0</v>
      </c>
    </row>
    <row r="57" spans="2:10" ht="15.75" x14ac:dyDescent="0.25">
      <c r="B57" s="215"/>
      <c r="C57" s="195"/>
      <c r="D57" s="234"/>
      <c r="E57" s="234"/>
      <c r="F57" s="234"/>
      <c r="G57" s="234"/>
      <c r="H57" s="234"/>
      <c r="I57" s="34"/>
      <c r="J57" s="34"/>
    </row>
    <row r="58" spans="2:10" ht="15.75" x14ac:dyDescent="0.25">
      <c r="B58" s="993" t="s">
        <v>238</v>
      </c>
      <c r="C58" s="214" t="s">
        <v>28</v>
      </c>
      <c r="D58" s="235"/>
      <c r="E58" s="234"/>
      <c r="F58" s="234"/>
      <c r="G58" s="234"/>
      <c r="H58" s="234"/>
      <c r="I58" s="34"/>
      <c r="J58" s="34"/>
    </row>
    <row r="59" spans="2:10" ht="15.75" x14ac:dyDescent="0.25">
      <c r="B59" s="215" t="s">
        <v>239</v>
      </c>
      <c r="C59" s="195" t="s">
        <v>240</v>
      </c>
      <c r="D59" s="234"/>
      <c r="E59" s="234">
        <f t="shared" ref="E59:E64" si="10">SUM(F59:AN59)</f>
        <v>0</v>
      </c>
      <c r="F59" s="234"/>
      <c r="G59" s="234"/>
      <c r="H59" s="234"/>
      <c r="I59" s="234"/>
      <c r="J59" s="34"/>
    </row>
    <row r="60" spans="2:10" ht="15.75" x14ac:dyDescent="0.25">
      <c r="B60" s="215" t="s">
        <v>265</v>
      </c>
      <c r="C60" s="195" t="s">
        <v>299</v>
      </c>
      <c r="D60" s="234">
        <f>+'Capex ALL'!I55</f>
        <v>2015</v>
      </c>
      <c r="E60" s="234">
        <f t="shared" si="10"/>
        <v>0</v>
      </c>
      <c r="F60" s="234">
        <f>+F59</f>
        <v>0</v>
      </c>
      <c r="G60" s="234">
        <f t="shared" ref="G60:J60" si="11">+G59</f>
        <v>0</v>
      </c>
      <c r="H60" s="234">
        <f t="shared" si="11"/>
        <v>0</v>
      </c>
      <c r="I60" s="234">
        <f t="shared" si="11"/>
        <v>0</v>
      </c>
      <c r="J60" s="234">
        <f t="shared" si="11"/>
        <v>0</v>
      </c>
    </row>
    <row r="61" spans="2:10" ht="15.75" x14ac:dyDescent="0.25">
      <c r="B61" s="215"/>
      <c r="C61" s="195"/>
      <c r="D61" s="234"/>
      <c r="E61" s="234"/>
      <c r="F61" s="234"/>
      <c r="G61" s="234"/>
      <c r="H61" s="234"/>
      <c r="I61" s="34"/>
      <c r="J61" s="34"/>
    </row>
    <row r="62" spans="2:10" ht="78.75" x14ac:dyDescent="0.25">
      <c r="B62" s="993" t="s">
        <v>241</v>
      </c>
      <c r="C62" s="216" t="s">
        <v>242</v>
      </c>
      <c r="D62" s="367">
        <f>SUM(F62:I62)</f>
        <v>47.701502118000008</v>
      </c>
      <c r="E62" s="234">
        <f>+F25</f>
        <v>47.701502118000008</v>
      </c>
      <c r="F62" s="234">
        <f>+E62*F33</f>
        <v>0</v>
      </c>
      <c r="G62" s="234">
        <f>+E62*G33</f>
        <v>19.080600847200003</v>
      </c>
      <c r="H62" s="234">
        <f>+E62*H33</f>
        <v>19.080600847200003</v>
      </c>
      <c r="I62" s="234">
        <f>+E62*I33</f>
        <v>9.5403004236000015</v>
      </c>
      <c r="J62" s="34"/>
    </row>
    <row r="63" spans="2:10" ht="15.75" x14ac:dyDescent="0.25">
      <c r="B63" s="993"/>
      <c r="C63" s="195"/>
      <c r="D63" s="368"/>
      <c r="E63" s="235"/>
      <c r="F63" s="235"/>
      <c r="G63" s="235"/>
      <c r="H63" s="235"/>
      <c r="I63" s="34"/>
      <c r="J63" s="34"/>
    </row>
    <row r="64" spans="2:10" ht="78.75" x14ac:dyDescent="0.25">
      <c r="B64" s="993" t="s">
        <v>243</v>
      </c>
      <c r="C64" s="217" t="s">
        <v>302</v>
      </c>
      <c r="D64" s="367">
        <f>SUM(F64:J64)</f>
        <v>1001.731544478</v>
      </c>
      <c r="E64" s="235">
        <f t="shared" si="10"/>
        <v>1001.731544478</v>
      </c>
      <c r="F64" s="235">
        <f>+F60+F56+F51+F46+F62</f>
        <v>0</v>
      </c>
      <c r="G64" s="235">
        <f t="shared" ref="G64:J64" si="12">+G60+G56+G51+G46+G62</f>
        <v>400.69261779120001</v>
      </c>
      <c r="H64" s="235">
        <f t="shared" si="12"/>
        <v>400.69261779120001</v>
      </c>
      <c r="I64" s="235">
        <f t="shared" si="12"/>
        <v>200.3463088956</v>
      </c>
      <c r="J64" s="235">
        <f t="shared" si="12"/>
        <v>0</v>
      </c>
    </row>
    <row r="65" spans="2:10" ht="15.75" x14ac:dyDescent="0.25">
      <c r="B65" s="215"/>
      <c r="C65" s="195"/>
      <c r="D65" s="195"/>
      <c r="E65" s="234"/>
      <c r="F65" s="234"/>
      <c r="G65" s="234"/>
      <c r="H65" s="234"/>
      <c r="I65" s="34"/>
      <c r="J65" s="34"/>
    </row>
    <row r="66" spans="2:10" ht="15.75" x14ac:dyDescent="0.25">
      <c r="B66" s="993" t="s">
        <v>244</v>
      </c>
      <c r="C66" s="214" t="s">
        <v>245</v>
      </c>
      <c r="D66" s="214"/>
      <c r="E66" s="234"/>
      <c r="F66" s="234"/>
      <c r="G66" s="234"/>
      <c r="H66" s="234"/>
      <c r="I66" s="34"/>
      <c r="J66" s="34"/>
    </row>
    <row r="67" spans="2:10" ht="15.75" x14ac:dyDescent="0.25">
      <c r="B67" s="215" t="s">
        <v>246</v>
      </c>
      <c r="C67" s="195" t="s">
        <v>482</v>
      </c>
      <c r="D67" s="195"/>
      <c r="E67" s="234">
        <f t="shared" ref="E67:E71" si="13">SUM(F67:AN67)</f>
        <v>0</v>
      </c>
      <c r="F67" s="234">
        <v>0</v>
      </c>
      <c r="G67" s="234">
        <v>0</v>
      </c>
      <c r="H67" s="234">
        <v>0</v>
      </c>
      <c r="I67" s="234">
        <v>0</v>
      </c>
      <c r="J67" s="358"/>
    </row>
    <row r="68" spans="2:10" ht="15.75" x14ac:dyDescent="0.25">
      <c r="B68" s="215" t="s">
        <v>247</v>
      </c>
      <c r="C68" s="195" t="s">
        <v>248</v>
      </c>
      <c r="D68" s="195"/>
      <c r="E68" s="234">
        <f t="shared" si="13"/>
        <v>0</v>
      </c>
      <c r="F68" s="234">
        <v>0</v>
      </c>
      <c r="G68" s="234">
        <v>0</v>
      </c>
      <c r="H68" s="234">
        <v>0</v>
      </c>
      <c r="I68" s="234">
        <v>0</v>
      </c>
      <c r="J68" s="34"/>
    </row>
    <row r="69" spans="2:10" ht="15.75" x14ac:dyDescent="0.25">
      <c r="B69" s="215" t="s">
        <v>249</v>
      </c>
      <c r="C69" s="195" t="s">
        <v>250</v>
      </c>
      <c r="D69" s="195"/>
      <c r="E69" s="234">
        <f t="shared" si="13"/>
        <v>0</v>
      </c>
      <c r="F69" s="234">
        <v>0</v>
      </c>
      <c r="G69" s="234">
        <v>0</v>
      </c>
      <c r="H69" s="234">
        <v>0</v>
      </c>
      <c r="I69" s="234">
        <v>0</v>
      </c>
      <c r="J69" s="34"/>
    </row>
    <row r="70" spans="2:10" ht="15.75" x14ac:dyDescent="0.25">
      <c r="B70" s="215" t="s">
        <v>251</v>
      </c>
      <c r="C70" s="195" t="s">
        <v>252</v>
      </c>
      <c r="D70" s="195"/>
      <c r="E70" s="234">
        <f t="shared" si="13"/>
        <v>0</v>
      </c>
      <c r="F70" s="234">
        <v>0</v>
      </c>
      <c r="G70" s="234">
        <v>0</v>
      </c>
      <c r="H70" s="234">
        <v>0</v>
      </c>
      <c r="I70" s="234">
        <v>0</v>
      </c>
      <c r="J70" s="34"/>
    </row>
    <row r="71" spans="2:10" ht="15.75" x14ac:dyDescent="0.25">
      <c r="B71" s="215" t="s">
        <v>253</v>
      </c>
      <c r="C71" s="195" t="s">
        <v>254</v>
      </c>
      <c r="D71" s="234">
        <f>+'Capex ALL'!I66</f>
        <v>0</v>
      </c>
      <c r="E71" s="234">
        <f t="shared" si="13"/>
        <v>0</v>
      </c>
      <c r="F71" s="234">
        <f>SUM(F67:F70)</f>
        <v>0</v>
      </c>
      <c r="G71" s="234">
        <f t="shared" ref="G71:J71" si="14">SUM(G67:G70)</f>
        <v>0</v>
      </c>
      <c r="H71" s="234">
        <f t="shared" si="14"/>
        <v>0</v>
      </c>
      <c r="I71" s="234">
        <f t="shared" si="14"/>
        <v>0</v>
      </c>
      <c r="J71" s="234">
        <f t="shared" si="14"/>
        <v>0</v>
      </c>
    </row>
    <row r="72" spans="2:10" ht="15.75" x14ac:dyDescent="0.25">
      <c r="B72" s="215"/>
      <c r="C72" s="195"/>
      <c r="D72" s="195"/>
      <c r="E72" s="234"/>
      <c r="F72" s="234"/>
      <c r="G72" s="234"/>
      <c r="H72" s="234"/>
      <c r="I72" s="234"/>
      <c r="J72" s="234"/>
    </row>
    <row r="73" spans="2:10" ht="15.75" x14ac:dyDescent="0.25">
      <c r="B73" s="993" t="s">
        <v>255</v>
      </c>
      <c r="C73" s="214" t="s">
        <v>256</v>
      </c>
      <c r="D73" s="235">
        <f>SUM(F73:J73)</f>
        <v>1001.731544478</v>
      </c>
      <c r="E73" s="235">
        <f t="shared" ref="E73" si="15">SUM(F73:AN73)</f>
        <v>1001.731544478</v>
      </c>
      <c r="F73" s="235">
        <f>+F71+F64</f>
        <v>0</v>
      </c>
      <c r="G73" s="235">
        <f t="shared" ref="G73:J73" si="16">+G71+G64</f>
        <v>400.69261779120001</v>
      </c>
      <c r="H73" s="235">
        <f t="shared" si="16"/>
        <v>400.69261779120001</v>
      </c>
      <c r="I73" s="235">
        <f t="shared" si="16"/>
        <v>200.3463088956</v>
      </c>
      <c r="J73" s="235">
        <f t="shared" si="16"/>
        <v>0</v>
      </c>
    </row>
    <row r="74" spans="2:10" ht="15.75" x14ac:dyDescent="0.25">
      <c r="B74" s="215"/>
      <c r="C74" s="195"/>
      <c r="D74" s="234"/>
      <c r="E74" s="234"/>
      <c r="F74" s="234"/>
      <c r="G74" s="234"/>
      <c r="H74" s="234"/>
      <c r="I74" s="234"/>
      <c r="J74" s="234"/>
    </row>
    <row r="75" spans="2:10" ht="15.75" x14ac:dyDescent="0.25">
      <c r="B75" s="993" t="s">
        <v>257</v>
      </c>
      <c r="C75" s="214" t="s">
        <v>258</v>
      </c>
      <c r="D75" s="235">
        <f>SUM(F75:J75)</f>
        <v>68.59008</v>
      </c>
      <c r="E75" s="235">
        <f>+F27</f>
        <v>68.59008</v>
      </c>
      <c r="F75" s="234">
        <f>+E75*F33</f>
        <v>0</v>
      </c>
      <c r="G75" s="234">
        <f>+E75*G33</f>
        <v>27.436032000000001</v>
      </c>
      <c r="H75" s="234">
        <f>+E75*H33</f>
        <v>27.436032000000001</v>
      </c>
      <c r="I75" s="234">
        <f>+E75*I33</f>
        <v>13.718016</v>
      </c>
      <c r="J75" s="235"/>
    </row>
    <row r="76" spans="2:10" ht="15.75" x14ac:dyDescent="0.25">
      <c r="B76" s="993"/>
      <c r="C76" s="195"/>
      <c r="D76" s="234"/>
      <c r="E76" s="434"/>
      <c r="F76" s="234"/>
      <c r="G76" s="234"/>
      <c r="H76" s="234"/>
      <c r="I76" s="234"/>
      <c r="J76" s="234"/>
    </row>
    <row r="77" spans="2:10" ht="16.5" thickBot="1" x14ac:dyDescent="0.3">
      <c r="B77" s="228" t="s">
        <v>259</v>
      </c>
      <c r="C77" s="220" t="s">
        <v>260</v>
      </c>
      <c r="D77" s="236">
        <f>SUM(F77:J77)</f>
        <v>1070.3216244780001</v>
      </c>
      <c r="E77" s="236">
        <f t="shared" ref="E77" si="17">SUM(F77:AN77)</f>
        <v>1070.3216244780001</v>
      </c>
      <c r="F77" s="236">
        <f>+F75+F73</f>
        <v>0</v>
      </c>
      <c r="G77" s="236">
        <f t="shared" ref="G77:J77" si="18">+G75+G73</f>
        <v>428.12864979120002</v>
      </c>
      <c r="H77" s="236">
        <f t="shared" si="18"/>
        <v>428.12864979120002</v>
      </c>
      <c r="I77" s="236">
        <f t="shared" si="18"/>
        <v>214.06432489560001</v>
      </c>
      <c r="J77" s="236">
        <f t="shared" si="18"/>
        <v>0</v>
      </c>
    </row>
    <row r="78" spans="2:10" ht="15.75" x14ac:dyDescent="0.25">
      <c r="B78" s="195" t="s">
        <v>483</v>
      </c>
      <c r="C78" s="195"/>
      <c r="D78" s="195"/>
      <c r="E78" s="195"/>
      <c r="F78" s="195"/>
      <c r="G78" s="195"/>
      <c r="H78" s="195"/>
    </row>
    <row r="79" spans="2:10" ht="15.75" x14ac:dyDescent="0.25">
      <c r="B79" s="195" t="s">
        <v>484</v>
      </c>
      <c r="C79" s="195"/>
      <c r="D79" s="195"/>
      <c r="E79" s="234"/>
      <c r="F79" s="195"/>
      <c r="G79" s="195"/>
      <c r="H79" s="195"/>
    </row>
    <row r="81" spans="4:5" x14ac:dyDescent="0.25">
      <c r="D81" s="233"/>
      <c r="E81" s="240">
        <f>+F28</f>
        <v>1070.3216244780001</v>
      </c>
    </row>
  </sheetData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66"/>
  <sheetViews>
    <sheetView workbookViewId="0">
      <selection activeCell="I11" sqref="I11"/>
    </sheetView>
  </sheetViews>
  <sheetFormatPr defaultRowHeight="15" x14ac:dyDescent="0.25"/>
  <cols>
    <col min="2" max="2" width="28.42578125" customWidth="1"/>
    <col min="3" max="3" width="12.28515625" customWidth="1"/>
    <col min="4" max="4" width="16.5703125" customWidth="1"/>
    <col min="5" max="5" width="13.7109375" customWidth="1"/>
    <col min="6" max="6" width="15.7109375" customWidth="1"/>
    <col min="7" max="7" width="9.85546875" customWidth="1"/>
    <col min="8" max="8" width="10.5703125" customWidth="1"/>
    <col min="9" max="9" width="10" customWidth="1"/>
  </cols>
  <sheetData>
    <row r="2" spans="2:9" ht="15.75" x14ac:dyDescent="0.25">
      <c r="B2" s="609" t="s">
        <v>1251</v>
      </c>
    </row>
    <row r="3" spans="2:9" ht="16.5" thickBot="1" x14ac:dyDescent="0.3">
      <c r="B3" s="220" t="s">
        <v>1262</v>
      </c>
      <c r="C3" s="221"/>
      <c r="D3" s="221"/>
      <c r="E3" s="221"/>
      <c r="F3" s="1037"/>
    </row>
    <row r="4" spans="2:9" ht="47.25" x14ac:dyDescent="0.25">
      <c r="B4" s="1038" t="s">
        <v>1248</v>
      </c>
      <c r="C4" s="1038" t="s">
        <v>74</v>
      </c>
      <c r="D4" s="1038" t="s">
        <v>75</v>
      </c>
      <c r="E4" s="1038" t="s">
        <v>1249</v>
      </c>
      <c r="F4" s="1038" t="s">
        <v>1250</v>
      </c>
    </row>
    <row r="5" spans="2:9" ht="15.75" x14ac:dyDescent="0.25">
      <c r="B5" s="227" t="s">
        <v>1246</v>
      </c>
      <c r="C5" s="1039" t="s">
        <v>78</v>
      </c>
      <c r="D5" s="1040">
        <v>324.05</v>
      </c>
      <c r="E5" s="1051">
        <f>+'Orç Liga Fbrpa Encar'!E4*1.2</f>
        <v>1584000</v>
      </c>
      <c r="F5" s="1042">
        <f>E5/1000000*D5</f>
        <v>513.29520000000002</v>
      </c>
    </row>
    <row r="6" spans="2:9" ht="15.75" x14ac:dyDescent="0.25">
      <c r="B6" s="229" t="s">
        <v>1195</v>
      </c>
      <c r="C6" s="289" t="s">
        <v>78</v>
      </c>
      <c r="D6" s="1043">
        <f>324.05+I6/1000</f>
        <v>338.45</v>
      </c>
      <c r="E6" s="819">
        <f>874.5246*1000</f>
        <v>874524.6</v>
      </c>
      <c r="F6" s="290">
        <f>E6/1000000*D6</f>
        <v>295.98285086999999</v>
      </c>
      <c r="I6" s="873">
        <f>+'Orç P Vias'!H200</f>
        <v>14400</v>
      </c>
    </row>
    <row r="7" spans="2:9" ht="15.75" x14ac:dyDescent="0.25">
      <c r="B7" s="224" t="s">
        <v>1247</v>
      </c>
      <c r="C7" s="1045" t="s">
        <v>559</v>
      </c>
      <c r="D7" s="1046">
        <f>4216+1100</f>
        <v>5316</v>
      </c>
      <c r="E7" s="588">
        <f>20.8*1000</f>
        <v>20800</v>
      </c>
      <c r="F7" s="760">
        <f>E7/1000000*D7</f>
        <v>110.5728</v>
      </c>
    </row>
    <row r="8" spans="2:9" ht="15.75" x14ac:dyDescent="0.25">
      <c r="B8" s="931" t="s">
        <v>1253</v>
      </c>
      <c r="C8" s="230" t="s">
        <v>78</v>
      </c>
      <c r="D8" s="222">
        <v>610.6</v>
      </c>
      <c r="E8" s="1053">
        <f>F8*1000000/324.05</f>
        <v>2838607.7792624594</v>
      </c>
      <c r="F8" s="1049">
        <f>SUM(F5:F7)</f>
        <v>919.85085087000004</v>
      </c>
    </row>
    <row r="9" spans="2:9" ht="15.75" x14ac:dyDescent="0.25">
      <c r="B9" s="477" t="s">
        <v>1236</v>
      </c>
      <c r="C9" s="1034"/>
      <c r="D9" s="1035">
        <v>0.05</v>
      </c>
      <c r="E9" s="1034"/>
      <c r="F9" s="1056">
        <f>+F8*D9</f>
        <v>45.992542543500008</v>
      </c>
    </row>
    <row r="10" spans="2:9" ht="15.75" x14ac:dyDescent="0.25">
      <c r="B10" s="931" t="s">
        <v>1254</v>
      </c>
      <c r="C10" s="1034"/>
      <c r="D10" s="1034"/>
      <c r="E10" s="1034"/>
      <c r="F10" s="1055">
        <f>+F8+F9</f>
        <v>965.84339341350005</v>
      </c>
    </row>
    <row r="11" spans="2:9" ht="15.75" x14ac:dyDescent="0.25">
      <c r="B11" s="224" t="s">
        <v>1256</v>
      </c>
      <c r="C11" s="224"/>
      <c r="D11" s="1035">
        <v>0.1</v>
      </c>
      <c r="E11" s="224"/>
      <c r="F11" s="604">
        <f>+(F7+F5)*D11</f>
        <v>62.386800000000008</v>
      </c>
    </row>
    <row r="12" spans="2:9" ht="16.5" thickBot="1" x14ac:dyDescent="0.3">
      <c r="B12" s="590" t="s">
        <v>1255</v>
      </c>
      <c r="C12" s="1036"/>
      <c r="D12" s="1036"/>
      <c r="E12" s="1036"/>
      <c r="F12" s="606">
        <f>SUM(F10:F11)</f>
        <v>1028.2301934135</v>
      </c>
    </row>
    <row r="13" spans="2:9" ht="15.75" x14ac:dyDescent="0.25">
      <c r="B13" s="195" t="s">
        <v>1257</v>
      </c>
      <c r="C13" s="195"/>
      <c r="D13" s="195"/>
      <c r="E13" s="195"/>
      <c r="F13" s="195"/>
    </row>
    <row r="14" spans="2:9" ht="15.75" x14ac:dyDescent="0.25">
      <c r="B14" s="29" t="s">
        <v>1221</v>
      </c>
      <c r="C14" s="195"/>
      <c r="D14" s="195"/>
      <c r="E14" s="195"/>
      <c r="F14" s="195"/>
    </row>
    <row r="17" spans="2:11" x14ac:dyDescent="0.25">
      <c r="E17" s="431">
        <f>SUM(F17:H17)</f>
        <v>1</v>
      </c>
      <c r="G17" s="431">
        <v>0.5</v>
      </c>
      <c r="H17" s="431">
        <v>0.5</v>
      </c>
    </row>
    <row r="18" spans="2:11" x14ac:dyDescent="0.25">
      <c r="E18" s="431">
        <f>SUM(F18:H18)</f>
        <v>0.8</v>
      </c>
      <c r="F18" s="431"/>
      <c r="G18" s="431">
        <v>0.4</v>
      </c>
      <c r="H18" s="431">
        <v>0.4</v>
      </c>
      <c r="I18" s="431">
        <v>0.2</v>
      </c>
    </row>
    <row r="19" spans="2:11" ht="15.75" thickBot="1" x14ac:dyDescent="0.3"/>
    <row r="20" spans="2:11" ht="15.75" x14ac:dyDescent="0.25">
      <c r="B20" s="293"/>
      <c r="C20" s="285"/>
      <c r="D20" s="285"/>
      <c r="E20" s="317" t="s">
        <v>481</v>
      </c>
      <c r="F20" s="992">
        <v>2011</v>
      </c>
      <c r="G20" s="992">
        <v>2012</v>
      </c>
      <c r="H20" s="992">
        <v>2013</v>
      </c>
      <c r="I20" s="992">
        <v>2014</v>
      </c>
      <c r="J20" s="294">
        <v>2015</v>
      </c>
    </row>
    <row r="21" spans="2:11" ht="16.5" thickBot="1" x14ac:dyDescent="0.3">
      <c r="B21" s="296"/>
      <c r="C21" s="39"/>
      <c r="D21" s="39" t="s">
        <v>507</v>
      </c>
      <c r="E21" s="43" t="s">
        <v>132</v>
      </c>
      <c r="F21" s="43"/>
      <c r="G21" s="43"/>
      <c r="H21" s="43"/>
      <c r="I21" s="43"/>
      <c r="J21" s="297" t="s">
        <v>112</v>
      </c>
    </row>
    <row r="22" spans="2:11" ht="15.75" x14ac:dyDescent="0.25">
      <c r="B22" s="993" t="s">
        <v>206</v>
      </c>
      <c r="C22" s="214" t="s">
        <v>207</v>
      </c>
      <c r="D22" s="214"/>
      <c r="E22" s="195"/>
      <c r="F22" s="195"/>
      <c r="G22" s="195"/>
      <c r="H22" s="195"/>
      <c r="I22" s="195"/>
    </row>
    <row r="23" spans="2:11" ht="15.75" x14ac:dyDescent="0.25">
      <c r="B23" s="215" t="s">
        <v>208</v>
      </c>
      <c r="C23" s="195" t="s">
        <v>209</v>
      </c>
      <c r="D23" s="234">
        <f t="shared" ref="D23:D30" si="0">SUM(F23:J23)</f>
        <v>513.29520000000002</v>
      </c>
      <c r="E23" s="234">
        <f>+F5</f>
        <v>513.29520000000002</v>
      </c>
      <c r="F23" s="234">
        <f>+E23*F18</f>
        <v>0</v>
      </c>
      <c r="G23" s="234">
        <f>+E23*G18</f>
        <v>205.31808000000001</v>
      </c>
      <c r="H23" s="234">
        <f>E23*H18</f>
        <v>205.31808000000001</v>
      </c>
      <c r="I23" s="234">
        <f>+E23*I18</f>
        <v>102.65904</v>
      </c>
      <c r="J23" s="34"/>
      <c r="K23" s="240"/>
    </row>
    <row r="24" spans="2:11" ht="15.75" x14ac:dyDescent="0.25">
      <c r="B24" s="215" t="s">
        <v>210</v>
      </c>
      <c r="C24" s="195" t="s">
        <v>211</v>
      </c>
      <c r="D24" s="234">
        <f t="shared" si="0"/>
        <v>110.5728</v>
      </c>
      <c r="E24" s="234">
        <f>+F7</f>
        <v>110.5728</v>
      </c>
      <c r="F24" s="234">
        <f>+E24*F18</f>
        <v>0</v>
      </c>
      <c r="G24" s="234">
        <f>+E24*G18</f>
        <v>44.229120000000002</v>
      </c>
      <c r="H24" s="234">
        <f>+E24*H18</f>
        <v>44.229120000000002</v>
      </c>
      <c r="I24" s="234">
        <f>+E24*I18</f>
        <v>22.114560000000001</v>
      </c>
      <c r="J24" s="34"/>
    </row>
    <row r="25" spans="2:11" ht="15.75" x14ac:dyDescent="0.25">
      <c r="B25" s="215" t="s">
        <v>212</v>
      </c>
      <c r="C25" s="195" t="s">
        <v>973</v>
      </c>
      <c r="D25" s="234">
        <f t="shared" si="0"/>
        <v>295.98285086999999</v>
      </c>
      <c r="E25" s="234">
        <f>+F6</f>
        <v>295.98285086999999</v>
      </c>
      <c r="F25" s="234">
        <f>+E25*F18</f>
        <v>0</v>
      </c>
      <c r="G25" s="234">
        <f>+E25*G18</f>
        <v>118.393140348</v>
      </c>
      <c r="H25" s="234">
        <f>+E25*H18</f>
        <v>118.393140348</v>
      </c>
      <c r="I25" s="234">
        <f>+E25*I18</f>
        <v>59.196570174000001</v>
      </c>
      <c r="J25" s="34"/>
    </row>
    <row r="26" spans="2:11" ht="15.75" x14ac:dyDescent="0.25">
      <c r="B26" s="215" t="s">
        <v>214</v>
      </c>
      <c r="C26" s="195" t="s">
        <v>215</v>
      </c>
      <c r="D26" s="234">
        <f t="shared" si="0"/>
        <v>0</v>
      </c>
      <c r="E26" s="234">
        <v>0</v>
      </c>
      <c r="F26" s="234"/>
      <c r="G26" s="234"/>
      <c r="H26" s="234"/>
      <c r="I26" s="34"/>
      <c r="J26" s="34"/>
    </row>
    <row r="27" spans="2:11" ht="15.75" x14ac:dyDescent="0.25">
      <c r="B27" s="215" t="s">
        <v>216</v>
      </c>
      <c r="C27" s="195" t="s">
        <v>217</v>
      </c>
      <c r="D27" s="234">
        <f t="shared" si="0"/>
        <v>0</v>
      </c>
      <c r="E27" s="234">
        <f t="shared" ref="E27:E31" si="1">SUM(F27:AN27)</f>
        <v>0</v>
      </c>
      <c r="F27" s="234"/>
      <c r="G27" s="234"/>
      <c r="H27" s="234"/>
      <c r="I27" s="34"/>
      <c r="J27" s="34"/>
    </row>
    <row r="28" spans="2:11" ht="15.75" x14ac:dyDescent="0.25">
      <c r="B28" s="215" t="s">
        <v>218</v>
      </c>
      <c r="C28" s="195" t="s">
        <v>219</v>
      </c>
      <c r="D28" s="234">
        <f t="shared" si="0"/>
        <v>0</v>
      </c>
      <c r="E28" s="234">
        <f t="shared" si="1"/>
        <v>0</v>
      </c>
      <c r="F28" s="234"/>
      <c r="G28" s="234"/>
      <c r="H28" s="234"/>
      <c r="I28" s="34"/>
      <c r="J28" s="34"/>
    </row>
    <row r="29" spans="2:11" ht="15.75" x14ac:dyDescent="0.25">
      <c r="B29" s="215" t="s">
        <v>220</v>
      </c>
      <c r="C29" s="195" t="s">
        <v>221</v>
      </c>
      <c r="D29" s="234">
        <f t="shared" si="0"/>
        <v>0</v>
      </c>
      <c r="E29" s="234">
        <f t="shared" si="1"/>
        <v>0</v>
      </c>
      <c r="F29" s="234"/>
      <c r="G29" s="234"/>
      <c r="H29" s="234"/>
      <c r="I29" s="34"/>
      <c r="J29" s="34"/>
    </row>
    <row r="30" spans="2:11" ht="15.75" x14ac:dyDescent="0.25">
      <c r="B30" s="215" t="s">
        <v>222</v>
      </c>
      <c r="C30" s="195" t="s">
        <v>223</v>
      </c>
      <c r="D30" s="234">
        <f t="shared" si="0"/>
        <v>0</v>
      </c>
      <c r="E30" s="234">
        <f t="shared" si="1"/>
        <v>0</v>
      </c>
      <c r="F30" s="234"/>
      <c r="G30" s="234"/>
      <c r="H30" s="234"/>
      <c r="I30" s="34"/>
      <c r="J30" s="34"/>
    </row>
    <row r="31" spans="2:11" ht="15.75" x14ac:dyDescent="0.25">
      <c r="B31" s="215" t="s">
        <v>224</v>
      </c>
      <c r="C31" s="195" t="s">
        <v>225</v>
      </c>
      <c r="D31" s="234">
        <f>SUM(F31:J31)</f>
        <v>919.85085087000004</v>
      </c>
      <c r="E31" s="234">
        <f t="shared" si="1"/>
        <v>919.85085087000004</v>
      </c>
      <c r="F31" s="234">
        <f>SUM(F23:F30)</f>
        <v>0</v>
      </c>
      <c r="G31" s="234">
        <f t="shared" ref="G31:J31" si="2">SUM(G23:G30)</f>
        <v>367.94034034800001</v>
      </c>
      <c r="H31" s="234">
        <f t="shared" si="2"/>
        <v>367.94034034800001</v>
      </c>
      <c r="I31" s="234">
        <f t="shared" si="2"/>
        <v>183.970170174</v>
      </c>
      <c r="J31" s="234">
        <f t="shared" si="2"/>
        <v>0</v>
      </c>
    </row>
    <row r="32" spans="2:11" ht="15.75" x14ac:dyDescent="0.25">
      <c r="B32" s="215"/>
      <c r="C32" s="195" t="s">
        <v>226</v>
      </c>
      <c r="D32" s="195"/>
      <c r="E32" s="234"/>
      <c r="F32" s="234"/>
      <c r="G32" s="234"/>
      <c r="H32" s="234"/>
      <c r="I32" s="34"/>
      <c r="J32" s="34"/>
    </row>
    <row r="33" spans="2:10" ht="15.75" x14ac:dyDescent="0.25">
      <c r="B33" s="993" t="s">
        <v>227</v>
      </c>
      <c r="C33" s="214" t="s">
        <v>228</v>
      </c>
      <c r="D33" s="214"/>
      <c r="E33" s="234"/>
      <c r="F33" s="234"/>
      <c r="G33" s="234"/>
      <c r="H33" s="234"/>
      <c r="I33" s="34"/>
      <c r="J33" s="34"/>
    </row>
    <row r="34" spans="2:10" ht="15.75" x14ac:dyDescent="0.25">
      <c r="B34" s="215" t="s">
        <v>229</v>
      </c>
      <c r="C34" s="195" t="s">
        <v>296</v>
      </c>
      <c r="D34" s="234">
        <f t="shared" ref="D34" si="3">SUM(F34:H34)</f>
        <v>0</v>
      </c>
      <c r="E34" s="234">
        <f t="shared" ref="E34:E36" si="4">SUM(F34:AN34)</f>
        <v>0</v>
      </c>
      <c r="F34" s="234"/>
      <c r="G34" s="234"/>
      <c r="H34" s="234"/>
      <c r="I34" s="234">
        <v>0</v>
      </c>
      <c r="J34" s="234"/>
    </row>
    <row r="35" spans="2:10" ht="15.75" x14ac:dyDescent="0.25">
      <c r="B35" s="215" t="s">
        <v>297</v>
      </c>
      <c r="C35" s="195" t="s">
        <v>233</v>
      </c>
      <c r="D35" s="234">
        <f t="shared" ref="D35:D36" si="5">SUM(F35:H35)</f>
        <v>0</v>
      </c>
      <c r="E35" s="234">
        <f t="shared" si="4"/>
        <v>0</v>
      </c>
      <c r="F35" s="234"/>
      <c r="G35" s="234"/>
      <c r="H35" s="234"/>
      <c r="I35" s="234">
        <v>0</v>
      </c>
      <c r="J35" s="34"/>
    </row>
    <row r="36" spans="2:10" ht="15.75" x14ac:dyDescent="0.25">
      <c r="B36" s="215" t="s">
        <v>231</v>
      </c>
      <c r="C36" s="195" t="s">
        <v>298</v>
      </c>
      <c r="D36" s="234">
        <f t="shared" si="5"/>
        <v>0</v>
      </c>
      <c r="E36" s="234">
        <f t="shared" si="4"/>
        <v>0</v>
      </c>
      <c r="F36" s="234">
        <f>SUM(F34:F35)</f>
        <v>0</v>
      </c>
      <c r="G36" s="234">
        <f t="shared" ref="G36:I36" si="6">SUM(G34:G35)</f>
        <v>0</v>
      </c>
      <c r="H36" s="234">
        <f t="shared" si="6"/>
        <v>0</v>
      </c>
      <c r="I36" s="234">
        <f t="shared" si="6"/>
        <v>0</v>
      </c>
      <c r="J36" s="234"/>
    </row>
    <row r="37" spans="2:10" ht="15.75" x14ac:dyDescent="0.25">
      <c r="B37" s="215"/>
      <c r="C37" s="195"/>
      <c r="D37" s="195"/>
      <c r="E37" s="234"/>
      <c r="F37" s="234"/>
      <c r="G37" s="234"/>
      <c r="H37" s="234"/>
      <c r="I37" s="34"/>
      <c r="J37" s="34"/>
    </row>
    <row r="38" spans="2:10" ht="15.75" x14ac:dyDescent="0.25">
      <c r="B38" s="993" t="s">
        <v>234</v>
      </c>
      <c r="C38" s="214" t="s">
        <v>235</v>
      </c>
      <c r="D38" s="214"/>
      <c r="E38" s="234"/>
      <c r="F38" s="234"/>
      <c r="G38" s="234"/>
      <c r="H38" s="234"/>
      <c r="I38" s="34"/>
      <c r="J38" s="34"/>
    </row>
    <row r="39" spans="2:10" ht="15.75" x14ac:dyDescent="0.25">
      <c r="B39" s="215" t="s">
        <v>236</v>
      </c>
      <c r="C39" s="195" t="s">
        <v>230</v>
      </c>
      <c r="D39" s="234">
        <f t="shared" ref="D39:D41" si="7">SUM(F39:H39)</f>
        <v>0</v>
      </c>
      <c r="E39" s="234">
        <f t="shared" ref="E39:E41" si="8">SUM(F39:AN39)</f>
        <v>0</v>
      </c>
      <c r="F39" s="234"/>
      <c r="G39" s="234"/>
      <c r="H39" s="234"/>
      <c r="I39" s="234"/>
      <c r="J39" s="234"/>
    </row>
    <row r="40" spans="2:10" ht="15.75" x14ac:dyDescent="0.25">
      <c r="B40" s="215" t="s">
        <v>237</v>
      </c>
      <c r="C40" s="195" t="s">
        <v>233</v>
      </c>
      <c r="D40" s="234">
        <f t="shared" si="7"/>
        <v>0</v>
      </c>
      <c r="E40" s="234">
        <f t="shared" si="8"/>
        <v>0</v>
      </c>
      <c r="F40" s="234"/>
      <c r="G40" s="234"/>
      <c r="H40" s="234"/>
      <c r="I40" s="234"/>
      <c r="J40" s="34"/>
    </row>
    <row r="41" spans="2:10" ht="15.75" x14ac:dyDescent="0.25">
      <c r="B41" s="215" t="s">
        <v>263</v>
      </c>
      <c r="C41" s="195" t="s">
        <v>300</v>
      </c>
      <c r="D41" s="234">
        <f t="shared" si="7"/>
        <v>0</v>
      </c>
      <c r="E41" s="234">
        <f t="shared" si="8"/>
        <v>0</v>
      </c>
      <c r="F41" s="234">
        <f>SUM(F39:F40)</f>
        <v>0</v>
      </c>
      <c r="G41" s="234">
        <f t="shared" ref="G41:J41" si="9">SUM(G39:G40)</f>
        <v>0</v>
      </c>
      <c r="H41" s="234">
        <f t="shared" si="9"/>
        <v>0</v>
      </c>
      <c r="I41" s="234">
        <f t="shared" si="9"/>
        <v>0</v>
      </c>
      <c r="J41" s="234">
        <f t="shared" si="9"/>
        <v>0</v>
      </c>
    </row>
    <row r="42" spans="2:10" ht="15.75" x14ac:dyDescent="0.25">
      <c r="B42" s="215"/>
      <c r="C42" s="195"/>
      <c r="D42" s="234"/>
      <c r="E42" s="234"/>
      <c r="F42" s="234"/>
      <c r="G42" s="234"/>
      <c r="H42" s="234"/>
      <c r="I42" s="34"/>
      <c r="J42" s="34"/>
    </row>
    <row r="43" spans="2:10" ht="15.75" x14ac:dyDescent="0.25">
      <c r="B43" s="993" t="s">
        <v>238</v>
      </c>
      <c r="C43" s="214" t="s">
        <v>28</v>
      </c>
      <c r="D43" s="235"/>
      <c r="E43" s="234"/>
      <c r="F43" s="234"/>
      <c r="G43" s="234"/>
      <c r="H43" s="234"/>
      <c r="I43" s="34"/>
      <c r="J43" s="34"/>
    </row>
    <row r="44" spans="2:10" ht="15.75" x14ac:dyDescent="0.25">
      <c r="B44" s="215" t="s">
        <v>239</v>
      </c>
      <c r="C44" s="195" t="s">
        <v>240</v>
      </c>
      <c r="D44" s="234"/>
      <c r="E44" s="234">
        <f t="shared" ref="E44:E49" si="10">SUM(F44:AN44)</f>
        <v>0</v>
      </c>
      <c r="F44" s="234"/>
      <c r="G44" s="234"/>
      <c r="H44" s="234"/>
      <c r="I44" s="234"/>
      <c r="J44" s="34"/>
    </row>
    <row r="45" spans="2:10" ht="15.75" x14ac:dyDescent="0.25">
      <c r="B45" s="215" t="s">
        <v>265</v>
      </c>
      <c r="C45" s="195" t="s">
        <v>299</v>
      </c>
      <c r="D45" s="234">
        <f>+'Capex ALL'!I41</f>
        <v>0.30141417709240553</v>
      </c>
      <c r="E45" s="234">
        <f t="shared" si="10"/>
        <v>0</v>
      </c>
      <c r="F45" s="234">
        <f>+F44</f>
        <v>0</v>
      </c>
      <c r="G45" s="234">
        <f t="shared" ref="G45:J45" si="11">+G44</f>
        <v>0</v>
      </c>
      <c r="H45" s="234">
        <f t="shared" si="11"/>
        <v>0</v>
      </c>
      <c r="I45" s="234">
        <f t="shared" si="11"/>
        <v>0</v>
      </c>
      <c r="J45" s="234">
        <f t="shared" si="11"/>
        <v>0</v>
      </c>
    </row>
    <row r="46" spans="2:10" ht="15.75" x14ac:dyDescent="0.25">
      <c r="B46" s="215"/>
      <c r="C46" s="195"/>
      <c r="D46" s="234"/>
      <c r="E46" s="234"/>
      <c r="F46" s="234"/>
      <c r="G46" s="234"/>
      <c r="H46" s="234"/>
      <c r="I46" s="34"/>
      <c r="J46" s="34"/>
    </row>
    <row r="47" spans="2:10" ht="141.75" x14ac:dyDescent="0.25">
      <c r="B47" s="993" t="s">
        <v>241</v>
      </c>
      <c r="C47" s="216" t="s">
        <v>242</v>
      </c>
      <c r="D47" s="367">
        <f>SUM(F47:I47)</f>
        <v>45.992542543500008</v>
      </c>
      <c r="E47" s="234">
        <f>+F9</f>
        <v>45.992542543500008</v>
      </c>
      <c r="F47" s="234">
        <f>+E47*F18</f>
        <v>0</v>
      </c>
      <c r="G47" s="234">
        <f>+E47*G18</f>
        <v>18.397017017400003</v>
      </c>
      <c r="H47" s="234">
        <f>+E47*H18</f>
        <v>18.397017017400003</v>
      </c>
      <c r="I47" s="234">
        <f>+E47*I18</f>
        <v>9.1985085087000016</v>
      </c>
      <c r="J47" s="34"/>
    </row>
    <row r="48" spans="2:10" ht="15.75" x14ac:dyDescent="0.25">
      <c r="B48" s="993"/>
      <c r="C48" s="195"/>
      <c r="D48" s="368"/>
      <c r="E48" s="235"/>
      <c r="F48" s="235"/>
      <c r="G48" s="235"/>
      <c r="H48" s="235"/>
      <c r="I48" s="34"/>
      <c r="J48" s="34"/>
    </row>
    <row r="49" spans="2:10" ht="141.75" x14ac:dyDescent="0.25">
      <c r="B49" s="993" t="s">
        <v>243</v>
      </c>
      <c r="C49" s="217" t="s">
        <v>302</v>
      </c>
      <c r="D49" s="367">
        <f>SUM(F49:J49)</f>
        <v>965.84339341350005</v>
      </c>
      <c r="E49" s="235">
        <f t="shared" si="10"/>
        <v>965.84339341350005</v>
      </c>
      <c r="F49" s="235">
        <f>+F45+F41+F36+F31+F47</f>
        <v>0</v>
      </c>
      <c r="G49" s="235">
        <f t="shared" ref="G49:J49" si="12">+G45+G41+G36+G31+G47</f>
        <v>386.33735736540001</v>
      </c>
      <c r="H49" s="235">
        <f t="shared" si="12"/>
        <v>386.33735736540001</v>
      </c>
      <c r="I49" s="235">
        <f t="shared" si="12"/>
        <v>193.1686786827</v>
      </c>
      <c r="J49" s="235">
        <f t="shared" si="12"/>
        <v>0</v>
      </c>
    </row>
    <row r="50" spans="2:10" ht="15.75" x14ac:dyDescent="0.25">
      <c r="B50" s="215"/>
      <c r="C50" s="195"/>
      <c r="D50" s="195"/>
      <c r="E50" s="234"/>
      <c r="F50" s="234"/>
      <c r="G50" s="234"/>
      <c r="H50" s="234"/>
      <c r="I50" s="34"/>
      <c r="J50" s="34"/>
    </row>
    <row r="51" spans="2:10" ht="15.75" x14ac:dyDescent="0.25">
      <c r="B51" s="993" t="s">
        <v>244</v>
      </c>
      <c r="C51" s="214" t="s">
        <v>245</v>
      </c>
      <c r="D51" s="214"/>
      <c r="E51" s="234"/>
      <c r="F51" s="234"/>
      <c r="G51" s="234"/>
      <c r="H51" s="234"/>
      <c r="I51" s="34"/>
      <c r="J51" s="34"/>
    </row>
    <row r="52" spans="2:10" ht="15.75" x14ac:dyDescent="0.25">
      <c r="B52" s="215" t="s">
        <v>246</v>
      </c>
      <c r="C52" s="195" t="s">
        <v>482</v>
      </c>
      <c r="D52" s="195"/>
      <c r="E52" s="234">
        <f t="shared" ref="E52:E56" si="13">SUM(F52:AN52)</f>
        <v>0</v>
      </c>
      <c r="F52" s="234">
        <v>0</v>
      </c>
      <c r="G52" s="234">
        <v>0</v>
      </c>
      <c r="H52" s="234">
        <v>0</v>
      </c>
      <c r="I52" s="234">
        <v>0</v>
      </c>
      <c r="J52" s="358"/>
    </row>
    <row r="53" spans="2:10" ht="15.75" x14ac:dyDescent="0.25">
      <c r="B53" s="215" t="s">
        <v>247</v>
      </c>
      <c r="C53" s="195" t="s">
        <v>248</v>
      </c>
      <c r="D53" s="195"/>
      <c r="E53" s="234">
        <f t="shared" si="13"/>
        <v>0</v>
      </c>
      <c r="F53" s="234">
        <v>0</v>
      </c>
      <c r="G53" s="234">
        <v>0</v>
      </c>
      <c r="H53" s="234">
        <v>0</v>
      </c>
      <c r="I53" s="234">
        <v>0</v>
      </c>
      <c r="J53" s="34"/>
    </row>
    <row r="54" spans="2:10" ht="15.75" x14ac:dyDescent="0.25">
      <c r="B54" s="215" t="s">
        <v>249</v>
      </c>
      <c r="C54" s="195" t="s">
        <v>250</v>
      </c>
      <c r="D54" s="195"/>
      <c r="E54" s="234">
        <f t="shared" si="13"/>
        <v>0</v>
      </c>
      <c r="F54" s="234">
        <v>0</v>
      </c>
      <c r="G54" s="234">
        <v>0</v>
      </c>
      <c r="H54" s="234">
        <v>0</v>
      </c>
      <c r="I54" s="234">
        <v>0</v>
      </c>
      <c r="J54" s="34"/>
    </row>
    <row r="55" spans="2:10" ht="15.75" x14ac:dyDescent="0.25">
      <c r="B55" s="215" t="s">
        <v>251</v>
      </c>
      <c r="C55" s="195" t="s">
        <v>252</v>
      </c>
      <c r="D55" s="195"/>
      <c r="E55" s="234">
        <f t="shared" si="13"/>
        <v>0</v>
      </c>
      <c r="F55" s="234">
        <v>0</v>
      </c>
      <c r="G55" s="234">
        <v>0</v>
      </c>
      <c r="H55" s="234">
        <v>0</v>
      </c>
      <c r="I55" s="234">
        <v>0</v>
      </c>
      <c r="J55" s="34"/>
    </row>
    <row r="56" spans="2:10" ht="15.75" x14ac:dyDescent="0.25">
      <c r="B56" s="215" t="s">
        <v>253</v>
      </c>
      <c r="C56" s="195" t="s">
        <v>254</v>
      </c>
      <c r="D56" s="234">
        <f>+'Capex ALL'!I52</f>
        <v>0</v>
      </c>
      <c r="E56" s="234">
        <f t="shared" si="13"/>
        <v>0</v>
      </c>
      <c r="F56" s="234">
        <f>SUM(F52:F55)</f>
        <v>0</v>
      </c>
      <c r="G56" s="234">
        <f t="shared" ref="G56:J56" si="14">SUM(G52:G55)</f>
        <v>0</v>
      </c>
      <c r="H56" s="234">
        <f t="shared" si="14"/>
        <v>0</v>
      </c>
      <c r="I56" s="234">
        <f t="shared" si="14"/>
        <v>0</v>
      </c>
      <c r="J56" s="234">
        <f t="shared" si="14"/>
        <v>0</v>
      </c>
    </row>
    <row r="57" spans="2:10" ht="15.75" x14ac:dyDescent="0.25">
      <c r="B57" s="215"/>
      <c r="C57" s="195"/>
      <c r="D57" s="195"/>
      <c r="E57" s="234"/>
      <c r="F57" s="234"/>
      <c r="G57" s="234"/>
      <c r="H57" s="234"/>
      <c r="I57" s="234"/>
      <c r="J57" s="234"/>
    </row>
    <row r="58" spans="2:10" ht="15.75" x14ac:dyDescent="0.25">
      <c r="B58" s="993" t="s">
        <v>255</v>
      </c>
      <c r="C58" s="214" t="s">
        <v>256</v>
      </c>
      <c r="D58" s="235">
        <f>SUM(F58:J58)</f>
        <v>965.84339341350005</v>
      </c>
      <c r="E58" s="235">
        <f t="shared" ref="E58" si="15">SUM(F58:AN58)</f>
        <v>965.84339341350005</v>
      </c>
      <c r="F58" s="235">
        <f>+F56+F49</f>
        <v>0</v>
      </c>
      <c r="G58" s="235">
        <f t="shared" ref="G58:J58" si="16">+G56+G49</f>
        <v>386.33735736540001</v>
      </c>
      <c r="H58" s="235">
        <f t="shared" si="16"/>
        <v>386.33735736540001</v>
      </c>
      <c r="I58" s="235">
        <f t="shared" si="16"/>
        <v>193.1686786827</v>
      </c>
      <c r="J58" s="235">
        <f t="shared" si="16"/>
        <v>0</v>
      </c>
    </row>
    <row r="59" spans="2:10" ht="15.75" x14ac:dyDescent="0.25">
      <c r="B59" s="215"/>
      <c r="C59" s="195"/>
      <c r="D59" s="234"/>
      <c r="E59" s="234"/>
      <c r="F59" s="234"/>
      <c r="G59" s="234"/>
      <c r="H59" s="234"/>
      <c r="I59" s="234"/>
      <c r="J59" s="234"/>
    </row>
    <row r="60" spans="2:10" ht="15.75" x14ac:dyDescent="0.25">
      <c r="B60" s="993" t="s">
        <v>257</v>
      </c>
      <c r="C60" s="214" t="s">
        <v>258</v>
      </c>
      <c r="D60" s="235">
        <f>SUM(F60:J60)</f>
        <v>62.386800000000015</v>
      </c>
      <c r="E60" s="235">
        <f>+F11</f>
        <v>62.386800000000008</v>
      </c>
      <c r="F60" s="234">
        <f>+E60*F18</f>
        <v>0</v>
      </c>
      <c r="G60" s="234">
        <f>+E60*G18</f>
        <v>24.954720000000005</v>
      </c>
      <c r="H60" s="234">
        <f>+E60*H18</f>
        <v>24.954720000000005</v>
      </c>
      <c r="I60" s="234">
        <f>+E60*I18</f>
        <v>12.477360000000003</v>
      </c>
      <c r="J60" s="235"/>
    </row>
    <row r="61" spans="2:10" ht="15.75" x14ac:dyDescent="0.25">
      <c r="B61" s="993"/>
      <c r="C61" s="195"/>
      <c r="D61" s="234"/>
      <c r="E61" s="434"/>
      <c r="F61" s="234"/>
      <c r="G61" s="234"/>
      <c r="H61" s="234"/>
      <c r="I61" s="234"/>
      <c r="J61" s="234"/>
    </row>
    <row r="62" spans="2:10" ht="16.5" thickBot="1" x14ac:dyDescent="0.3">
      <c r="B62" s="228" t="s">
        <v>259</v>
      </c>
      <c r="C62" s="220" t="s">
        <v>260</v>
      </c>
      <c r="D62" s="236">
        <f>SUM(F62:J62)</f>
        <v>1028.2301934135</v>
      </c>
      <c r="E62" s="236">
        <f t="shared" ref="E62" si="17">SUM(F62:AN62)</f>
        <v>1028.2301934135</v>
      </c>
      <c r="F62" s="236">
        <f>+F60+F58</f>
        <v>0</v>
      </c>
      <c r="G62" s="236">
        <f t="shared" ref="G62:J62" si="18">+G60+G58</f>
        <v>411.29207736540002</v>
      </c>
      <c r="H62" s="236">
        <f t="shared" si="18"/>
        <v>411.29207736540002</v>
      </c>
      <c r="I62" s="236">
        <f t="shared" si="18"/>
        <v>205.64603868270001</v>
      </c>
      <c r="J62" s="236">
        <f t="shared" si="18"/>
        <v>0</v>
      </c>
    </row>
    <row r="63" spans="2:10" ht="15.75" x14ac:dyDescent="0.25">
      <c r="B63" s="195" t="s">
        <v>483</v>
      </c>
      <c r="C63" s="195"/>
      <c r="D63" s="195"/>
      <c r="E63" s="195"/>
      <c r="F63" s="195"/>
      <c r="G63" s="195"/>
      <c r="H63" s="195"/>
    </row>
    <row r="64" spans="2:10" ht="15.75" x14ac:dyDescent="0.25">
      <c r="B64" s="195" t="s">
        <v>484</v>
      </c>
      <c r="C64" s="195"/>
      <c r="D64" s="195"/>
      <c r="E64" s="234"/>
      <c r="F64" s="195"/>
      <c r="G64" s="195"/>
      <c r="H64" s="195"/>
    </row>
    <row r="66" spans="4:5" x14ac:dyDescent="0.25">
      <c r="D66" s="233"/>
      <c r="E66" s="240">
        <f>+F12</f>
        <v>1028.2301934135</v>
      </c>
    </row>
  </sheetData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66"/>
  <sheetViews>
    <sheetView topLeftCell="A3" workbookViewId="0">
      <selection activeCell="E18" sqref="E18"/>
    </sheetView>
  </sheetViews>
  <sheetFormatPr defaultRowHeight="15" x14ac:dyDescent="0.25"/>
  <cols>
    <col min="2" max="2" width="30.28515625" customWidth="1"/>
    <col min="3" max="3" width="10.7109375" customWidth="1"/>
    <col min="4" max="4" width="15.28515625" customWidth="1"/>
    <col min="5" max="5" width="15.140625" customWidth="1"/>
    <col min="6" max="6" width="13.140625" customWidth="1"/>
  </cols>
  <sheetData>
    <row r="2" spans="2:6" ht="15.75" x14ac:dyDescent="0.25">
      <c r="B2" s="609" t="s">
        <v>1251</v>
      </c>
    </row>
    <row r="3" spans="2:6" ht="16.5" thickBot="1" x14ac:dyDescent="0.3">
      <c r="B3" s="220" t="s">
        <v>1346</v>
      </c>
      <c r="C3" s="221"/>
      <c r="D3" s="221"/>
      <c r="E3" s="221"/>
      <c r="F3" s="1037"/>
    </row>
    <row r="4" spans="2:6" ht="49.5" customHeight="1" x14ac:dyDescent="0.25">
      <c r="B4" s="1163" t="s">
        <v>1248</v>
      </c>
      <c r="C4" s="1163" t="s">
        <v>74</v>
      </c>
      <c r="D4" s="1163" t="s">
        <v>75</v>
      </c>
      <c r="E4" s="1163" t="s">
        <v>1249</v>
      </c>
      <c r="F4" s="1163" t="s">
        <v>1250</v>
      </c>
    </row>
    <row r="5" spans="2:6" ht="15.75" x14ac:dyDescent="0.25">
      <c r="B5" s="783" t="s">
        <v>1246</v>
      </c>
      <c r="C5" s="627" t="s">
        <v>78</v>
      </c>
      <c r="D5" s="783">
        <v>61.2</v>
      </c>
      <c r="E5" s="1166">
        <f>+'Orç liga Pira FPaAr'!E5</f>
        <v>1584000</v>
      </c>
      <c r="F5" s="1166">
        <f>E5*D5/1000000</f>
        <v>96.940799999999996</v>
      </c>
    </row>
    <row r="6" spans="2:6" ht="15.75" x14ac:dyDescent="0.25">
      <c r="B6" s="155" t="s">
        <v>1195</v>
      </c>
      <c r="C6" s="23" t="s">
        <v>78</v>
      </c>
      <c r="D6" s="155">
        <v>61.2</v>
      </c>
      <c r="E6" s="967">
        <f>874.5246*1000</f>
        <v>874524.6</v>
      </c>
      <c r="F6" s="967">
        <f>E6*D6/1000000</f>
        <v>53.520905520000007</v>
      </c>
    </row>
    <row r="7" spans="2:6" ht="15.75" x14ac:dyDescent="0.25">
      <c r="B7" s="187" t="s">
        <v>1247</v>
      </c>
      <c r="C7" s="150" t="s">
        <v>559</v>
      </c>
      <c r="D7" s="952">
        <v>1480</v>
      </c>
      <c r="E7" s="952">
        <f>20.8*1000</f>
        <v>20800</v>
      </c>
      <c r="F7" s="952">
        <f>E7*D7/1000000</f>
        <v>30.783999999999999</v>
      </c>
    </row>
    <row r="8" spans="2:6" ht="15.75" x14ac:dyDescent="0.25">
      <c r="B8" s="203" t="s">
        <v>1253</v>
      </c>
      <c r="C8" s="784" t="s">
        <v>78</v>
      </c>
      <c r="D8" s="203">
        <v>610.6</v>
      </c>
      <c r="E8" s="1079">
        <f>F8*1000000/61.25</f>
        <v>2959113.5595102045</v>
      </c>
      <c r="F8" s="1078">
        <f>SUM(F5:F7)</f>
        <v>181.24570552</v>
      </c>
    </row>
    <row r="9" spans="2:6" ht="15.75" x14ac:dyDescent="0.25">
      <c r="B9" s="477" t="s">
        <v>1236</v>
      </c>
      <c r="C9" s="143"/>
      <c r="D9" s="1167">
        <v>0.05</v>
      </c>
      <c r="E9" s="143"/>
      <c r="F9" s="960">
        <f>+F8*D9</f>
        <v>9.0622852760000008</v>
      </c>
    </row>
    <row r="10" spans="2:6" ht="15.75" x14ac:dyDescent="0.25">
      <c r="B10" s="931" t="s">
        <v>1254</v>
      </c>
      <c r="C10" s="143"/>
      <c r="D10" s="143"/>
      <c r="E10" s="143"/>
      <c r="F10" s="1076">
        <f>+F8+F9</f>
        <v>190.30799079600001</v>
      </c>
    </row>
    <row r="11" spans="2:6" ht="15.75" x14ac:dyDescent="0.25">
      <c r="B11" s="187" t="s">
        <v>1256</v>
      </c>
      <c r="C11" s="187"/>
      <c r="D11" s="1167">
        <v>0.1</v>
      </c>
      <c r="E11" s="187"/>
      <c r="F11" s="955">
        <f>+(F7+F5)*D11</f>
        <v>12.77248</v>
      </c>
    </row>
    <row r="12" spans="2:6" ht="16.5" thickBot="1" x14ac:dyDescent="0.3">
      <c r="B12" s="32" t="s">
        <v>1255</v>
      </c>
      <c r="C12" s="899"/>
      <c r="D12" s="899"/>
      <c r="E12" s="899"/>
      <c r="F12" s="776">
        <f>SUM(F10:F11)</f>
        <v>203.08047079600001</v>
      </c>
    </row>
    <row r="13" spans="2:6" ht="15.75" x14ac:dyDescent="0.25">
      <c r="B13" s="29" t="s">
        <v>1257</v>
      </c>
      <c r="C13" s="29"/>
      <c r="D13" s="29"/>
      <c r="E13" s="29"/>
      <c r="F13" s="29"/>
    </row>
    <row r="14" spans="2:6" ht="15.75" x14ac:dyDescent="0.25">
      <c r="B14" s="29" t="s">
        <v>1221</v>
      </c>
      <c r="C14" s="29"/>
      <c r="D14" s="29"/>
      <c r="E14" s="29"/>
      <c r="F14" s="29"/>
    </row>
    <row r="17" spans="2:11" x14ac:dyDescent="0.25">
      <c r="E17" s="431">
        <f>SUM(F17:H17)</f>
        <v>1</v>
      </c>
      <c r="G17" s="431">
        <v>0.5</v>
      </c>
      <c r="H17" s="431">
        <v>0.5</v>
      </c>
    </row>
    <row r="18" spans="2:11" x14ac:dyDescent="0.25">
      <c r="E18" s="431">
        <f>SUM(F18:H18)</f>
        <v>0.8</v>
      </c>
      <c r="F18" s="431"/>
      <c r="G18" s="431">
        <v>0.4</v>
      </c>
      <c r="H18" s="431">
        <v>0.4</v>
      </c>
      <c r="I18" s="431">
        <v>0.2</v>
      </c>
    </row>
    <row r="19" spans="2:11" ht="15.75" thickBot="1" x14ac:dyDescent="0.3"/>
    <row r="20" spans="2:11" ht="15.75" x14ac:dyDescent="0.25">
      <c r="B20" s="293"/>
      <c r="C20" s="285"/>
      <c r="D20" s="285"/>
      <c r="E20" s="317" t="s">
        <v>481</v>
      </c>
      <c r="F20" s="1029">
        <v>2011</v>
      </c>
      <c r="G20" s="1029">
        <v>2012</v>
      </c>
      <c r="H20" s="1029">
        <v>2013</v>
      </c>
      <c r="I20" s="1029">
        <v>2014</v>
      </c>
      <c r="J20" s="294">
        <v>2015</v>
      </c>
    </row>
    <row r="21" spans="2:11" ht="16.5" thickBot="1" x14ac:dyDescent="0.3">
      <c r="B21" s="296"/>
      <c r="C21" s="39"/>
      <c r="D21" s="39" t="s">
        <v>507</v>
      </c>
      <c r="E21" s="43" t="s">
        <v>132</v>
      </c>
      <c r="F21" s="43"/>
      <c r="G21" s="43"/>
      <c r="H21" s="43"/>
      <c r="I21" s="43"/>
      <c r="J21" s="297" t="s">
        <v>112</v>
      </c>
    </row>
    <row r="22" spans="2:11" ht="15.75" x14ac:dyDescent="0.25">
      <c r="B22" s="1030" t="s">
        <v>206</v>
      </c>
      <c r="C22" s="214" t="s">
        <v>207</v>
      </c>
      <c r="D22" s="214"/>
      <c r="E22" s="195"/>
      <c r="F22" s="195"/>
      <c r="G22" s="195"/>
      <c r="H22" s="195"/>
      <c r="I22" s="195"/>
    </row>
    <row r="23" spans="2:11" ht="15.75" x14ac:dyDescent="0.25">
      <c r="B23" s="215" t="s">
        <v>208</v>
      </c>
      <c r="C23" s="195" t="s">
        <v>209</v>
      </c>
      <c r="D23" s="234">
        <f t="shared" ref="D23:D30" si="0">SUM(F23:J23)</f>
        <v>96.940799999999996</v>
      </c>
      <c r="E23" s="234">
        <f>+F5</f>
        <v>96.940799999999996</v>
      </c>
      <c r="F23" s="234">
        <f>+E23*F18</f>
        <v>0</v>
      </c>
      <c r="G23" s="234">
        <f>+E23*G18</f>
        <v>38.776319999999998</v>
      </c>
      <c r="H23" s="234">
        <f>E23*H18</f>
        <v>38.776319999999998</v>
      </c>
      <c r="I23" s="234">
        <f>+E23*I18</f>
        <v>19.388159999999999</v>
      </c>
      <c r="J23" s="34"/>
      <c r="K23" s="240"/>
    </row>
    <row r="24" spans="2:11" ht="15.75" x14ac:dyDescent="0.25">
      <c r="B24" s="215" t="s">
        <v>210</v>
      </c>
      <c r="C24" s="195" t="s">
        <v>211</v>
      </c>
      <c r="D24" s="234">
        <f t="shared" si="0"/>
        <v>30.784000000000002</v>
      </c>
      <c r="E24" s="234">
        <f>+F7</f>
        <v>30.783999999999999</v>
      </c>
      <c r="F24" s="234">
        <f>+E24*F18</f>
        <v>0</v>
      </c>
      <c r="G24" s="234">
        <f>+E24*G18</f>
        <v>12.313600000000001</v>
      </c>
      <c r="H24" s="234">
        <f>+E24*H18</f>
        <v>12.313600000000001</v>
      </c>
      <c r="I24" s="234">
        <f>+E24*I18</f>
        <v>6.1568000000000005</v>
      </c>
      <c r="J24" s="34"/>
    </row>
    <row r="25" spans="2:11" ht="15.75" x14ac:dyDescent="0.25">
      <c r="B25" s="215" t="s">
        <v>212</v>
      </c>
      <c r="C25" s="195" t="s">
        <v>973</v>
      </c>
      <c r="D25" s="234">
        <f t="shared" si="0"/>
        <v>53.520905520000007</v>
      </c>
      <c r="E25" s="234">
        <f>+F6</f>
        <v>53.520905520000007</v>
      </c>
      <c r="F25" s="234">
        <f>+E25*F18</f>
        <v>0</v>
      </c>
      <c r="G25" s="234">
        <f>+E25*G18</f>
        <v>21.408362208000003</v>
      </c>
      <c r="H25" s="234">
        <f>+E25*H18</f>
        <v>21.408362208000003</v>
      </c>
      <c r="I25" s="234">
        <f>+E25*I18</f>
        <v>10.704181104000002</v>
      </c>
      <c r="J25" s="34"/>
    </row>
    <row r="26" spans="2:11" ht="15.75" x14ac:dyDescent="0.25">
      <c r="B26" s="215" t="s">
        <v>214</v>
      </c>
      <c r="C26" s="195" t="s">
        <v>215</v>
      </c>
      <c r="D26" s="234">
        <f t="shared" si="0"/>
        <v>0</v>
      </c>
      <c r="E26" s="234">
        <v>0</v>
      </c>
      <c r="F26" s="234"/>
      <c r="G26" s="234"/>
      <c r="H26" s="234"/>
      <c r="I26" s="34"/>
      <c r="J26" s="34"/>
    </row>
    <row r="27" spans="2:11" ht="15.75" x14ac:dyDescent="0.25">
      <c r="B27" s="215" t="s">
        <v>216</v>
      </c>
      <c r="C27" s="195" t="s">
        <v>217</v>
      </c>
      <c r="D27" s="234">
        <f t="shared" si="0"/>
        <v>0</v>
      </c>
      <c r="E27" s="234">
        <f t="shared" ref="E27:E31" si="1">SUM(F27:AN27)</f>
        <v>0</v>
      </c>
      <c r="F27" s="234"/>
      <c r="G27" s="234"/>
      <c r="H27" s="234"/>
      <c r="I27" s="34"/>
      <c r="J27" s="34"/>
    </row>
    <row r="28" spans="2:11" ht="15.75" x14ac:dyDescent="0.25">
      <c r="B28" s="215" t="s">
        <v>218</v>
      </c>
      <c r="C28" s="195" t="s">
        <v>219</v>
      </c>
      <c r="D28" s="234">
        <f t="shared" si="0"/>
        <v>0</v>
      </c>
      <c r="E28" s="234">
        <f t="shared" si="1"/>
        <v>0</v>
      </c>
      <c r="F28" s="234"/>
      <c r="G28" s="234"/>
      <c r="H28" s="234"/>
      <c r="I28" s="34"/>
      <c r="J28" s="34"/>
    </row>
    <row r="29" spans="2:11" ht="15.75" x14ac:dyDescent="0.25">
      <c r="B29" s="215" t="s">
        <v>220</v>
      </c>
      <c r="C29" s="195" t="s">
        <v>221</v>
      </c>
      <c r="D29" s="234">
        <f t="shared" si="0"/>
        <v>0</v>
      </c>
      <c r="E29" s="234">
        <f t="shared" si="1"/>
        <v>0</v>
      </c>
      <c r="F29" s="234"/>
      <c r="G29" s="234"/>
      <c r="H29" s="234"/>
      <c r="I29" s="34"/>
      <c r="J29" s="34"/>
    </row>
    <row r="30" spans="2:11" ht="15.75" x14ac:dyDescent="0.25">
      <c r="B30" s="215" t="s">
        <v>222</v>
      </c>
      <c r="C30" s="195" t="s">
        <v>223</v>
      </c>
      <c r="D30" s="234">
        <f t="shared" si="0"/>
        <v>0</v>
      </c>
      <c r="E30" s="234">
        <f t="shared" si="1"/>
        <v>0</v>
      </c>
      <c r="F30" s="234"/>
      <c r="G30" s="234"/>
      <c r="H30" s="234"/>
      <c r="I30" s="34"/>
      <c r="J30" s="34"/>
    </row>
    <row r="31" spans="2:11" ht="15.75" x14ac:dyDescent="0.25">
      <c r="B31" s="215" t="s">
        <v>224</v>
      </c>
      <c r="C31" s="195" t="s">
        <v>225</v>
      </c>
      <c r="D31" s="234">
        <f>SUM(F31:J31)</f>
        <v>181.24570552</v>
      </c>
      <c r="E31" s="234">
        <f t="shared" si="1"/>
        <v>181.24570552</v>
      </c>
      <c r="F31" s="234">
        <f>SUM(F23:F30)</f>
        <v>0</v>
      </c>
      <c r="G31" s="234">
        <f t="shared" ref="G31:J31" si="2">SUM(G23:G30)</f>
        <v>72.498282208000006</v>
      </c>
      <c r="H31" s="234">
        <f t="shared" si="2"/>
        <v>72.498282208000006</v>
      </c>
      <c r="I31" s="234">
        <f t="shared" si="2"/>
        <v>36.249141104000003</v>
      </c>
      <c r="J31" s="234">
        <f t="shared" si="2"/>
        <v>0</v>
      </c>
    </row>
    <row r="32" spans="2:11" ht="15.75" x14ac:dyDescent="0.25">
      <c r="B32" s="215"/>
      <c r="C32" s="195" t="s">
        <v>226</v>
      </c>
      <c r="D32" s="195"/>
      <c r="E32" s="234"/>
      <c r="F32" s="234"/>
      <c r="G32" s="234"/>
      <c r="H32" s="234"/>
      <c r="I32" s="34"/>
      <c r="J32" s="34"/>
    </row>
    <row r="33" spans="2:10" ht="15.75" x14ac:dyDescent="0.25">
      <c r="B33" s="1030" t="s">
        <v>227</v>
      </c>
      <c r="C33" s="214" t="s">
        <v>228</v>
      </c>
      <c r="D33" s="214"/>
      <c r="E33" s="234"/>
      <c r="F33" s="234"/>
      <c r="G33" s="234"/>
      <c r="H33" s="234"/>
      <c r="I33" s="34"/>
      <c r="J33" s="34"/>
    </row>
    <row r="34" spans="2:10" ht="15.75" x14ac:dyDescent="0.25">
      <c r="B34" s="215" t="s">
        <v>229</v>
      </c>
      <c r="C34" s="195" t="s">
        <v>296</v>
      </c>
      <c r="D34" s="234">
        <f t="shared" ref="D34:D36" si="3">SUM(F34:H34)</f>
        <v>0</v>
      </c>
      <c r="E34" s="234">
        <f t="shared" ref="E34:E36" si="4">SUM(F34:AN34)</f>
        <v>0</v>
      </c>
      <c r="F34" s="234"/>
      <c r="G34" s="234"/>
      <c r="H34" s="234"/>
      <c r="I34" s="234">
        <v>0</v>
      </c>
      <c r="J34" s="234"/>
    </row>
    <row r="35" spans="2:10" ht="15.75" x14ac:dyDescent="0.25">
      <c r="B35" s="215" t="s">
        <v>297</v>
      </c>
      <c r="C35" s="195" t="s">
        <v>233</v>
      </c>
      <c r="D35" s="234">
        <f t="shared" si="3"/>
        <v>0</v>
      </c>
      <c r="E35" s="234">
        <f t="shared" si="4"/>
        <v>0</v>
      </c>
      <c r="F35" s="234"/>
      <c r="G35" s="234"/>
      <c r="H35" s="234"/>
      <c r="I35" s="234">
        <v>0</v>
      </c>
      <c r="J35" s="34"/>
    </row>
    <row r="36" spans="2:10" ht="15.75" x14ac:dyDescent="0.25">
      <c r="B36" s="215" t="s">
        <v>231</v>
      </c>
      <c r="C36" s="195" t="s">
        <v>298</v>
      </c>
      <c r="D36" s="234">
        <f t="shared" si="3"/>
        <v>0</v>
      </c>
      <c r="E36" s="234">
        <f t="shared" si="4"/>
        <v>0</v>
      </c>
      <c r="F36" s="234">
        <f>SUM(F34:F35)</f>
        <v>0</v>
      </c>
      <c r="G36" s="234">
        <f t="shared" ref="G36:I36" si="5">SUM(G34:G35)</f>
        <v>0</v>
      </c>
      <c r="H36" s="234">
        <f t="shared" si="5"/>
        <v>0</v>
      </c>
      <c r="I36" s="234">
        <f t="shared" si="5"/>
        <v>0</v>
      </c>
      <c r="J36" s="234"/>
    </row>
    <row r="37" spans="2:10" ht="15.75" x14ac:dyDescent="0.25">
      <c r="B37" s="215"/>
      <c r="C37" s="195"/>
      <c r="D37" s="195"/>
      <c r="E37" s="234"/>
      <c r="F37" s="234"/>
      <c r="G37" s="234"/>
      <c r="H37" s="234"/>
      <c r="I37" s="34"/>
      <c r="J37" s="34"/>
    </row>
    <row r="38" spans="2:10" ht="15.75" x14ac:dyDescent="0.25">
      <c r="B38" s="1030" t="s">
        <v>234</v>
      </c>
      <c r="C38" s="214" t="s">
        <v>235</v>
      </c>
      <c r="D38" s="214"/>
      <c r="E38" s="234"/>
      <c r="F38" s="234"/>
      <c r="G38" s="234"/>
      <c r="H38" s="234"/>
      <c r="I38" s="34"/>
      <c r="J38" s="34"/>
    </row>
    <row r="39" spans="2:10" ht="15.75" x14ac:dyDescent="0.25">
      <c r="B39" s="215" t="s">
        <v>236</v>
      </c>
      <c r="C39" s="195" t="s">
        <v>230</v>
      </c>
      <c r="D39" s="234">
        <f t="shared" ref="D39:D41" si="6">SUM(F39:H39)</f>
        <v>0</v>
      </c>
      <c r="E39" s="234">
        <f t="shared" ref="E39:E41" si="7">SUM(F39:AN39)</f>
        <v>0</v>
      </c>
      <c r="F39" s="234"/>
      <c r="G39" s="234"/>
      <c r="H39" s="234"/>
      <c r="I39" s="234"/>
      <c r="J39" s="234"/>
    </row>
    <row r="40" spans="2:10" ht="15.75" x14ac:dyDescent="0.25">
      <c r="B40" s="215" t="s">
        <v>237</v>
      </c>
      <c r="C40" s="195" t="s">
        <v>233</v>
      </c>
      <c r="D40" s="234">
        <f t="shared" si="6"/>
        <v>0</v>
      </c>
      <c r="E40" s="234">
        <f t="shared" si="7"/>
        <v>0</v>
      </c>
      <c r="F40" s="234"/>
      <c r="G40" s="234"/>
      <c r="H40" s="234"/>
      <c r="I40" s="234"/>
      <c r="J40" s="34"/>
    </row>
    <row r="41" spans="2:10" ht="15.75" x14ac:dyDescent="0.25">
      <c r="B41" s="215" t="s">
        <v>263</v>
      </c>
      <c r="C41" s="195" t="s">
        <v>300</v>
      </c>
      <c r="D41" s="234">
        <f t="shared" si="6"/>
        <v>0</v>
      </c>
      <c r="E41" s="234">
        <f t="shared" si="7"/>
        <v>0</v>
      </c>
      <c r="F41" s="234">
        <f>SUM(F39:F40)</f>
        <v>0</v>
      </c>
      <c r="G41" s="234">
        <f t="shared" ref="G41:J41" si="8">SUM(G39:G40)</f>
        <v>0</v>
      </c>
      <c r="H41" s="234">
        <f t="shared" si="8"/>
        <v>0</v>
      </c>
      <c r="I41" s="234">
        <f t="shared" si="8"/>
        <v>0</v>
      </c>
      <c r="J41" s="234">
        <f t="shared" si="8"/>
        <v>0</v>
      </c>
    </row>
    <row r="42" spans="2:10" ht="15.75" x14ac:dyDescent="0.25">
      <c r="B42" s="215"/>
      <c r="C42" s="195"/>
      <c r="D42" s="234"/>
      <c r="E42" s="234"/>
      <c r="F42" s="234"/>
      <c r="G42" s="234"/>
      <c r="H42" s="234"/>
      <c r="I42" s="34"/>
      <c r="J42" s="34"/>
    </row>
    <row r="43" spans="2:10" ht="15.75" x14ac:dyDescent="0.25">
      <c r="B43" s="1030" t="s">
        <v>238</v>
      </c>
      <c r="C43" s="214" t="s">
        <v>28</v>
      </c>
      <c r="D43" s="235"/>
      <c r="E43" s="234"/>
      <c r="F43" s="234"/>
      <c r="G43" s="234"/>
      <c r="H43" s="234"/>
      <c r="I43" s="34"/>
      <c r="J43" s="34"/>
    </row>
    <row r="44" spans="2:10" ht="15.75" x14ac:dyDescent="0.25">
      <c r="B44" s="215" t="s">
        <v>239</v>
      </c>
      <c r="C44" s="195" t="s">
        <v>240</v>
      </c>
      <c r="D44" s="234"/>
      <c r="E44" s="234">
        <f t="shared" ref="E44:E49" si="9">SUM(F44:AN44)</f>
        <v>0</v>
      </c>
      <c r="F44" s="234"/>
      <c r="G44" s="234"/>
      <c r="H44" s="234"/>
      <c r="I44" s="234"/>
      <c r="J44" s="34"/>
    </row>
    <row r="45" spans="2:10" ht="15.75" x14ac:dyDescent="0.25">
      <c r="B45" s="215" t="s">
        <v>265</v>
      </c>
      <c r="C45" s="195" t="s">
        <v>299</v>
      </c>
      <c r="D45" s="234">
        <f>+'Capex ALL'!I41</f>
        <v>0.30141417709240553</v>
      </c>
      <c r="E45" s="234">
        <f t="shared" si="9"/>
        <v>0</v>
      </c>
      <c r="F45" s="234">
        <f>+F44</f>
        <v>0</v>
      </c>
      <c r="G45" s="234">
        <f t="shared" ref="G45:J45" si="10">+G44</f>
        <v>0</v>
      </c>
      <c r="H45" s="234">
        <f t="shared" si="10"/>
        <v>0</v>
      </c>
      <c r="I45" s="234">
        <f t="shared" si="10"/>
        <v>0</v>
      </c>
      <c r="J45" s="234">
        <f t="shared" si="10"/>
        <v>0</v>
      </c>
    </row>
    <row r="46" spans="2:10" ht="15.75" x14ac:dyDescent="0.25">
      <c r="B46" s="215"/>
      <c r="C46" s="195"/>
      <c r="D46" s="234"/>
      <c r="E46" s="234"/>
      <c r="F46" s="234"/>
      <c r="G46" s="234"/>
      <c r="H46" s="234"/>
      <c r="I46" s="34"/>
      <c r="J46" s="34"/>
    </row>
    <row r="47" spans="2:10" ht="141.75" x14ac:dyDescent="0.25">
      <c r="B47" s="1030" t="s">
        <v>241</v>
      </c>
      <c r="C47" s="216" t="s">
        <v>242</v>
      </c>
      <c r="D47" s="367">
        <f>SUM(F47:I47)</f>
        <v>9.0622852760000008</v>
      </c>
      <c r="E47" s="234">
        <f>+F9</f>
        <v>9.0622852760000008</v>
      </c>
      <c r="F47" s="234">
        <f>+E47*F18</f>
        <v>0</v>
      </c>
      <c r="G47" s="234">
        <f>+E47*G18</f>
        <v>3.6249141104000007</v>
      </c>
      <c r="H47" s="234">
        <f>+E47*H18</f>
        <v>3.6249141104000007</v>
      </c>
      <c r="I47" s="234">
        <f>+E47*I18</f>
        <v>1.8124570552000003</v>
      </c>
      <c r="J47" s="34"/>
    </row>
    <row r="48" spans="2:10" ht="15.75" x14ac:dyDescent="0.25">
      <c r="B48" s="1030"/>
      <c r="C48" s="195"/>
      <c r="D48" s="368"/>
      <c r="E48" s="235"/>
      <c r="F48" s="235"/>
      <c r="G48" s="235"/>
      <c r="H48" s="235"/>
      <c r="I48" s="34"/>
      <c r="J48" s="34"/>
    </row>
    <row r="49" spans="2:10" ht="141.75" x14ac:dyDescent="0.25">
      <c r="B49" s="1030" t="s">
        <v>243</v>
      </c>
      <c r="C49" s="217" t="s">
        <v>302</v>
      </c>
      <c r="D49" s="367">
        <f>SUM(F49:J49)</f>
        <v>190.30799079600001</v>
      </c>
      <c r="E49" s="235">
        <f t="shared" si="9"/>
        <v>190.30799079600001</v>
      </c>
      <c r="F49" s="235">
        <f>+F45+F41+F36+F31+F47</f>
        <v>0</v>
      </c>
      <c r="G49" s="235">
        <f t="shared" ref="G49:J49" si="11">+G45+G41+G36+G31+G47</f>
        <v>76.123196318400005</v>
      </c>
      <c r="H49" s="235">
        <f t="shared" si="11"/>
        <v>76.123196318400005</v>
      </c>
      <c r="I49" s="235">
        <f t="shared" si="11"/>
        <v>38.061598159200003</v>
      </c>
      <c r="J49" s="235">
        <f t="shared" si="11"/>
        <v>0</v>
      </c>
    </row>
    <row r="50" spans="2:10" ht="15.75" x14ac:dyDescent="0.25">
      <c r="B50" s="215"/>
      <c r="C50" s="195"/>
      <c r="D50" s="195"/>
      <c r="E50" s="234"/>
      <c r="F50" s="234"/>
      <c r="G50" s="234"/>
      <c r="H50" s="234"/>
      <c r="I50" s="34"/>
      <c r="J50" s="34"/>
    </row>
    <row r="51" spans="2:10" ht="15.75" x14ac:dyDescent="0.25">
      <c r="B51" s="1030" t="s">
        <v>244</v>
      </c>
      <c r="C51" s="214" t="s">
        <v>245</v>
      </c>
      <c r="D51" s="214"/>
      <c r="E51" s="234"/>
      <c r="F51" s="234"/>
      <c r="G51" s="234"/>
      <c r="H51" s="234"/>
      <c r="I51" s="34"/>
      <c r="J51" s="34"/>
    </row>
    <row r="52" spans="2:10" ht="15.75" x14ac:dyDescent="0.25">
      <c r="B52" s="215" t="s">
        <v>246</v>
      </c>
      <c r="C52" s="195" t="s">
        <v>482</v>
      </c>
      <c r="D52" s="195"/>
      <c r="E52" s="234">
        <f t="shared" ref="E52:E56" si="12">SUM(F52:AN52)</f>
        <v>0</v>
      </c>
      <c r="F52" s="234">
        <v>0</v>
      </c>
      <c r="G52" s="234">
        <v>0</v>
      </c>
      <c r="H52" s="234">
        <v>0</v>
      </c>
      <c r="I52" s="234">
        <v>0</v>
      </c>
      <c r="J52" s="358"/>
    </row>
    <row r="53" spans="2:10" ht="15.75" x14ac:dyDescent="0.25">
      <c r="B53" s="215" t="s">
        <v>247</v>
      </c>
      <c r="C53" s="195" t="s">
        <v>248</v>
      </c>
      <c r="D53" s="195"/>
      <c r="E53" s="234">
        <f t="shared" si="12"/>
        <v>0</v>
      </c>
      <c r="F53" s="234">
        <v>0</v>
      </c>
      <c r="G53" s="234">
        <v>0</v>
      </c>
      <c r="H53" s="234">
        <v>0</v>
      </c>
      <c r="I53" s="234">
        <v>0</v>
      </c>
      <c r="J53" s="34"/>
    </row>
    <row r="54" spans="2:10" ht="15.75" x14ac:dyDescent="0.25">
      <c r="B54" s="215" t="s">
        <v>249</v>
      </c>
      <c r="C54" s="195" t="s">
        <v>250</v>
      </c>
      <c r="D54" s="195"/>
      <c r="E54" s="234">
        <f t="shared" si="12"/>
        <v>0</v>
      </c>
      <c r="F54" s="234">
        <v>0</v>
      </c>
      <c r="G54" s="234">
        <v>0</v>
      </c>
      <c r="H54" s="234">
        <v>0</v>
      </c>
      <c r="I54" s="234">
        <v>0</v>
      </c>
      <c r="J54" s="34"/>
    </row>
    <row r="55" spans="2:10" ht="15.75" x14ac:dyDescent="0.25">
      <c r="B55" s="215" t="s">
        <v>251</v>
      </c>
      <c r="C55" s="195" t="s">
        <v>252</v>
      </c>
      <c r="D55" s="195"/>
      <c r="E55" s="234">
        <f t="shared" si="12"/>
        <v>0</v>
      </c>
      <c r="F55" s="234">
        <v>0</v>
      </c>
      <c r="G55" s="234">
        <v>0</v>
      </c>
      <c r="H55" s="234">
        <v>0</v>
      </c>
      <c r="I55" s="234">
        <v>0</v>
      </c>
      <c r="J55" s="34"/>
    </row>
    <row r="56" spans="2:10" ht="15.75" x14ac:dyDescent="0.25">
      <c r="B56" s="215" t="s">
        <v>253</v>
      </c>
      <c r="C56" s="195" t="s">
        <v>254</v>
      </c>
      <c r="D56" s="234">
        <f>+'Capex ALL'!I52</f>
        <v>0</v>
      </c>
      <c r="E56" s="234">
        <f t="shared" si="12"/>
        <v>0</v>
      </c>
      <c r="F56" s="234">
        <f>SUM(F52:F55)</f>
        <v>0</v>
      </c>
      <c r="G56" s="234">
        <f t="shared" ref="G56:J56" si="13">SUM(G52:G55)</f>
        <v>0</v>
      </c>
      <c r="H56" s="234">
        <f t="shared" si="13"/>
        <v>0</v>
      </c>
      <c r="I56" s="234">
        <f t="shared" si="13"/>
        <v>0</v>
      </c>
      <c r="J56" s="234">
        <f t="shared" si="13"/>
        <v>0</v>
      </c>
    </row>
    <row r="57" spans="2:10" ht="15.75" x14ac:dyDescent="0.25">
      <c r="B57" s="215"/>
      <c r="C57" s="195"/>
      <c r="D57" s="195"/>
      <c r="E57" s="234"/>
      <c r="F57" s="234"/>
      <c r="G57" s="234"/>
      <c r="H57" s="234"/>
      <c r="I57" s="234"/>
      <c r="J57" s="234"/>
    </row>
    <row r="58" spans="2:10" ht="15.75" x14ac:dyDescent="0.25">
      <c r="B58" s="1030" t="s">
        <v>255</v>
      </c>
      <c r="C58" s="214" t="s">
        <v>256</v>
      </c>
      <c r="D58" s="235">
        <f>SUM(F58:J58)</f>
        <v>190.30799079600001</v>
      </c>
      <c r="E58" s="235">
        <f t="shared" ref="E58" si="14">SUM(F58:AN58)</f>
        <v>190.30799079600001</v>
      </c>
      <c r="F58" s="235">
        <f>+F56+F49</f>
        <v>0</v>
      </c>
      <c r="G58" s="235">
        <f t="shared" ref="G58:J58" si="15">+G56+G49</f>
        <v>76.123196318400005</v>
      </c>
      <c r="H58" s="235">
        <f t="shared" si="15"/>
        <v>76.123196318400005</v>
      </c>
      <c r="I58" s="235">
        <f t="shared" si="15"/>
        <v>38.061598159200003</v>
      </c>
      <c r="J58" s="235">
        <f t="shared" si="15"/>
        <v>0</v>
      </c>
    </row>
    <row r="59" spans="2:10" ht="15.75" x14ac:dyDescent="0.25">
      <c r="B59" s="215"/>
      <c r="C59" s="195"/>
      <c r="D59" s="234"/>
      <c r="E59" s="234"/>
      <c r="F59" s="234"/>
      <c r="G59" s="234"/>
      <c r="H59" s="234"/>
      <c r="I59" s="234"/>
      <c r="J59" s="234"/>
    </row>
    <row r="60" spans="2:10" ht="15.75" x14ac:dyDescent="0.25">
      <c r="B60" s="1030" t="s">
        <v>257</v>
      </c>
      <c r="C60" s="214" t="s">
        <v>258</v>
      </c>
      <c r="D60" s="235">
        <f>SUM(F60:J60)</f>
        <v>12.772480000000002</v>
      </c>
      <c r="E60" s="235">
        <f>+F11</f>
        <v>12.77248</v>
      </c>
      <c r="F60" s="234">
        <f>+E60*F18</f>
        <v>0</v>
      </c>
      <c r="G60" s="234">
        <f>+E60*G18</f>
        <v>5.1089920000000006</v>
      </c>
      <c r="H60" s="234">
        <f>+E60*H18</f>
        <v>5.1089920000000006</v>
      </c>
      <c r="I60" s="234">
        <f>+E60*I18</f>
        <v>2.5544960000000003</v>
      </c>
      <c r="J60" s="235"/>
    </row>
    <row r="61" spans="2:10" ht="15.75" x14ac:dyDescent="0.25">
      <c r="B61" s="1030"/>
      <c r="C61" s="195"/>
      <c r="D61" s="234"/>
      <c r="E61" s="434"/>
      <c r="F61" s="234"/>
      <c r="G61" s="234"/>
      <c r="H61" s="234"/>
      <c r="I61" s="234"/>
      <c r="J61" s="234"/>
    </row>
    <row r="62" spans="2:10" ht="16.5" thickBot="1" x14ac:dyDescent="0.3">
      <c r="B62" s="228" t="s">
        <v>259</v>
      </c>
      <c r="C62" s="220" t="s">
        <v>260</v>
      </c>
      <c r="D62" s="236">
        <f>SUM(F62:J62)</f>
        <v>203.08047079600001</v>
      </c>
      <c r="E62" s="236">
        <f t="shared" ref="E62" si="16">SUM(F62:AN62)</f>
        <v>203.08047079600001</v>
      </c>
      <c r="F62" s="236">
        <f>+F60+F58</f>
        <v>0</v>
      </c>
      <c r="G62" s="236">
        <f t="shared" ref="G62:J62" si="17">+G60+G58</f>
        <v>81.232188318400006</v>
      </c>
      <c r="H62" s="236">
        <f t="shared" si="17"/>
        <v>81.232188318400006</v>
      </c>
      <c r="I62" s="236">
        <f t="shared" si="17"/>
        <v>40.616094159200003</v>
      </c>
      <c r="J62" s="236">
        <f t="shared" si="17"/>
        <v>0</v>
      </c>
    </row>
    <row r="63" spans="2:10" ht="15.75" x14ac:dyDescent="0.25">
      <c r="B63" s="195" t="s">
        <v>483</v>
      </c>
      <c r="C63" s="195"/>
      <c r="D63" s="195"/>
      <c r="E63" s="195"/>
      <c r="F63" s="195"/>
      <c r="G63" s="195"/>
      <c r="H63" s="195"/>
    </row>
    <row r="64" spans="2:10" ht="15.75" x14ac:dyDescent="0.25">
      <c r="B64" s="195" t="s">
        <v>484</v>
      </c>
      <c r="C64" s="195"/>
      <c r="D64" s="195"/>
      <c r="E64" s="234"/>
      <c r="F64" s="195"/>
      <c r="G64" s="195"/>
      <c r="H64" s="195"/>
    </row>
    <row r="66" spans="4:5" x14ac:dyDescent="0.25">
      <c r="D66" s="233"/>
      <c r="E66" s="240">
        <f>+F12</f>
        <v>203.08047079600001</v>
      </c>
    </row>
  </sheetData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495"/>
  <sheetViews>
    <sheetView topLeftCell="A211" workbookViewId="0">
      <selection activeCell="I96" sqref="I96"/>
    </sheetView>
  </sheetViews>
  <sheetFormatPr defaultRowHeight="15.75" x14ac:dyDescent="0.25"/>
  <cols>
    <col min="2" max="2" width="26.140625" style="36" customWidth="1"/>
    <col min="3" max="4" width="12.42578125" style="36" customWidth="1"/>
    <col min="5" max="5" width="14.5703125" style="36" customWidth="1"/>
    <col min="6" max="7" width="12.42578125" style="36" customWidth="1"/>
  </cols>
  <sheetData>
    <row r="2" spans="2:9" x14ac:dyDescent="0.25">
      <c r="B2" s="71" t="s">
        <v>267</v>
      </c>
      <c r="C2" s="21"/>
      <c r="D2" s="21"/>
      <c r="E2" s="21"/>
    </row>
    <row r="3" spans="2:9" ht="18.75" x14ac:dyDescent="0.25">
      <c r="B3" s="1216" t="s">
        <v>666</v>
      </c>
      <c r="C3" s="1216"/>
      <c r="D3" s="1216"/>
      <c r="E3" s="1216"/>
    </row>
    <row r="4" spans="2:9" ht="16.5" thickBot="1" x14ac:dyDescent="0.3">
      <c r="B4" s="1217" t="s">
        <v>667</v>
      </c>
      <c r="C4" s="1217"/>
      <c r="D4" s="1217"/>
      <c r="E4" s="1217"/>
    </row>
    <row r="5" spans="2:9" x14ac:dyDescent="0.25">
      <c r="B5" s="1218" t="s">
        <v>668</v>
      </c>
      <c r="C5" s="1221" t="s">
        <v>669</v>
      </c>
      <c r="D5" s="1221"/>
      <c r="E5" s="1221"/>
    </row>
    <row r="6" spans="2:9" x14ac:dyDescent="0.25">
      <c r="B6" s="1219"/>
      <c r="C6" s="1222" t="s">
        <v>670</v>
      </c>
      <c r="D6" s="1222" t="s">
        <v>671</v>
      </c>
      <c r="E6" s="1222" t="s">
        <v>672</v>
      </c>
    </row>
    <row r="7" spans="2:9" x14ac:dyDescent="0.25">
      <c r="B7" s="1219"/>
      <c r="C7" s="1220"/>
      <c r="D7" s="1220"/>
      <c r="E7" s="1220"/>
    </row>
    <row r="8" spans="2:9" ht="16.5" thickBot="1" x14ac:dyDescent="0.3">
      <c r="B8" s="1235"/>
      <c r="C8" s="153" t="s">
        <v>559</v>
      </c>
      <c r="D8" s="153" t="s">
        <v>559</v>
      </c>
      <c r="E8" s="153" t="s">
        <v>559</v>
      </c>
    </row>
    <row r="9" spans="2:9" x14ac:dyDescent="0.25">
      <c r="B9" s="569" t="s">
        <v>330</v>
      </c>
      <c r="C9" s="521">
        <v>3651</v>
      </c>
      <c r="D9" s="522">
        <f>+C9</f>
        <v>3651</v>
      </c>
      <c r="E9" s="523">
        <v>0</v>
      </c>
    </row>
    <row r="10" spans="2:9" x14ac:dyDescent="0.25">
      <c r="B10" s="96">
        <f>+'[1]Plano de Vias Var BR 2045'!N8</f>
        <v>2</v>
      </c>
      <c r="C10" s="524"/>
      <c r="D10" s="522">
        <v>1850</v>
      </c>
      <c r="E10" s="523">
        <v>0</v>
      </c>
    </row>
    <row r="11" spans="2:9" x14ac:dyDescent="0.25">
      <c r="B11" s="96">
        <f>+'[1]Plano de Vias Var BR 2045'!N9</f>
        <v>3</v>
      </c>
      <c r="C11" s="96"/>
      <c r="D11" s="522">
        <f t="shared" ref="D11:D16" si="0">+D10</f>
        <v>1850</v>
      </c>
      <c r="E11" s="523">
        <v>0</v>
      </c>
    </row>
    <row r="12" spans="2:9" x14ac:dyDescent="0.25">
      <c r="B12" s="96">
        <f>+'[1]Plano de Vias Var BR 2045'!N10</f>
        <v>4</v>
      </c>
      <c r="C12" s="96"/>
      <c r="D12" s="522">
        <f t="shared" si="0"/>
        <v>1850</v>
      </c>
      <c r="E12" s="523">
        <v>0</v>
      </c>
    </row>
    <row r="13" spans="2:9" x14ac:dyDescent="0.25">
      <c r="B13" s="96">
        <f>+'[1]Plano de Vias Var BR 2045'!N11</f>
        <v>5</v>
      </c>
      <c r="C13" s="96"/>
      <c r="D13" s="522">
        <f t="shared" si="0"/>
        <v>1850</v>
      </c>
      <c r="E13" s="523">
        <v>0</v>
      </c>
    </row>
    <row r="14" spans="2:9" x14ac:dyDescent="0.25">
      <c r="B14" s="96">
        <f>+'[1]Plano de Vias Var BR 2045'!N12</f>
        <v>6</v>
      </c>
      <c r="C14" s="96"/>
      <c r="D14" s="522">
        <f t="shared" si="0"/>
        <v>1850</v>
      </c>
      <c r="E14" s="523">
        <v>0</v>
      </c>
    </row>
    <row r="15" spans="2:9" x14ac:dyDescent="0.25">
      <c r="B15" s="96">
        <f>+'[1]Plano de Vias Var BR 2045'!N13</f>
        <v>6</v>
      </c>
      <c r="C15" s="96"/>
      <c r="D15" s="522">
        <f t="shared" si="0"/>
        <v>1850</v>
      </c>
      <c r="E15" s="523">
        <v>0</v>
      </c>
    </row>
    <row r="16" spans="2:9" ht="16.5" thickBot="1" x14ac:dyDescent="0.3">
      <c r="B16" s="919" t="s">
        <v>673</v>
      </c>
      <c r="C16" s="525">
        <v>714</v>
      </c>
      <c r="D16" s="522">
        <f t="shared" si="0"/>
        <v>1850</v>
      </c>
      <c r="E16" s="526">
        <f>+D16-C16</f>
        <v>1136</v>
      </c>
      <c r="I16" s="233">
        <f>SUM(D10:D15)</f>
        <v>11100</v>
      </c>
    </row>
    <row r="17" spans="2:6" x14ac:dyDescent="0.25">
      <c r="B17" s="527" t="s">
        <v>674</v>
      </c>
      <c r="C17" s="528">
        <f>SUM(C9:C16)</f>
        <v>4365</v>
      </c>
      <c r="D17" s="528">
        <f>SUM(D9:D16)</f>
        <v>16601</v>
      </c>
      <c r="E17" s="529">
        <f>SUM(E9:E16)</f>
        <v>1136</v>
      </c>
    </row>
    <row r="18" spans="2:6" x14ac:dyDescent="0.25">
      <c r="B18" s="28" t="s">
        <v>847</v>
      </c>
      <c r="C18" s="530"/>
      <c r="D18" s="22"/>
      <c r="E18" s="253">
        <f>+SUMÁRIO!C111/1000000</f>
        <v>2.0489052273530031</v>
      </c>
    </row>
    <row r="19" spans="2:6" ht="16.5" thickBot="1" x14ac:dyDescent="0.3">
      <c r="B19" s="14" t="s">
        <v>848</v>
      </c>
      <c r="C19" s="83"/>
      <c r="D19" s="83"/>
      <c r="E19" s="556">
        <f>+E17*E18/1000</f>
        <v>2.3275563382730113</v>
      </c>
    </row>
    <row r="20" spans="2:6" x14ac:dyDescent="0.25">
      <c r="B20" s="113" t="s">
        <v>152</v>
      </c>
      <c r="C20" s="21"/>
      <c r="D20" s="21"/>
      <c r="E20" s="21"/>
    </row>
    <row r="22" spans="2:6" x14ac:dyDescent="0.25">
      <c r="B22" s="47"/>
      <c r="C22" s="47"/>
      <c r="D22" s="47"/>
      <c r="E22" s="47"/>
      <c r="F22" s="47"/>
    </row>
    <row r="23" spans="2:6" x14ac:dyDescent="0.25">
      <c r="B23" s="71" t="s">
        <v>267</v>
      </c>
      <c r="C23" s="71"/>
      <c r="D23" s="71"/>
      <c r="E23" s="21"/>
      <c r="F23" s="47"/>
    </row>
    <row r="24" spans="2:6" x14ac:dyDescent="0.25">
      <c r="B24" s="71" t="s">
        <v>666</v>
      </c>
      <c r="C24" s="71"/>
      <c r="D24" s="71"/>
      <c r="E24" s="21"/>
    </row>
    <row r="25" spans="2:6" ht="16.5" thickBot="1" x14ac:dyDescent="0.3">
      <c r="B25" s="676" t="s">
        <v>677</v>
      </c>
      <c r="C25" s="676"/>
      <c r="D25" s="676"/>
      <c r="E25" s="83"/>
    </row>
    <row r="26" spans="2:6" x14ac:dyDescent="0.25">
      <c r="B26" s="1218" t="s">
        <v>668</v>
      </c>
      <c r="C26" s="1221" t="s">
        <v>669</v>
      </c>
      <c r="D26" s="1221"/>
      <c r="E26" s="1221"/>
    </row>
    <row r="27" spans="2:6" x14ac:dyDescent="0.25">
      <c r="B27" s="1219"/>
      <c r="C27" s="1222" t="s">
        <v>670</v>
      </c>
      <c r="D27" s="1222" t="s">
        <v>671</v>
      </c>
      <c r="E27" s="1222" t="s">
        <v>672</v>
      </c>
    </row>
    <row r="28" spans="2:6" x14ac:dyDescent="0.25">
      <c r="B28" s="1219"/>
      <c r="C28" s="1220"/>
      <c r="D28" s="1220"/>
      <c r="E28" s="1220"/>
    </row>
    <row r="29" spans="2:6" ht="16.5" thickBot="1" x14ac:dyDescent="0.3">
      <c r="B29" s="1235"/>
      <c r="C29" s="153" t="s">
        <v>559</v>
      </c>
      <c r="D29" s="153" t="s">
        <v>559</v>
      </c>
      <c r="E29" s="153" t="s">
        <v>559</v>
      </c>
    </row>
    <row r="30" spans="2:6" x14ac:dyDescent="0.25">
      <c r="B30" s="189" t="s">
        <v>673</v>
      </c>
      <c r="C30" s="532">
        <f>+'[1]Plano de Vias BR 2045'!F70</f>
        <v>714</v>
      </c>
      <c r="D30" s="521">
        <f>+'[1]Plano de Vias Var BR 2045'!F64</f>
        <v>1850</v>
      </c>
      <c r="E30" s="521">
        <f>+D30-C30</f>
        <v>1136</v>
      </c>
    </row>
    <row r="31" spans="2:6" x14ac:dyDescent="0.25">
      <c r="B31" s="122" t="s">
        <v>678</v>
      </c>
      <c r="C31" s="530">
        <f>+'[1]Plano de Vias BR 2045'!F72</f>
        <v>832</v>
      </c>
      <c r="D31" s="534">
        <f>+D30</f>
        <v>1850</v>
      </c>
      <c r="E31" s="534">
        <f>+D31-C31</f>
        <v>1018</v>
      </c>
    </row>
    <row r="32" spans="2:6" ht="16.5" thickBot="1" x14ac:dyDescent="0.3">
      <c r="B32" s="915" t="s">
        <v>679</v>
      </c>
      <c r="C32" s="535">
        <f>+'[1]Plano de Vias BR 2045'!F74</f>
        <v>2288</v>
      </c>
      <c r="D32" s="536">
        <f>+C32</f>
        <v>2288</v>
      </c>
      <c r="E32" s="536">
        <f>+D32-C32</f>
        <v>0</v>
      </c>
    </row>
    <row r="33" spans="2:7" x14ac:dyDescent="0.25">
      <c r="B33" s="527" t="s">
        <v>674</v>
      </c>
      <c r="C33" s="528">
        <f>SUM(C31:C32)</f>
        <v>3120</v>
      </c>
      <c r="D33" s="528">
        <f>SUM(D31:D32)</f>
        <v>4138</v>
      </c>
      <c r="E33" s="528">
        <f>SUM(E31:E32)</f>
        <v>1018</v>
      </c>
    </row>
    <row r="34" spans="2:7" x14ac:dyDescent="0.25">
      <c r="B34" s="28" t="s">
        <v>847</v>
      </c>
      <c r="C34" s="530"/>
      <c r="D34" s="22"/>
      <c r="E34" s="253">
        <f>+SUMÁRIO!C111/1000000</f>
        <v>2.0489052273530031</v>
      </c>
    </row>
    <row r="35" spans="2:7" ht="16.5" thickBot="1" x14ac:dyDescent="0.3">
      <c r="B35" s="14" t="s">
        <v>848</v>
      </c>
      <c r="C35" s="83"/>
      <c r="D35" s="83"/>
      <c r="E35" s="556">
        <f>+E33*E34/1000</f>
        <v>2.0857855214453571</v>
      </c>
    </row>
    <row r="36" spans="2:7" x14ac:dyDescent="0.25">
      <c r="B36" s="113" t="s">
        <v>152</v>
      </c>
      <c r="C36" s="21"/>
      <c r="D36" s="21"/>
      <c r="E36" s="21"/>
    </row>
    <row r="39" spans="2:7" x14ac:dyDescent="0.25">
      <c r="B39" s="71" t="s">
        <v>267</v>
      </c>
      <c r="C39" s="71"/>
      <c r="D39" s="71"/>
      <c r="E39" s="71"/>
      <c r="F39" s="537"/>
      <c r="G39" s="537"/>
    </row>
    <row r="40" spans="2:7" x14ac:dyDescent="0.25">
      <c r="B40" s="71" t="s">
        <v>680</v>
      </c>
      <c r="C40" s="71"/>
      <c r="D40" s="71"/>
      <c r="E40" s="71"/>
      <c r="F40" s="537"/>
      <c r="G40" s="537"/>
    </row>
    <row r="41" spans="2:7" ht="16.5" thickBot="1" x14ac:dyDescent="0.3">
      <c r="B41" s="376" t="s">
        <v>681</v>
      </c>
      <c r="C41" s="376"/>
      <c r="D41" s="376"/>
      <c r="E41" s="376"/>
      <c r="F41" s="537"/>
      <c r="G41" s="537"/>
    </row>
    <row r="42" spans="2:7" x14ac:dyDescent="0.25">
      <c r="B42" s="1218" t="s">
        <v>668</v>
      </c>
      <c r="C42" s="1221" t="s">
        <v>669</v>
      </c>
      <c r="D42" s="1221"/>
      <c r="E42" s="1221"/>
    </row>
    <row r="43" spans="2:7" x14ac:dyDescent="0.25">
      <c r="B43" s="1219"/>
      <c r="C43" s="1222" t="s">
        <v>670</v>
      </c>
      <c r="D43" s="1222" t="s">
        <v>671</v>
      </c>
      <c r="E43" s="1222" t="s">
        <v>672</v>
      </c>
    </row>
    <row r="44" spans="2:7" x14ac:dyDescent="0.25">
      <c r="B44" s="1219"/>
      <c r="C44" s="1220"/>
      <c r="D44" s="1220"/>
      <c r="E44" s="1220"/>
    </row>
    <row r="45" spans="2:7" ht="16.5" thickBot="1" x14ac:dyDescent="0.3">
      <c r="B45" s="1235"/>
      <c r="C45" s="153" t="s">
        <v>559</v>
      </c>
      <c r="D45" s="153" t="s">
        <v>559</v>
      </c>
      <c r="E45" s="153" t="s">
        <v>559</v>
      </c>
    </row>
    <row r="46" spans="2:7" x14ac:dyDescent="0.25">
      <c r="B46" s="189" t="s">
        <v>679</v>
      </c>
      <c r="C46" s="521">
        <f>+'[1]Plano de Vias BR 2045'!F134</f>
        <v>2288</v>
      </c>
      <c r="D46" s="521">
        <f>+D32</f>
        <v>2288</v>
      </c>
      <c r="E46" s="534">
        <f t="shared" ref="E46:E58" si="1">+D46-C46</f>
        <v>0</v>
      </c>
    </row>
    <row r="47" spans="2:7" x14ac:dyDescent="0.25">
      <c r="B47" s="122" t="s">
        <v>682</v>
      </c>
      <c r="C47" s="534">
        <f>+'[1]Plano de Vias BR 2045'!F136</f>
        <v>1760</v>
      </c>
      <c r="D47" s="534">
        <v>1850</v>
      </c>
      <c r="E47" s="534">
        <f t="shared" si="1"/>
        <v>90</v>
      </c>
    </row>
    <row r="48" spans="2:7" x14ac:dyDescent="0.25">
      <c r="B48" s="122" t="s">
        <v>683</v>
      </c>
      <c r="C48" s="534">
        <f>+'[1]Plano de Vias BR 2045'!F138</f>
        <v>1620</v>
      </c>
      <c r="D48" s="534">
        <f t="shared" ref="D48:D57" si="2">+D47</f>
        <v>1850</v>
      </c>
      <c r="E48" s="534">
        <f t="shared" si="1"/>
        <v>230</v>
      </c>
    </row>
    <row r="49" spans="2:5" x14ac:dyDescent="0.25">
      <c r="B49" s="122" t="s">
        <v>684</v>
      </c>
      <c r="C49" s="534">
        <f>+'[1]Plano de Vias BR 2045'!F140</f>
        <v>1461</v>
      </c>
      <c r="D49" s="534">
        <f t="shared" si="2"/>
        <v>1850</v>
      </c>
      <c r="E49" s="534">
        <f t="shared" si="1"/>
        <v>389</v>
      </c>
    </row>
    <row r="50" spans="2:5" x14ac:dyDescent="0.25">
      <c r="B50" s="122" t="s">
        <v>685</v>
      </c>
      <c r="C50" s="534">
        <f>+'[1]Plano de Vias BR 2045'!F142</f>
        <v>1462</v>
      </c>
      <c r="D50" s="534">
        <f t="shared" si="2"/>
        <v>1850</v>
      </c>
      <c r="E50" s="534">
        <f t="shared" si="1"/>
        <v>388</v>
      </c>
    </row>
    <row r="51" spans="2:5" x14ac:dyDescent="0.25">
      <c r="B51" s="122" t="s">
        <v>686</v>
      </c>
      <c r="C51" s="534">
        <f>+'[1]Plano de Vias BR 2045'!F144</f>
        <v>1591</v>
      </c>
      <c r="D51" s="534">
        <f t="shared" si="2"/>
        <v>1850</v>
      </c>
      <c r="E51" s="534">
        <f t="shared" si="1"/>
        <v>259</v>
      </c>
    </row>
    <row r="52" spans="2:5" x14ac:dyDescent="0.25">
      <c r="B52" s="122" t="s">
        <v>687</v>
      </c>
      <c r="C52" s="534">
        <f>+'[1]Plano de Vias BR 2045'!F146</f>
        <v>1490</v>
      </c>
      <c r="D52" s="534">
        <f t="shared" si="2"/>
        <v>1850</v>
      </c>
      <c r="E52" s="534">
        <f t="shared" si="1"/>
        <v>360</v>
      </c>
    </row>
    <row r="53" spans="2:5" x14ac:dyDescent="0.25">
      <c r="B53" s="122" t="s">
        <v>688</v>
      </c>
      <c r="C53" s="534">
        <f>+'[1]Plano de Vias BR 2045'!F148</f>
        <v>1434</v>
      </c>
      <c r="D53" s="534">
        <f t="shared" si="2"/>
        <v>1850</v>
      </c>
      <c r="E53" s="534">
        <f t="shared" si="1"/>
        <v>416</v>
      </c>
    </row>
    <row r="54" spans="2:5" x14ac:dyDescent="0.25">
      <c r="B54" s="122" t="s">
        <v>689</v>
      </c>
      <c r="C54" s="534">
        <f>+'[1]Plano de Vias BR 2045'!F150</f>
        <v>1665</v>
      </c>
      <c r="D54" s="534">
        <f t="shared" si="2"/>
        <v>1850</v>
      </c>
      <c r="E54" s="534">
        <f t="shared" si="1"/>
        <v>185</v>
      </c>
    </row>
    <row r="55" spans="2:5" x14ac:dyDescent="0.25">
      <c r="B55" s="122" t="s">
        <v>690</v>
      </c>
      <c r="C55" s="534">
        <f>+'[1]Plano de Vias BR 2045'!F152</f>
        <v>1492</v>
      </c>
      <c r="D55" s="534">
        <f t="shared" si="2"/>
        <v>1850</v>
      </c>
      <c r="E55" s="534">
        <f t="shared" si="1"/>
        <v>358</v>
      </c>
    </row>
    <row r="56" spans="2:5" x14ac:dyDescent="0.25">
      <c r="B56" s="122" t="s">
        <v>691</v>
      </c>
      <c r="C56" s="534">
        <f>+'[1]Plano de Vias BR 2045'!F154</f>
        <v>1567</v>
      </c>
      <c r="D56" s="534">
        <f t="shared" si="2"/>
        <v>1850</v>
      </c>
      <c r="E56" s="534">
        <f t="shared" si="1"/>
        <v>283</v>
      </c>
    </row>
    <row r="57" spans="2:5" x14ac:dyDescent="0.25">
      <c r="B57" s="122" t="s">
        <v>692</v>
      </c>
      <c r="C57" s="534">
        <f>+'[1]Plano de Vias BR 2045'!F156</f>
        <v>1801</v>
      </c>
      <c r="D57" s="534">
        <f t="shared" si="2"/>
        <v>1850</v>
      </c>
      <c r="E57" s="534">
        <f t="shared" si="1"/>
        <v>49</v>
      </c>
    </row>
    <row r="58" spans="2:5" ht="16.5" thickBot="1" x14ac:dyDescent="0.3">
      <c r="B58" s="153" t="s">
        <v>335</v>
      </c>
      <c r="C58" s="536">
        <f>+'[1]Plano de Vias BR 2045'!F158</f>
        <v>2300</v>
      </c>
      <c r="D58" s="536">
        <f>+C58</f>
        <v>2300</v>
      </c>
      <c r="E58" s="534">
        <f t="shared" si="1"/>
        <v>0</v>
      </c>
    </row>
    <row r="59" spans="2:5" x14ac:dyDescent="0.25">
      <c r="B59" s="527" t="s">
        <v>674</v>
      </c>
      <c r="C59" s="528">
        <f>SUM(C47:C58)</f>
        <v>19643</v>
      </c>
      <c r="D59" s="528">
        <f>SUM(D47:D58)</f>
        <v>22650</v>
      </c>
      <c r="E59" s="528">
        <f>SUM(E46:E58)</f>
        <v>3007</v>
      </c>
    </row>
    <row r="60" spans="2:5" x14ac:dyDescent="0.25">
      <c r="B60" s="28" t="s">
        <v>847</v>
      </c>
      <c r="C60" s="530"/>
      <c r="D60" s="22"/>
      <c r="E60" s="253">
        <f>+SUMÁRIO!D111/1000000</f>
        <v>2.0489052273530031</v>
      </c>
    </row>
    <row r="61" spans="2:5" ht="16.5" thickBot="1" x14ac:dyDescent="0.3">
      <c r="B61" s="14" t="s">
        <v>848</v>
      </c>
      <c r="C61" s="83"/>
      <c r="D61" s="83"/>
      <c r="E61" s="556">
        <f>+E60*E59/1000</f>
        <v>6.16105801865048</v>
      </c>
    </row>
    <row r="62" spans="2:5" x14ac:dyDescent="0.25">
      <c r="B62" s="113" t="s">
        <v>152</v>
      </c>
      <c r="C62" s="21"/>
      <c r="D62" s="21"/>
      <c r="E62" s="21"/>
    </row>
    <row r="63" spans="2:5" x14ac:dyDescent="0.25">
      <c r="B63" s="538"/>
    </row>
    <row r="65" spans="2:5" x14ac:dyDescent="0.25">
      <c r="B65" s="71" t="s">
        <v>267</v>
      </c>
      <c r="C65" s="21"/>
      <c r="D65" s="21"/>
      <c r="E65" s="21"/>
    </row>
    <row r="66" spans="2:5" x14ac:dyDescent="0.25">
      <c r="B66" s="13" t="s">
        <v>693</v>
      </c>
      <c r="C66" s="21"/>
      <c r="D66" s="21"/>
      <c r="E66" s="21"/>
    </row>
    <row r="67" spans="2:5" ht="16.5" thickBot="1" x14ac:dyDescent="0.3">
      <c r="B67" s="13" t="s">
        <v>694</v>
      </c>
      <c r="C67" s="21"/>
      <c r="D67" s="21"/>
      <c r="E67" s="21"/>
    </row>
    <row r="68" spans="2:5" x14ac:dyDescent="0.25">
      <c r="B68" s="1218" t="s">
        <v>668</v>
      </c>
      <c r="C68" s="1221" t="s">
        <v>669</v>
      </c>
      <c r="D68" s="1221"/>
      <c r="E68" s="1221"/>
    </row>
    <row r="69" spans="2:5" x14ac:dyDescent="0.25">
      <c r="B69" s="1219"/>
      <c r="C69" s="1222" t="s">
        <v>670</v>
      </c>
      <c r="D69" s="1222" t="s">
        <v>671</v>
      </c>
      <c r="E69" s="1222" t="s">
        <v>672</v>
      </c>
    </row>
    <row r="70" spans="2:5" x14ac:dyDescent="0.25">
      <c r="B70" s="1219"/>
      <c r="C70" s="1220"/>
      <c r="D70" s="1220"/>
      <c r="E70" s="1220"/>
    </row>
    <row r="71" spans="2:5" ht="16.5" thickBot="1" x14ac:dyDescent="0.3">
      <c r="B71" s="1235"/>
      <c r="C71" s="153" t="s">
        <v>559</v>
      </c>
      <c r="D71" s="153" t="s">
        <v>559</v>
      </c>
      <c r="E71" s="153" t="s">
        <v>559</v>
      </c>
    </row>
    <row r="72" spans="2:5" x14ac:dyDescent="0.25">
      <c r="B72" s="189" t="s">
        <v>335</v>
      </c>
      <c r="C72" s="522">
        <v>2300</v>
      </c>
      <c r="D72" s="534">
        <f>+C72</f>
        <v>2300</v>
      </c>
      <c r="E72" s="539">
        <f t="shared" ref="E72:E77" si="3">+D72-C72</f>
        <v>0</v>
      </c>
    </row>
    <row r="73" spans="2:5" x14ac:dyDescent="0.25">
      <c r="B73" s="122" t="s">
        <v>695</v>
      </c>
      <c r="C73" s="525">
        <v>1837</v>
      </c>
      <c r="D73" s="534">
        <f>+'[1]Plano de Vias Var BR 2045'!G64</f>
        <v>1850</v>
      </c>
      <c r="E73" s="539">
        <f t="shared" si="3"/>
        <v>13</v>
      </c>
    </row>
    <row r="74" spans="2:5" x14ac:dyDescent="0.25">
      <c r="B74" s="122" t="s">
        <v>696</v>
      </c>
      <c r="C74" s="525">
        <v>1569</v>
      </c>
      <c r="D74" s="534">
        <f>+D73</f>
        <v>1850</v>
      </c>
      <c r="E74" s="539">
        <f t="shared" si="3"/>
        <v>281</v>
      </c>
    </row>
    <row r="75" spans="2:5" x14ac:dyDescent="0.25">
      <c r="B75" s="122" t="s">
        <v>697</v>
      </c>
      <c r="C75" s="525">
        <v>1612</v>
      </c>
      <c r="D75" s="534">
        <f>+D74</f>
        <v>1850</v>
      </c>
      <c r="E75" s="539">
        <f t="shared" si="3"/>
        <v>238</v>
      </c>
    </row>
    <row r="76" spans="2:5" x14ac:dyDescent="0.25">
      <c r="B76" s="122" t="s">
        <v>698</v>
      </c>
      <c r="C76" s="525">
        <v>1464</v>
      </c>
      <c r="D76" s="534">
        <f>+D75</f>
        <v>1850</v>
      </c>
      <c r="E76" s="539">
        <f t="shared" si="3"/>
        <v>386</v>
      </c>
    </row>
    <row r="77" spans="2:5" ht="16.5" thickBot="1" x14ac:dyDescent="0.3">
      <c r="B77" s="915" t="s">
        <v>699</v>
      </c>
      <c r="C77" s="540">
        <v>1351</v>
      </c>
      <c r="D77" s="534">
        <f>+D76</f>
        <v>1850</v>
      </c>
      <c r="E77" s="539">
        <f t="shared" si="3"/>
        <v>499</v>
      </c>
    </row>
    <row r="78" spans="2:5" x14ac:dyDescent="0.25">
      <c r="B78" s="527" t="s">
        <v>674</v>
      </c>
      <c r="C78" s="528">
        <f>SUM(C73:C77)</f>
        <v>7833</v>
      </c>
      <c r="D78" s="528">
        <f>SUM(D73:D77)</f>
        <v>9250</v>
      </c>
      <c r="E78" s="529">
        <f>SUM(E70:E77)</f>
        <v>1417</v>
      </c>
    </row>
    <row r="79" spans="2:5" x14ac:dyDescent="0.25">
      <c r="B79" s="28" t="s">
        <v>847</v>
      </c>
      <c r="C79" s="530"/>
      <c r="D79" s="22"/>
      <c r="E79" s="253">
        <f>SUMÁRIO!E111/1000000</f>
        <v>2.0489052273530031</v>
      </c>
    </row>
    <row r="80" spans="2:5" ht="16.5" thickBot="1" x14ac:dyDescent="0.3">
      <c r="B80" s="14" t="s">
        <v>848</v>
      </c>
      <c r="C80" s="83"/>
      <c r="D80" s="83"/>
      <c r="E80" s="556">
        <f>+E79*E78/1000</f>
        <v>2.9032987071592053</v>
      </c>
    </row>
    <row r="81" spans="2:9" x14ac:dyDescent="0.25">
      <c r="B81" s="113" t="s">
        <v>152</v>
      </c>
      <c r="C81" s="21"/>
      <c r="D81" s="21"/>
      <c r="E81" s="21"/>
    </row>
    <row r="82" spans="2:9" x14ac:dyDescent="0.25">
      <c r="B82" s="66"/>
    </row>
    <row r="83" spans="2:9" x14ac:dyDescent="0.25">
      <c r="B83" s="66"/>
    </row>
    <row r="84" spans="2:9" x14ac:dyDescent="0.25">
      <c r="B84" s="71" t="s">
        <v>267</v>
      </c>
      <c r="C84" s="21"/>
      <c r="D84" s="21"/>
      <c r="E84" s="21"/>
    </row>
    <row r="85" spans="2:9" x14ac:dyDescent="0.25">
      <c r="B85" s="13" t="s">
        <v>693</v>
      </c>
      <c r="C85" s="21"/>
      <c r="D85" s="21"/>
      <c r="E85" s="21"/>
    </row>
    <row r="86" spans="2:9" ht="16.5" thickBot="1" x14ac:dyDescent="0.3">
      <c r="B86" s="13" t="s">
        <v>700</v>
      </c>
      <c r="C86" s="21"/>
      <c r="D86" s="21"/>
      <c r="E86" s="21"/>
    </row>
    <row r="87" spans="2:9" x14ac:dyDescent="0.25">
      <c r="B87" s="1218" t="s">
        <v>668</v>
      </c>
      <c r="C87" s="1221" t="s">
        <v>669</v>
      </c>
      <c r="D87" s="1221"/>
      <c r="E87" s="1221"/>
    </row>
    <row r="88" spans="2:9" x14ac:dyDescent="0.25">
      <c r="B88" s="1219"/>
      <c r="C88" s="1222" t="s">
        <v>670</v>
      </c>
      <c r="D88" s="1222" t="s">
        <v>671</v>
      </c>
      <c r="E88" s="1222" t="s">
        <v>672</v>
      </c>
    </row>
    <row r="89" spans="2:9" x14ac:dyDescent="0.25">
      <c r="B89" s="1219"/>
      <c r="C89" s="1220"/>
      <c r="D89" s="1220"/>
      <c r="E89" s="1220"/>
    </row>
    <row r="90" spans="2:9" ht="16.5" thickBot="1" x14ac:dyDescent="0.3">
      <c r="B90" s="1235"/>
      <c r="C90" s="153" t="s">
        <v>559</v>
      </c>
      <c r="D90" s="153" t="s">
        <v>559</v>
      </c>
      <c r="E90" s="153" t="s">
        <v>559</v>
      </c>
    </row>
    <row r="91" spans="2:9" x14ac:dyDescent="0.25">
      <c r="B91" s="569" t="s">
        <v>701</v>
      </c>
      <c r="C91" s="522">
        <f>+C77</f>
        <v>1351</v>
      </c>
      <c r="D91" s="522">
        <f>+'[1]Plano de Vias Var BR 2045'!G64</f>
        <v>1850</v>
      </c>
      <c r="E91" s="526">
        <f t="shared" ref="E91:E96" si="4">+D91-C91</f>
        <v>499</v>
      </c>
    </row>
    <row r="92" spans="2:9" x14ac:dyDescent="0.25">
      <c r="B92" s="96">
        <v>2</v>
      </c>
      <c r="C92" s="96"/>
      <c r="D92" s="522">
        <f>+D91</f>
        <v>1850</v>
      </c>
      <c r="E92" s="526">
        <v>0</v>
      </c>
    </row>
    <row r="93" spans="2:9" x14ac:dyDescent="0.25">
      <c r="B93" s="96">
        <v>3</v>
      </c>
      <c r="C93" s="96"/>
      <c r="D93" s="522">
        <f>+D92</f>
        <v>1850</v>
      </c>
      <c r="E93" s="526">
        <v>0</v>
      </c>
    </row>
    <row r="94" spans="2:9" x14ac:dyDescent="0.25">
      <c r="B94" s="96">
        <v>4</v>
      </c>
      <c r="C94" s="96"/>
      <c r="D94" s="522">
        <f>+D93</f>
        <v>1850</v>
      </c>
      <c r="E94" s="526">
        <v>0</v>
      </c>
    </row>
    <row r="95" spans="2:9" x14ac:dyDescent="0.25">
      <c r="B95" s="96">
        <v>5</v>
      </c>
      <c r="C95" s="96"/>
      <c r="D95" s="522">
        <f>+D94</f>
        <v>1850</v>
      </c>
      <c r="E95" s="526">
        <v>0</v>
      </c>
      <c r="I95" s="233">
        <f>SUM(D92:D95)</f>
        <v>7400</v>
      </c>
    </row>
    <row r="96" spans="2:9" ht="16.5" thickBot="1" x14ac:dyDescent="0.3">
      <c r="B96" s="919" t="s">
        <v>336</v>
      </c>
      <c r="C96" s="541">
        <v>1647.55</v>
      </c>
      <c r="D96" s="522">
        <f>+D95</f>
        <v>1850</v>
      </c>
      <c r="E96" s="526">
        <f t="shared" si="4"/>
        <v>202.45000000000005</v>
      </c>
    </row>
    <row r="97" spans="2:5" x14ac:dyDescent="0.25">
      <c r="B97" s="527" t="s">
        <v>674</v>
      </c>
      <c r="C97" s="542">
        <f>SUM(C92:C96)</f>
        <v>1647.55</v>
      </c>
      <c r="D97" s="542">
        <f>SUM(D92:D96)</f>
        <v>9250</v>
      </c>
      <c r="E97" s="529">
        <f>SUM(E92:E96)</f>
        <v>202.45000000000005</v>
      </c>
    </row>
    <row r="98" spans="2:5" x14ac:dyDescent="0.25">
      <c r="B98" s="28" t="s">
        <v>847</v>
      </c>
      <c r="C98" s="530"/>
      <c r="D98" s="22"/>
      <c r="E98" s="253">
        <f>SUMÁRIO!E111/1000000</f>
        <v>2.0489052273530031</v>
      </c>
    </row>
    <row r="99" spans="2:5" ht="16.5" thickBot="1" x14ac:dyDescent="0.3">
      <c r="B99" s="14" t="s">
        <v>848</v>
      </c>
      <c r="C99" s="83"/>
      <c r="D99" s="83"/>
      <c r="E99" s="556">
        <f>+E98*E97/1000</f>
        <v>0.41480086327761556</v>
      </c>
    </row>
    <row r="100" spans="2:5" x14ac:dyDescent="0.25">
      <c r="B100" s="113" t="s">
        <v>152</v>
      </c>
      <c r="C100" s="21"/>
      <c r="D100" s="21"/>
      <c r="E100" s="21"/>
    </row>
    <row r="101" spans="2:5" x14ac:dyDescent="0.25">
      <c r="B101" s="66"/>
    </row>
    <row r="102" spans="2:5" x14ac:dyDescent="0.25">
      <c r="B102" s="66"/>
    </row>
    <row r="103" spans="2:5" x14ac:dyDescent="0.25">
      <c r="B103" s="71" t="s">
        <v>267</v>
      </c>
      <c r="C103" s="543"/>
      <c r="D103" s="22"/>
      <c r="E103" s="22"/>
    </row>
    <row r="104" spans="2:5" x14ac:dyDescent="0.25">
      <c r="B104" s="543" t="s">
        <v>680</v>
      </c>
      <c r="C104" s="543"/>
      <c r="D104" s="22"/>
      <c r="E104" s="22"/>
    </row>
    <row r="105" spans="2:5" ht="16.5" thickBot="1" x14ac:dyDescent="0.3">
      <c r="B105" s="543" t="s">
        <v>702</v>
      </c>
      <c r="C105" s="376"/>
      <c r="D105" s="83"/>
      <c r="E105" s="83"/>
    </row>
    <row r="106" spans="2:5" x14ac:dyDescent="0.25">
      <c r="B106" s="1218" t="s">
        <v>668</v>
      </c>
      <c r="C106" s="1220" t="s">
        <v>669</v>
      </c>
      <c r="D106" s="1220"/>
      <c r="E106" s="1220"/>
    </row>
    <row r="107" spans="2:5" x14ac:dyDescent="0.25">
      <c r="B107" s="1219"/>
      <c r="C107" s="1222" t="s">
        <v>670</v>
      </c>
      <c r="D107" s="1222" t="s">
        <v>671</v>
      </c>
      <c r="E107" s="1222" t="s">
        <v>672</v>
      </c>
    </row>
    <row r="108" spans="2:5" x14ac:dyDescent="0.25">
      <c r="B108" s="1219"/>
      <c r="C108" s="1220"/>
      <c r="D108" s="1220"/>
      <c r="E108" s="1220"/>
    </row>
    <row r="109" spans="2:5" ht="16.5" thickBot="1" x14ac:dyDescent="0.3">
      <c r="B109" s="1235"/>
      <c r="C109" s="153" t="s">
        <v>559</v>
      </c>
      <c r="D109" s="153" t="s">
        <v>559</v>
      </c>
      <c r="E109" s="153" t="s">
        <v>559</v>
      </c>
    </row>
    <row r="110" spans="2:5" x14ac:dyDescent="0.25">
      <c r="B110" s="189" t="s">
        <v>703</v>
      </c>
      <c r="C110" s="521">
        <f>+'[1]Plano de Vias BR 2045'!F234</f>
        <v>1300</v>
      </c>
      <c r="D110" s="521">
        <v>1300</v>
      </c>
      <c r="E110" s="534">
        <f t="shared" ref="E110:E126" si="5">+D110-C110</f>
        <v>0</v>
      </c>
    </row>
    <row r="111" spans="2:5" x14ac:dyDescent="0.25">
      <c r="B111" s="122" t="s">
        <v>704</v>
      </c>
      <c r="C111" s="534">
        <f>+'[1]Plano de Vias BR 2045'!F236</f>
        <v>2850</v>
      </c>
      <c r="D111" s="534">
        <f>+C111</f>
        <v>2850</v>
      </c>
      <c r="E111" s="534">
        <f t="shared" si="5"/>
        <v>0</v>
      </c>
    </row>
    <row r="112" spans="2:5" x14ac:dyDescent="0.25">
      <c r="B112" s="122" t="s">
        <v>705</v>
      </c>
      <c r="C112" s="534">
        <f>+'[1]Plano de Vias BR 2045'!F238</f>
        <v>1628</v>
      </c>
      <c r="D112" s="534">
        <f>+C112</f>
        <v>1628</v>
      </c>
      <c r="E112" s="534">
        <f t="shared" si="5"/>
        <v>0</v>
      </c>
    </row>
    <row r="113" spans="2:5" x14ac:dyDescent="0.25">
      <c r="B113" s="122" t="s">
        <v>706</v>
      </c>
      <c r="C113" s="534">
        <f>+'[1]Plano de Vias BR 2045'!F240</f>
        <v>1300</v>
      </c>
      <c r="D113" s="534">
        <v>1300</v>
      </c>
      <c r="E113" s="534">
        <f t="shared" si="5"/>
        <v>0</v>
      </c>
    </row>
    <row r="114" spans="2:5" x14ac:dyDescent="0.25">
      <c r="B114" s="122" t="s">
        <v>707</v>
      </c>
      <c r="C114" s="534">
        <f>+'[1]Plano de Vias BR 2045'!F242</f>
        <v>1300</v>
      </c>
      <c r="D114" s="534">
        <f>+D113</f>
        <v>1300</v>
      </c>
      <c r="E114" s="534">
        <f t="shared" si="5"/>
        <v>0</v>
      </c>
    </row>
    <row r="115" spans="2:5" x14ac:dyDescent="0.25">
      <c r="B115" s="122" t="s">
        <v>708</v>
      </c>
      <c r="C115" s="534">
        <f>+'[1]Plano de Vias BR 2045'!F244</f>
        <v>1300</v>
      </c>
      <c r="D115" s="534">
        <f>+D114</f>
        <v>1300</v>
      </c>
      <c r="E115" s="534">
        <f t="shared" si="5"/>
        <v>0</v>
      </c>
    </row>
    <row r="116" spans="2:5" x14ac:dyDescent="0.25">
      <c r="B116" s="122" t="s">
        <v>709</v>
      </c>
      <c r="C116" s="534">
        <f>+'[1]Plano de Vias BR 2045'!F246</f>
        <v>1246</v>
      </c>
      <c r="D116" s="534">
        <f>+D115</f>
        <v>1300</v>
      </c>
      <c r="E116" s="534">
        <f>+D116-C116</f>
        <v>54</v>
      </c>
    </row>
    <row r="117" spans="2:5" x14ac:dyDescent="0.25">
      <c r="B117" s="122" t="s">
        <v>710</v>
      </c>
      <c r="C117" s="534">
        <f>+'[1]Plano de Vias BR 2045'!F248</f>
        <v>1651</v>
      </c>
      <c r="D117" s="534">
        <f>+C117</f>
        <v>1651</v>
      </c>
      <c r="E117" s="534">
        <f t="shared" si="5"/>
        <v>0</v>
      </c>
    </row>
    <row r="118" spans="2:5" x14ac:dyDescent="0.25">
      <c r="B118" s="122" t="s">
        <v>711</v>
      </c>
      <c r="C118" s="534">
        <f>+'[1]Plano de Vias BR 2045'!F250</f>
        <v>1795</v>
      </c>
      <c r="D118" s="534">
        <f>+C118</f>
        <v>1795</v>
      </c>
      <c r="E118" s="534">
        <f t="shared" si="5"/>
        <v>0</v>
      </c>
    </row>
    <row r="119" spans="2:5" x14ac:dyDescent="0.25">
      <c r="B119" s="122" t="s">
        <v>712</v>
      </c>
      <c r="C119" s="534">
        <f>+'[1]Plano de Vias BR 2045'!F252</f>
        <v>559</v>
      </c>
      <c r="D119" s="534">
        <v>1300</v>
      </c>
      <c r="E119" s="534">
        <f t="shared" si="5"/>
        <v>741</v>
      </c>
    </row>
    <row r="120" spans="2:5" x14ac:dyDescent="0.25">
      <c r="B120" s="122" t="s">
        <v>713</v>
      </c>
      <c r="C120" s="534">
        <f>+'[1]Plano de Vias BR 2045'!F254</f>
        <v>1333</v>
      </c>
      <c r="D120" s="534">
        <f t="shared" ref="D120:D125" si="6">+C120</f>
        <v>1333</v>
      </c>
      <c r="E120" s="534">
        <f t="shared" si="5"/>
        <v>0</v>
      </c>
    </row>
    <row r="121" spans="2:5" x14ac:dyDescent="0.25">
      <c r="B121" s="122" t="s">
        <v>714</v>
      </c>
      <c r="C121" s="534">
        <f>+'[1]Plano de Vias BR 2045'!F256</f>
        <v>1637</v>
      </c>
      <c r="D121" s="534">
        <f t="shared" si="6"/>
        <v>1637</v>
      </c>
      <c r="E121" s="534">
        <f t="shared" si="5"/>
        <v>0</v>
      </c>
    </row>
    <row r="122" spans="2:5" x14ac:dyDescent="0.25">
      <c r="B122" s="122" t="s">
        <v>715</v>
      </c>
      <c r="C122" s="534">
        <f>+'[1]Plano de Vias BR 2045'!F258</f>
        <v>2983</v>
      </c>
      <c r="D122" s="534">
        <f t="shared" si="6"/>
        <v>2983</v>
      </c>
      <c r="E122" s="534">
        <f t="shared" si="5"/>
        <v>0</v>
      </c>
    </row>
    <row r="123" spans="2:5" x14ac:dyDescent="0.25">
      <c r="B123" s="122" t="s">
        <v>716</v>
      </c>
      <c r="C123" s="534">
        <f>+'[1]Plano de Vias BR 2045'!F260</f>
        <v>1800</v>
      </c>
      <c r="D123" s="534">
        <f t="shared" si="6"/>
        <v>1800</v>
      </c>
      <c r="E123" s="534">
        <f t="shared" si="5"/>
        <v>0</v>
      </c>
    </row>
    <row r="124" spans="2:5" x14ac:dyDescent="0.25">
      <c r="B124" s="122" t="s">
        <v>717</v>
      </c>
      <c r="C124" s="534">
        <f>+'[1]Plano de Vias BR 2045'!F262</f>
        <v>1379</v>
      </c>
      <c r="D124" s="534">
        <f t="shared" si="6"/>
        <v>1379</v>
      </c>
      <c r="E124" s="534">
        <f t="shared" si="5"/>
        <v>0</v>
      </c>
    </row>
    <row r="125" spans="2:5" x14ac:dyDescent="0.25">
      <c r="B125" s="122" t="s">
        <v>718</v>
      </c>
      <c r="C125" s="534">
        <f>+'[1]Plano de Vias BR 2045'!F264</f>
        <v>1662</v>
      </c>
      <c r="D125" s="534">
        <f t="shared" si="6"/>
        <v>1662</v>
      </c>
      <c r="E125" s="534">
        <f t="shared" si="5"/>
        <v>0</v>
      </c>
    </row>
    <row r="126" spans="2:5" ht="16.5" thickBot="1" x14ac:dyDescent="0.3">
      <c r="B126" s="915" t="s">
        <v>687</v>
      </c>
      <c r="C126" s="536">
        <f>+C52</f>
        <v>1490</v>
      </c>
      <c r="D126" s="536">
        <f>+D52</f>
        <v>1850</v>
      </c>
      <c r="E126" s="534">
        <f t="shared" si="5"/>
        <v>360</v>
      </c>
    </row>
    <row r="127" spans="2:5" x14ac:dyDescent="0.25">
      <c r="B127" s="527" t="s">
        <v>674</v>
      </c>
      <c r="C127" s="528">
        <f>SUM(C110:C125)</f>
        <v>25723</v>
      </c>
      <c r="D127" s="528">
        <f>SUM(D110:D125)</f>
        <v>26518</v>
      </c>
      <c r="E127" s="528">
        <f>SUM(E110:E125)</f>
        <v>795</v>
      </c>
    </row>
    <row r="128" spans="2:5" x14ac:dyDescent="0.25">
      <c r="B128" s="28" t="s">
        <v>847</v>
      </c>
      <c r="C128" s="530"/>
      <c r="D128" s="22"/>
      <c r="E128" s="253">
        <f>+SUMÁRIO!F111/1000000</f>
        <v>2.0489052273530031</v>
      </c>
    </row>
    <row r="129" spans="2:5" ht="16.5" thickBot="1" x14ac:dyDescent="0.3">
      <c r="B129" s="14" t="s">
        <v>848</v>
      </c>
      <c r="C129" s="83"/>
      <c r="D129" s="83"/>
      <c r="E129" s="556">
        <f>+E127*E128/1000</f>
        <v>1.6288796557456373</v>
      </c>
    </row>
    <row r="130" spans="2:5" x14ac:dyDescent="0.25">
      <c r="B130" s="22" t="s">
        <v>152</v>
      </c>
      <c r="C130" s="22"/>
      <c r="D130" s="22"/>
      <c r="E130" s="22"/>
    </row>
    <row r="131" spans="2:5" x14ac:dyDescent="0.25">
      <c r="B131" s="538"/>
    </row>
    <row r="132" spans="2:5" x14ac:dyDescent="0.25">
      <c r="B132" s="538"/>
    </row>
    <row r="133" spans="2:5" x14ac:dyDescent="0.25">
      <c r="B133" s="71" t="s">
        <v>267</v>
      </c>
      <c r="C133" s="22"/>
      <c r="D133" s="22"/>
      <c r="E133" s="22"/>
    </row>
    <row r="134" spans="2:5" x14ac:dyDescent="0.25">
      <c r="B134" s="543" t="s">
        <v>680</v>
      </c>
      <c r="C134" s="22"/>
      <c r="D134" s="22"/>
      <c r="E134" s="22"/>
    </row>
    <row r="135" spans="2:5" ht="16.5" thickBot="1" x14ac:dyDescent="0.3">
      <c r="B135" s="543" t="s">
        <v>719</v>
      </c>
      <c r="C135" s="83"/>
      <c r="D135" s="83"/>
      <c r="E135" s="83"/>
    </row>
    <row r="136" spans="2:5" x14ac:dyDescent="0.25">
      <c r="B136" s="1218" t="s">
        <v>668</v>
      </c>
      <c r="C136" s="1220" t="s">
        <v>669</v>
      </c>
      <c r="D136" s="1220"/>
      <c r="E136" s="1220"/>
    </row>
    <row r="137" spans="2:5" x14ac:dyDescent="0.25">
      <c r="B137" s="1219"/>
      <c r="C137" s="1222" t="s">
        <v>670</v>
      </c>
      <c r="D137" s="1222" t="s">
        <v>671</v>
      </c>
      <c r="E137" s="1222" t="s">
        <v>672</v>
      </c>
    </row>
    <row r="138" spans="2:5" x14ac:dyDescent="0.25">
      <c r="B138" s="1219"/>
      <c r="C138" s="1220"/>
      <c r="D138" s="1220"/>
      <c r="E138" s="1220"/>
    </row>
    <row r="139" spans="2:5" ht="16.5" thickBot="1" x14ac:dyDescent="0.3">
      <c r="B139" s="1235"/>
      <c r="C139" s="153" t="s">
        <v>559</v>
      </c>
      <c r="D139" s="153" t="s">
        <v>559</v>
      </c>
      <c r="E139" s="153" t="s">
        <v>559</v>
      </c>
    </row>
    <row r="140" spans="2:5" x14ac:dyDescent="0.25">
      <c r="B140" s="189" t="s">
        <v>336</v>
      </c>
      <c r="C140" s="521">
        <f>+C96</f>
        <v>1647.55</v>
      </c>
      <c r="D140" s="521">
        <f>+D96</f>
        <v>1850</v>
      </c>
      <c r="E140" s="534">
        <f>+D140-C140</f>
        <v>202.45000000000005</v>
      </c>
    </row>
    <row r="141" spans="2:5" x14ac:dyDescent="0.25">
      <c r="B141" s="122" t="s">
        <v>720</v>
      </c>
      <c r="C141" s="534">
        <v>2240</v>
      </c>
      <c r="D141" s="534">
        <f>+C141</f>
        <v>2240</v>
      </c>
      <c r="E141" s="534">
        <f>+D141-C141</f>
        <v>0</v>
      </c>
    </row>
    <row r="142" spans="2:5" x14ac:dyDescent="0.25">
      <c r="B142" s="122" t="s">
        <v>721</v>
      </c>
      <c r="C142" s="534">
        <v>1162.8</v>
      </c>
      <c r="D142" s="534">
        <v>1850</v>
      </c>
      <c r="E142" s="534">
        <f>+D142-C142</f>
        <v>687.2</v>
      </c>
    </row>
    <row r="143" spans="2:5" x14ac:dyDescent="0.25">
      <c r="B143" s="122" t="s">
        <v>722</v>
      </c>
      <c r="C143" s="534">
        <v>1299.5</v>
      </c>
      <c r="D143" s="534">
        <v>1850</v>
      </c>
      <c r="E143" s="534">
        <f t="shared" ref="E143:E148" si="7">+D143-C143</f>
        <v>550.5</v>
      </c>
    </row>
    <row r="144" spans="2:5" x14ac:dyDescent="0.25">
      <c r="B144" s="122" t="s">
        <v>723</v>
      </c>
      <c r="C144" s="534">
        <v>1350</v>
      </c>
      <c r="D144" s="534">
        <v>1850</v>
      </c>
      <c r="E144" s="534">
        <f t="shared" si="7"/>
        <v>500</v>
      </c>
    </row>
    <row r="145" spans="2:6" x14ac:dyDescent="0.25">
      <c r="B145" s="122" t="s">
        <v>724</v>
      </c>
      <c r="C145" s="534">
        <v>1530</v>
      </c>
      <c r="D145" s="534">
        <v>1850</v>
      </c>
      <c r="E145" s="534">
        <f t="shared" si="7"/>
        <v>320</v>
      </c>
    </row>
    <row r="146" spans="2:6" x14ac:dyDescent="0.25">
      <c r="B146" s="122" t="s">
        <v>725</v>
      </c>
      <c r="C146" s="534">
        <v>1420</v>
      </c>
      <c r="D146" s="534">
        <v>1850</v>
      </c>
      <c r="E146" s="534">
        <f t="shared" si="7"/>
        <v>430</v>
      </c>
    </row>
    <row r="147" spans="2:6" x14ac:dyDescent="0.25">
      <c r="B147" s="122" t="s">
        <v>726</v>
      </c>
      <c r="C147" s="534">
        <v>1340</v>
      </c>
      <c r="D147" s="534">
        <v>1850</v>
      </c>
      <c r="E147" s="534">
        <f>+D147-C147</f>
        <v>510</v>
      </c>
    </row>
    <row r="148" spans="2:6" x14ac:dyDescent="0.25">
      <c r="B148" s="122" t="s">
        <v>727</v>
      </c>
      <c r="C148" s="534">
        <v>1300</v>
      </c>
      <c r="D148" s="534">
        <v>1850</v>
      </c>
      <c r="E148" s="534">
        <f t="shared" si="7"/>
        <v>550</v>
      </c>
    </row>
    <row r="149" spans="2:6" x14ac:dyDescent="0.25">
      <c r="B149" s="122" t="s">
        <v>728</v>
      </c>
      <c r="C149" s="534">
        <v>1223.43</v>
      </c>
      <c r="D149" s="534">
        <v>1850</v>
      </c>
      <c r="E149" s="534">
        <f>+D149-C149</f>
        <v>626.56999999999994</v>
      </c>
    </row>
    <row r="150" spans="2:6" x14ac:dyDescent="0.25">
      <c r="B150" s="122" t="s">
        <v>729</v>
      </c>
      <c r="C150" s="534">
        <v>1305.97</v>
      </c>
      <c r="D150" s="534">
        <v>1850</v>
      </c>
      <c r="E150" s="534">
        <f>+D150-C150</f>
        <v>544.03</v>
      </c>
    </row>
    <row r="151" spans="2:6" x14ac:dyDescent="0.25">
      <c r="B151" s="122" t="s">
        <v>730</v>
      </c>
      <c r="C151" s="534">
        <v>1340</v>
      </c>
      <c r="D151" s="534">
        <v>1850</v>
      </c>
      <c r="E151" s="534">
        <f>+D151-C151</f>
        <v>510</v>
      </c>
    </row>
    <row r="152" spans="2:6" ht="16.5" thickBot="1" x14ac:dyDescent="0.3">
      <c r="B152" s="915" t="s">
        <v>338</v>
      </c>
      <c r="C152" s="536">
        <v>1340</v>
      </c>
      <c r="D152" s="534">
        <v>1850</v>
      </c>
      <c r="E152" s="534">
        <f>+D152-C152</f>
        <v>510</v>
      </c>
    </row>
    <row r="153" spans="2:6" x14ac:dyDescent="0.25">
      <c r="B153" s="527" t="s">
        <v>674</v>
      </c>
      <c r="C153" s="528">
        <f>SUM(C141:C152)</f>
        <v>16851.699999999997</v>
      </c>
      <c r="D153" s="528">
        <f>SUM(D141:D152)</f>
        <v>22590</v>
      </c>
      <c r="E153" s="528">
        <f>SUM(E141:E152)</f>
        <v>5738.2999999999993</v>
      </c>
      <c r="F153" s="40"/>
    </row>
    <row r="154" spans="2:6" x14ac:dyDescent="0.25">
      <c r="B154" s="28" t="s">
        <v>847</v>
      </c>
      <c r="C154" s="530"/>
      <c r="D154" s="22"/>
      <c r="E154" s="253">
        <f>+SUMÁRIO!G111/1000000</f>
        <v>2.0489052273530031</v>
      </c>
      <c r="F154" s="40"/>
    </row>
    <row r="155" spans="2:6" ht="16.5" thickBot="1" x14ac:dyDescent="0.3">
      <c r="B155" s="14" t="s">
        <v>848</v>
      </c>
      <c r="C155" s="83"/>
      <c r="D155" s="83"/>
      <c r="E155" s="556">
        <f>+E153*E154/1000</f>
        <v>11.757232866119736</v>
      </c>
      <c r="F155" s="40"/>
    </row>
    <row r="156" spans="2:6" x14ac:dyDescent="0.25">
      <c r="B156" s="22" t="s">
        <v>152</v>
      </c>
      <c r="C156" s="155"/>
      <c r="D156" s="534"/>
      <c r="E156" s="534"/>
      <c r="F156" s="40"/>
    </row>
    <row r="157" spans="2:6" x14ac:dyDescent="0.25">
      <c r="B157" s="544"/>
      <c r="C157" s="229"/>
      <c r="D157" s="40"/>
      <c r="E157" s="40"/>
      <c r="F157" s="40"/>
    </row>
    <row r="158" spans="2:6" x14ac:dyDescent="0.25">
      <c r="B158" s="544"/>
      <c r="C158" s="195"/>
    </row>
    <row r="159" spans="2:6" x14ac:dyDescent="0.25">
      <c r="B159" s="71" t="s">
        <v>267</v>
      </c>
      <c r="C159" s="155"/>
      <c r="D159" s="22"/>
      <c r="E159" s="22"/>
    </row>
    <row r="160" spans="2:6" x14ac:dyDescent="0.25">
      <c r="B160" s="543" t="s">
        <v>680</v>
      </c>
      <c r="C160" s="22"/>
      <c r="D160" s="22"/>
      <c r="E160" s="22"/>
    </row>
    <row r="161" spans="2:5" ht="16.5" thickBot="1" x14ac:dyDescent="0.3">
      <c r="B161" s="543" t="s">
        <v>849</v>
      </c>
      <c r="C161" s="83"/>
      <c r="D161" s="83"/>
      <c r="E161" s="83"/>
    </row>
    <row r="162" spans="2:5" x14ac:dyDescent="0.25">
      <c r="B162" s="1218" t="s">
        <v>668</v>
      </c>
      <c r="C162" s="1220" t="s">
        <v>669</v>
      </c>
      <c r="D162" s="1220"/>
      <c r="E162" s="1220"/>
    </row>
    <row r="163" spans="2:5" x14ac:dyDescent="0.25">
      <c r="B163" s="1219"/>
      <c r="C163" s="1222" t="s">
        <v>670</v>
      </c>
      <c r="D163" s="1222" t="s">
        <v>671</v>
      </c>
      <c r="E163" s="1222" t="s">
        <v>672</v>
      </c>
    </row>
    <row r="164" spans="2:5" x14ac:dyDescent="0.25">
      <c r="B164" s="1219"/>
      <c r="C164" s="1220"/>
      <c r="D164" s="1220"/>
      <c r="E164" s="1220"/>
    </row>
    <row r="165" spans="2:5" ht="16.5" thickBot="1" x14ac:dyDescent="0.3">
      <c r="B165" s="1235"/>
      <c r="C165" s="153" t="s">
        <v>559</v>
      </c>
      <c r="D165" s="153" t="s">
        <v>559</v>
      </c>
      <c r="E165" s="153" t="s">
        <v>559</v>
      </c>
    </row>
    <row r="166" spans="2:5" x14ac:dyDescent="0.25">
      <c r="B166" s="189" t="s">
        <v>338</v>
      </c>
      <c r="C166" s="521">
        <f>+C152</f>
        <v>1340</v>
      </c>
      <c r="D166" s="521">
        <f>+D152</f>
        <v>1850</v>
      </c>
      <c r="E166" s="521">
        <f>+D166-C166</f>
        <v>510</v>
      </c>
    </row>
    <row r="167" spans="2:5" x14ac:dyDescent="0.25">
      <c r="B167" s="23" t="s">
        <v>731</v>
      </c>
      <c r="C167" s="534">
        <f>+'[1]Plano de Vias BR 2045'!F341</f>
        <v>1400</v>
      </c>
      <c r="D167" s="534">
        <f t="shared" ref="D167:D174" si="8">+D166</f>
        <v>1850</v>
      </c>
      <c r="E167" s="534">
        <f t="shared" ref="E167:E175" si="9">+D167-C167</f>
        <v>450</v>
      </c>
    </row>
    <row r="168" spans="2:5" x14ac:dyDescent="0.25">
      <c r="B168" s="23" t="s">
        <v>732</v>
      </c>
      <c r="C168" s="534">
        <f>+'[1]Plano de Vias BR 2045'!F343</f>
        <v>1400</v>
      </c>
      <c r="D168" s="534">
        <f t="shared" si="8"/>
        <v>1850</v>
      </c>
      <c r="E168" s="534">
        <f t="shared" si="9"/>
        <v>450</v>
      </c>
    </row>
    <row r="169" spans="2:5" x14ac:dyDescent="0.25">
      <c r="B169" s="23" t="s">
        <v>733</v>
      </c>
      <c r="C169" s="534">
        <f>+'[1]Plano de Vias BR 2045'!F345</f>
        <v>1400</v>
      </c>
      <c r="D169" s="534">
        <f t="shared" si="8"/>
        <v>1850</v>
      </c>
      <c r="E169" s="534">
        <f t="shared" si="9"/>
        <v>450</v>
      </c>
    </row>
    <row r="170" spans="2:5" x14ac:dyDescent="0.25">
      <c r="B170" s="23" t="s">
        <v>734</v>
      </c>
      <c r="C170" s="534">
        <f>+'[1]Plano de Vias BR 2045'!F347</f>
        <v>1400</v>
      </c>
      <c r="D170" s="534">
        <f t="shared" si="8"/>
        <v>1850</v>
      </c>
      <c r="E170" s="534">
        <f t="shared" si="9"/>
        <v>450</v>
      </c>
    </row>
    <row r="171" spans="2:5" x14ac:dyDescent="0.25">
      <c r="B171" s="23" t="s">
        <v>735</v>
      </c>
      <c r="C171" s="534">
        <f>+'[1]Plano de Vias BR 2045'!F349</f>
        <v>1400</v>
      </c>
      <c r="D171" s="534">
        <f t="shared" si="8"/>
        <v>1850</v>
      </c>
      <c r="E171" s="534">
        <f t="shared" si="9"/>
        <v>450</v>
      </c>
    </row>
    <row r="172" spans="2:5" x14ac:dyDescent="0.25">
      <c r="B172" s="23" t="s">
        <v>736</v>
      </c>
      <c r="C172" s="534">
        <f>+'[1]Plano de Vias BR 2045'!F351</f>
        <v>1400</v>
      </c>
      <c r="D172" s="534">
        <f t="shared" si="8"/>
        <v>1850</v>
      </c>
      <c r="E172" s="534">
        <f t="shared" si="9"/>
        <v>450</v>
      </c>
    </row>
    <row r="173" spans="2:5" x14ac:dyDescent="0.25">
      <c r="B173" s="23" t="s">
        <v>737</v>
      </c>
      <c r="C173" s="534">
        <f>+'[1]Plano de Vias BR 2045'!F353</f>
        <v>1400</v>
      </c>
      <c r="D173" s="534">
        <f t="shared" si="8"/>
        <v>1850</v>
      </c>
      <c r="E173" s="534">
        <f t="shared" si="9"/>
        <v>450</v>
      </c>
    </row>
    <row r="174" spans="2:5" x14ac:dyDescent="0.25">
      <c r="B174" s="23" t="s">
        <v>738</v>
      </c>
      <c r="C174" s="534">
        <f>+'[1]Plano de Vias BR 2045'!F355</f>
        <v>1400</v>
      </c>
      <c r="D174" s="534">
        <f t="shared" si="8"/>
        <v>1850</v>
      </c>
      <c r="E174" s="534">
        <f t="shared" si="9"/>
        <v>450</v>
      </c>
    </row>
    <row r="175" spans="2:5" ht="16.5" thickBot="1" x14ac:dyDescent="0.3">
      <c r="B175" s="915" t="s">
        <v>739</v>
      </c>
      <c r="C175" s="536">
        <f>+'[1]Plano de Vias BR 2045'!F357</f>
        <v>2200</v>
      </c>
      <c r="D175" s="536">
        <f>+C175</f>
        <v>2200</v>
      </c>
      <c r="E175" s="534">
        <f t="shared" si="9"/>
        <v>0</v>
      </c>
    </row>
    <row r="176" spans="2:5" x14ac:dyDescent="0.25">
      <c r="B176" s="527" t="s">
        <v>674</v>
      </c>
      <c r="C176" s="528">
        <f>SUM(C167:C175)</f>
        <v>13400</v>
      </c>
      <c r="D176" s="528">
        <f>SUM(D167:D175)</f>
        <v>17000</v>
      </c>
      <c r="E176" s="528">
        <f>SUM(E167:E175)</f>
        <v>3600</v>
      </c>
    </row>
    <row r="177" spans="2:5" x14ac:dyDescent="0.25">
      <c r="B177" s="28" t="s">
        <v>847</v>
      </c>
      <c r="C177" s="545"/>
      <c r="D177" s="545"/>
      <c r="E177" s="253">
        <f>+SUMÁRIO!H111/1000000</f>
        <v>2.0489052273530031</v>
      </c>
    </row>
    <row r="178" spans="2:5" ht="16.5" thickBot="1" x14ac:dyDescent="0.3">
      <c r="B178" s="14" t="s">
        <v>848</v>
      </c>
      <c r="C178" s="546"/>
      <c r="D178" s="546"/>
      <c r="E178" s="556">
        <f>+E176*E177/1000</f>
        <v>7.3760588184708116</v>
      </c>
    </row>
    <row r="179" spans="2:5" x14ac:dyDescent="0.25">
      <c r="B179" s="22" t="s">
        <v>152</v>
      </c>
      <c r="C179" s="22"/>
      <c r="D179" s="22"/>
      <c r="E179" s="22"/>
    </row>
    <row r="180" spans="2:5" x14ac:dyDescent="0.25">
      <c r="B180" s="538"/>
    </row>
    <row r="182" spans="2:5" x14ac:dyDescent="0.25">
      <c r="B182" s="71" t="s">
        <v>267</v>
      </c>
      <c r="C182" s="155"/>
      <c r="D182" s="22"/>
      <c r="E182" s="22"/>
    </row>
    <row r="183" spans="2:5" x14ac:dyDescent="0.25">
      <c r="B183" s="543" t="s">
        <v>680</v>
      </c>
      <c r="C183" s="22"/>
      <c r="D183" s="22"/>
      <c r="E183" s="22"/>
    </row>
    <row r="184" spans="2:5" ht="30.75" customHeight="1" x14ac:dyDescent="0.25">
      <c r="B184" s="1279" t="s">
        <v>850</v>
      </c>
      <c r="C184" s="1279"/>
      <c r="D184" s="1279"/>
      <c r="E184" s="1279"/>
    </row>
    <row r="185" spans="2:5" x14ac:dyDescent="0.25">
      <c r="B185" s="1222" t="s">
        <v>668</v>
      </c>
      <c r="C185" s="1224" t="s">
        <v>669</v>
      </c>
      <c r="D185" s="1224"/>
      <c r="E185" s="1224"/>
    </row>
    <row r="186" spans="2:5" x14ac:dyDescent="0.25">
      <c r="B186" s="1219"/>
      <c r="C186" s="1224" t="s">
        <v>670</v>
      </c>
      <c r="D186" s="1224" t="s">
        <v>671</v>
      </c>
      <c r="E186" s="1224" t="s">
        <v>672</v>
      </c>
    </row>
    <row r="187" spans="2:5" x14ac:dyDescent="0.25">
      <c r="B187" s="1219"/>
      <c r="C187" s="1224"/>
      <c r="D187" s="1224"/>
      <c r="E187" s="1224"/>
    </row>
    <row r="188" spans="2:5" ht="16.5" thickBot="1" x14ac:dyDescent="0.3">
      <c r="B188" s="1235"/>
      <c r="C188" s="547" t="s">
        <v>559</v>
      </c>
      <c r="D188" s="547" t="s">
        <v>559</v>
      </c>
      <c r="E188" s="547" t="s">
        <v>559</v>
      </c>
    </row>
    <row r="189" spans="2:5" x14ac:dyDescent="0.25">
      <c r="B189" s="112" t="s">
        <v>358</v>
      </c>
      <c r="C189" s="548"/>
      <c r="D189" s="548">
        <v>1800</v>
      </c>
      <c r="E189" s="534">
        <v>0</v>
      </c>
    </row>
    <row r="190" spans="2:5" x14ac:dyDescent="0.25">
      <c r="B190" s="99">
        <v>2</v>
      </c>
      <c r="C190" s="548"/>
      <c r="D190" s="548">
        <v>1800</v>
      </c>
      <c r="E190" s="534">
        <v>0</v>
      </c>
    </row>
    <row r="191" spans="2:5" x14ac:dyDescent="0.25">
      <c r="B191" s="99">
        <f t="shared" ref="B191:B205" si="10">+B190+1</f>
        <v>3</v>
      </c>
      <c r="C191" s="548"/>
      <c r="D191" s="548">
        <v>1800</v>
      </c>
      <c r="E191" s="534">
        <v>0</v>
      </c>
    </row>
    <row r="192" spans="2:5" x14ac:dyDescent="0.25">
      <c r="B192" s="99">
        <f t="shared" si="10"/>
        <v>4</v>
      </c>
      <c r="C192" s="548"/>
      <c r="D192" s="548">
        <v>1800</v>
      </c>
      <c r="E192" s="534">
        <v>0</v>
      </c>
    </row>
    <row r="193" spans="2:9" x14ac:dyDescent="0.25">
      <c r="B193" s="99">
        <f t="shared" si="10"/>
        <v>5</v>
      </c>
      <c r="C193" s="548"/>
      <c r="D193" s="548">
        <v>1800</v>
      </c>
      <c r="E193" s="534">
        <v>0</v>
      </c>
    </row>
    <row r="194" spans="2:9" x14ac:dyDescent="0.25">
      <c r="B194" s="99">
        <f t="shared" si="10"/>
        <v>6</v>
      </c>
      <c r="C194" s="548"/>
      <c r="D194" s="548">
        <v>1800</v>
      </c>
      <c r="E194" s="534">
        <v>0</v>
      </c>
    </row>
    <row r="195" spans="2:9" x14ac:dyDescent="0.25">
      <c r="B195" s="112" t="s">
        <v>333</v>
      </c>
      <c r="C195" s="548"/>
      <c r="D195" s="548">
        <v>1800</v>
      </c>
      <c r="E195" s="534">
        <v>0</v>
      </c>
    </row>
    <row r="196" spans="2:9" x14ac:dyDescent="0.25">
      <c r="B196" s="99">
        <f>B194+2</f>
        <v>8</v>
      </c>
      <c r="C196" s="548"/>
      <c r="D196" s="548">
        <v>1800</v>
      </c>
      <c r="E196" s="534">
        <v>0</v>
      </c>
    </row>
    <row r="197" spans="2:9" x14ac:dyDescent="0.25">
      <c r="B197" s="99">
        <f>+B196+1</f>
        <v>9</v>
      </c>
      <c r="C197" s="548"/>
      <c r="D197" s="548">
        <v>1800</v>
      </c>
      <c r="E197" s="534">
        <v>0</v>
      </c>
      <c r="H197" s="873">
        <f>SUM(D189:D195)</f>
        <v>12600</v>
      </c>
    </row>
    <row r="198" spans="2:9" x14ac:dyDescent="0.25">
      <c r="B198" s="112" t="s">
        <v>340</v>
      </c>
      <c r="C198" s="548"/>
      <c r="D198" s="548">
        <v>1800</v>
      </c>
      <c r="E198" s="534">
        <v>0</v>
      </c>
      <c r="H198" s="873">
        <f>SUM(D196:D198)</f>
        <v>5400</v>
      </c>
    </row>
    <row r="199" spans="2:9" x14ac:dyDescent="0.25">
      <c r="B199" s="99">
        <f>+B197+2</f>
        <v>11</v>
      </c>
      <c r="C199" s="548"/>
      <c r="D199" s="548">
        <v>1800</v>
      </c>
      <c r="E199" s="534">
        <v>0</v>
      </c>
      <c r="H199" s="873">
        <f>SUM(D189:D198)</f>
        <v>18000</v>
      </c>
      <c r="I199" s="873">
        <f>SUM(H197:H198)</f>
        <v>18000</v>
      </c>
    </row>
    <row r="200" spans="2:9" x14ac:dyDescent="0.25">
      <c r="B200" s="99">
        <f t="shared" si="10"/>
        <v>12</v>
      </c>
      <c r="C200" s="548"/>
      <c r="D200" s="548">
        <v>1800</v>
      </c>
      <c r="E200" s="534">
        <v>0</v>
      </c>
      <c r="H200" s="873">
        <f>SUM(D199:D206)</f>
        <v>14400</v>
      </c>
    </row>
    <row r="201" spans="2:9" x14ac:dyDescent="0.25">
      <c r="B201" s="99">
        <f t="shared" si="10"/>
        <v>13</v>
      </c>
      <c r="C201" s="548"/>
      <c r="D201" s="548">
        <v>1800</v>
      </c>
      <c r="E201" s="534">
        <v>0</v>
      </c>
    </row>
    <row r="202" spans="2:9" x14ac:dyDescent="0.25">
      <c r="B202" s="99">
        <f t="shared" si="10"/>
        <v>14</v>
      </c>
      <c r="C202" s="548"/>
      <c r="D202" s="548">
        <v>1800</v>
      </c>
      <c r="E202" s="534">
        <v>0</v>
      </c>
    </row>
    <row r="203" spans="2:9" x14ac:dyDescent="0.25">
      <c r="B203" s="99">
        <f t="shared" si="10"/>
        <v>15</v>
      </c>
      <c r="C203" s="548"/>
      <c r="D203" s="548">
        <v>1800</v>
      </c>
      <c r="E203" s="534">
        <v>0</v>
      </c>
    </row>
    <row r="204" spans="2:9" x14ac:dyDescent="0.25">
      <c r="B204" s="99">
        <f t="shared" si="10"/>
        <v>16</v>
      </c>
      <c r="C204" s="548"/>
      <c r="D204" s="548">
        <v>1800</v>
      </c>
      <c r="E204" s="534">
        <v>0</v>
      </c>
    </row>
    <row r="205" spans="2:9" x14ac:dyDescent="0.25">
      <c r="B205" s="99">
        <f t="shared" si="10"/>
        <v>17</v>
      </c>
      <c r="C205" s="548"/>
      <c r="D205" s="548">
        <v>1800</v>
      </c>
      <c r="E205" s="534">
        <v>0</v>
      </c>
    </row>
    <row r="206" spans="2:9" ht="16.5" thickBot="1" x14ac:dyDescent="0.3">
      <c r="B206" s="920" t="s">
        <v>92</v>
      </c>
      <c r="C206" s="550"/>
      <c r="D206" s="550">
        <v>1800</v>
      </c>
      <c r="E206" s="534">
        <v>0</v>
      </c>
    </row>
    <row r="207" spans="2:9" x14ac:dyDescent="0.25">
      <c r="B207" s="527" t="s">
        <v>674</v>
      </c>
      <c r="C207" s="542">
        <f>SUM(C189:C206)</f>
        <v>0</v>
      </c>
      <c r="D207" s="542">
        <f>SUM(D189:D206)</f>
        <v>32400</v>
      </c>
      <c r="E207" s="529">
        <f>SUM(E189:E206)</f>
        <v>0</v>
      </c>
    </row>
    <row r="208" spans="2:9" x14ac:dyDescent="0.25">
      <c r="B208" s="28" t="s">
        <v>847</v>
      </c>
      <c r="C208" s="545"/>
      <c r="D208" s="545"/>
      <c r="E208" s="253">
        <f>+SUMÁRIO!I111/1000000</f>
        <v>2.0489052273530031</v>
      </c>
    </row>
    <row r="209" spans="2:5" ht="16.5" thickBot="1" x14ac:dyDescent="0.3">
      <c r="B209" s="14" t="s">
        <v>848</v>
      </c>
      <c r="C209" s="546"/>
      <c r="D209" s="546"/>
      <c r="E209" s="556">
        <f>+E207*E208/1000</f>
        <v>0</v>
      </c>
    </row>
    <row r="210" spans="2:5" x14ac:dyDescent="0.25">
      <c r="B210" s="22" t="s">
        <v>152</v>
      </c>
      <c r="C210" s="22"/>
      <c r="D210" s="22"/>
      <c r="E210" s="22"/>
    </row>
    <row r="213" spans="2:5" x14ac:dyDescent="0.25">
      <c r="B213" s="71" t="s">
        <v>267</v>
      </c>
      <c r="C213" s="155"/>
      <c r="D213" s="22"/>
      <c r="E213" s="22"/>
    </row>
    <row r="214" spans="2:5" x14ac:dyDescent="0.25">
      <c r="B214" s="543" t="s">
        <v>680</v>
      </c>
      <c r="C214" s="22"/>
      <c r="D214" s="22"/>
      <c r="E214" s="22"/>
    </row>
    <row r="215" spans="2:5" ht="16.5" thickBot="1" x14ac:dyDescent="0.3">
      <c r="B215" s="543" t="s">
        <v>740</v>
      </c>
      <c r="C215" s="83"/>
      <c r="D215" s="83"/>
      <c r="E215" s="83"/>
    </row>
    <row r="216" spans="2:5" x14ac:dyDescent="0.25">
      <c r="B216" s="1218" t="s">
        <v>668</v>
      </c>
      <c r="C216" s="1221" t="s">
        <v>669</v>
      </c>
      <c r="D216" s="1221"/>
      <c r="E216" s="1221"/>
    </row>
    <row r="217" spans="2:5" x14ac:dyDescent="0.25">
      <c r="B217" s="1219"/>
      <c r="C217" s="1222" t="s">
        <v>670</v>
      </c>
      <c r="D217" s="1222" t="s">
        <v>671</v>
      </c>
      <c r="E217" s="1222" t="s">
        <v>672</v>
      </c>
    </row>
    <row r="218" spans="2:5" x14ac:dyDescent="0.25">
      <c r="B218" s="1219"/>
      <c r="C218" s="1220"/>
      <c r="D218" s="1220"/>
      <c r="E218" s="1220"/>
    </row>
    <row r="219" spans="2:5" ht="16.5" thickBot="1" x14ac:dyDescent="0.3">
      <c r="B219" s="1235"/>
      <c r="C219" s="153" t="s">
        <v>559</v>
      </c>
      <c r="D219" s="153" t="s">
        <v>559</v>
      </c>
      <c r="E219" s="153" t="s">
        <v>559</v>
      </c>
    </row>
    <row r="220" spans="2:5" x14ac:dyDescent="0.25">
      <c r="B220" s="99">
        <v>1</v>
      </c>
      <c r="C220" s="548"/>
      <c r="D220" s="548">
        <v>1800</v>
      </c>
      <c r="E220" s="530">
        <v>0</v>
      </c>
    </row>
    <row r="221" spans="2:5" x14ac:dyDescent="0.25">
      <c r="B221" s="99">
        <f>+B220+1</f>
        <v>2</v>
      </c>
      <c r="C221" s="548"/>
      <c r="D221" s="548">
        <v>1800</v>
      </c>
      <c r="E221" s="530">
        <v>0</v>
      </c>
    </row>
    <row r="222" spans="2:5" ht="16.5" thickBot="1" x14ac:dyDescent="0.3">
      <c r="B222" s="920" t="s">
        <v>741</v>
      </c>
      <c r="C222" s="550">
        <f>+C237</f>
        <v>1200</v>
      </c>
      <c r="D222" s="550">
        <f>+D237</f>
        <v>1800</v>
      </c>
      <c r="E222" s="535">
        <f>+D222-C222</f>
        <v>600</v>
      </c>
    </row>
    <row r="223" spans="2:5" x14ac:dyDescent="0.25">
      <c r="B223" s="527" t="s">
        <v>674</v>
      </c>
      <c r="C223" s="529">
        <f>SUM(C220:C222)</f>
        <v>1200</v>
      </c>
      <c r="D223" s="529">
        <f>SUM(D220:D222)</f>
        <v>5400</v>
      </c>
      <c r="E223" s="529">
        <f>SUM(E220:E222)</f>
        <v>600</v>
      </c>
    </row>
    <row r="224" spans="2:5" x14ac:dyDescent="0.25">
      <c r="B224" s="28" t="s">
        <v>847</v>
      </c>
      <c r="C224" s="545"/>
      <c r="D224" s="545"/>
      <c r="E224" s="253">
        <f>+SUMÁRIO!K111/1000000</f>
        <v>1.1000000000000001</v>
      </c>
    </row>
    <row r="225" spans="2:5" ht="16.5" thickBot="1" x14ac:dyDescent="0.3">
      <c r="B225" s="14" t="s">
        <v>848</v>
      </c>
      <c r="C225" s="546"/>
      <c r="D225" s="546"/>
      <c r="E225" s="556">
        <f>+E223*E224/1000</f>
        <v>0.66</v>
      </c>
    </row>
    <row r="226" spans="2:5" x14ac:dyDescent="0.25">
      <c r="B226" s="22" t="s">
        <v>152</v>
      </c>
      <c r="C226" s="22"/>
      <c r="D226" s="22"/>
      <c r="E226" s="22"/>
    </row>
    <row r="229" spans="2:5" x14ac:dyDescent="0.25">
      <c r="B229" s="71" t="s">
        <v>267</v>
      </c>
      <c r="C229" s="155"/>
      <c r="D229" s="22"/>
      <c r="E229" s="22"/>
    </row>
    <row r="230" spans="2:5" x14ac:dyDescent="0.25">
      <c r="B230" s="543" t="s">
        <v>680</v>
      </c>
      <c r="C230" s="22"/>
      <c r="D230" s="22"/>
      <c r="E230" s="22"/>
    </row>
    <row r="231" spans="2:5" ht="16.5" thickBot="1" x14ac:dyDescent="0.3">
      <c r="B231" s="543" t="s">
        <v>742</v>
      </c>
      <c r="C231" s="83"/>
      <c r="D231" s="83"/>
      <c r="E231" s="83"/>
    </row>
    <row r="232" spans="2:5" x14ac:dyDescent="0.25">
      <c r="B232" s="1218" t="s">
        <v>668</v>
      </c>
      <c r="C232" s="1221" t="s">
        <v>669</v>
      </c>
      <c r="D232" s="1221"/>
      <c r="E232" s="1221"/>
    </row>
    <row r="233" spans="2:5" x14ac:dyDescent="0.25">
      <c r="B233" s="1219"/>
      <c r="C233" s="1222" t="s">
        <v>670</v>
      </c>
      <c r="D233" s="1222" t="s">
        <v>671</v>
      </c>
      <c r="E233" s="1222" t="s">
        <v>672</v>
      </c>
    </row>
    <row r="234" spans="2:5" x14ac:dyDescent="0.25">
      <c r="B234" s="1219"/>
      <c r="C234" s="1220"/>
      <c r="D234" s="1220"/>
      <c r="E234" s="1220"/>
    </row>
    <row r="235" spans="2:5" ht="16.5" thickBot="1" x14ac:dyDescent="0.3">
      <c r="B235" s="1235"/>
      <c r="C235" s="547" t="s">
        <v>559</v>
      </c>
      <c r="D235" s="547" t="s">
        <v>559</v>
      </c>
      <c r="E235" s="547" t="s">
        <v>559</v>
      </c>
    </row>
    <row r="236" spans="2:5" x14ac:dyDescent="0.25">
      <c r="B236" s="262" t="s">
        <v>743</v>
      </c>
      <c r="C236" s="548">
        <v>1200</v>
      </c>
      <c r="D236" s="548">
        <f>+D220</f>
        <v>1800</v>
      </c>
      <c r="E236" s="534">
        <f>+D236-C236</f>
        <v>600</v>
      </c>
    </row>
    <row r="237" spans="2:5" x14ac:dyDescent="0.25">
      <c r="B237" s="262" t="s">
        <v>741</v>
      </c>
      <c r="C237" s="548">
        <v>1200</v>
      </c>
      <c r="D237" s="548">
        <f>+D221</f>
        <v>1800</v>
      </c>
      <c r="E237" s="534"/>
    </row>
    <row r="238" spans="2:5" x14ac:dyDescent="0.25">
      <c r="B238" s="262" t="s">
        <v>744</v>
      </c>
      <c r="C238" s="548">
        <v>1200</v>
      </c>
      <c r="D238" s="548">
        <v>1200</v>
      </c>
      <c r="E238" s="534"/>
    </row>
    <row r="239" spans="2:5" x14ac:dyDescent="0.25">
      <c r="B239" s="262" t="s">
        <v>745</v>
      </c>
      <c r="C239" s="548">
        <v>1200</v>
      </c>
      <c r="D239" s="548">
        <v>1200</v>
      </c>
      <c r="E239" s="534"/>
    </row>
    <row r="240" spans="2:5" x14ac:dyDescent="0.25">
      <c r="B240" s="262" t="s">
        <v>746</v>
      </c>
      <c r="C240" s="548">
        <v>1200</v>
      </c>
      <c r="D240" s="548">
        <v>1200</v>
      </c>
      <c r="E240" s="534"/>
    </row>
    <row r="241" spans="2:5" x14ac:dyDescent="0.25">
      <c r="B241" s="262" t="s">
        <v>747</v>
      </c>
      <c r="C241" s="548">
        <v>1200</v>
      </c>
      <c r="D241" s="548">
        <v>1200</v>
      </c>
      <c r="E241" s="534"/>
    </row>
    <row r="242" spans="2:5" x14ac:dyDescent="0.25">
      <c r="B242" s="262" t="s">
        <v>748</v>
      </c>
      <c r="C242" s="548">
        <v>1200</v>
      </c>
      <c r="D242" s="548">
        <v>1200</v>
      </c>
      <c r="E242" s="534"/>
    </row>
    <row r="243" spans="2:5" x14ac:dyDescent="0.25">
      <c r="B243" s="262" t="s">
        <v>749</v>
      </c>
      <c r="C243" s="548">
        <v>1200</v>
      </c>
      <c r="D243" s="548">
        <v>1200</v>
      </c>
      <c r="E243" s="534"/>
    </row>
    <row r="244" spans="2:5" x14ac:dyDescent="0.25">
      <c r="B244" s="262" t="s">
        <v>750</v>
      </c>
      <c r="C244" s="548">
        <v>1200</v>
      </c>
      <c r="D244" s="548">
        <v>1200</v>
      </c>
      <c r="E244" s="534"/>
    </row>
    <row r="245" spans="2:5" x14ac:dyDescent="0.25">
      <c r="B245" s="262" t="s">
        <v>751</v>
      </c>
      <c r="C245" s="548">
        <v>1200</v>
      </c>
      <c r="D245" s="548">
        <v>1200</v>
      </c>
      <c r="E245" s="534"/>
    </row>
    <row r="246" spans="2:5" x14ac:dyDescent="0.25">
      <c r="B246" s="262" t="s">
        <v>752</v>
      </c>
      <c r="C246" s="548">
        <v>1200</v>
      </c>
      <c r="D246" s="548">
        <v>1200</v>
      </c>
      <c r="E246" s="534"/>
    </row>
    <row r="247" spans="2:5" x14ac:dyDescent="0.25">
      <c r="B247" s="262" t="s">
        <v>753</v>
      </c>
      <c r="C247" s="548">
        <v>1200</v>
      </c>
      <c r="D247" s="548">
        <v>1200</v>
      </c>
      <c r="E247" s="534"/>
    </row>
    <row r="248" spans="2:5" x14ac:dyDescent="0.25">
      <c r="B248" s="262" t="s">
        <v>754</v>
      </c>
      <c r="C248" s="548">
        <v>1200</v>
      </c>
      <c r="D248" s="548">
        <v>1200</v>
      </c>
      <c r="E248" s="534"/>
    </row>
    <row r="249" spans="2:5" x14ac:dyDescent="0.25">
      <c r="B249" s="262" t="s">
        <v>755</v>
      </c>
      <c r="C249" s="548">
        <v>1200</v>
      </c>
      <c r="D249" s="548">
        <v>1200</v>
      </c>
      <c r="E249" s="534"/>
    </row>
    <row r="250" spans="2:5" x14ac:dyDescent="0.25">
      <c r="B250" s="262" t="s">
        <v>756</v>
      </c>
      <c r="C250" s="548">
        <v>1200</v>
      </c>
      <c r="D250" s="548">
        <v>1200</v>
      </c>
      <c r="E250" s="534"/>
    </row>
    <row r="251" spans="2:5" x14ac:dyDescent="0.25">
      <c r="B251" s="262" t="s">
        <v>757</v>
      </c>
      <c r="C251" s="548">
        <v>1200</v>
      </c>
      <c r="D251" s="548">
        <v>1200</v>
      </c>
      <c r="E251" s="534"/>
    </row>
    <row r="252" spans="2:5" x14ac:dyDescent="0.25">
      <c r="B252" s="122" t="s">
        <v>758</v>
      </c>
      <c r="C252" s="548">
        <v>1200</v>
      </c>
      <c r="D252" s="548">
        <v>1200</v>
      </c>
      <c r="E252" s="534"/>
    </row>
    <row r="253" spans="2:5" x14ac:dyDescent="0.25">
      <c r="B253" s="122" t="s">
        <v>759</v>
      </c>
      <c r="C253" s="548">
        <v>1200</v>
      </c>
      <c r="D253" s="548">
        <v>1200</v>
      </c>
      <c r="E253" s="534"/>
    </row>
    <row r="254" spans="2:5" ht="16.5" thickBot="1" x14ac:dyDescent="0.3">
      <c r="B254" s="914" t="s">
        <v>760</v>
      </c>
      <c r="C254" s="550">
        <v>1200</v>
      </c>
      <c r="D254" s="550">
        <v>1200</v>
      </c>
      <c r="E254" s="534"/>
    </row>
    <row r="255" spans="2:5" x14ac:dyDescent="0.25">
      <c r="B255" s="527" t="s">
        <v>674</v>
      </c>
      <c r="C255" s="529">
        <f>SUM(C238:C254)+C236</f>
        <v>21600</v>
      </c>
      <c r="D255" s="529">
        <f>SUM(D238:D254)+D236</f>
        <v>22200</v>
      </c>
      <c r="E255" s="529">
        <f>SUM(E236:E254)</f>
        <v>600</v>
      </c>
    </row>
    <row r="256" spans="2:5" x14ac:dyDescent="0.25">
      <c r="B256" s="28" t="s">
        <v>847</v>
      </c>
      <c r="C256" s="545"/>
      <c r="D256" s="545"/>
      <c r="E256" s="253">
        <f>+SUMÁRIO!K111/1000000</f>
        <v>1.1000000000000001</v>
      </c>
    </row>
    <row r="257" spans="2:5" ht="16.5" thickBot="1" x14ac:dyDescent="0.3">
      <c r="B257" s="14" t="s">
        <v>848</v>
      </c>
      <c r="C257" s="546"/>
      <c r="D257" s="546"/>
      <c r="E257" s="556">
        <f>+E255*E256/1000</f>
        <v>0.66</v>
      </c>
    </row>
    <row r="258" spans="2:5" x14ac:dyDescent="0.25">
      <c r="B258" s="22" t="s">
        <v>152</v>
      </c>
      <c r="C258" s="22"/>
      <c r="D258" s="22"/>
      <c r="E258" s="22"/>
    </row>
    <row r="261" spans="2:5" x14ac:dyDescent="0.25">
      <c r="B261" s="71" t="s">
        <v>267</v>
      </c>
      <c r="C261" s="155"/>
      <c r="D261" s="22"/>
      <c r="E261" s="22"/>
    </row>
    <row r="262" spans="2:5" x14ac:dyDescent="0.25">
      <c r="B262" s="543" t="s">
        <v>680</v>
      </c>
      <c r="C262" s="22"/>
      <c r="D262" s="22"/>
      <c r="E262" s="22"/>
    </row>
    <row r="263" spans="2:5" ht="16.5" thickBot="1" x14ac:dyDescent="0.3">
      <c r="B263" s="543" t="s">
        <v>761</v>
      </c>
      <c r="C263" s="83"/>
      <c r="D263" s="83"/>
      <c r="E263" s="83"/>
    </row>
    <row r="264" spans="2:5" x14ac:dyDescent="0.25">
      <c r="B264" s="1218" t="s">
        <v>668</v>
      </c>
      <c r="C264" s="1221" t="s">
        <v>669</v>
      </c>
      <c r="D264" s="1221"/>
      <c r="E264" s="1221"/>
    </row>
    <row r="265" spans="2:5" x14ac:dyDescent="0.25">
      <c r="B265" s="1219"/>
      <c r="C265" s="1222" t="s">
        <v>670</v>
      </c>
      <c r="D265" s="1222" t="s">
        <v>671</v>
      </c>
      <c r="E265" s="1222" t="s">
        <v>672</v>
      </c>
    </row>
    <row r="266" spans="2:5" x14ac:dyDescent="0.25">
      <c r="B266" s="1219"/>
      <c r="C266" s="1220"/>
      <c r="D266" s="1220"/>
      <c r="E266" s="1220"/>
    </row>
    <row r="267" spans="2:5" ht="16.5" thickBot="1" x14ac:dyDescent="0.3">
      <c r="B267" s="1235"/>
      <c r="C267" s="547" t="s">
        <v>559</v>
      </c>
      <c r="D267" s="547" t="s">
        <v>559</v>
      </c>
      <c r="E267" s="547" t="s">
        <v>559</v>
      </c>
    </row>
    <row r="268" spans="2:5" x14ac:dyDescent="0.25">
      <c r="B268" s="262" t="s">
        <v>760</v>
      </c>
      <c r="C268" s="548">
        <v>1200</v>
      </c>
      <c r="D268" s="548">
        <v>1200</v>
      </c>
      <c r="E268" s="534">
        <f t="shared" ref="E268:E285" si="11">+D268-C268</f>
        <v>0</v>
      </c>
    </row>
    <row r="269" spans="2:5" x14ac:dyDescent="0.25">
      <c r="B269" s="262" t="s">
        <v>762</v>
      </c>
      <c r="C269" s="548">
        <v>1200</v>
      </c>
      <c r="D269" s="548">
        <v>1200</v>
      </c>
      <c r="E269" s="534">
        <f t="shared" si="11"/>
        <v>0</v>
      </c>
    </row>
    <row r="270" spans="2:5" x14ac:dyDescent="0.25">
      <c r="B270" s="262" t="s">
        <v>763</v>
      </c>
      <c r="C270" s="548">
        <v>1200</v>
      </c>
      <c r="D270" s="548">
        <v>1200</v>
      </c>
      <c r="E270" s="534">
        <f t="shared" si="11"/>
        <v>0</v>
      </c>
    </row>
    <row r="271" spans="2:5" x14ac:dyDescent="0.25">
      <c r="B271" s="262" t="s">
        <v>764</v>
      </c>
      <c r="C271" s="548">
        <v>1200</v>
      </c>
      <c r="D271" s="548">
        <v>1200</v>
      </c>
      <c r="E271" s="534">
        <f t="shared" si="11"/>
        <v>0</v>
      </c>
    </row>
    <row r="272" spans="2:5" x14ac:dyDescent="0.25">
      <c r="B272" s="262" t="s">
        <v>765</v>
      </c>
      <c r="C272" s="548">
        <v>1200</v>
      </c>
      <c r="D272" s="548">
        <v>1200</v>
      </c>
      <c r="E272" s="534">
        <f t="shared" si="11"/>
        <v>0</v>
      </c>
    </row>
    <row r="273" spans="2:5" x14ac:dyDescent="0.25">
      <c r="B273" s="262" t="s">
        <v>766</v>
      </c>
      <c r="C273" s="548">
        <v>1200</v>
      </c>
      <c r="D273" s="548">
        <v>1200</v>
      </c>
      <c r="E273" s="534">
        <f t="shared" si="11"/>
        <v>0</v>
      </c>
    </row>
    <row r="274" spans="2:5" x14ac:dyDescent="0.25">
      <c r="B274" s="262" t="s">
        <v>767</v>
      </c>
      <c r="C274" s="548">
        <v>1200</v>
      </c>
      <c r="D274" s="548">
        <v>1200</v>
      </c>
      <c r="E274" s="534">
        <f t="shared" si="11"/>
        <v>0</v>
      </c>
    </row>
    <row r="275" spans="2:5" x14ac:dyDescent="0.25">
      <c r="B275" s="262" t="s">
        <v>768</v>
      </c>
      <c r="C275" s="548">
        <v>1200</v>
      </c>
      <c r="D275" s="548">
        <v>1200</v>
      </c>
      <c r="E275" s="534">
        <f t="shared" si="11"/>
        <v>0</v>
      </c>
    </row>
    <row r="276" spans="2:5" x14ac:dyDescent="0.25">
      <c r="B276" s="262" t="s">
        <v>769</v>
      </c>
      <c r="C276" s="548">
        <v>1200</v>
      </c>
      <c r="D276" s="548">
        <v>1200</v>
      </c>
      <c r="E276" s="534">
        <f t="shared" si="11"/>
        <v>0</v>
      </c>
    </row>
    <row r="277" spans="2:5" x14ac:dyDescent="0.25">
      <c r="B277" s="262" t="s">
        <v>770</v>
      </c>
      <c r="C277" s="548">
        <v>1200</v>
      </c>
      <c r="D277" s="548">
        <v>1200</v>
      </c>
      <c r="E277" s="534">
        <f t="shared" si="11"/>
        <v>0</v>
      </c>
    </row>
    <row r="278" spans="2:5" x14ac:dyDescent="0.25">
      <c r="B278" s="262" t="s">
        <v>771</v>
      </c>
      <c r="C278" s="548">
        <v>1200</v>
      </c>
      <c r="D278" s="548">
        <v>1200</v>
      </c>
      <c r="E278" s="534">
        <f t="shared" si="11"/>
        <v>0</v>
      </c>
    </row>
    <row r="279" spans="2:5" x14ac:dyDescent="0.25">
      <c r="B279" s="262" t="s">
        <v>772</v>
      </c>
      <c r="C279" s="548">
        <v>1200</v>
      </c>
      <c r="D279" s="548">
        <v>1200</v>
      </c>
      <c r="E279" s="534">
        <f t="shared" si="11"/>
        <v>0</v>
      </c>
    </row>
    <row r="280" spans="2:5" x14ac:dyDescent="0.25">
      <c r="B280" s="262" t="s">
        <v>773</v>
      </c>
      <c r="C280" s="548">
        <v>1200</v>
      </c>
      <c r="D280" s="548">
        <v>1200</v>
      </c>
      <c r="E280" s="534">
        <f t="shared" si="11"/>
        <v>0</v>
      </c>
    </row>
    <row r="281" spans="2:5" x14ac:dyDescent="0.25">
      <c r="B281" s="262" t="s">
        <v>774</v>
      </c>
      <c r="C281" s="548">
        <v>1200</v>
      </c>
      <c r="D281" s="548">
        <v>1200</v>
      </c>
      <c r="E281" s="534">
        <f t="shared" si="11"/>
        <v>0</v>
      </c>
    </row>
    <row r="282" spans="2:5" x14ac:dyDescent="0.25">
      <c r="B282" s="262" t="s">
        <v>775</v>
      </c>
      <c r="C282" s="548">
        <v>1200</v>
      </c>
      <c r="D282" s="548">
        <v>1200</v>
      </c>
      <c r="E282" s="534">
        <f t="shared" si="11"/>
        <v>0</v>
      </c>
    </row>
    <row r="283" spans="2:5" x14ac:dyDescent="0.25">
      <c r="B283" s="122" t="s">
        <v>776</v>
      </c>
      <c r="C283" s="548">
        <v>1200</v>
      </c>
      <c r="D283" s="548">
        <v>1200</v>
      </c>
      <c r="E283" s="534">
        <f t="shared" si="11"/>
        <v>0</v>
      </c>
    </row>
    <row r="284" spans="2:5" x14ac:dyDescent="0.25">
      <c r="B284" s="262" t="s">
        <v>777</v>
      </c>
      <c r="C284" s="548">
        <v>1200</v>
      </c>
      <c r="D284" s="548">
        <v>1200</v>
      </c>
      <c r="E284" s="534">
        <f t="shared" si="11"/>
        <v>0</v>
      </c>
    </row>
    <row r="285" spans="2:5" ht="16.5" thickBot="1" x14ac:dyDescent="0.3">
      <c r="B285" s="915" t="s">
        <v>778</v>
      </c>
      <c r="C285" s="550">
        <v>1200</v>
      </c>
      <c r="D285" s="550">
        <v>1200</v>
      </c>
      <c r="E285" s="534">
        <f t="shared" si="11"/>
        <v>0</v>
      </c>
    </row>
    <row r="286" spans="2:5" x14ac:dyDescent="0.25">
      <c r="B286" s="527" t="s">
        <v>674</v>
      </c>
      <c r="C286" s="529">
        <f>SUM(C269:C285)</f>
        <v>20400</v>
      </c>
      <c r="D286" s="529">
        <f>SUM(D269:D285)</f>
        <v>20400</v>
      </c>
      <c r="E286" s="529">
        <f>SUM(E269:E285)</f>
        <v>0</v>
      </c>
    </row>
    <row r="287" spans="2:5" x14ac:dyDescent="0.25">
      <c r="B287" s="28" t="s">
        <v>847</v>
      </c>
      <c r="C287" s="545"/>
      <c r="D287" s="545"/>
      <c r="E287" s="545">
        <f>SUMÁRIO!L111/1000000</f>
        <v>1.1000000000000001</v>
      </c>
    </row>
    <row r="288" spans="2:5" ht="16.5" thickBot="1" x14ac:dyDescent="0.3">
      <c r="B288" s="14" t="s">
        <v>848</v>
      </c>
      <c r="C288" s="546"/>
      <c r="D288" s="546"/>
      <c r="E288" s="546">
        <f>+E286*E287/1000</f>
        <v>0</v>
      </c>
    </row>
    <row r="289" spans="2:5" x14ac:dyDescent="0.25">
      <c r="B289" s="57" t="s">
        <v>152</v>
      </c>
    </row>
    <row r="292" spans="2:5" x14ac:dyDescent="0.25">
      <c r="B292" s="71" t="s">
        <v>267</v>
      </c>
      <c r="C292" s="155"/>
      <c r="D292" s="22"/>
      <c r="E292" s="22"/>
    </row>
    <row r="293" spans="2:5" x14ac:dyDescent="0.25">
      <c r="B293" s="543" t="s">
        <v>680</v>
      </c>
      <c r="C293" s="22"/>
      <c r="D293" s="22"/>
      <c r="E293" s="22"/>
    </row>
    <row r="294" spans="2:5" ht="16.5" thickBot="1" x14ac:dyDescent="0.3">
      <c r="B294" s="543" t="s">
        <v>779</v>
      </c>
      <c r="C294" s="83"/>
      <c r="D294" s="83"/>
      <c r="E294" s="83"/>
    </row>
    <row r="295" spans="2:5" x14ac:dyDescent="0.25">
      <c r="B295" s="1218" t="s">
        <v>668</v>
      </c>
      <c r="C295" s="1221" t="s">
        <v>669</v>
      </c>
      <c r="D295" s="1221"/>
      <c r="E295" s="1221"/>
    </row>
    <row r="296" spans="2:5" x14ac:dyDescent="0.25">
      <c r="B296" s="1219"/>
      <c r="C296" s="1222" t="s">
        <v>670</v>
      </c>
      <c r="D296" s="1222" t="s">
        <v>671</v>
      </c>
      <c r="E296" s="1222" t="s">
        <v>672</v>
      </c>
    </row>
    <row r="297" spans="2:5" x14ac:dyDescent="0.25">
      <c r="B297" s="1219"/>
      <c r="C297" s="1220"/>
      <c r="D297" s="1220"/>
      <c r="E297" s="1220"/>
    </row>
    <row r="298" spans="2:5" ht="16.5" thickBot="1" x14ac:dyDescent="0.3">
      <c r="B298" s="1235"/>
      <c r="C298" s="552" t="s">
        <v>559</v>
      </c>
      <c r="D298" s="552" t="s">
        <v>559</v>
      </c>
      <c r="E298" s="547" t="s">
        <v>559</v>
      </c>
    </row>
    <row r="299" spans="2:5" x14ac:dyDescent="0.25">
      <c r="B299" s="189" t="s">
        <v>778</v>
      </c>
      <c r="C299" s="553">
        <v>1200</v>
      </c>
      <c r="D299" s="553">
        <v>1200</v>
      </c>
      <c r="E299" s="534">
        <f t="shared" ref="E299:E307" si="12">+D299-C299</f>
        <v>0</v>
      </c>
    </row>
    <row r="300" spans="2:5" x14ac:dyDescent="0.25">
      <c r="B300" s="262" t="s">
        <v>780</v>
      </c>
      <c r="C300" s="548">
        <v>1200</v>
      </c>
      <c r="D300" s="548">
        <v>1200</v>
      </c>
      <c r="E300" s="534">
        <f t="shared" si="12"/>
        <v>0</v>
      </c>
    </row>
    <row r="301" spans="2:5" x14ac:dyDescent="0.25">
      <c r="B301" s="122" t="s">
        <v>781</v>
      </c>
      <c r="C301" s="548">
        <v>1200</v>
      </c>
      <c r="D301" s="548">
        <v>1200</v>
      </c>
      <c r="E301" s="534">
        <f t="shared" si="12"/>
        <v>0</v>
      </c>
    </row>
    <row r="302" spans="2:5" x14ac:dyDescent="0.25">
      <c r="B302" s="122" t="s">
        <v>782</v>
      </c>
      <c r="C302" s="548">
        <v>1200</v>
      </c>
      <c r="D302" s="548">
        <v>1200</v>
      </c>
      <c r="E302" s="534">
        <f t="shared" si="12"/>
        <v>0</v>
      </c>
    </row>
    <row r="303" spans="2:5" x14ac:dyDescent="0.25">
      <c r="B303" s="122" t="s">
        <v>783</v>
      </c>
      <c r="C303" s="548">
        <v>1200</v>
      </c>
      <c r="D303" s="548">
        <v>1200</v>
      </c>
      <c r="E303" s="534">
        <f t="shared" si="12"/>
        <v>0</v>
      </c>
    </row>
    <row r="304" spans="2:5" x14ac:dyDescent="0.25">
      <c r="B304" s="122" t="s">
        <v>784</v>
      </c>
      <c r="C304" s="548">
        <v>1200</v>
      </c>
      <c r="D304" s="548">
        <v>1200</v>
      </c>
      <c r="E304" s="534">
        <f t="shared" si="12"/>
        <v>0</v>
      </c>
    </row>
    <row r="305" spans="2:5" x14ac:dyDescent="0.25">
      <c r="B305" s="122" t="s">
        <v>785</v>
      </c>
      <c r="C305" s="548">
        <v>1200</v>
      </c>
      <c r="D305" s="548">
        <v>1200</v>
      </c>
      <c r="E305" s="534">
        <f t="shared" si="12"/>
        <v>0</v>
      </c>
    </row>
    <row r="306" spans="2:5" x14ac:dyDescent="0.25">
      <c r="B306" s="122" t="s">
        <v>786</v>
      </c>
      <c r="C306" s="548">
        <v>1200</v>
      </c>
      <c r="D306" s="548">
        <v>1200</v>
      </c>
      <c r="E306" s="534">
        <f t="shared" si="12"/>
        <v>0</v>
      </c>
    </row>
    <row r="307" spans="2:5" ht="16.5" thickBot="1" x14ac:dyDescent="0.3">
      <c r="B307" s="914" t="s">
        <v>787</v>
      </c>
      <c r="C307" s="550">
        <v>1200</v>
      </c>
      <c r="D307" s="550">
        <v>1200</v>
      </c>
      <c r="E307" s="534">
        <f t="shared" si="12"/>
        <v>0</v>
      </c>
    </row>
    <row r="308" spans="2:5" x14ac:dyDescent="0.25">
      <c r="B308" s="527" t="s">
        <v>674</v>
      </c>
      <c r="C308" s="529">
        <f>SUM(C300:C307)</f>
        <v>9600</v>
      </c>
      <c r="D308" s="529">
        <f>SUM(D300:D307)</f>
        <v>9600</v>
      </c>
      <c r="E308" s="529">
        <f>SUM(E300:E307)</f>
        <v>0</v>
      </c>
    </row>
    <row r="309" spans="2:5" x14ac:dyDescent="0.25">
      <c r="B309" s="28" t="s">
        <v>847</v>
      </c>
      <c r="C309" s="545"/>
      <c r="D309" s="545"/>
      <c r="E309" s="545">
        <f>SUMÁRIO!L111/1000000</f>
        <v>1.1000000000000001</v>
      </c>
    </row>
    <row r="310" spans="2:5" ht="16.5" thickBot="1" x14ac:dyDescent="0.3">
      <c r="B310" s="14" t="s">
        <v>848</v>
      </c>
      <c r="C310" s="546"/>
      <c r="D310" s="546"/>
      <c r="E310" s="546">
        <f>+E308*E309/1000</f>
        <v>0</v>
      </c>
    </row>
    <row r="311" spans="2:5" x14ac:dyDescent="0.25">
      <c r="B311" s="57" t="s">
        <v>152</v>
      </c>
    </row>
    <row r="314" spans="2:5" x14ac:dyDescent="0.25">
      <c r="B314" s="71" t="s">
        <v>267</v>
      </c>
      <c r="C314" s="155"/>
      <c r="D314" s="22"/>
      <c r="E314" s="22"/>
    </row>
    <row r="315" spans="2:5" x14ac:dyDescent="0.25">
      <c r="B315" s="543" t="s">
        <v>680</v>
      </c>
      <c r="C315" s="22"/>
      <c r="D315" s="22"/>
      <c r="E315" s="22"/>
    </row>
    <row r="316" spans="2:5" ht="16.5" thickBot="1" x14ac:dyDescent="0.3">
      <c r="B316" s="543" t="s">
        <v>788</v>
      </c>
      <c r="C316" s="83"/>
      <c r="D316" s="83"/>
      <c r="E316" s="83"/>
    </row>
    <row r="317" spans="2:5" x14ac:dyDescent="0.25">
      <c r="B317" s="1218" t="s">
        <v>668</v>
      </c>
      <c r="C317" s="1221" t="s">
        <v>669</v>
      </c>
      <c r="D317" s="1221"/>
      <c r="E317" s="1221"/>
    </row>
    <row r="318" spans="2:5" x14ac:dyDescent="0.25">
      <c r="B318" s="1219"/>
      <c r="C318" s="1222" t="s">
        <v>670</v>
      </c>
      <c r="D318" s="1222" t="s">
        <v>671</v>
      </c>
      <c r="E318" s="1222" t="s">
        <v>672</v>
      </c>
    </row>
    <row r="319" spans="2:5" x14ac:dyDescent="0.25">
      <c r="B319" s="1219"/>
      <c r="C319" s="1220"/>
      <c r="D319" s="1220"/>
      <c r="E319" s="1220"/>
    </row>
    <row r="320" spans="2:5" ht="16.5" thickBot="1" x14ac:dyDescent="0.3">
      <c r="B320" s="1235"/>
      <c r="C320" s="552" t="s">
        <v>559</v>
      </c>
      <c r="D320" s="552" t="s">
        <v>559</v>
      </c>
      <c r="E320" s="547" t="s">
        <v>559</v>
      </c>
    </row>
    <row r="321" spans="2:5" x14ac:dyDescent="0.25">
      <c r="B321" s="916" t="s">
        <v>787</v>
      </c>
      <c r="C321" s="553">
        <v>1200</v>
      </c>
      <c r="D321" s="553">
        <v>1200</v>
      </c>
      <c r="E321" s="534">
        <f t="shared" ref="E321:E331" si="13">+D321-C321</f>
        <v>0</v>
      </c>
    </row>
    <row r="322" spans="2:5" x14ac:dyDescent="0.25">
      <c r="B322" s="262" t="s">
        <v>789</v>
      </c>
      <c r="C322" s="548">
        <v>1200</v>
      </c>
      <c r="D322" s="548">
        <v>1200</v>
      </c>
      <c r="E322" s="534">
        <f t="shared" si="13"/>
        <v>0</v>
      </c>
    </row>
    <row r="323" spans="2:5" x14ac:dyDescent="0.25">
      <c r="B323" s="262" t="s">
        <v>790</v>
      </c>
      <c r="C323" s="548">
        <v>1200</v>
      </c>
      <c r="D323" s="548">
        <v>1200</v>
      </c>
      <c r="E323" s="534">
        <f t="shared" si="13"/>
        <v>0</v>
      </c>
    </row>
    <row r="324" spans="2:5" x14ac:dyDescent="0.25">
      <c r="B324" s="262" t="s">
        <v>791</v>
      </c>
      <c r="C324" s="548">
        <v>1200</v>
      </c>
      <c r="D324" s="548">
        <v>1200</v>
      </c>
      <c r="E324" s="534">
        <f t="shared" si="13"/>
        <v>0</v>
      </c>
    </row>
    <row r="325" spans="2:5" x14ac:dyDescent="0.25">
      <c r="B325" s="262" t="s">
        <v>792</v>
      </c>
      <c r="C325" s="548">
        <v>1200</v>
      </c>
      <c r="D325" s="548">
        <v>1200</v>
      </c>
      <c r="E325" s="534">
        <f t="shared" si="13"/>
        <v>0</v>
      </c>
    </row>
    <row r="326" spans="2:5" x14ac:dyDescent="0.25">
      <c r="B326" s="262" t="s">
        <v>793</v>
      </c>
      <c r="C326" s="548">
        <v>1200</v>
      </c>
      <c r="D326" s="548">
        <v>1200</v>
      </c>
      <c r="E326" s="534">
        <f t="shared" si="13"/>
        <v>0</v>
      </c>
    </row>
    <row r="327" spans="2:5" x14ac:dyDescent="0.25">
      <c r="B327" s="262" t="s">
        <v>794</v>
      </c>
      <c r="C327" s="548">
        <v>1200</v>
      </c>
      <c r="D327" s="548">
        <v>1200</v>
      </c>
      <c r="E327" s="534">
        <f t="shared" si="13"/>
        <v>0</v>
      </c>
    </row>
    <row r="328" spans="2:5" x14ac:dyDescent="0.25">
      <c r="B328" s="262" t="s">
        <v>795</v>
      </c>
      <c r="C328" s="548">
        <v>1200</v>
      </c>
      <c r="D328" s="548">
        <v>1200</v>
      </c>
      <c r="E328" s="534">
        <f t="shared" si="13"/>
        <v>0</v>
      </c>
    </row>
    <row r="329" spans="2:5" x14ac:dyDescent="0.25">
      <c r="B329" s="262" t="s">
        <v>796</v>
      </c>
      <c r="C329" s="548">
        <v>1200</v>
      </c>
      <c r="D329" s="548">
        <v>1200</v>
      </c>
      <c r="E329" s="534">
        <f t="shared" si="13"/>
        <v>0</v>
      </c>
    </row>
    <row r="330" spans="2:5" x14ac:dyDescent="0.25">
      <c r="B330" s="262" t="s">
        <v>797</v>
      </c>
      <c r="C330" s="548">
        <v>1200</v>
      </c>
      <c r="D330" s="548">
        <v>1200</v>
      </c>
      <c r="E330" s="534">
        <f t="shared" si="13"/>
        <v>0</v>
      </c>
    </row>
    <row r="331" spans="2:5" ht="16.5" thickBot="1" x14ac:dyDescent="0.3">
      <c r="B331" s="914" t="s">
        <v>798</v>
      </c>
      <c r="C331" s="550">
        <v>1200</v>
      </c>
      <c r="D331" s="550">
        <v>1200</v>
      </c>
      <c r="E331" s="534">
        <f t="shared" si="13"/>
        <v>0</v>
      </c>
    </row>
    <row r="332" spans="2:5" x14ac:dyDescent="0.25">
      <c r="B332" s="527" t="s">
        <v>674</v>
      </c>
      <c r="C332" s="529">
        <f>SUM(C322:C331)</f>
        <v>12000</v>
      </c>
      <c r="D332" s="529">
        <f>SUM(D322:D331)</f>
        <v>12000</v>
      </c>
      <c r="E332" s="529">
        <f>SUM(E322:E331)</f>
        <v>0</v>
      </c>
    </row>
    <row r="333" spans="2:5" x14ac:dyDescent="0.25">
      <c r="B333" s="28" t="s">
        <v>847</v>
      </c>
      <c r="C333" s="545"/>
      <c r="D333" s="545"/>
      <c r="E333" s="545">
        <f>SUMÁRIO!L111/1000000</f>
        <v>1.1000000000000001</v>
      </c>
    </row>
    <row r="334" spans="2:5" ht="16.5" thickBot="1" x14ac:dyDescent="0.3">
      <c r="B334" s="14" t="s">
        <v>848</v>
      </c>
      <c r="C334" s="546"/>
      <c r="D334" s="546"/>
      <c r="E334" s="546">
        <f>+E332*E333/1000</f>
        <v>0</v>
      </c>
    </row>
    <row r="335" spans="2:5" x14ac:dyDescent="0.25">
      <c r="B335" s="57" t="s">
        <v>152</v>
      </c>
    </row>
    <row r="338" spans="2:5" x14ac:dyDescent="0.25">
      <c r="B338" s="71" t="s">
        <v>267</v>
      </c>
      <c r="C338" s="155"/>
      <c r="D338" s="22"/>
      <c r="E338" s="22"/>
    </row>
    <row r="339" spans="2:5" x14ac:dyDescent="0.25">
      <c r="B339" s="543" t="s">
        <v>680</v>
      </c>
      <c r="C339" s="22"/>
      <c r="D339" s="22"/>
      <c r="E339" s="22"/>
    </row>
    <row r="340" spans="2:5" ht="16.5" thickBot="1" x14ac:dyDescent="0.3">
      <c r="B340" s="543" t="s">
        <v>799</v>
      </c>
      <c r="C340" s="83"/>
      <c r="D340" s="83"/>
      <c r="E340" s="83"/>
    </row>
    <row r="341" spans="2:5" x14ac:dyDescent="0.25">
      <c r="B341" s="1218" t="s">
        <v>668</v>
      </c>
      <c r="C341" s="1221" t="s">
        <v>669</v>
      </c>
      <c r="D341" s="1221"/>
      <c r="E341" s="1221"/>
    </row>
    <row r="342" spans="2:5" x14ac:dyDescent="0.25">
      <c r="B342" s="1219"/>
      <c r="C342" s="1222" t="s">
        <v>670</v>
      </c>
      <c r="D342" s="1222" t="s">
        <v>671</v>
      </c>
      <c r="E342" s="1222" t="s">
        <v>672</v>
      </c>
    </row>
    <row r="343" spans="2:5" x14ac:dyDescent="0.25">
      <c r="B343" s="1219"/>
      <c r="C343" s="1220"/>
      <c r="D343" s="1220"/>
      <c r="E343" s="1220"/>
    </row>
    <row r="344" spans="2:5" ht="16.5" thickBot="1" x14ac:dyDescent="0.3">
      <c r="B344" s="1235"/>
      <c r="C344" s="552" t="s">
        <v>559</v>
      </c>
      <c r="D344" s="552" t="s">
        <v>559</v>
      </c>
      <c r="E344" s="547" t="s">
        <v>559</v>
      </c>
    </row>
    <row r="345" spans="2:5" x14ac:dyDescent="0.25">
      <c r="B345" s="916" t="s">
        <v>798</v>
      </c>
      <c r="C345" s="553">
        <v>1200</v>
      </c>
      <c r="D345" s="553">
        <v>1200</v>
      </c>
      <c r="E345" s="534">
        <f>+D345-C345</f>
        <v>0</v>
      </c>
    </row>
    <row r="346" spans="2:5" x14ac:dyDescent="0.25">
      <c r="B346" s="262" t="s">
        <v>721</v>
      </c>
      <c r="C346" s="548">
        <v>1200</v>
      </c>
      <c r="D346" s="548">
        <v>1200</v>
      </c>
      <c r="E346" s="534">
        <f>+D346-C346</f>
        <v>0</v>
      </c>
    </row>
    <row r="347" spans="2:5" x14ac:dyDescent="0.25">
      <c r="B347" s="262" t="s">
        <v>800</v>
      </c>
      <c r="C347" s="548">
        <v>1200</v>
      </c>
      <c r="D347" s="548">
        <v>1200</v>
      </c>
      <c r="E347" s="534">
        <f>+D347-C347</f>
        <v>0</v>
      </c>
    </row>
    <row r="348" spans="2:5" x14ac:dyDescent="0.25">
      <c r="B348" s="262" t="s">
        <v>801</v>
      </c>
      <c r="C348" s="548">
        <v>1200</v>
      </c>
      <c r="D348" s="548">
        <v>1200</v>
      </c>
      <c r="E348" s="534">
        <f>+D348-C348</f>
        <v>0</v>
      </c>
    </row>
    <row r="349" spans="2:5" ht="16.5" thickBot="1" x14ac:dyDescent="0.3">
      <c r="B349" s="914" t="s">
        <v>343</v>
      </c>
      <c r="C349" s="550">
        <v>1200</v>
      </c>
      <c r="D349" s="550">
        <v>1200</v>
      </c>
      <c r="E349" s="534">
        <f>+D349-C349</f>
        <v>0</v>
      </c>
    </row>
    <row r="350" spans="2:5" x14ac:dyDescent="0.25">
      <c r="B350" s="527" t="s">
        <v>674</v>
      </c>
      <c r="C350" s="529">
        <f>SUM(C346:C349)</f>
        <v>4800</v>
      </c>
      <c r="D350" s="529">
        <f>SUM(D346:D349)</f>
        <v>4800</v>
      </c>
      <c r="E350" s="529">
        <f>SUM(E346:E349)</f>
        <v>0</v>
      </c>
    </row>
    <row r="351" spans="2:5" x14ac:dyDescent="0.25">
      <c r="B351" s="28" t="s">
        <v>675</v>
      </c>
      <c r="C351" s="545"/>
      <c r="D351" s="545"/>
      <c r="E351" s="545">
        <f>+SUMÁRIO!L111/1000000</f>
        <v>1.1000000000000001</v>
      </c>
    </row>
    <row r="352" spans="2:5" ht="16.5" thickBot="1" x14ac:dyDescent="0.3">
      <c r="B352" s="14" t="s">
        <v>676</v>
      </c>
      <c r="C352" s="546"/>
      <c r="D352" s="546"/>
      <c r="E352" s="546">
        <f>+E350*E351/1000</f>
        <v>0</v>
      </c>
    </row>
    <row r="353" spans="2:5" x14ac:dyDescent="0.25">
      <c r="B353" s="57" t="s">
        <v>152</v>
      </c>
    </row>
    <row r="356" spans="2:5" x14ac:dyDescent="0.25">
      <c r="B356" s="71" t="s">
        <v>267</v>
      </c>
      <c r="C356" s="155"/>
      <c r="D356" s="22"/>
      <c r="E356" s="22"/>
    </row>
    <row r="357" spans="2:5" x14ac:dyDescent="0.25">
      <c r="B357" s="543" t="s">
        <v>680</v>
      </c>
      <c r="C357" s="22"/>
      <c r="D357" s="22"/>
      <c r="E357" s="22"/>
    </row>
    <row r="358" spans="2:5" ht="16.5" thickBot="1" x14ac:dyDescent="0.3">
      <c r="B358" s="543" t="s">
        <v>802</v>
      </c>
      <c r="C358" s="83"/>
      <c r="D358" s="83"/>
      <c r="E358" s="83"/>
    </row>
    <row r="359" spans="2:5" x14ac:dyDescent="0.25">
      <c r="B359" s="1218" t="s">
        <v>668</v>
      </c>
      <c r="C359" s="1221" t="s">
        <v>669</v>
      </c>
      <c r="D359" s="1221"/>
      <c r="E359" s="1221"/>
    </row>
    <row r="360" spans="2:5" x14ac:dyDescent="0.25">
      <c r="B360" s="1219"/>
      <c r="C360" s="1222" t="s">
        <v>670</v>
      </c>
      <c r="D360" s="1222" t="s">
        <v>671</v>
      </c>
      <c r="E360" s="1222" t="s">
        <v>672</v>
      </c>
    </row>
    <row r="361" spans="2:5" x14ac:dyDescent="0.25">
      <c r="B361" s="1219"/>
      <c r="C361" s="1220"/>
      <c r="D361" s="1220"/>
      <c r="E361" s="1220"/>
    </row>
    <row r="362" spans="2:5" ht="16.5" thickBot="1" x14ac:dyDescent="0.3">
      <c r="B362" s="1235"/>
      <c r="C362" s="552" t="s">
        <v>559</v>
      </c>
      <c r="D362" s="552" t="s">
        <v>559</v>
      </c>
      <c r="E362" s="547" t="s">
        <v>559</v>
      </c>
    </row>
    <row r="363" spans="2:5" x14ac:dyDescent="0.25">
      <c r="B363" s="916" t="s">
        <v>343</v>
      </c>
      <c r="C363" s="553">
        <f>+C349</f>
        <v>1200</v>
      </c>
      <c r="D363" s="553">
        <f>+D349</f>
        <v>1200</v>
      </c>
      <c r="E363" s="534">
        <f t="shared" ref="E363:E389" si="14">+D363-C363</f>
        <v>0</v>
      </c>
    </row>
    <row r="364" spans="2:5" x14ac:dyDescent="0.25">
      <c r="B364" s="262" t="s">
        <v>803</v>
      </c>
      <c r="C364" s="99">
        <v>400</v>
      </c>
      <c r="D364" s="99">
        <v>400</v>
      </c>
      <c r="E364" s="534">
        <f t="shared" si="14"/>
        <v>0</v>
      </c>
    </row>
    <row r="365" spans="2:5" x14ac:dyDescent="0.25">
      <c r="B365" s="262" t="s">
        <v>804</v>
      </c>
      <c r="C365" s="99">
        <v>400</v>
      </c>
      <c r="D365" s="99">
        <v>400</v>
      </c>
      <c r="E365" s="534">
        <f t="shared" si="14"/>
        <v>0</v>
      </c>
    </row>
    <row r="366" spans="2:5" x14ac:dyDescent="0.25">
      <c r="B366" s="262" t="s">
        <v>805</v>
      </c>
      <c r="C366" s="99">
        <v>400</v>
      </c>
      <c r="D366" s="99">
        <v>400</v>
      </c>
      <c r="E366" s="534">
        <f t="shared" si="14"/>
        <v>0</v>
      </c>
    </row>
    <row r="367" spans="2:5" x14ac:dyDescent="0.25">
      <c r="B367" s="262" t="s">
        <v>806</v>
      </c>
      <c r="C367" s="99">
        <v>400</v>
      </c>
      <c r="D367" s="99">
        <v>400</v>
      </c>
      <c r="E367" s="534">
        <f t="shared" si="14"/>
        <v>0</v>
      </c>
    </row>
    <row r="368" spans="2:5" x14ac:dyDescent="0.25">
      <c r="B368" s="262" t="s">
        <v>807</v>
      </c>
      <c r="C368" s="99">
        <v>400</v>
      </c>
      <c r="D368" s="99">
        <v>400</v>
      </c>
      <c r="E368" s="534">
        <f t="shared" si="14"/>
        <v>0</v>
      </c>
    </row>
    <row r="369" spans="2:5" x14ac:dyDescent="0.25">
      <c r="B369" s="262" t="s">
        <v>808</v>
      </c>
      <c r="C369" s="99">
        <v>400</v>
      </c>
      <c r="D369" s="99">
        <v>400</v>
      </c>
      <c r="E369" s="534">
        <f t="shared" si="14"/>
        <v>0</v>
      </c>
    </row>
    <row r="370" spans="2:5" x14ac:dyDescent="0.25">
      <c r="B370" s="262" t="s">
        <v>809</v>
      </c>
      <c r="C370" s="99">
        <v>400</v>
      </c>
      <c r="D370" s="99">
        <v>400</v>
      </c>
      <c r="E370" s="534">
        <f t="shared" si="14"/>
        <v>0</v>
      </c>
    </row>
    <row r="371" spans="2:5" x14ac:dyDescent="0.25">
      <c r="B371" s="262" t="s">
        <v>810</v>
      </c>
      <c r="C371" s="99">
        <v>400</v>
      </c>
      <c r="D371" s="99">
        <v>400</v>
      </c>
      <c r="E371" s="534">
        <f t="shared" si="14"/>
        <v>0</v>
      </c>
    </row>
    <row r="372" spans="2:5" x14ac:dyDescent="0.25">
      <c r="B372" s="262" t="s">
        <v>811</v>
      </c>
      <c r="C372" s="99">
        <v>400</v>
      </c>
      <c r="D372" s="99">
        <v>400</v>
      </c>
      <c r="E372" s="534">
        <f t="shared" si="14"/>
        <v>0</v>
      </c>
    </row>
    <row r="373" spans="2:5" x14ac:dyDescent="0.25">
      <c r="B373" s="262" t="s">
        <v>812</v>
      </c>
      <c r="C373" s="99">
        <v>400</v>
      </c>
      <c r="D373" s="99">
        <v>400</v>
      </c>
      <c r="E373" s="534">
        <f t="shared" si="14"/>
        <v>0</v>
      </c>
    </row>
    <row r="374" spans="2:5" x14ac:dyDescent="0.25">
      <c r="B374" s="262" t="s">
        <v>813</v>
      </c>
      <c r="C374" s="99">
        <v>400</v>
      </c>
      <c r="D374" s="99">
        <v>400</v>
      </c>
      <c r="E374" s="534">
        <f t="shared" si="14"/>
        <v>0</v>
      </c>
    </row>
    <row r="375" spans="2:5" x14ac:dyDescent="0.25">
      <c r="B375" s="262" t="s">
        <v>814</v>
      </c>
      <c r="C375" s="99">
        <v>400</v>
      </c>
      <c r="D375" s="99">
        <v>400</v>
      </c>
      <c r="E375" s="534">
        <f t="shared" si="14"/>
        <v>0</v>
      </c>
    </row>
    <row r="376" spans="2:5" x14ac:dyDescent="0.25">
      <c r="B376" s="262" t="s">
        <v>815</v>
      </c>
      <c r="C376" s="99">
        <v>400</v>
      </c>
      <c r="D376" s="99">
        <v>400</v>
      </c>
      <c r="E376" s="534">
        <f t="shared" si="14"/>
        <v>0</v>
      </c>
    </row>
    <row r="377" spans="2:5" x14ac:dyDescent="0.25">
      <c r="B377" s="262" t="s">
        <v>816</v>
      </c>
      <c r="C377" s="99">
        <v>400</v>
      </c>
      <c r="D377" s="99">
        <v>400</v>
      </c>
      <c r="E377" s="534">
        <f t="shared" si="14"/>
        <v>0</v>
      </c>
    </row>
    <row r="378" spans="2:5" x14ac:dyDescent="0.25">
      <c r="B378" s="262" t="s">
        <v>817</v>
      </c>
      <c r="C378" s="99">
        <v>400</v>
      </c>
      <c r="D378" s="99">
        <v>400</v>
      </c>
      <c r="E378" s="534">
        <f t="shared" si="14"/>
        <v>0</v>
      </c>
    </row>
    <row r="379" spans="2:5" x14ac:dyDescent="0.25">
      <c r="B379" s="262" t="s">
        <v>818</v>
      </c>
      <c r="C379" s="99">
        <v>400</v>
      </c>
      <c r="D379" s="99">
        <v>400</v>
      </c>
      <c r="E379" s="534">
        <f t="shared" si="14"/>
        <v>0</v>
      </c>
    </row>
    <row r="380" spans="2:5" x14ac:dyDescent="0.25">
      <c r="B380" s="262" t="s">
        <v>819</v>
      </c>
      <c r="C380" s="99">
        <v>400</v>
      </c>
      <c r="D380" s="99">
        <v>400</v>
      </c>
      <c r="E380" s="534">
        <f t="shared" si="14"/>
        <v>0</v>
      </c>
    </row>
    <row r="381" spans="2:5" x14ac:dyDescent="0.25">
      <c r="B381" s="262" t="s">
        <v>820</v>
      </c>
      <c r="C381" s="99">
        <v>400</v>
      </c>
      <c r="D381" s="99">
        <v>400</v>
      </c>
      <c r="E381" s="534">
        <f t="shared" si="14"/>
        <v>0</v>
      </c>
    </row>
    <row r="382" spans="2:5" x14ac:dyDescent="0.25">
      <c r="B382" s="262" t="s">
        <v>821</v>
      </c>
      <c r="C382" s="99">
        <v>400</v>
      </c>
      <c r="D382" s="99">
        <v>400</v>
      </c>
      <c r="E382" s="534">
        <f t="shared" si="14"/>
        <v>0</v>
      </c>
    </row>
    <row r="383" spans="2:5" x14ac:dyDescent="0.25">
      <c r="B383" s="262" t="s">
        <v>822</v>
      </c>
      <c r="C383" s="99">
        <v>400</v>
      </c>
      <c r="D383" s="99">
        <v>400</v>
      </c>
      <c r="E383" s="534">
        <f t="shared" si="14"/>
        <v>0</v>
      </c>
    </row>
    <row r="384" spans="2:5" x14ac:dyDescent="0.25">
      <c r="B384" s="262" t="s">
        <v>823</v>
      </c>
      <c r="C384" s="99">
        <v>400</v>
      </c>
      <c r="D384" s="99">
        <v>400</v>
      </c>
      <c r="E384" s="534">
        <f t="shared" si="14"/>
        <v>0</v>
      </c>
    </row>
    <row r="385" spans="2:5" x14ac:dyDescent="0.25">
      <c r="B385" s="262" t="s">
        <v>824</v>
      </c>
      <c r="C385" s="99">
        <v>400</v>
      </c>
      <c r="D385" s="99">
        <v>400</v>
      </c>
      <c r="E385" s="534">
        <f t="shared" si="14"/>
        <v>0</v>
      </c>
    </row>
    <row r="386" spans="2:5" x14ac:dyDescent="0.25">
      <c r="B386" s="262" t="s">
        <v>825</v>
      </c>
      <c r="C386" s="99">
        <v>400</v>
      </c>
      <c r="D386" s="99">
        <v>400</v>
      </c>
      <c r="E386" s="534">
        <f t="shared" si="14"/>
        <v>0</v>
      </c>
    </row>
    <row r="387" spans="2:5" x14ac:dyDescent="0.25">
      <c r="B387" s="262" t="s">
        <v>826</v>
      </c>
      <c r="C387" s="99">
        <v>400</v>
      </c>
      <c r="D387" s="99">
        <v>400</v>
      </c>
      <c r="E387" s="534">
        <f t="shared" si="14"/>
        <v>0</v>
      </c>
    </row>
    <row r="388" spans="2:5" x14ac:dyDescent="0.25">
      <c r="B388" s="262" t="s">
        <v>827</v>
      </c>
      <c r="C388" s="99">
        <v>400</v>
      </c>
      <c r="D388" s="99">
        <v>400</v>
      </c>
      <c r="E388" s="534">
        <f t="shared" si="14"/>
        <v>0</v>
      </c>
    </row>
    <row r="389" spans="2:5" ht="16.5" thickBot="1" x14ac:dyDescent="0.3">
      <c r="B389" s="914" t="s">
        <v>344</v>
      </c>
      <c r="C389" s="549">
        <v>600</v>
      </c>
      <c r="D389" s="549">
        <v>600</v>
      </c>
      <c r="E389" s="534">
        <f t="shared" si="14"/>
        <v>0</v>
      </c>
    </row>
    <row r="390" spans="2:5" x14ac:dyDescent="0.25">
      <c r="B390" s="527" t="s">
        <v>674</v>
      </c>
      <c r="C390" s="529">
        <f>SUM(C364:C389)</f>
        <v>10600</v>
      </c>
      <c r="D390" s="529">
        <f>SUM(D364:D389)</f>
        <v>10600</v>
      </c>
      <c r="E390" s="529">
        <f>SUM(E364:E389)</f>
        <v>0</v>
      </c>
    </row>
    <row r="391" spans="2:5" x14ac:dyDescent="0.25">
      <c r="B391" s="28" t="s">
        <v>847</v>
      </c>
      <c r="C391" s="545"/>
      <c r="D391" s="545"/>
      <c r="E391" s="545">
        <f>+SUMÁRIO!M111/1000000</f>
        <v>1.1000000000000001</v>
      </c>
    </row>
    <row r="392" spans="2:5" ht="16.5" thickBot="1" x14ac:dyDescent="0.3">
      <c r="B392" s="14" t="s">
        <v>848</v>
      </c>
      <c r="C392" s="546"/>
      <c r="D392" s="546"/>
      <c r="E392" s="546">
        <f>+E390*E391/1000</f>
        <v>0</v>
      </c>
    </row>
    <row r="393" spans="2:5" x14ac:dyDescent="0.25">
      <c r="B393" s="22" t="s">
        <v>152</v>
      </c>
      <c r="C393" s="22"/>
      <c r="D393" s="22"/>
      <c r="E393" s="22"/>
    </row>
    <row r="396" spans="2:5" x14ac:dyDescent="0.25">
      <c r="B396" s="71" t="s">
        <v>267</v>
      </c>
      <c r="C396" s="155"/>
      <c r="D396" s="22"/>
      <c r="E396" s="22"/>
    </row>
    <row r="397" spans="2:5" x14ac:dyDescent="0.25">
      <c r="B397" s="543" t="s">
        <v>680</v>
      </c>
      <c r="C397" s="22"/>
      <c r="D397" s="22"/>
      <c r="E397" s="22"/>
    </row>
    <row r="398" spans="2:5" ht="16.5" thickBot="1" x14ac:dyDescent="0.3">
      <c r="B398" s="543" t="s">
        <v>828</v>
      </c>
      <c r="C398" s="83"/>
      <c r="D398" s="83"/>
      <c r="E398" s="83"/>
    </row>
    <row r="399" spans="2:5" x14ac:dyDescent="0.25">
      <c r="B399" s="1218" t="s">
        <v>668</v>
      </c>
      <c r="C399" s="1221" t="s">
        <v>669</v>
      </c>
      <c r="D399" s="1221"/>
      <c r="E399" s="1221"/>
    </row>
    <row r="400" spans="2:5" x14ac:dyDescent="0.25">
      <c r="B400" s="1219"/>
      <c r="C400" s="1222" t="s">
        <v>670</v>
      </c>
      <c r="D400" s="1222" t="s">
        <v>671</v>
      </c>
      <c r="E400" s="1222" t="s">
        <v>672</v>
      </c>
    </row>
    <row r="401" spans="2:5" x14ac:dyDescent="0.25">
      <c r="B401" s="1219"/>
      <c r="C401" s="1220"/>
      <c r="D401" s="1220"/>
      <c r="E401" s="1220"/>
    </row>
    <row r="402" spans="2:5" ht="16.5" thickBot="1" x14ac:dyDescent="0.3">
      <c r="B402" s="1235"/>
      <c r="C402" s="552" t="s">
        <v>559</v>
      </c>
      <c r="D402" s="552" t="s">
        <v>559</v>
      </c>
      <c r="E402" s="547" t="s">
        <v>559</v>
      </c>
    </row>
    <row r="403" spans="2:5" x14ac:dyDescent="0.25">
      <c r="B403" s="917" t="s">
        <v>344</v>
      </c>
      <c r="C403" s="554">
        <v>600</v>
      </c>
      <c r="D403" s="554">
        <v>600</v>
      </c>
      <c r="E403" s="534">
        <f t="shared" ref="E403:E411" si="15">+D403-C403</f>
        <v>0</v>
      </c>
    </row>
    <row r="404" spans="2:5" x14ac:dyDescent="0.25">
      <c r="B404" s="641" t="s">
        <v>829</v>
      </c>
      <c r="C404" s="99">
        <v>600</v>
      </c>
      <c r="D404" s="99">
        <v>600</v>
      </c>
      <c r="E404" s="534">
        <f t="shared" si="15"/>
        <v>0</v>
      </c>
    </row>
    <row r="405" spans="2:5" x14ac:dyDescent="0.25">
      <c r="B405" s="641" t="s">
        <v>830</v>
      </c>
      <c r="C405" s="99">
        <v>600</v>
      </c>
      <c r="D405" s="99">
        <v>600</v>
      </c>
      <c r="E405" s="534">
        <f t="shared" si="15"/>
        <v>0</v>
      </c>
    </row>
    <row r="406" spans="2:5" x14ac:dyDescent="0.25">
      <c r="B406" s="641" t="s">
        <v>831</v>
      </c>
      <c r="C406" s="99">
        <v>600</v>
      </c>
      <c r="D406" s="99">
        <v>600</v>
      </c>
      <c r="E406" s="534">
        <f t="shared" si="15"/>
        <v>0</v>
      </c>
    </row>
    <row r="407" spans="2:5" x14ac:dyDescent="0.25">
      <c r="B407" s="641" t="s">
        <v>832</v>
      </c>
      <c r="C407" s="99">
        <v>600</v>
      </c>
      <c r="D407" s="99">
        <v>600</v>
      </c>
      <c r="E407" s="534">
        <f t="shared" si="15"/>
        <v>0</v>
      </c>
    </row>
    <row r="408" spans="2:5" x14ac:dyDescent="0.25">
      <c r="B408" s="641" t="s">
        <v>833</v>
      </c>
      <c r="C408" s="99">
        <v>600</v>
      </c>
      <c r="D408" s="99">
        <v>600</v>
      </c>
      <c r="E408" s="534">
        <f t="shared" si="15"/>
        <v>0</v>
      </c>
    </row>
    <row r="409" spans="2:5" x14ac:dyDescent="0.25">
      <c r="B409" s="641" t="s">
        <v>834</v>
      </c>
      <c r="C409" s="99">
        <v>600</v>
      </c>
      <c r="D409" s="99">
        <v>600</v>
      </c>
      <c r="E409" s="534">
        <f t="shared" si="15"/>
        <v>0</v>
      </c>
    </row>
    <row r="410" spans="2:5" x14ac:dyDescent="0.25">
      <c r="B410" s="641" t="s">
        <v>835</v>
      </c>
      <c r="C410" s="99">
        <v>600</v>
      </c>
      <c r="D410" s="99">
        <v>600</v>
      </c>
      <c r="E410" s="534">
        <f t="shared" si="15"/>
        <v>0</v>
      </c>
    </row>
    <row r="411" spans="2:5" ht="16.5" thickBot="1" x14ac:dyDescent="0.3">
      <c r="B411" s="918" t="s">
        <v>836</v>
      </c>
      <c r="C411" s="549">
        <v>900</v>
      </c>
      <c r="D411" s="549">
        <v>900</v>
      </c>
      <c r="E411" s="534">
        <f t="shared" si="15"/>
        <v>0</v>
      </c>
    </row>
    <row r="412" spans="2:5" x14ac:dyDescent="0.25">
      <c r="B412" s="527" t="s">
        <v>674</v>
      </c>
      <c r="C412" s="529">
        <f>SUM(C404:C411)</f>
        <v>5100</v>
      </c>
      <c r="D412" s="529">
        <f>SUM(D404:D411)</f>
        <v>5100</v>
      </c>
      <c r="E412" s="529">
        <f>SUM(E404:E411)</f>
        <v>0</v>
      </c>
    </row>
    <row r="413" spans="2:5" x14ac:dyDescent="0.25">
      <c r="B413" s="28" t="s">
        <v>847</v>
      </c>
      <c r="C413" s="545"/>
      <c r="D413" s="545"/>
      <c r="E413" s="545">
        <f>+SUMÁRIO!N111/1000000</f>
        <v>1.4</v>
      </c>
    </row>
    <row r="414" spans="2:5" ht="16.5" thickBot="1" x14ac:dyDescent="0.3">
      <c r="B414" s="14" t="s">
        <v>848</v>
      </c>
      <c r="C414" s="546"/>
      <c r="D414" s="546"/>
      <c r="E414" s="546">
        <f>+E412*E413/1000</f>
        <v>0</v>
      </c>
    </row>
    <row r="415" spans="2:5" x14ac:dyDescent="0.25">
      <c r="B415" s="66" t="s">
        <v>152</v>
      </c>
      <c r="C415" s="40"/>
      <c r="D415" s="40"/>
      <c r="E415" s="40"/>
    </row>
    <row r="418" spans="2:5" x14ac:dyDescent="0.25">
      <c r="B418" s="71" t="s">
        <v>267</v>
      </c>
      <c r="C418" s="155"/>
      <c r="D418" s="22"/>
      <c r="E418" s="22"/>
    </row>
    <row r="419" spans="2:5" x14ac:dyDescent="0.25">
      <c r="B419" s="543" t="s">
        <v>680</v>
      </c>
      <c r="C419" s="22"/>
      <c r="D419" s="22"/>
      <c r="E419" s="22"/>
    </row>
    <row r="420" spans="2:5" ht="16.5" thickBot="1" x14ac:dyDescent="0.3">
      <c r="B420" s="543" t="s">
        <v>828</v>
      </c>
      <c r="C420" s="83"/>
      <c r="D420" s="83"/>
      <c r="E420" s="83"/>
    </row>
    <row r="421" spans="2:5" x14ac:dyDescent="0.25">
      <c r="B421" s="1218" t="s">
        <v>668</v>
      </c>
      <c r="C421" s="1221" t="s">
        <v>669</v>
      </c>
      <c r="D421" s="1221"/>
      <c r="E421" s="1221"/>
    </row>
    <row r="422" spans="2:5" x14ac:dyDescent="0.25">
      <c r="B422" s="1219"/>
      <c r="C422" s="1222" t="s">
        <v>670</v>
      </c>
      <c r="D422" s="1222" t="s">
        <v>671</v>
      </c>
      <c r="E422" s="1222" t="s">
        <v>672</v>
      </c>
    </row>
    <row r="423" spans="2:5" x14ac:dyDescent="0.25">
      <c r="B423" s="1219"/>
      <c r="C423" s="1220"/>
      <c r="D423" s="1220"/>
      <c r="E423" s="1220"/>
    </row>
    <row r="424" spans="2:5" ht="16.5" thickBot="1" x14ac:dyDescent="0.3">
      <c r="B424" s="1235"/>
      <c r="C424" s="552" t="s">
        <v>559</v>
      </c>
      <c r="D424" s="552" t="s">
        <v>559</v>
      </c>
      <c r="E424" s="547" t="s">
        <v>559</v>
      </c>
    </row>
    <row r="425" spans="2:5" x14ac:dyDescent="0.25">
      <c r="B425" s="917" t="s">
        <v>836</v>
      </c>
      <c r="C425" s="554">
        <v>900</v>
      </c>
      <c r="D425" s="554">
        <v>900</v>
      </c>
      <c r="E425" s="534">
        <f t="shared" ref="E425:E433" si="16">+D425-C425</f>
        <v>0</v>
      </c>
    </row>
    <row r="426" spans="2:5" x14ac:dyDescent="0.25">
      <c r="B426" s="641" t="s">
        <v>837</v>
      </c>
      <c r="C426" s="99">
        <v>900</v>
      </c>
      <c r="D426" s="99">
        <v>900</v>
      </c>
      <c r="E426" s="534">
        <f t="shared" si="16"/>
        <v>0</v>
      </c>
    </row>
    <row r="427" spans="2:5" x14ac:dyDescent="0.25">
      <c r="B427" s="641" t="s">
        <v>838</v>
      </c>
      <c r="C427" s="99">
        <v>900</v>
      </c>
      <c r="D427" s="99">
        <v>900</v>
      </c>
      <c r="E427" s="534">
        <f t="shared" si="16"/>
        <v>0</v>
      </c>
    </row>
    <row r="428" spans="2:5" x14ac:dyDescent="0.25">
      <c r="B428" s="641" t="s">
        <v>839</v>
      </c>
      <c r="C428" s="99">
        <v>900</v>
      </c>
      <c r="D428" s="99">
        <v>900</v>
      </c>
      <c r="E428" s="534">
        <f t="shared" si="16"/>
        <v>0</v>
      </c>
    </row>
    <row r="429" spans="2:5" x14ac:dyDescent="0.25">
      <c r="B429" s="641" t="s">
        <v>840</v>
      </c>
      <c r="C429" s="99">
        <v>900</v>
      </c>
      <c r="D429" s="99">
        <v>900</v>
      </c>
      <c r="E429" s="534">
        <f t="shared" si="16"/>
        <v>0</v>
      </c>
    </row>
    <row r="430" spans="2:5" x14ac:dyDescent="0.25">
      <c r="B430" s="641" t="s">
        <v>841</v>
      </c>
      <c r="C430" s="99">
        <v>900</v>
      </c>
      <c r="D430" s="99">
        <v>900</v>
      </c>
      <c r="E430" s="534">
        <f t="shared" si="16"/>
        <v>0</v>
      </c>
    </row>
    <row r="431" spans="2:5" x14ac:dyDescent="0.25">
      <c r="B431" s="641" t="s">
        <v>842</v>
      </c>
      <c r="C431" s="99">
        <v>900</v>
      </c>
      <c r="D431" s="99">
        <v>900</v>
      </c>
      <c r="E431" s="534">
        <f t="shared" si="16"/>
        <v>0</v>
      </c>
    </row>
    <row r="432" spans="2:5" x14ac:dyDescent="0.25">
      <c r="B432" s="641" t="s">
        <v>843</v>
      </c>
      <c r="C432" s="99">
        <v>900</v>
      </c>
      <c r="D432" s="99">
        <v>900</v>
      </c>
      <c r="E432" s="534">
        <f t="shared" si="16"/>
        <v>0</v>
      </c>
    </row>
    <row r="433" spans="2:13" ht="16.5" thickBot="1" x14ac:dyDescent="0.3">
      <c r="B433" s="918" t="s">
        <v>346</v>
      </c>
      <c r="C433" s="549">
        <v>900</v>
      </c>
      <c r="D433" s="549">
        <v>900</v>
      </c>
      <c r="E433" s="534">
        <f t="shared" si="16"/>
        <v>0</v>
      </c>
    </row>
    <row r="434" spans="2:13" x14ac:dyDescent="0.25">
      <c r="B434" s="527" t="s">
        <v>674</v>
      </c>
      <c r="C434" s="529">
        <f>SUM(C425:C433)</f>
        <v>8100</v>
      </c>
      <c r="D434" s="529">
        <f>SUM(D425:D433)</f>
        <v>8100</v>
      </c>
      <c r="E434" s="529">
        <f>SUM(E425:E433)</f>
        <v>0</v>
      </c>
    </row>
    <row r="435" spans="2:13" x14ac:dyDescent="0.25">
      <c r="B435" s="28" t="s">
        <v>847</v>
      </c>
      <c r="C435" s="545"/>
      <c r="D435" s="545"/>
      <c r="E435" s="545">
        <f>+SUMÁRIO!O111/1000000</f>
        <v>1.4</v>
      </c>
    </row>
    <row r="436" spans="2:13" ht="16.5" thickBot="1" x14ac:dyDescent="0.3">
      <c r="B436" s="14" t="s">
        <v>848</v>
      </c>
      <c r="C436" s="546"/>
      <c r="D436" s="546"/>
      <c r="E436" s="546">
        <f>+E434*E435/1000</f>
        <v>0</v>
      </c>
    </row>
    <row r="437" spans="2:13" x14ac:dyDescent="0.25">
      <c r="B437" s="22" t="s">
        <v>152</v>
      </c>
      <c r="C437" s="22"/>
      <c r="D437" s="22"/>
      <c r="E437" s="22"/>
    </row>
    <row r="439" spans="2:13" x14ac:dyDescent="0.25">
      <c r="M439" s="431">
        <f t="shared" ref="M439:M440" si="17">SUM(F439:L439)</f>
        <v>0</v>
      </c>
    </row>
    <row r="440" spans="2:13" x14ac:dyDescent="0.25">
      <c r="B440" s="1278"/>
      <c r="C440" s="1278"/>
      <c r="D440" s="1278"/>
      <c r="E440" s="1278"/>
      <c r="G440" s="559">
        <v>0.33333333333333337</v>
      </c>
      <c r="H440" s="559">
        <v>0.33333333333333337</v>
      </c>
      <c r="I440" s="559">
        <v>0.33333333333333337</v>
      </c>
      <c r="M440" s="431">
        <f t="shared" si="17"/>
        <v>1</v>
      </c>
    </row>
    <row r="441" spans="2:13" x14ac:dyDescent="0.25">
      <c r="B441" s="28"/>
      <c r="C441" s="40"/>
      <c r="D441" s="40"/>
      <c r="E441" s="558"/>
      <c r="F441" s="559">
        <v>0.25</v>
      </c>
      <c r="G441" s="559">
        <v>0.25</v>
      </c>
      <c r="H441" s="559">
        <v>0.25</v>
      </c>
      <c r="I441" s="559">
        <v>0.25</v>
      </c>
      <c r="M441" s="431">
        <f>SUM(F441:L441)</f>
        <v>1</v>
      </c>
    </row>
    <row r="442" spans="2:13" x14ac:dyDescent="0.25">
      <c r="B442" s="224"/>
      <c r="C442" s="224"/>
      <c r="D442" s="224"/>
      <c r="E442" s="230" t="s">
        <v>292</v>
      </c>
      <c r="F442" s="230">
        <v>2011</v>
      </c>
      <c r="G442" s="230">
        <v>2012</v>
      </c>
      <c r="H442" s="230">
        <v>2013</v>
      </c>
      <c r="I442" s="230">
        <v>2014</v>
      </c>
      <c r="J442" s="230">
        <v>2015</v>
      </c>
      <c r="K442" s="230">
        <v>2030</v>
      </c>
      <c r="L442" s="230">
        <v>2045</v>
      </c>
    </row>
    <row r="443" spans="2:13" x14ac:dyDescent="0.25">
      <c r="B443" s="1278" t="s">
        <v>667</v>
      </c>
      <c r="C443" s="1278"/>
      <c r="D443" s="1278"/>
      <c r="E443" s="1278"/>
      <c r="F443" s="195"/>
      <c r="G443" s="195"/>
      <c r="H443" s="195"/>
      <c r="I443" s="195"/>
      <c r="J443" s="195"/>
      <c r="K443" s="195"/>
      <c r="L443" s="195"/>
    </row>
    <row r="444" spans="2:13" x14ac:dyDescent="0.25">
      <c r="B444" s="386" t="s">
        <v>216</v>
      </c>
      <c r="C444" s="214" t="s">
        <v>217</v>
      </c>
      <c r="D444" s="40"/>
      <c r="E444" s="558">
        <f>+E19</f>
        <v>2.3275563382730113</v>
      </c>
      <c r="F444" s="560"/>
      <c r="G444" s="234">
        <f>+E444*$G$440</f>
        <v>0.77585211275767052</v>
      </c>
      <c r="H444" s="234">
        <f>+E444*$H$440</f>
        <v>0.77585211275767052</v>
      </c>
      <c r="I444" s="234">
        <f>+E444*$I$440</f>
        <v>0.77585211275767052</v>
      </c>
      <c r="J444" s="234"/>
      <c r="K444" s="234"/>
      <c r="L444" s="234"/>
      <c r="M444" s="237">
        <f>SUM(F444:L444)</f>
        <v>2.3275563382730118</v>
      </c>
    </row>
    <row r="445" spans="2:13" x14ac:dyDescent="0.25">
      <c r="M445" s="237"/>
    </row>
    <row r="446" spans="2:13" x14ac:dyDescent="0.25">
      <c r="B446" s="1278" t="s">
        <v>677</v>
      </c>
      <c r="C446" s="1278"/>
      <c r="D446" s="1278"/>
      <c r="E446" s="1278"/>
      <c r="M446" s="237"/>
    </row>
    <row r="447" spans="2:13" x14ac:dyDescent="0.25">
      <c r="B447" s="386" t="s">
        <v>216</v>
      </c>
      <c r="C447" s="214" t="s">
        <v>217</v>
      </c>
      <c r="D447" s="40"/>
      <c r="E447" s="558">
        <f>+E35</f>
        <v>2.0857855214453571</v>
      </c>
      <c r="F447" s="560"/>
      <c r="G447" s="234">
        <f>+E447*$G$440</f>
        <v>0.69526184048178574</v>
      </c>
      <c r="H447" s="234">
        <f>+E447*$H$440</f>
        <v>0.69526184048178574</v>
      </c>
      <c r="I447" s="234">
        <f>+E447*$I$440</f>
        <v>0.69526184048178574</v>
      </c>
      <c r="M447" s="237">
        <f t="shared" ref="M447:M450" si="18">SUM(F447:L447)</f>
        <v>2.0857855214453571</v>
      </c>
    </row>
    <row r="448" spans="2:13" x14ac:dyDescent="0.25">
      <c r="M448" s="237">
        <f t="shared" si="18"/>
        <v>0</v>
      </c>
    </row>
    <row r="449" spans="2:13" x14ac:dyDescent="0.25">
      <c r="B449" s="1278" t="s">
        <v>681</v>
      </c>
      <c r="C449" s="1278"/>
      <c r="D449" s="1278"/>
      <c r="E449" s="1278"/>
      <c r="M449" s="237">
        <f t="shared" si="18"/>
        <v>0</v>
      </c>
    </row>
    <row r="450" spans="2:13" x14ac:dyDescent="0.25">
      <c r="B450" s="386" t="s">
        <v>216</v>
      </c>
      <c r="C450" s="214" t="s">
        <v>217</v>
      </c>
      <c r="D450" s="40"/>
      <c r="E450" s="558">
        <f>+E61</f>
        <v>6.16105801865048</v>
      </c>
      <c r="F450" s="560"/>
      <c r="G450" s="234">
        <f>+E450*$G$440</f>
        <v>2.053686006216827</v>
      </c>
      <c r="H450" s="234">
        <f>+E450*$H$440</f>
        <v>2.053686006216827</v>
      </c>
      <c r="I450" s="234">
        <f>+E450*$I$440</f>
        <v>2.053686006216827</v>
      </c>
      <c r="M450" s="237">
        <f t="shared" si="18"/>
        <v>6.1610580186504809</v>
      </c>
    </row>
    <row r="452" spans="2:13" x14ac:dyDescent="0.25">
      <c r="B452" s="1278" t="s">
        <v>694</v>
      </c>
      <c r="C452" s="1278"/>
      <c r="D452" s="1278"/>
      <c r="E452" s="1278"/>
    </row>
    <row r="453" spans="2:13" x14ac:dyDescent="0.25">
      <c r="B453" s="386" t="s">
        <v>216</v>
      </c>
      <c r="C453" s="214" t="s">
        <v>217</v>
      </c>
      <c r="D453" s="40"/>
      <c r="E453" s="558">
        <f>+E80</f>
        <v>2.9032987071592053</v>
      </c>
      <c r="F453" s="560"/>
      <c r="G453" s="234">
        <f>+E453*$G$440</f>
        <v>0.96776623571973519</v>
      </c>
      <c r="H453" s="234">
        <f>+E453*$H$440</f>
        <v>0.96776623571973519</v>
      </c>
      <c r="I453" s="234">
        <f>+E453*$I$440</f>
        <v>0.96776623571973519</v>
      </c>
    </row>
    <row r="454" spans="2:13" x14ac:dyDescent="0.25">
      <c r="F454" s="511"/>
    </row>
    <row r="455" spans="2:13" x14ac:dyDescent="0.25">
      <c r="B455" s="13" t="s">
        <v>700</v>
      </c>
      <c r="C455" s="21"/>
      <c r="D455" s="21"/>
      <c r="E455" s="21"/>
      <c r="F455" s="47"/>
    </row>
    <row r="456" spans="2:13" x14ac:dyDescent="0.25">
      <c r="B456" s="386" t="s">
        <v>216</v>
      </c>
      <c r="C456" s="214" t="s">
        <v>217</v>
      </c>
      <c r="D456" s="40"/>
      <c r="E456" s="558">
        <f>+E99</f>
        <v>0.41480086327761556</v>
      </c>
      <c r="F456" s="560"/>
      <c r="G456" s="234">
        <f>+E456*$G$440</f>
        <v>0.13826695442587186</v>
      </c>
      <c r="H456" s="234">
        <f>+E456*$H$440</f>
        <v>0.13826695442587186</v>
      </c>
      <c r="I456" s="234">
        <f>+E456*$I$440</f>
        <v>0.13826695442587186</v>
      </c>
    </row>
    <row r="457" spans="2:13" x14ac:dyDescent="0.25">
      <c r="F457" s="511"/>
    </row>
    <row r="458" spans="2:13" x14ac:dyDescent="0.25">
      <c r="B458" s="543" t="s">
        <v>702</v>
      </c>
      <c r="C458" s="21"/>
      <c r="D458" s="21"/>
      <c r="E458" s="21"/>
      <c r="F458" s="47"/>
    </row>
    <row r="459" spans="2:13" x14ac:dyDescent="0.25">
      <c r="B459" s="386" t="s">
        <v>216</v>
      </c>
      <c r="C459" s="214" t="s">
        <v>217</v>
      </c>
      <c r="D459" s="40"/>
      <c r="E459" s="558">
        <f>+E129</f>
        <v>1.6288796557456373</v>
      </c>
      <c r="F459" s="560"/>
      <c r="G459" s="234">
        <f>+E459*$G$440</f>
        <v>0.54295988524854588</v>
      </c>
      <c r="H459" s="234">
        <f>+E459*$H$440</f>
        <v>0.54295988524854588</v>
      </c>
      <c r="I459" s="234">
        <f>+E459*$I$440</f>
        <v>0.54295988524854588</v>
      </c>
    </row>
    <row r="460" spans="2:13" x14ac:dyDescent="0.25">
      <c r="F460" s="511"/>
    </row>
    <row r="461" spans="2:13" x14ac:dyDescent="0.25">
      <c r="B461" s="543" t="s">
        <v>719</v>
      </c>
      <c r="C461" s="21"/>
      <c r="D461" s="21"/>
      <c r="E461" s="21"/>
      <c r="F461" s="47"/>
    </row>
    <row r="462" spans="2:13" x14ac:dyDescent="0.25">
      <c r="B462" s="386" t="s">
        <v>216</v>
      </c>
      <c r="C462" s="214" t="s">
        <v>217</v>
      </c>
      <c r="D462" s="40"/>
      <c r="E462" s="558">
        <f>+E155</f>
        <v>11.757232866119736</v>
      </c>
      <c r="F462" s="560"/>
      <c r="G462" s="234">
        <f>+E462*$G$440</f>
        <v>3.9190776220399126</v>
      </c>
      <c r="H462" s="234">
        <f>+E462*$H$440</f>
        <v>3.9190776220399126</v>
      </c>
      <c r="I462" s="234">
        <f>+E462*$I$440</f>
        <v>3.9190776220399126</v>
      </c>
    </row>
    <row r="463" spans="2:13" x14ac:dyDescent="0.25">
      <c r="F463" s="511"/>
    </row>
    <row r="464" spans="2:13" x14ac:dyDescent="0.25">
      <c r="B464" s="543" t="s">
        <v>849</v>
      </c>
      <c r="C464" s="21"/>
      <c r="D464" s="21"/>
      <c r="E464" s="21"/>
    </row>
    <row r="465" spans="2:9" x14ac:dyDescent="0.25">
      <c r="B465" s="386" t="s">
        <v>216</v>
      </c>
      <c r="C465" s="214" t="s">
        <v>217</v>
      </c>
      <c r="D465" s="40"/>
      <c r="E465" s="558">
        <f>+E178</f>
        <v>7.3760588184708116</v>
      </c>
      <c r="F465" s="560"/>
      <c r="G465" s="234">
        <f>+E465*$G$440</f>
        <v>2.4586862728236043</v>
      </c>
      <c r="H465" s="234">
        <f>+E465*$H$440</f>
        <v>2.4586862728236043</v>
      </c>
      <c r="I465" s="234">
        <f>+E465*$I$440</f>
        <v>2.4586862728236043</v>
      </c>
    </row>
    <row r="467" spans="2:9" x14ac:dyDescent="0.25">
      <c r="B467" s="543" t="s">
        <v>850</v>
      </c>
      <c r="C467" s="21"/>
      <c r="D467" s="21"/>
      <c r="E467" s="21"/>
    </row>
    <row r="468" spans="2:9" x14ac:dyDescent="0.25">
      <c r="B468" s="386" t="s">
        <v>216</v>
      </c>
      <c r="C468" s="214" t="s">
        <v>217</v>
      </c>
      <c r="D468" s="40"/>
      <c r="E468" s="558">
        <f>+E209</f>
        <v>0</v>
      </c>
      <c r="F468" s="560"/>
      <c r="G468" s="234">
        <f>+E468*$G$440</f>
        <v>0</v>
      </c>
      <c r="H468" s="234">
        <f>+E468*$H$440</f>
        <v>0</v>
      </c>
      <c r="I468" s="234">
        <f>+E468*$I$440</f>
        <v>0</v>
      </c>
    </row>
    <row r="470" spans="2:9" x14ac:dyDescent="0.25">
      <c r="B470" s="543" t="s">
        <v>740</v>
      </c>
      <c r="C470" s="21"/>
      <c r="D470" s="21"/>
      <c r="E470" s="21"/>
    </row>
    <row r="471" spans="2:9" x14ac:dyDescent="0.25">
      <c r="B471" s="386" t="s">
        <v>216</v>
      </c>
      <c r="C471" s="214" t="s">
        <v>217</v>
      </c>
      <c r="D471" s="40"/>
      <c r="E471" s="558">
        <f>+E225</f>
        <v>0.66</v>
      </c>
      <c r="F471" s="560"/>
      <c r="G471" s="234">
        <f>+E471*$G$440</f>
        <v>0.22000000000000003</v>
      </c>
      <c r="H471" s="234">
        <f>+E471*$H$440</f>
        <v>0.22000000000000003</v>
      </c>
      <c r="I471" s="234">
        <f>+E471*$I$440</f>
        <v>0.22000000000000003</v>
      </c>
    </row>
    <row r="473" spans="2:9" x14ac:dyDescent="0.25">
      <c r="B473" s="543" t="s">
        <v>742</v>
      </c>
      <c r="C473" s="21"/>
      <c r="D473" s="21"/>
      <c r="E473" s="21"/>
    </row>
    <row r="474" spans="2:9" x14ac:dyDescent="0.25">
      <c r="B474" s="386" t="s">
        <v>216</v>
      </c>
      <c r="C474" s="214" t="s">
        <v>217</v>
      </c>
      <c r="D474" s="40"/>
      <c r="E474" s="558">
        <f>+E257</f>
        <v>0.66</v>
      </c>
      <c r="F474" s="560"/>
      <c r="G474" s="234">
        <f>+E474*$G$440</f>
        <v>0.22000000000000003</v>
      </c>
      <c r="H474" s="234">
        <f>+E474*$H$440</f>
        <v>0.22000000000000003</v>
      </c>
      <c r="I474" s="234">
        <f>+E474*$I$440</f>
        <v>0.22000000000000003</v>
      </c>
    </row>
    <row r="476" spans="2:9" x14ac:dyDescent="0.25">
      <c r="B476" s="543" t="s">
        <v>761</v>
      </c>
      <c r="C476" s="21"/>
      <c r="D476" s="21"/>
      <c r="E476" s="21"/>
    </row>
    <row r="477" spans="2:9" x14ac:dyDescent="0.25">
      <c r="B477" s="386" t="s">
        <v>216</v>
      </c>
      <c r="C477" s="214" t="s">
        <v>217</v>
      </c>
      <c r="D477" s="40"/>
      <c r="E477" s="558">
        <f>+E288</f>
        <v>0</v>
      </c>
      <c r="F477" s="560"/>
      <c r="G477" s="234">
        <f>+E477*$G$440</f>
        <v>0</v>
      </c>
      <c r="H477" s="234">
        <f>+E477*$H$440</f>
        <v>0</v>
      </c>
      <c r="I477" s="234">
        <f>+E477*$I$440</f>
        <v>0</v>
      </c>
    </row>
    <row r="479" spans="2:9" x14ac:dyDescent="0.25">
      <c r="B479" s="543" t="s">
        <v>779</v>
      </c>
      <c r="C479" s="21"/>
      <c r="D479" s="21"/>
      <c r="E479" s="21"/>
    </row>
    <row r="480" spans="2:9" x14ac:dyDescent="0.25">
      <c r="B480" s="386" t="s">
        <v>216</v>
      </c>
      <c r="C480" s="214" t="s">
        <v>217</v>
      </c>
      <c r="D480" s="40"/>
      <c r="E480" s="558">
        <f>+E291</f>
        <v>0</v>
      </c>
      <c r="F480" s="560"/>
      <c r="G480" s="234">
        <f>+E480*$G$440</f>
        <v>0</v>
      </c>
      <c r="H480" s="234">
        <f>+E480*$H$440</f>
        <v>0</v>
      </c>
      <c r="I480" s="234">
        <f>+E480*$I$440</f>
        <v>0</v>
      </c>
    </row>
    <row r="482" spans="2:9" x14ac:dyDescent="0.25">
      <c r="B482" s="543" t="s">
        <v>788</v>
      </c>
      <c r="C482" s="21"/>
      <c r="D482" s="21"/>
      <c r="E482" s="21"/>
    </row>
    <row r="483" spans="2:9" x14ac:dyDescent="0.25">
      <c r="B483" s="386" t="s">
        <v>216</v>
      </c>
      <c r="C483" s="214" t="s">
        <v>217</v>
      </c>
      <c r="D483" s="40"/>
      <c r="E483" s="558">
        <f>+E334</f>
        <v>0</v>
      </c>
      <c r="F483" s="560"/>
      <c r="G483" s="234">
        <f>+E483*$G$440</f>
        <v>0</v>
      </c>
      <c r="H483" s="234">
        <f>+E483*$H$440</f>
        <v>0</v>
      </c>
      <c r="I483" s="234">
        <f>+E483*$I$440</f>
        <v>0</v>
      </c>
    </row>
    <row r="485" spans="2:9" x14ac:dyDescent="0.25">
      <c r="B485" s="543" t="s">
        <v>799</v>
      </c>
      <c r="C485" s="21"/>
      <c r="D485" s="21"/>
      <c r="E485" s="21"/>
    </row>
    <row r="486" spans="2:9" x14ac:dyDescent="0.25">
      <c r="B486" s="386" t="s">
        <v>216</v>
      </c>
      <c r="C486" s="214" t="s">
        <v>217</v>
      </c>
      <c r="D486" s="40"/>
      <c r="E486" s="558">
        <f>+E352</f>
        <v>0</v>
      </c>
      <c r="F486" s="560"/>
      <c r="G486" s="234">
        <f>+E486*$G$440</f>
        <v>0</v>
      </c>
      <c r="H486" s="234">
        <f>+E486*$H$440</f>
        <v>0</v>
      </c>
      <c r="I486" s="234">
        <f>+E486*$I$440</f>
        <v>0</v>
      </c>
    </row>
    <row r="488" spans="2:9" x14ac:dyDescent="0.25">
      <c r="B488" s="543" t="s">
        <v>802</v>
      </c>
      <c r="C488" s="21"/>
      <c r="D488" s="21"/>
      <c r="E488" s="21"/>
    </row>
    <row r="489" spans="2:9" x14ac:dyDescent="0.25">
      <c r="B489" s="386" t="s">
        <v>216</v>
      </c>
      <c r="C489" s="214" t="s">
        <v>217</v>
      </c>
      <c r="D489" s="40"/>
      <c r="E489" s="558">
        <f>+E392</f>
        <v>0</v>
      </c>
      <c r="F489" s="560"/>
      <c r="G489" s="234">
        <f>+E489*$G$440</f>
        <v>0</v>
      </c>
      <c r="H489" s="234">
        <f>+E489*$H$440</f>
        <v>0</v>
      </c>
      <c r="I489" s="234">
        <f>+E489*$I$440</f>
        <v>0</v>
      </c>
    </row>
    <row r="491" spans="2:9" x14ac:dyDescent="0.25">
      <c r="B491" s="543" t="s">
        <v>828</v>
      </c>
      <c r="C491" s="21"/>
      <c r="D491" s="21"/>
      <c r="E491" s="21"/>
    </row>
    <row r="492" spans="2:9" x14ac:dyDescent="0.25">
      <c r="B492" s="386" t="s">
        <v>216</v>
      </c>
      <c r="C492" s="214" t="s">
        <v>217</v>
      </c>
      <c r="D492" s="40"/>
      <c r="E492" s="558">
        <f>+E414</f>
        <v>0</v>
      </c>
      <c r="F492" s="560"/>
      <c r="G492" s="234">
        <f>+E492*$G$440</f>
        <v>0</v>
      </c>
      <c r="H492" s="234">
        <f>+E492*$H$440</f>
        <v>0</v>
      </c>
      <c r="I492" s="234">
        <f>+E492*$I$440</f>
        <v>0</v>
      </c>
    </row>
    <row r="494" spans="2:9" ht="16.5" thickBot="1" x14ac:dyDescent="0.3">
      <c r="B494" s="543" t="s">
        <v>828</v>
      </c>
      <c r="C494" s="83"/>
      <c r="D494" s="83"/>
      <c r="E494" s="21"/>
    </row>
    <row r="495" spans="2:9" x14ac:dyDescent="0.25">
      <c r="B495" s="386" t="s">
        <v>216</v>
      </c>
      <c r="C495" s="214" t="s">
        <v>217</v>
      </c>
      <c r="D495" s="40"/>
      <c r="E495" s="558">
        <f>+E436</f>
        <v>0</v>
      </c>
      <c r="F495" s="560"/>
      <c r="G495" s="234">
        <f>+E495*$G$440</f>
        <v>0</v>
      </c>
      <c r="H495" s="234">
        <f>+E495*$H$440</f>
        <v>0</v>
      </c>
      <c r="I495" s="234">
        <f>+E495*$I$440</f>
        <v>0</v>
      </c>
    </row>
  </sheetData>
  <mergeCells count="98">
    <mergeCell ref="B184:E184"/>
    <mergeCell ref="B3:E3"/>
    <mergeCell ref="B4:E4"/>
    <mergeCell ref="B5:B8"/>
    <mergeCell ref="C5:E5"/>
    <mergeCell ref="C6:C7"/>
    <mergeCell ref="D6:D7"/>
    <mergeCell ref="E6:E7"/>
    <mergeCell ref="B42:B45"/>
    <mergeCell ref="C42:E42"/>
    <mergeCell ref="C43:C44"/>
    <mergeCell ref="D43:D44"/>
    <mergeCell ref="E43:E44"/>
    <mergeCell ref="B26:B29"/>
    <mergeCell ref="C26:E26"/>
    <mergeCell ref="C27:C28"/>
    <mergeCell ref="D27:D28"/>
    <mergeCell ref="E27:E28"/>
    <mergeCell ref="C87:E87"/>
    <mergeCell ref="C88:C89"/>
    <mergeCell ref="D88:D89"/>
    <mergeCell ref="E88:E89"/>
    <mergeCell ref="C68:E68"/>
    <mergeCell ref="C69:C70"/>
    <mergeCell ref="D69:D70"/>
    <mergeCell ref="E69:E70"/>
    <mergeCell ref="B136:B139"/>
    <mergeCell ref="C136:E136"/>
    <mergeCell ref="C137:C138"/>
    <mergeCell ref="D137:D138"/>
    <mergeCell ref="E137:E138"/>
    <mergeCell ref="B106:B109"/>
    <mergeCell ref="C106:E106"/>
    <mergeCell ref="C107:C108"/>
    <mergeCell ref="D107:D108"/>
    <mergeCell ref="E107:E108"/>
    <mergeCell ref="B185:B188"/>
    <mergeCell ref="C185:E185"/>
    <mergeCell ref="C186:C187"/>
    <mergeCell ref="D186:D187"/>
    <mergeCell ref="E186:E187"/>
    <mergeCell ref="B162:B165"/>
    <mergeCell ref="C162:E162"/>
    <mergeCell ref="C163:C164"/>
    <mergeCell ref="D163:D164"/>
    <mergeCell ref="E163:E164"/>
    <mergeCell ref="B232:B235"/>
    <mergeCell ref="C232:E232"/>
    <mergeCell ref="C233:C234"/>
    <mergeCell ref="D233:D234"/>
    <mergeCell ref="E233:E234"/>
    <mergeCell ref="B216:B219"/>
    <mergeCell ref="C216:E216"/>
    <mergeCell ref="C217:C218"/>
    <mergeCell ref="D217:D218"/>
    <mergeCell ref="E217:E218"/>
    <mergeCell ref="B295:B298"/>
    <mergeCell ref="C295:E295"/>
    <mergeCell ref="C296:C297"/>
    <mergeCell ref="D296:D297"/>
    <mergeCell ref="E296:E297"/>
    <mergeCell ref="B264:B267"/>
    <mergeCell ref="C264:E264"/>
    <mergeCell ref="C265:C266"/>
    <mergeCell ref="D265:D266"/>
    <mergeCell ref="E265:E266"/>
    <mergeCell ref="C317:E317"/>
    <mergeCell ref="C318:C319"/>
    <mergeCell ref="D318:D319"/>
    <mergeCell ref="E318:E319"/>
    <mergeCell ref="B341:B344"/>
    <mergeCell ref="C341:E341"/>
    <mergeCell ref="C342:C343"/>
    <mergeCell ref="D342:D343"/>
    <mergeCell ref="E342:E343"/>
    <mergeCell ref="B452:E452"/>
    <mergeCell ref="B421:B424"/>
    <mergeCell ref="C421:E421"/>
    <mergeCell ref="C422:C423"/>
    <mergeCell ref="D422:D423"/>
    <mergeCell ref="E422:E423"/>
    <mergeCell ref="B440:E440"/>
    <mergeCell ref="B87:B90"/>
    <mergeCell ref="B68:B71"/>
    <mergeCell ref="B443:E443"/>
    <mergeCell ref="B446:E446"/>
    <mergeCell ref="B449:E449"/>
    <mergeCell ref="B359:B362"/>
    <mergeCell ref="C359:E359"/>
    <mergeCell ref="C360:C361"/>
    <mergeCell ref="D360:D361"/>
    <mergeCell ref="E360:E361"/>
    <mergeCell ref="B399:B402"/>
    <mergeCell ref="C399:E399"/>
    <mergeCell ref="C400:C401"/>
    <mergeCell ref="D400:D401"/>
    <mergeCell ref="E400:E401"/>
    <mergeCell ref="B317:B320"/>
  </mergeCells>
  <pageMargins left="0.511811024" right="0.511811024" top="0.78740157499999996" bottom="0.78740157499999996" header="0.31496062000000002" footer="0.3149606200000000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M257"/>
  <sheetViews>
    <sheetView topLeftCell="B68" zoomScaleNormal="100" zoomScaleSheetLayoutView="90" workbookViewId="0">
      <selection activeCell="L91" sqref="L91"/>
    </sheetView>
  </sheetViews>
  <sheetFormatPr defaultRowHeight="15.75" x14ac:dyDescent="0.25"/>
  <cols>
    <col min="3" max="3" width="25.28515625" style="36" customWidth="1"/>
    <col min="4" max="4" width="13.5703125" style="36" customWidth="1"/>
    <col min="5" max="5" width="16" style="36" customWidth="1"/>
    <col min="6" max="6" width="15.140625" style="36" customWidth="1"/>
    <col min="7" max="7" width="13.7109375" style="36" customWidth="1"/>
    <col min="8" max="8" width="9.140625" style="36"/>
    <col min="9" max="9" width="13.140625" style="36" customWidth="1"/>
    <col min="10" max="10" width="15.140625" style="36" customWidth="1"/>
    <col min="11" max="11" width="11.7109375" customWidth="1"/>
  </cols>
  <sheetData>
    <row r="2" spans="3:11" x14ac:dyDescent="0.25">
      <c r="C2" s="154" t="s">
        <v>267</v>
      </c>
      <c r="D2" s="154"/>
      <c r="E2" s="155"/>
      <c r="F2" s="155"/>
      <c r="G2" s="155"/>
      <c r="H2" s="22"/>
      <c r="I2" s="22"/>
      <c r="J2" s="21"/>
      <c r="K2" s="412"/>
    </row>
    <row r="3" spans="3:11" x14ac:dyDescent="0.25">
      <c r="C3" s="154" t="s">
        <v>852</v>
      </c>
      <c r="D3" s="154"/>
      <c r="E3" s="155"/>
      <c r="F3" s="155"/>
      <c r="G3" s="155"/>
      <c r="H3" s="22"/>
      <c r="I3" s="22"/>
      <c r="J3" s="21"/>
      <c r="K3" s="412"/>
    </row>
    <row r="4" spans="3:11" ht="16.5" thickBot="1" x14ac:dyDescent="0.3">
      <c r="C4" s="1229" t="s">
        <v>1139</v>
      </c>
      <c r="D4" s="1229"/>
      <c r="E4" s="1229"/>
      <c r="F4" s="1229"/>
      <c r="G4" s="1229"/>
      <c r="H4" s="83"/>
      <c r="I4" s="83"/>
      <c r="J4" s="83"/>
      <c r="K4" s="652"/>
    </row>
    <row r="5" spans="3:11" x14ac:dyDescent="0.25">
      <c r="C5" s="1221" t="s">
        <v>854</v>
      </c>
      <c r="D5" s="1230" t="s">
        <v>855</v>
      </c>
      <c r="E5" s="1221" t="s">
        <v>856</v>
      </c>
      <c r="F5" s="1221"/>
      <c r="G5" s="1221"/>
      <c r="H5" s="1221"/>
      <c r="I5" s="1221"/>
      <c r="J5" s="1172" t="s">
        <v>857</v>
      </c>
      <c r="K5" s="1172" t="s">
        <v>1173</v>
      </c>
    </row>
    <row r="6" spans="3:11" ht="15" x14ac:dyDescent="0.25">
      <c r="C6" s="1224"/>
      <c r="D6" s="1225"/>
      <c r="E6" s="1224" t="s">
        <v>858</v>
      </c>
      <c r="F6" s="1224" t="s">
        <v>859</v>
      </c>
      <c r="G6" s="1224" t="s">
        <v>15</v>
      </c>
      <c r="H6" s="1224" t="s">
        <v>671</v>
      </c>
      <c r="I6" s="1225" t="s">
        <v>860</v>
      </c>
      <c r="J6" s="1223"/>
      <c r="K6" s="1223"/>
    </row>
    <row r="7" spans="3:11" ht="15" x14ac:dyDescent="0.25">
      <c r="C7" s="1224"/>
      <c r="D7" s="1225"/>
      <c r="E7" s="1224"/>
      <c r="F7" s="1224"/>
      <c r="G7" s="1224"/>
      <c r="H7" s="1224"/>
      <c r="I7" s="1225"/>
      <c r="J7" s="1173"/>
      <c r="K7" s="1173"/>
    </row>
    <row r="8" spans="3:11" x14ac:dyDescent="0.25">
      <c r="C8" s="122" t="s">
        <v>861</v>
      </c>
      <c r="D8" s="562">
        <f>+D79</f>
        <v>23</v>
      </c>
      <c r="E8" s="147">
        <f t="shared" ref="E8:K8" si="0">+E79</f>
        <v>3651</v>
      </c>
      <c r="F8" s="147">
        <f t="shared" si="0"/>
        <v>1850</v>
      </c>
      <c r="G8" s="147">
        <f t="shared" si="0"/>
        <v>42550</v>
      </c>
      <c r="H8" s="147">
        <f t="shared" si="0"/>
        <v>2100</v>
      </c>
      <c r="I8" s="147">
        <f t="shared" si="0"/>
        <v>5750</v>
      </c>
      <c r="J8" s="147">
        <f t="shared" si="0"/>
        <v>2048905.2273530029</v>
      </c>
      <c r="K8" s="161">
        <f t="shared" si="0"/>
        <v>11.781205057279767</v>
      </c>
    </row>
    <row r="9" spans="3:11" x14ac:dyDescent="0.25">
      <c r="C9" s="790" t="s">
        <v>679</v>
      </c>
      <c r="D9" s="562">
        <f>+D80</f>
        <v>20</v>
      </c>
      <c r="E9" s="147">
        <f t="shared" ref="E9:K9" si="1">+E80</f>
        <v>2288</v>
      </c>
      <c r="F9" s="147">
        <f t="shared" si="1"/>
        <v>1800</v>
      </c>
      <c r="G9" s="147">
        <f t="shared" si="1"/>
        <v>36000</v>
      </c>
      <c r="H9" s="147">
        <f t="shared" si="1"/>
        <v>2100</v>
      </c>
      <c r="I9" s="147">
        <f t="shared" si="1"/>
        <v>6000</v>
      </c>
      <c r="J9" s="147">
        <f t="shared" si="1"/>
        <v>2048905.2273530029</v>
      </c>
      <c r="K9" s="161">
        <f t="shared" si="1"/>
        <v>12.293431364118018</v>
      </c>
    </row>
    <row r="10" spans="3:11" ht="16.5" thickBot="1" x14ac:dyDescent="0.3">
      <c r="C10" s="109" t="s">
        <v>87</v>
      </c>
      <c r="D10" s="780"/>
      <c r="E10" s="780"/>
      <c r="F10" s="780"/>
      <c r="G10" s="780"/>
      <c r="H10" s="780"/>
      <c r="I10" s="780"/>
      <c r="J10" s="780"/>
      <c r="K10" s="886">
        <f>SUM(K8:K9)</f>
        <v>24.074636421397784</v>
      </c>
    </row>
    <row r="11" spans="3:11" x14ac:dyDescent="0.25">
      <c r="C11" s="21" t="s">
        <v>1119</v>
      </c>
      <c r="D11" s="21"/>
      <c r="E11" s="21"/>
      <c r="F11" s="21"/>
      <c r="G11" s="21"/>
      <c r="H11" s="21"/>
      <c r="I11" s="21"/>
      <c r="J11" s="21"/>
      <c r="K11" s="412"/>
    </row>
    <row r="14" spans="3:11" x14ac:dyDescent="0.25">
      <c r="C14" s="154" t="s">
        <v>267</v>
      </c>
      <c r="D14" s="154"/>
      <c r="E14" s="155"/>
      <c r="F14" s="155"/>
      <c r="G14" s="155"/>
      <c r="H14" s="22"/>
      <c r="I14" s="22"/>
      <c r="J14" s="21"/>
      <c r="K14" s="412"/>
    </row>
    <row r="15" spans="3:11" x14ac:dyDescent="0.25">
      <c r="C15" s="154" t="s">
        <v>852</v>
      </c>
      <c r="D15" s="154"/>
      <c r="E15" s="155"/>
      <c r="F15" s="155"/>
      <c r="G15" s="155"/>
      <c r="H15" s="22"/>
      <c r="I15" s="22"/>
      <c r="J15" s="21"/>
      <c r="K15" s="412"/>
    </row>
    <row r="16" spans="3:11" ht="16.5" thickBot="1" x14ac:dyDescent="0.3">
      <c r="C16" s="1229" t="s">
        <v>681</v>
      </c>
      <c r="D16" s="1229"/>
      <c r="E16" s="1229"/>
      <c r="F16" s="1229"/>
      <c r="G16" s="1229"/>
      <c r="H16" s="83"/>
      <c r="I16" s="83"/>
      <c r="J16" s="83"/>
      <c r="K16" s="652"/>
    </row>
    <row r="17" spans="3:11" ht="15.75" customHeight="1" x14ac:dyDescent="0.25">
      <c r="C17" s="1221" t="s">
        <v>854</v>
      </c>
      <c r="D17" s="1230" t="s">
        <v>855</v>
      </c>
      <c r="E17" s="1221" t="s">
        <v>856</v>
      </c>
      <c r="F17" s="1221"/>
      <c r="G17" s="1221"/>
      <c r="H17" s="1221"/>
      <c r="I17" s="1221"/>
      <c r="J17" s="1172" t="s">
        <v>857</v>
      </c>
      <c r="K17" s="1172" t="s">
        <v>1173</v>
      </c>
    </row>
    <row r="18" spans="3:11" ht="15.75" customHeight="1" x14ac:dyDescent="0.25">
      <c r="C18" s="1224"/>
      <c r="D18" s="1225"/>
      <c r="E18" s="1224" t="s">
        <v>858</v>
      </c>
      <c r="F18" s="1224" t="s">
        <v>859</v>
      </c>
      <c r="G18" s="1224" t="s">
        <v>15</v>
      </c>
      <c r="H18" s="1224" t="s">
        <v>671</v>
      </c>
      <c r="I18" s="1225" t="s">
        <v>860</v>
      </c>
      <c r="J18" s="1223"/>
      <c r="K18" s="1223"/>
    </row>
    <row r="19" spans="3:11" ht="15.75" customHeight="1" x14ac:dyDescent="0.25">
      <c r="C19" s="1224"/>
      <c r="D19" s="1225"/>
      <c r="E19" s="1224"/>
      <c r="F19" s="1224"/>
      <c r="G19" s="1224"/>
      <c r="H19" s="1224"/>
      <c r="I19" s="1225"/>
      <c r="J19" s="1173"/>
      <c r="K19" s="1173"/>
    </row>
    <row r="20" spans="3:11" ht="15.75" customHeight="1" x14ac:dyDescent="0.25">
      <c r="C20" s="122" t="s">
        <v>862</v>
      </c>
      <c r="D20" s="562">
        <f>+D81</f>
        <v>14</v>
      </c>
      <c r="E20" s="147">
        <f t="shared" ref="E20:K20" si="2">+E81</f>
        <v>1158</v>
      </c>
      <c r="F20" s="147">
        <f t="shared" si="2"/>
        <v>1000</v>
      </c>
      <c r="G20" s="147">
        <f t="shared" si="2"/>
        <v>14000</v>
      </c>
      <c r="H20" s="147">
        <f t="shared" si="2"/>
        <v>2100</v>
      </c>
      <c r="I20" s="147">
        <f t="shared" si="2"/>
        <v>15400</v>
      </c>
      <c r="J20" s="147">
        <f t="shared" si="2"/>
        <v>2048905.2273530029</v>
      </c>
      <c r="K20" s="161">
        <f t="shared" si="2"/>
        <v>31.553140501236243</v>
      </c>
    </row>
    <row r="21" spans="3:11" ht="15.75" customHeight="1" x14ac:dyDescent="0.25">
      <c r="C21" s="122" t="s">
        <v>335</v>
      </c>
      <c r="D21" s="562">
        <f>+D82</f>
        <v>12</v>
      </c>
      <c r="E21" s="147">
        <f t="shared" ref="E21:K21" si="3">+E82</f>
        <v>2300</v>
      </c>
      <c r="F21" s="147">
        <f t="shared" si="3"/>
        <v>1800</v>
      </c>
      <c r="G21" s="147">
        <f t="shared" si="3"/>
        <v>21600</v>
      </c>
      <c r="H21" s="147">
        <f t="shared" si="3"/>
        <v>2100</v>
      </c>
      <c r="I21" s="147">
        <f t="shared" si="3"/>
        <v>3600</v>
      </c>
      <c r="J21" s="147">
        <f t="shared" si="3"/>
        <v>2048905.2273530029</v>
      </c>
      <c r="K21" s="161">
        <f t="shared" si="3"/>
        <v>7.3760588184708098</v>
      </c>
    </row>
    <row r="22" spans="3:11" ht="15.75" customHeight="1" thickBot="1" x14ac:dyDescent="0.3">
      <c r="C22" s="109" t="s">
        <v>87</v>
      </c>
      <c r="D22" s="780"/>
      <c r="E22" s="780"/>
      <c r="F22" s="780"/>
      <c r="G22" s="780"/>
      <c r="H22" s="780"/>
      <c r="I22" s="780"/>
      <c r="J22" s="780"/>
      <c r="K22" s="886">
        <f>SUM(K20:K21)</f>
        <v>38.929199319707052</v>
      </c>
    </row>
    <row r="23" spans="3:11" ht="15.75" customHeight="1" x14ac:dyDescent="0.25">
      <c r="C23" s="21" t="s">
        <v>1119</v>
      </c>
      <c r="D23" s="21"/>
      <c r="E23" s="21"/>
      <c r="F23" s="21"/>
      <c r="G23" s="21"/>
      <c r="H23" s="21"/>
      <c r="I23" s="21"/>
      <c r="J23" s="21"/>
      <c r="K23" s="412"/>
    </row>
    <row r="24" spans="3:11" ht="15.75" customHeight="1" x14ac:dyDescent="0.25"/>
    <row r="25" spans="3:11" ht="15.75" customHeight="1" x14ac:dyDescent="0.25"/>
    <row r="26" spans="3:11" ht="15.75" customHeight="1" x14ac:dyDescent="0.25">
      <c r="C26" s="154" t="s">
        <v>267</v>
      </c>
      <c r="D26" s="154"/>
      <c r="E26" s="155"/>
      <c r="F26" s="155"/>
      <c r="G26" s="155"/>
      <c r="H26" s="22"/>
      <c r="I26" s="22"/>
      <c r="J26" s="21"/>
      <c r="K26" s="412"/>
    </row>
    <row r="27" spans="3:11" ht="15.75" customHeight="1" x14ac:dyDescent="0.25">
      <c r="C27" s="154" t="s">
        <v>852</v>
      </c>
      <c r="D27" s="154"/>
      <c r="E27" s="155"/>
      <c r="F27" s="155"/>
      <c r="G27" s="155"/>
      <c r="H27" s="22"/>
      <c r="I27" s="22"/>
      <c r="J27" s="21"/>
      <c r="K27" s="412"/>
    </row>
    <row r="28" spans="3:11" ht="15.75" customHeight="1" thickBot="1" x14ac:dyDescent="0.3">
      <c r="C28" s="1229" t="s">
        <v>1140</v>
      </c>
      <c r="D28" s="1229"/>
      <c r="E28" s="1229"/>
      <c r="F28" s="1229"/>
      <c r="G28" s="1229"/>
      <c r="H28" s="83"/>
      <c r="I28" s="83"/>
      <c r="J28" s="83"/>
      <c r="K28" s="652"/>
    </row>
    <row r="29" spans="3:11" ht="15.75" customHeight="1" x14ac:dyDescent="0.25">
      <c r="C29" s="1221" t="s">
        <v>854</v>
      </c>
      <c r="D29" s="1230" t="s">
        <v>855</v>
      </c>
      <c r="E29" s="1221" t="s">
        <v>856</v>
      </c>
      <c r="F29" s="1221"/>
      <c r="G29" s="1221"/>
      <c r="H29" s="1221"/>
      <c r="I29" s="1221"/>
      <c r="J29" s="1172" t="s">
        <v>857</v>
      </c>
      <c r="K29" s="1172" t="s">
        <v>1173</v>
      </c>
    </row>
    <row r="30" spans="3:11" ht="15.75" customHeight="1" x14ac:dyDescent="0.25">
      <c r="C30" s="1224"/>
      <c r="D30" s="1225"/>
      <c r="E30" s="1224" t="s">
        <v>858</v>
      </c>
      <c r="F30" s="1224" t="s">
        <v>859</v>
      </c>
      <c r="G30" s="1224" t="s">
        <v>15</v>
      </c>
      <c r="H30" s="1224" t="s">
        <v>671</v>
      </c>
      <c r="I30" s="1225" t="s">
        <v>860</v>
      </c>
      <c r="J30" s="1223"/>
      <c r="K30" s="1223"/>
    </row>
    <row r="31" spans="3:11" ht="15" customHeight="1" x14ac:dyDescent="0.25">
      <c r="C31" s="1224"/>
      <c r="D31" s="1225"/>
      <c r="E31" s="1224"/>
      <c r="F31" s="1224"/>
      <c r="G31" s="1224"/>
      <c r="H31" s="1224"/>
      <c r="I31" s="1225"/>
      <c r="J31" s="1173"/>
      <c r="K31" s="1173"/>
    </row>
    <row r="32" spans="3:11" ht="15" customHeight="1" x14ac:dyDescent="0.25">
      <c r="C32" s="122" t="s">
        <v>336</v>
      </c>
      <c r="D32" s="562">
        <f>+D83</f>
        <v>10</v>
      </c>
      <c r="E32" s="147">
        <f t="shared" ref="E32:K32" si="4">+E83</f>
        <v>1648</v>
      </c>
      <c r="F32" s="147">
        <f t="shared" si="4"/>
        <v>1500</v>
      </c>
      <c r="G32" s="147">
        <f t="shared" si="4"/>
        <v>15000</v>
      </c>
      <c r="H32" s="147">
        <f t="shared" si="4"/>
        <v>2100</v>
      </c>
      <c r="I32" s="147">
        <f t="shared" si="4"/>
        <v>6000</v>
      </c>
      <c r="J32" s="147">
        <f t="shared" si="4"/>
        <v>2048905.2273530029</v>
      </c>
      <c r="K32" s="161">
        <f t="shared" si="4"/>
        <v>12.293431364118018</v>
      </c>
    </row>
    <row r="33" spans="3:11" ht="15" customHeight="1" thickBot="1" x14ac:dyDescent="0.3">
      <c r="C33" s="109" t="s">
        <v>87</v>
      </c>
      <c r="D33" s="780"/>
      <c r="E33" s="780"/>
      <c r="F33" s="780"/>
      <c r="G33" s="780"/>
      <c r="H33" s="780"/>
      <c r="I33" s="780"/>
      <c r="J33" s="780"/>
      <c r="K33" s="886">
        <f>SUM(K32:K32)</f>
        <v>12.293431364118018</v>
      </c>
    </row>
    <row r="34" spans="3:11" ht="15" customHeight="1" x14ac:dyDescent="0.25">
      <c r="C34" s="21" t="s">
        <v>1119</v>
      </c>
      <c r="D34" s="21"/>
      <c r="E34" s="21"/>
      <c r="F34" s="21"/>
      <c r="G34" s="21"/>
      <c r="H34" s="21"/>
      <c r="I34" s="21"/>
      <c r="J34" s="21"/>
      <c r="K34" s="412"/>
    </row>
    <row r="35" spans="3:11" ht="15" customHeight="1" x14ac:dyDescent="0.25"/>
    <row r="36" spans="3:11" ht="15" customHeight="1" x14ac:dyDescent="0.25"/>
    <row r="37" spans="3:11" ht="15" customHeight="1" x14ac:dyDescent="0.25">
      <c r="C37" s="154" t="s">
        <v>267</v>
      </c>
      <c r="D37" s="154"/>
      <c r="E37" s="155"/>
      <c r="F37" s="155"/>
      <c r="G37" s="155"/>
      <c r="H37" s="22"/>
      <c r="I37" s="22"/>
      <c r="J37" s="21"/>
      <c r="K37" s="412"/>
    </row>
    <row r="38" spans="3:11" ht="15" customHeight="1" x14ac:dyDescent="0.25">
      <c r="C38" s="154" t="s">
        <v>852</v>
      </c>
      <c r="D38" s="154"/>
      <c r="E38" s="155"/>
      <c r="F38" s="155"/>
      <c r="G38" s="155"/>
      <c r="H38" s="22"/>
      <c r="I38" s="22"/>
      <c r="J38" s="21"/>
      <c r="K38" s="412"/>
    </row>
    <row r="39" spans="3:11" ht="15" customHeight="1" thickBot="1" x14ac:dyDescent="0.3">
      <c r="C39" s="1229" t="s">
        <v>1141</v>
      </c>
      <c r="D39" s="1229"/>
      <c r="E39" s="1229"/>
      <c r="F39" s="1229"/>
      <c r="G39" s="1229"/>
      <c r="H39" s="83"/>
      <c r="I39" s="83"/>
      <c r="J39" s="83"/>
      <c r="K39" s="652"/>
    </row>
    <row r="40" spans="3:11" ht="15" customHeight="1" x14ac:dyDescent="0.25">
      <c r="C40" s="1221" t="s">
        <v>854</v>
      </c>
      <c r="D40" s="1230" t="s">
        <v>855</v>
      </c>
      <c r="E40" s="1221" t="s">
        <v>856</v>
      </c>
      <c r="F40" s="1221"/>
      <c r="G40" s="1221"/>
      <c r="H40" s="1221"/>
      <c r="I40" s="1221"/>
      <c r="J40" s="1172" t="s">
        <v>857</v>
      </c>
      <c r="K40" s="1172" t="s">
        <v>1173</v>
      </c>
    </row>
    <row r="41" spans="3:11" ht="15" customHeight="1" x14ac:dyDescent="0.25">
      <c r="C41" s="1224"/>
      <c r="D41" s="1225"/>
      <c r="E41" s="1224" t="s">
        <v>858</v>
      </c>
      <c r="F41" s="1224" t="s">
        <v>859</v>
      </c>
      <c r="G41" s="1224" t="s">
        <v>15</v>
      </c>
      <c r="H41" s="1224" t="s">
        <v>671</v>
      </c>
      <c r="I41" s="1225" t="s">
        <v>860</v>
      </c>
      <c r="J41" s="1223"/>
      <c r="K41" s="1223"/>
    </row>
    <row r="42" spans="3:11" ht="15" customHeight="1" x14ac:dyDescent="0.25">
      <c r="C42" s="1224"/>
      <c r="D42" s="1225"/>
      <c r="E42" s="1224"/>
      <c r="F42" s="1224"/>
      <c r="G42" s="1224"/>
      <c r="H42" s="1224"/>
      <c r="I42" s="1225"/>
      <c r="J42" s="1173"/>
      <c r="K42" s="1173"/>
    </row>
    <row r="43" spans="3:11" ht="15" customHeight="1" x14ac:dyDescent="0.25">
      <c r="C43" s="790" t="s">
        <v>863</v>
      </c>
      <c r="D43" s="562">
        <f>+D86</f>
        <v>15</v>
      </c>
      <c r="E43" s="147">
        <f t="shared" ref="E43:K43" si="5">+E86</f>
        <v>1300</v>
      </c>
      <c r="F43" s="147">
        <f t="shared" si="5"/>
        <v>1150</v>
      </c>
      <c r="G43" s="147">
        <f t="shared" si="5"/>
        <v>17250</v>
      </c>
      <c r="H43" s="147">
        <f t="shared" si="5"/>
        <v>1800</v>
      </c>
      <c r="I43" s="147">
        <f t="shared" si="5"/>
        <v>9750</v>
      </c>
      <c r="J43" s="147">
        <f t="shared" si="5"/>
        <v>2048905.2273530029</v>
      </c>
      <c r="K43" s="161">
        <f t="shared" si="5"/>
        <v>19.976825966691777</v>
      </c>
    </row>
    <row r="44" spans="3:11" ht="15" customHeight="1" thickBot="1" x14ac:dyDescent="0.3">
      <c r="C44" s="109" t="s">
        <v>87</v>
      </c>
      <c r="D44" s="780"/>
      <c r="E44" s="780"/>
      <c r="F44" s="780"/>
      <c r="G44" s="780"/>
      <c r="H44" s="780"/>
      <c r="I44" s="780"/>
      <c r="J44" s="780"/>
      <c r="K44" s="886">
        <f>SUM(K43:K43)</f>
        <v>19.976825966691777</v>
      </c>
    </row>
    <row r="45" spans="3:11" ht="15" customHeight="1" x14ac:dyDescent="0.25">
      <c r="C45" s="21" t="s">
        <v>1119</v>
      </c>
      <c r="D45" s="21"/>
      <c r="E45" s="21"/>
      <c r="F45" s="21"/>
      <c r="G45" s="21"/>
      <c r="H45" s="21"/>
      <c r="I45" s="21"/>
      <c r="J45" s="21"/>
      <c r="K45" s="412"/>
    </row>
    <row r="46" spans="3:11" ht="15" customHeight="1" x14ac:dyDescent="0.25"/>
    <row r="47" spans="3:11" ht="15" customHeight="1" x14ac:dyDescent="0.25"/>
    <row r="48" spans="3:11" ht="15" customHeight="1" x14ac:dyDescent="0.25">
      <c r="C48" s="154" t="s">
        <v>267</v>
      </c>
      <c r="D48" s="154"/>
      <c r="E48" s="155"/>
      <c r="F48" s="155"/>
      <c r="G48" s="155"/>
      <c r="H48" s="22"/>
      <c r="I48" s="22"/>
      <c r="J48" s="21"/>
      <c r="K48" s="412"/>
    </row>
    <row r="49" spans="3:11" ht="15" customHeight="1" x14ac:dyDescent="0.25">
      <c r="C49" s="154" t="s">
        <v>852</v>
      </c>
      <c r="D49" s="154"/>
      <c r="E49" s="155"/>
      <c r="F49" s="155"/>
      <c r="G49" s="155"/>
      <c r="H49" s="22"/>
      <c r="I49" s="22"/>
      <c r="J49" s="21"/>
      <c r="K49" s="412"/>
    </row>
    <row r="50" spans="3:11" ht="15" customHeight="1" thickBot="1" x14ac:dyDescent="0.3">
      <c r="C50" s="1229" t="s">
        <v>719</v>
      </c>
      <c r="D50" s="1229"/>
      <c r="E50" s="1229"/>
      <c r="F50" s="1229"/>
      <c r="G50" s="1229"/>
      <c r="H50" s="83"/>
      <c r="I50" s="83"/>
      <c r="J50" s="83"/>
      <c r="K50" s="652"/>
    </row>
    <row r="51" spans="3:11" ht="15" customHeight="1" x14ac:dyDescent="0.25">
      <c r="C51" s="1221" t="s">
        <v>854</v>
      </c>
      <c r="D51" s="1230" t="s">
        <v>855</v>
      </c>
      <c r="E51" s="1221" t="s">
        <v>856</v>
      </c>
      <c r="F51" s="1221"/>
      <c r="G51" s="1221"/>
      <c r="H51" s="1221"/>
      <c r="I51" s="1221"/>
      <c r="J51" s="1172" t="s">
        <v>857</v>
      </c>
      <c r="K51" s="1172" t="s">
        <v>1173</v>
      </c>
    </row>
    <row r="52" spans="3:11" ht="15" customHeight="1" x14ac:dyDescent="0.25">
      <c r="C52" s="1224"/>
      <c r="D52" s="1225"/>
      <c r="E52" s="1224" t="s">
        <v>858</v>
      </c>
      <c r="F52" s="1224" t="s">
        <v>859</v>
      </c>
      <c r="G52" s="1224" t="s">
        <v>15</v>
      </c>
      <c r="H52" s="1224" t="s">
        <v>671</v>
      </c>
      <c r="I52" s="1225" t="s">
        <v>860</v>
      </c>
      <c r="J52" s="1223"/>
      <c r="K52" s="1223"/>
    </row>
    <row r="53" spans="3:11" ht="15" customHeight="1" x14ac:dyDescent="0.25">
      <c r="C53" s="1224"/>
      <c r="D53" s="1225"/>
      <c r="E53" s="1224"/>
      <c r="F53" s="1224"/>
      <c r="G53" s="1224"/>
      <c r="H53" s="1224"/>
      <c r="I53" s="1225"/>
      <c r="J53" s="1173"/>
      <c r="K53" s="1173"/>
    </row>
    <row r="54" spans="3:11" ht="15" customHeight="1" x14ac:dyDescent="0.25">
      <c r="C54" s="122" t="s">
        <v>720</v>
      </c>
      <c r="D54" s="562">
        <f>+D84</f>
        <v>6</v>
      </c>
      <c r="E54" s="147">
        <f t="shared" ref="E54:K54" si="6">+E84</f>
        <v>2240</v>
      </c>
      <c r="F54" s="147">
        <f t="shared" si="6"/>
        <v>1850</v>
      </c>
      <c r="G54" s="147">
        <f t="shared" si="6"/>
        <v>11100</v>
      </c>
      <c r="H54" s="147">
        <f t="shared" si="6"/>
        <v>2100</v>
      </c>
      <c r="I54" s="147">
        <f t="shared" si="6"/>
        <v>1500</v>
      </c>
      <c r="J54" s="147">
        <f t="shared" si="6"/>
        <v>2048905.2273530029</v>
      </c>
      <c r="K54" s="562">
        <f t="shared" si="6"/>
        <v>3.0733578410295044</v>
      </c>
    </row>
    <row r="55" spans="3:11" ht="15" customHeight="1" x14ac:dyDescent="0.25">
      <c r="C55" s="122" t="s">
        <v>338</v>
      </c>
      <c r="D55" s="562">
        <f>+D85</f>
        <v>5</v>
      </c>
      <c r="E55" s="147">
        <f t="shared" ref="E55:K55" si="7">+E85</f>
        <v>1340</v>
      </c>
      <c r="F55" s="147">
        <f t="shared" si="7"/>
        <v>1150</v>
      </c>
      <c r="G55" s="147">
        <f t="shared" si="7"/>
        <v>5750</v>
      </c>
      <c r="H55" s="147">
        <f t="shared" si="7"/>
        <v>2100</v>
      </c>
      <c r="I55" s="147">
        <f t="shared" si="7"/>
        <v>4750</v>
      </c>
      <c r="J55" s="147">
        <f t="shared" si="7"/>
        <v>2048905.2273530029</v>
      </c>
      <c r="K55" s="562">
        <f t="shared" si="7"/>
        <v>9.7322998299267631</v>
      </c>
    </row>
    <row r="56" spans="3:11" ht="15" customHeight="1" thickBot="1" x14ac:dyDescent="0.3">
      <c r="C56" s="109" t="s">
        <v>87</v>
      </c>
      <c r="D56" s="780"/>
      <c r="E56" s="780"/>
      <c r="F56" s="780"/>
      <c r="G56" s="780"/>
      <c r="H56" s="780"/>
      <c r="I56" s="791">
        <f>SUM(I54:I55)</f>
        <v>6250</v>
      </c>
      <c r="J56" s="780"/>
      <c r="K56" s="886">
        <f>SUM(K54:K55)</f>
        <v>12.805657670956268</v>
      </c>
    </row>
    <row r="57" spans="3:11" ht="15" customHeight="1" x14ac:dyDescent="0.25">
      <c r="C57" s="21" t="s">
        <v>1119</v>
      </c>
      <c r="D57" s="21"/>
      <c r="E57" s="21"/>
      <c r="F57" s="21"/>
      <c r="G57" s="21"/>
      <c r="H57" s="21"/>
      <c r="I57" s="21"/>
      <c r="J57" s="21"/>
      <c r="K57" s="412"/>
    </row>
    <row r="58" spans="3:11" ht="15" customHeight="1" x14ac:dyDescent="0.25"/>
    <row r="59" spans="3:11" ht="15.75" customHeight="1" x14ac:dyDescent="0.25"/>
    <row r="60" spans="3:11" ht="15.75" customHeight="1" x14ac:dyDescent="0.25">
      <c r="C60" s="154" t="s">
        <v>1142</v>
      </c>
      <c r="D60" s="154"/>
      <c r="E60" s="155"/>
      <c r="F60" s="155"/>
      <c r="G60" s="155"/>
      <c r="H60" s="22"/>
      <c r="I60" s="22"/>
      <c r="J60" s="21"/>
      <c r="K60" s="412"/>
    </row>
    <row r="61" spans="3:11" ht="15.75" customHeight="1" x14ac:dyDescent="0.25">
      <c r="C61" s="154" t="s">
        <v>865</v>
      </c>
      <c r="D61" s="154"/>
      <c r="E61" s="155"/>
      <c r="F61" s="155"/>
      <c r="G61" s="155"/>
      <c r="H61" s="22"/>
      <c r="I61" s="22"/>
      <c r="J61" s="21"/>
      <c r="K61" s="412"/>
    </row>
    <row r="62" spans="3:11" ht="15.75" customHeight="1" thickBot="1" x14ac:dyDescent="0.3">
      <c r="C62" s="1229" t="s">
        <v>1143</v>
      </c>
      <c r="D62" s="1229"/>
      <c r="E62" s="1229"/>
      <c r="F62" s="1229"/>
      <c r="G62" s="1229"/>
      <c r="H62" s="83"/>
      <c r="I62" s="83"/>
      <c r="J62" s="83"/>
      <c r="K62" s="652"/>
    </row>
    <row r="63" spans="3:11" ht="15.75" customHeight="1" x14ac:dyDescent="0.25">
      <c r="C63" s="1221" t="s">
        <v>854</v>
      </c>
      <c r="D63" s="1230" t="s">
        <v>867</v>
      </c>
      <c r="E63" s="1221" t="s">
        <v>856</v>
      </c>
      <c r="F63" s="1221"/>
      <c r="G63" s="1221"/>
      <c r="H63" s="1221"/>
      <c r="I63" s="1221"/>
      <c r="J63" s="1172" t="s">
        <v>857</v>
      </c>
      <c r="K63" s="1172" t="s">
        <v>1173</v>
      </c>
    </row>
    <row r="64" spans="3:11" ht="15.75" customHeight="1" x14ac:dyDescent="0.25">
      <c r="C64" s="1224"/>
      <c r="D64" s="1225"/>
      <c r="E64" s="1224" t="s">
        <v>858</v>
      </c>
      <c r="F64" s="1224" t="s">
        <v>859</v>
      </c>
      <c r="G64" s="1224" t="s">
        <v>15</v>
      </c>
      <c r="H64" s="1224" t="s">
        <v>671</v>
      </c>
      <c r="I64" s="1225" t="s">
        <v>860</v>
      </c>
      <c r="J64" s="1223"/>
      <c r="K64" s="1223"/>
    </row>
    <row r="65" spans="3:11" ht="15.75" customHeight="1" x14ac:dyDescent="0.25">
      <c r="C65" s="1224"/>
      <c r="D65" s="1225"/>
      <c r="E65" s="1224"/>
      <c r="F65" s="1224"/>
      <c r="G65" s="1224"/>
      <c r="H65" s="1224"/>
      <c r="I65" s="1225"/>
      <c r="J65" s="1173"/>
      <c r="K65" s="1173"/>
    </row>
    <row r="66" spans="3:11" ht="15.75" customHeight="1" x14ac:dyDescent="0.25">
      <c r="C66" s="543" t="s">
        <v>741</v>
      </c>
      <c r="D66" s="562">
        <f>+D98</f>
        <v>12</v>
      </c>
      <c r="E66" s="147">
        <f t="shared" ref="E66:K66" si="8">+E98</f>
        <v>1500</v>
      </c>
      <c r="F66" s="147">
        <f t="shared" si="8"/>
        <v>1350</v>
      </c>
      <c r="G66" s="147">
        <f t="shared" si="8"/>
        <v>16200</v>
      </c>
      <c r="H66" s="147">
        <f t="shared" si="8"/>
        <v>2000</v>
      </c>
      <c r="I66" s="147">
        <f t="shared" si="8"/>
        <v>7800</v>
      </c>
      <c r="J66" s="147">
        <f t="shared" si="8"/>
        <v>2048905.2273530029</v>
      </c>
      <c r="K66" s="562">
        <f t="shared" si="8"/>
        <v>15.981460773353422</v>
      </c>
    </row>
    <row r="67" spans="3:11" ht="15.75" customHeight="1" x14ac:dyDescent="0.25">
      <c r="C67" s="563" t="s">
        <v>868</v>
      </c>
      <c r="D67" s="564">
        <f>+D99</f>
        <v>8</v>
      </c>
      <c r="E67" s="151">
        <f t="shared" ref="E67:K67" si="9">+E99</f>
        <v>1500</v>
      </c>
      <c r="F67" s="151">
        <f t="shared" si="9"/>
        <v>1350</v>
      </c>
      <c r="G67" s="151">
        <f t="shared" si="9"/>
        <v>10800</v>
      </c>
      <c r="H67" s="151">
        <f t="shared" si="9"/>
        <v>2000</v>
      </c>
      <c r="I67" s="151">
        <f t="shared" si="9"/>
        <v>5200</v>
      </c>
      <c r="J67" s="151">
        <f t="shared" si="9"/>
        <v>2048905.2273530029</v>
      </c>
      <c r="K67" s="564">
        <f t="shared" si="9"/>
        <v>10.654307182235614</v>
      </c>
    </row>
    <row r="68" spans="3:11" ht="15.75" customHeight="1" thickBot="1" x14ac:dyDescent="0.3">
      <c r="C68" s="1229" t="s">
        <v>15</v>
      </c>
      <c r="D68" s="1229"/>
      <c r="E68" s="1229"/>
      <c r="F68" s="1229"/>
      <c r="G68" s="1229"/>
      <c r="H68" s="1229"/>
      <c r="I68" s="793">
        <f>SUM(I66:I67)</f>
        <v>13000</v>
      </c>
      <c r="J68" s="183"/>
      <c r="K68" s="165">
        <f>SUM(K66:K67)</f>
        <v>26.635767955589039</v>
      </c>
    </row>
    <row r="69" spans="3:11" x14ac:dyDescent="0.25">
      <c r="C69" s="122" t="s">
        <v>870</v>
      </c>
      <c r="D69" s="543"/>
      <c r="E69" s="543"/>
      <c r="F69" s="543"/>
      <c r="G69" s="543"/>
      <c r="H69" s="543"/>
      <c r="I69" s="147"/>
      <c r="J69" s="147"/>
      <c r="K69" s="147"/>
    </row>
    <row r="70" spans="3:11" x14ac:dyDescent="0.25">
      <c r="C70" s="22" t="s">
        <v>152</v>
      </c>
      <c r="D70" s="543"/>
      <c r="E70" s="543"/>
      <c r="F70" s="543"/>
      <c r="G70" s="543"/>
      <c r="H70" s="543"/>
      <c r="I70" s="543"/>
      <c r="J70" s="147"/>
      <c r="K70" s="147"/>
    </row>
    <row r="71" spans="3:11" x14ac:dyDescent="0.25">
      <c r="C71" s="22"/>
      <c r="D71" s="543"/>
      <c r="E71" s="543"/>
      <c r="F71" s="543"/>
      <c r="G71" s="543"/>
      <c r="H71" s="543"/>
      <c r="I71" s="543"/>
      <c r="J71" s="147"/>
      <c r="K71" s="147"/>
    </row>
    <row r="72" spans="3:11" x14ac:dyDescent="0.25">
      <c r="C72" s="22"/>
      <c r="D72" s="543"/>
      <c r="E72" s="543"/>
      <c r="F72" s="543"/>
      <c r="G72" s="543"/>
      <c r="H72" s="543"/>
      <c r="I72" s="543"/>
      <c r="J72" s="147"/>
      <c r="K72" s="147"/>
    </row>
    <row r="73" spans="3:11" x14ac:dyDescent="0.25">
      <c r="C73" s="154" t="s">
        <v>851</v>
      </c>
      <c r="D73" s="154"/>
      <c r="E73" s="155"/>
      <c r="F73" s="155"/>
      <c r="G73" s="155"/>
      <c r="H73" s="22"/>
      <c r="I73" s="22"/>
    </row>
    <row r="74" spans="3:11" x14ac:dyDescent="0.25">
      <c r="C74" s="154" t="s">
        <v>852</v>
      </c>
      <c r="D74" s="154"/>
      <c r="E74" s="155"/>
      <c r="F74" s="155"/>
      <c r="G74" s="155"/>
      <c r="H74" s="22"/>
      <c r="I74" s="22"/>
    </row>
    <row r="75" spans="3:11" ht="16.5" thickBot="1" x14ac:dyDescent="0.3">
      <c r="C75" s="1229" t="s">
        <v>853</v>
      </c>
      <c r="D75" s="1229"/>
      <c r="E75" s="1229"/>
      <c r="F75" s="1229"/>
      <c r="G75" s="1229"/>
      <c r="H75" s="83"/>
      <c r="I75" s="83"/>
      <c r="J75" s="39"/>
      <c r="K75" s="561"/>
    </row>
    <row r="76" spans="3:11" ht="15.75" customHeight="1" x14ac:dyDescent="0.25">
      <c r="C76" s="1221" t="s">
        <v>854</v>
      </c>
      <c r="D76" s="1230" t="s">
        <v>855</v>
      </c>
      <c r="E76" s="1221" t="s">
        <v>856</v>
      </c>
      <c r="F76" s="1221"/>
      <c r="G76" s="1221"/>
      <c r="H76" s="1221"/>
      <c r="I76" s="1221"/>
      <c r="J76" s="1179" t="s">
        <v>857</v>
      </c>
      <c r="K76" s="1172" t="s">
        <v>1173</v>
      </c>
    </row>
    <row r="77" spans="3:11" ht="15" customHeight="1" x14ac:dyDescent="0.25">
      <c r="C77" s="1224"/>
      <c r="D77" s="1225"/>
      <c r="E77" s="1224" t="s">
        <v>858</v>
      </c>
      <c r="F77" s="1224" t="s">
        <v>859</v>
      </c>
      <c r="G77" s="1224" t="s">
        <v>15</v>
      </c>
      <c r="H77" s="1224" t="s">
        <v>671</v>
      </c>
      <c r="I77" s="1225" t="s">
        <v>860</v>
      </c>
      <c r="J77" s="1180"/>
      <c r="K77" s="1223"/>
    </row>
    <row r="78" spans="3:11" ht="15.75" customHeight="1" x14ac:dyDescent="0.25">
      <c r="C78" s="1224"/>
      <c r="D78" s="1225"/>
      <c r="E78" s="1224"/>
      <c r="F78" s="1224"/>
      <c r="G78" s="1224"/>
      <c r="H78" s="1224"/>
      <c r="I78" s="1225"/>
      <c r="J78" s="1181"/>
      <c r="K78" s="1173"/>
    </row>
    <row r="79" spans="3:11" x14ac:dyDescent="0.25">
      <c r="C79" s="543" t="s">
        <v>861</v>
      </c>
      <c r="D79" s="562">
        <v>23</v>
      </c>
      <c r="E79" s="147">
        <v>3651</v>
      </c>
      <c r="F79" s="147">
        <v>1850</v>
      </c>
      <c r="G79" s="147">
        <f>+F79*D79</f>
        <v>42550</v>
      </c>
      <c r="H79" s="147">
        <v>2100</v>
      </c>
      <c r="I79" s="147">
        <f t="shared" ref="I79:I86" si="10">+(H79-F79)*D79</f>
        <v>5750</v>
      </c>
      <c r="J79" s="147">
        <f>+SUMÁRIO!C113</f>
        <v>2048905.2273530029</v>
      </c>
      <c r="K79" s="161">
        <f>+J79*I79/1000000000</f>
        <v>11.781205057279767</v>
      </c>
    </row>
    <row r="80" spans="3:11" x14ac:dyDescent="0.25">
      <c r="C80" s="543" t="s">
        <v>679</v>
      </c>
      <c r="D80" s="562">
        <v>20</v>
      </c>
      <c r="E80" s="147">
        <v>2288</v>
      </c>
      <c r="F80" s="147">
        <v>1800</v>
      </c>
      <c r="G80" s="147">
        <f t="shared" ref="G80:G86" si="11">+F80*D80</f>
        <v>36000</v>
      </c>
      <c r="H80" s="147">
        <v>2100</v>
      </c>
      <c r="I80" s="147">
        <f t="shared" si="10"/>
        <v>6000</v>
      </c>
      <c r="J80" s="147">
        <f>+J79</f>
        <v>2048905.2273530029</v>
      </c>
      <c r="K80" s="161">
        <f t="shared" ref="K80:K86" si="12">+J80*I80/1000000000</f>
        <v>12.293431364118018</v>
      </c>
    </row>
    <row r="81" spans="3:12" x14ac:dyDescent="0.25">
      <c r="C81" s="543" t="s">
        <v>862</v>
      </c>
      <c r="D81" s="562">
        <v>14</v>
      </c>
      <c r="E81" s="147">
        <v>1158</v>
      </c>
      <c r="F81" s="147">
        <v>1000</v>
      </c>
      <c r="G81" s="147">
        <f t="shared" si="11"/>
        <v>14000</v>
      </c>
      <c r="H81" s="147">
        <v>2100</v>
      </c>
      <c r="I81" s="147">
        <f t="shared" si="10"/>
        <v>15400</v>
      </c>
      <c r="J81" s="147">
        <f t="shared" ref="J81:J86" si="13">+J80</f>
        <v>2048905.2273530029</v>
      </c>
      <c r="K81" s="161">
        <f t="shared" si="12"/>
        <v>31.553140501236243</v>
      </c>
    </row>
    <row r="82" spans="3:12" x14ac:dyDescent="0.25">
      <c r="C82" s="543" t="s">
        <v>335</v>
      </c>
      <c r="D82" s="562">
        <v>12</v>
      </c>
      <c r="E82" s="147">
        <v>2300</v>
      </c>
      <c r="F82" s="147">
        <v>1800</v>
      </c>
      <c r="G82" s="147">
        <f t="shared" si="11"/>
        <v>21600</v>
      </c>
      <c r="H82" s="147">
        <v>2100</v>
      </c>
      <c r="I82" s="147">
        <f t="shared" si="10"/>
        <v>3600</v>
      </c>
      <c r="J82" s="147">
        <f t="shared" si="13"/>
        <v>2048905.2273530029</v>
      </c>
      <c r="K82" s="161">
        <f t="shared" si="12"/>
        <v>7.3760588184708098</v>
      </c>
    </row>
    <row r="83" spans="3:12" x14ac:dyDescent="0.25">
      <c r="C83" s="543" t="s">
        <v>336</v>
      </c>
      <c r="D83" s="562">
        <v>10</v>
      </c>
      <c r="E83" s="147">
        <v>1648</v>
      </c>
      <c r="F83" s="147">
        <v>1500</v>
      </c>
      <c r="G83" s="147">
        <f t="shared" si="11"/>
        <v>15000</v>
      </c>
      <c r="H83" s="147">
        <v>2100</v>
      </c>
      <c r="I83" s="147">
        <f t="shared" si="10"/>
        <v>6000</v>
      </c>
      <c r="J83" s="147">
        <f t="shared" si="13"/>
        <v>2048905.2273530029</v>
      </c>
      <c r="K83" s="161">
        <f t="shared" si="12"/>
        <v>12.293431364118018</v>
      </c>
    </row>
    <row r="84" spans="3:12" x14ac:dyDescent="0.25">
      <c r="C84" s="543" t="s">
        <v>720</v>
      </c>
      <c r="D84" s="562">
        <v>6</v>
      </c>
      <c r="E84" s="147">
        <v>2240</v>
      </c>
      <c r="F84" s="147">
        <v>1850</v>
      </c>
      <c r="G84" s="147">
        <f t="shared" si="11"/>
        <v>11100</v>
      </c>
      <c r="H84" s="147">
        <v>2100</v>
      </c>
      <c r="I84" s="147">
        <f t="shared" si="10"/>
        <v>1500</v>
      </c>
      <c r="J84" s="147">
        <f t="shared" si="13"/>
        <v>2048905.2273530029</v>
      </c>
      <c r="K84" s="161">
        <f t="shared" si="12"/>
        <v>3.0733578410295044</v>
      </c>
    </row>
    <row r="85" spans="3:12" x14ac:dyDescent="0.25">
      <c r="C85" s="543" t="s">
        <v>338</v>
      </c>
      <c r="D85" s="562">
        <v>5</v>
      </c>
      <c r="E85" s="147">
        <v>1340</v>
      </c>
      <c r="F85" s="147">
        <v>1150</v>
      </c>
      <c r="G85" s="147">
        <f t="shared" si="11"/>
        <v>5750</v>
      </c>
      <c r="H85" s="147">
        <v>2100</v>
      </c>
      <c r="I85" s="147">
        <f t="shared" si="10"/>
        <v>4750</v>
      </c>
      <c r="J85" s="147">
        <f t="shared" si="13"/>
        <v>2048905.2273530029</v>
      </c>
      <c r="K85" s="161">
        <f t="shared" si="12"/>
        <v>9.7322998299267631</v>
      </c>
    </row>
    <row r="86" spans="3:12" x14ac:dyDescent="0.25">
      <c r="C86" s="563" t="s">
        <v>863</v>
      </c>
      <c r="D86" s="564">
        <v>15</v>
      </c>
      <c r="E86" s="151">
        <v>1300</v>
      </c>
      <c r="F86" s="151">
        <v>1150</v>
      </c>
      <c r="G86" s="151">
        <f t="shared" si="11"/>
        <v>17250</v>
      </c>
      <c r="H86" s="151">
        <v>1800</v>
      </c>
      <c r="I86" s="151">
        <f t="shared" si="10"/>
        <v>9750</v>
      </c>
      <c r="J86" s="151">
        <f t="shared" si="13"/>
        <v>2048905.2273530029</v>
      </c>
      <c r="K86" s="161">
        <f t="shared" si="12"/>
        <v>19.976825966691777</v>
      </c>
    </row>
    <row r="87" spans="3:12" ht="16.5" thickBot="1" x14ac:dyDescent="0.3">
      <c r="C87" s="1280" t="s">
        <v>15</v>
      </c>
      <c r="D87" s="1280"/>
      <c r="E87" s="1280"/>
      <c r="F87" s="1280"/>
      <c r="G87" s="1280"/>
      <c r="H87" s="1280"/>
      <c r="I87" s="566">
        <f>SUM(I79:I86)</f>
        <v>52750</v>
      </c>
      <c r="J87" s="566"/>
      <c r="K87" s="173">
        <f>SUM(K79:K86)</f>
        <v>108.0797507428709</v>
      </c>
    </row>
    <row r="88" spans="3:12" x14ac:dyDescent="0.25">
      <c r="C88" s="22" t="s">
        <v>152</v>
      </c>
      <c r="D88" s="543"/>
      <c r="E88" s="543"/>
      <c r="F88" s="543"/>
      <c r="G88" s="543"/>
      <c r="H88" s="543"/>
      <c r="I88" s="543"/>
    </row>
    <row r="90" spans="3:12" x14ac:dyDescent="0.25">
      <c r="L90" s="233">
        <f>+K87+K102+K115</f>
        <v>134.71551869845993</v>
      </c>
    </row>
    <row r="92" spans="3:12" x14ac:dyDescent="0.25">
      <c r="C92" s="154" t="s">
        <v>864</v>
      </c>
      <c r="D92" s="154"/>
      <c r="E92" s="155"/>
      <c r="F92" s="155"/>
      <c r="G92" s="155"/>
      <c r="H92" s="22"/>
      <c r="I92" s="22"/>
    </row>
    <row r="93" spans="3:12" x14ac:dyDescent="0.25">
      <c r="C93" s="154" t="s">
        <v>865</v>
      </c>
      <c r="D93" s="154"/>
      <c r="E93" s="155"/>
      <c r="F93" s="155"/>
      <c r="G93" s="155"/>
      <c r="H93" s="22"/>
      <c r="I93" s="22"/>
    </row>
    <row r="94" spans="3:12" ht="16.5" thickBot="1" x14ac:dyDescent="0.3">
      <c r="C94" s="1229" t="s">
        <v>866</v>
      </c>
      <c r="D94" s="1229"/>
      <c r="E94" s="1229"/>
      <c r="F94" s="1229"/>
      <c r="G94" s="1229"/>
      <c r="H94" s="83"/>
      <c r="I94" s="83"/>
      <c r="J94" s="39"/>
      <c r="K94" s="561"/>
    </row>
    <row r="95" spans="3:12" ht="15.75" customHeight="1" x14ac:dyDescent="0.25">
      <c r="C95" s="1221" t="s">
        <v>854</v>
      </c>
      <c r="D95" s="1230" t="s">
        <v>867</v>
      </c>
      <c r="E95" s="1221" t="s">
        <v>856</v>
      </c>
      <c r="F95" s="1221"/>
      <c r="G95" s="1221"/>
      <c r="H95" s="1221"/>
      <c r="I95" s="1221"/>
      <c r="J95" s="1179" t="s">
        <v>857</v>
      </c>
      <c r="K95" s="1172" t="s">
        <v>1173</v>
      </c>
    </row>
    <row r="96" spans="3:12" ht="15" customHeight="1" x14ac:dyDescent="0.25">
      <c r="C96" s="1224"/>
      <c r="D96" s="1225"/>
      <c r="E96" s="1224" t="s">
        <v>858</v>
      </c>
      <c r="F96" s="1224" t="s">
        <v>859</v>
      </c>
      <c r="G96" s="1224" t="s">
        <v>15</v>
      </c>
      <c r="H96" s="1224" t="s">
        <v>671</v>
      </c>
      <c r="I96" s="1225" t="s">
        <v>860</v>
      </c>
      <c r="J96" s="1180"/>
      <c r="K96" s="1223"/>
    </row>
    <row r="97" spans="3:11" ht="15.75" customHeight="1" x14ac:dyDescent="0.25">
      <c r="C97" s="1224"/>
      <c r="D97" s="1225"/>
      <c r="E97" s="1224"/>
      <c r="F97" s="1224"/>
      <c r="G97" s="1224"/>
      <c r="H97" s="1224"/>
      <c r="I97" s="1225"/>
      <c r="J97" s="1181"/>
      <c r="K97" s="1173"/>
    </row>
    <row r="98" spans="3:11" x14ac:dyDescent="0.25">
      <c r="C98" s="543" t="s">
        <v>741</v>
      </c>
      <c r="D98" s="562">
        <v>12</v>
      </c>
      <c r="E98" s="147">
        <v>1500</v>
      </c>
      <c r="F98" s="147">
        <v>1350</v>
      </c>
      <c r="G98" s="147">
        <f>+F98*D98</f>
        <v>16200</v>
      </c>
      <c r="H98" s="147">
        <v>2000</v>
      </c>
      <c r="I98" s="147">
        <f>+(H98-F98)*D98</f>
        <v>7800</v>
      </c>
      <c r="J98" s="147">
        <f>+J79</f>
        <v>2048905.2273530029</v>
      </c>
      <c r="K98" s="161">
        <f>+J98*I98/1000000000</f>
        <v>15.981460773353422</v>
      </c>
    </row>
    <row r="99" spans="3:11" x14ac:dyDescent="0.25">
      <c r="C99" s="543" t="s">
        <v>868</v>
      </c>
      <c r="D99" s="562">
        <v>8</v>
      </c>
      <c r="E99" s="147">
        <v>1500</v>
      </c>
      <c r="F99" s="147">
        <v>1350</v>
      </c>
      <c r="G99" s="147">
        <f>+F99*D99</f>
        <v>10800</v>
      </c>
      <c r="H99" s="147">
        <v>2000</v>
      </c>
      <c r="I99" s="147">
        <f>+(H99-F99)*D99</f>
        <v>5200</v>
      </c>
      <c r="J99" s="147">
        <f>+J98</f>
        <v>2048905.2273530029</v>
      </c>
      <c r="K99" s="161">
        <f t="shared" ref="K99:K101" si="14">+J99*I99/1000000000</f>
        <v>10.654307182235614</v>
      </c>
    </row>
    <row r="100" spans="3:11" x14ac:dyDescent="0.25">
      <c r="C100" s="543" t="s">
        <v>869</v>
      </c>
      <c r="D100" s="562">
        <v>10</v>
      </c>
      <c r="E100" s="147">
        <v>1500</v>
      </c>
      <c r="F100" s="147">
        <v>1350</v>
      </c>
      <c r="G100" s="147">
        <f>+F100*D100</f>
        <v>13500</v>
      </c>
      <c r="H100" s="147">
        <v>1350</v>
      </c>
      <c r="I100" s="147"/>
      <c r="J100" s="147">
        <f t="shared" ref="J100:J101" si="15">+J99</f>
        <v>2048905.2273530029</v>
      </c>
      <c r="K100" s="161">
        <f t="shared" si="14"/>
        <v>0</v>
      </c>
    </row>
    <row r="101" spans="3:11" x14ac:dyDescent="0.25">
      <c r="C101" s="563" t="s">
        <v>343</v>
      </c>
      <c r="D101" s="564">
        <v>8</v>
      </c>
      <c r="E101" s="151">
        <v>1500</v>
      </c>
      <c r="F101" s="151">
        <v>1350</v>
      </c>
      <c r="G101" s="151">
        <f>+F101*D101</f>
        <v>10800</v>
      </c>
      <c r="H101" s="151">
        <f>+H100</f>
        <v>1350</v>
      </c>
      <c r="I101" s="151"/>
      <c r="J101" s="147">
        <f t="shared" si="15"/>
        <v>2048905.2273530029</v>
      </c>
      <c r="K101" s="161">
        <f t="shared" si="14"/>
        <v>0</v>
      </c>
    </row>
    <row r="102" spans="3:11" ht="16.5" thickBot="1" x14ac:dyDescent="0.3">
      <c r="C102" s="1229" t="s">
        <v>15</v>
      </c>
      <c r="D102" s="1229"/>
      <c r="E102" s="1229"/>
      <c r="F102" s="1229"/>
      <c r="G102" s="1229"/>
      <c r="H102" s="1229"/>
      <c r="I102" s="793">
        <f>SUM(I98:I101)</f>
        <v>13000</v>
      </c>
      <c r="J102" s="566"/>
      <c r="K102" s="886">
        <f>SUM(K98:K101)</f>
        <v>26.635767955589039</v>
      </c>
    </row>
    <row r="103" spans="3:11" x14ac:dyDescent="0.25">
      <c r="C103" s="122" t="s">
        <v>870</v>
      </c>
      <c r="D103" s="543"/>
      <c r="E103" s="543"/>
      <c r="F103" s="543"/>
      <c r="G103" s="543"/>
      <c r="H103" s="543"/>
      <c r="I103" s="147"/>
      <c r="J103" s="147"/>
      <c r="K103" s="147"/>
    </row>
    <row r="104" spans="3:11" x14ac:dyDescent="0.25">
      <c r="C104" s="22" t="s">
        <v>152</v>
      </c>
      <c r="D104" s="543"/>
      <c r="E104" s="543"/>
      <c r="F104" s="543"/>
      <c r="G104" s="543"/>
      <c r="H104" s="543"/>
      <c r="I104" s="543"/>
      <c r="J104" s="147"/>
      <c r="K104" s="147"/>
    </row>
    <row r="105" spans="3:11" x14ac:dyDescent="0.25">
      <c r="J105" s="147"/>
      <c r="K105" s="40"/>
    </row>
    <row r="106" spans="3:11" x14ac:dyDescent="0.25">
      <c r="J106" s="40"/>
      <c r="K106" s="12"/>
    </row>
    <row r="107" spans="3:11" x14ac:dyDescent="0.25">
      <c r="C107" s="537"/>
      <c r="D107" s="537"/>
      <c r="E107" s="537"/>
      <c r="F107" s="537"/>
      <c r="G107" s="537"/>
      <c r="H107" s="537"/>
      <c r="I107" s="537"/>
    </row>
    <row r="108" spans="3:11" x14ac:dyDescent="0.25">
      <c r="C108" s="154" t="s">
        <v>871</v>
      </c>
      <c r="D108" s="154"/>
      <c r="E108" s="155"/>
      <c r="F108" s="155"/>
      <c r="G108" s="155"/>
      <c r="H108" s="22"/>
      <c r="I108" s="22"/>
    </row>
    <row r="109" spans="3:11" x14ac:dyDescent="0.25">
      <c r="C109" s="154" t="s">
        <v>872</v>
      </c>
      <c r="D109" s="154"/>
      <c r="E109" s="155"/>
      <c r="F109" s="155"/>
      <c r="G109" s="155"/>
      <c r="H109" s="22"/>
      <c r="I109" s="22"/>
    </row>
    <row r="110" spans="3:11" ht="16.5" thickBot="1" x14ac:dyDescent="0.3">
      <c r="C110" s="1229" t="s">
        <v>873</v>
      </c>
      <c r="D110" s="1229"/>
      <c r="E110" s="1229"/>
      <c r="F110" s="1229"/>
      <c r="G110" s="1229"/>
      <c r="H110" s="83"/>
      <c r="I110" s="83"/>
      <c r="J110" s="887"/>
      <c r="K110" s="561"/>
    </row>
    <row r="111" spans="3:11" ht="15.75" customHeight="1" x14ac:dyDescent="0.25">
      <c r="C111" s="1220" t="s">
        <v>854</v>
      </c>
      <c r="D111" s="1232" t="s">
        <v>867</v>
      </c>
      <c r="E111" s="1220" t="s">
        <v>856</v>
      </c>
      <c r="F111" s="1220"/>
      <c r="G111" s="1220"/>
      <c r="H111" s="1220"/>
      <c r="I111" s="1220"/>
      <c r="J111" s="1180" t="s">
        <v>857</v>
      </c>
      <c r="K111" s="1223" t="s">
        <v>1173</v>
      </c>
    </row>
    <row r="112" spans="3:11" ht="15" customHeight="1" x14ac:dyDescent="0.25">
      <c r="C112" s="1224"/>
      <c r="D112" s="1225"/>
      <c r="E112" s="1224" t="s">
        <v>858</v>
      </c>
      <c r="F112" s="1224" t="s">
        <v>859</v>
      </c>
      <c r="G112" s="1224" t="s">
        <v>15</v>
      </c>
      <c r="H112" s="1224" t="s">
        <v>671</v>
      </c>
      <c r="I112" s="1225" t="s">
        <v>860</v>
      </c>
      <c r="J112" s="1180"/>
      <c r="K112" s="1223"/>
    </row>
    <row r="113" spans="1:13" ht="15.75" customHeight="1" x14ac:dyDescent="0.25">
      <c r="C113" s="1224"/>
      <c r="D113" s="1225"/>
      <c r="E113" s="1224"/>
      <c r="F113" s="1224"/>
      <c r="G113" s="1224"/>
      <c r="H113" s="1224"/>
      <c r="I113" s="1225"/>
      <c r="J113" s="1181"/>
      <c r="K113" s="1173"/>
    </row>
    <row r="114" spans="1:13" x14ac:dyDescent="0.25">
      <c r="C114" s="563" t="s">
        <v>346</v>
      </c>
      <c r="D114" s="564">
        <v>12</v>
      </c>
      <c r="E114" s="151">
        <v>1200</v>
      </c>
      <c r="F114" s="151">
        <v>1000</v>
      </c>
      <c r="G114" s="151">
        <f>+F114*D114</f>
        <v>12000</v>
      </c>
      <c r="H114" s="151">
        <v>1200</v>
      </c>
      <c r="I114" s="151">
        <v>0</v>
      </c>
      <c r="J114" s="147">
        <f>+J98</f>
        <v>2048905.2273530029</v>
      </c>
      <c r="K114" s="161">
        <f>+J114*I114/1000000000</f>
        <v>0</v>
      </c>
    </row>
    <row r="115" spans="1:13" ht="16.5" thickBot="1" x14ac:dyDescent="0.3">
      <c r="C115" s="1229" t="s">
        <v>15</v>
      </c>
      <c r="D115" s="1229"/>
      <c r="E115" s="1229"/>
      <c r="F115" s="1229"/>
      <c r="G115" s="1229"/>
      <c r="H115" s="1229"/>
      <c r="I115" s="793">
        <f>SUM(I114:I114)</f>
        <v>0</v>
      </c>
      <c r="J115" s="566"/>
      <c r="K115" s="886">
        <f>K114</f>
        <v>0</v>
      </c>
    </row>
    <row r="116" spans="1:13" x14ac:dyDescent="0.25">
      <c r="C116" s="122" t="s">
        <v>870</v>
      </c>
      <c r="D116" s="543"/>
      <c r="E116" s="543"/>
      <c r="F116" s="543"/>
      <c r="G116" s="543"/>
      <c r="H116" s="543"/>
      <c r="I116" s="543"/>
      <c r="J116" s="147"/>
      <c r="K116" s="147"/>
    </row>
    <row r="117" spans="1:13" x14ac:dyDescent="0.25">
      <c r="C117" s="22" t="s">
        <v>152</v>
      </c>
      <c r="J117" s="147"/>
      <c r="K117" s="147"/>
    </row>
    <row r="120" spans="1:13" x14ac:dyDescent="0.25">
      <c r="A120" s="36"/>
      <c r="B120" s="36"/>
      <c r="H120"/>
      <c r="I120"/>
      <c r="J120"/>
      <c r="M120" s="431">
        <f t="shared" ref="M120:M121" si="16">SUM(F120:L120)</f>
        <v>0</v>
      </c>
    </row>
    <row r="121" spans="1:13" x14ac:dyDescent="0.25">
      <c r="A121" s="1278"/>
      <c r="B121" s="1278"/>
      <c r="C121" s="1278"/>
      <c r="D121" s="1278"/>
      <c r="E121" s="1278"/>
      <c r="G121" s="559">
        <v>0.33333333333333337</v>
      </c>
      <c r="H121" s="559">
        <v>0.33333333333333337</v>
      </c>
      <c r="I121" s="559">
        <v>0.33333333333333337</v>
      </c>
      <c r="J121"/>
      <c r="M121" s="431">
        <f t="shared" si="16"/>
        <v>1</v>
      </c>
    </row>
    <row r="122" spans="1:13" x14ac:dyDescent="0.25">
      <c r="A122" s="28"/>
      <c r="B122" s="28"/>
      <c r="C122" s="40"/>
      <c r="D122" s="40"/>
      <c r="E122" s="558"/>
      <c r="F122" s="559">
        <v>0.25</v>
      </c>
      <c r="G122" s="559">
        <v>0.25</v>
      </c>
      <c r="H122" s="559">
        <v>0.25</v>
      </c>
      <c r="I122" s="559">
        <v>0.25</v>
      </c>
      <c r="J122"/>
      <c r="M122" s="431">
        <f>SUM(F122:L122)</f>
        <v>1</v>
      </c>
    </row>
    <row r="123" spans="1:13" x14ac:dyDescent="0.25">
      <c r="A123" s="224"/>
      <c r="B123" s="224"/>
      <c r="C123" s="224"/>
      <c r="D123" s="224"/>
      <c r="E123" s="230" t="s">
        <v>292</v>
      </c>
      <c r="F123" s="230">
        <v>2011</v>
      </c>
      <c r="G123" s="230">
        <v>2012</v>
      </c>
      <c r="H123" s="230">
        <v>2013</v>
      </c>
      <c r="I123" s="230">
        <v>2014</v>
      </c>
      <c r="J123" s="230">
        <v>2015</v>
      </c>
      <c r="K123" s="230">
        <v>2030</v>
      </c>
      <c r="L123" s="230">
        <v>2045</v>
      </c>
    </row>
    <row r="124" spans="1:13" x14ac:dyDescent="0.25">
      <c r="A124" s="1278"/>
      <c r="B124" s="1278"/>
      <c r="C124" s="1278"/>
      <c r="D124" s="1278"/>
      <c r="E124" s="1278"/>
      <c r="F124" s="195"/>
      <c r="G124" s="195"/>
      <c r="H124" s="195"/>
      <c r="I124" s="195"/>
      <c r="J124" s="195"/>
      <c r="K124" s="195"/>
      <c r="L124" s="195"/>
    </row>
    <row r="125" spans="1:13" x14ac:dyDescent="0.25">
      <c r="A125" s="386" t="s">
        <v>218</v>
      </c>
      <c r="B125" s="386" t="s">
        <v>854</v>
      </c>
      <c r="C125" s="195" t="str">
        <f>+C79</f>
        <v>Km 5 (Paranaguá)</v>
      </c>
      <c r="D125" s="40"/>
      <c r="E125" s="567">
        <f>+K79</f>
        <v>11.781205057279767</v>
      </c>
      <c r="F125" s="560"/>
      <c r="G125" s="234">
        <f>+E125*$G$121</f>
        <v>3.9270683524265895</v>
      </c>
      <c r="H125" s="234">
        <f>+E125*$H$121</f>
        <v>3.9270683524265895</v>
      </c>
      <c r="I125" s="234">
        <f>+E125*$I$121</f>
        <v>3.9270683524265895</v>
      </c>
      <c r="J125" s="234"/>
      <c r="K125" s="234"/>
      <c r="L125" s="234"/>
      <c r="M125" s="237">
        <f>SUM(F125:L125)</f>
        <v>11.781205057279768</v>
      </c>
    </row>
    <row r="126" spans="1:13" x14ac:dyDescent="0.25">
      <c r="C126" s="195" t="str">
        <f t="shared" ref="C126:C131" si="17">+C80</f>
        <v>Iguaçu</v>
      </c>
      <c r="E126" s="567">
        <f t="shared" ref="E126:E132" si="18">+K80</f>
        <v>12.293431364118018</v>
      </c>
      <c r="F126" s="560"/>
      <c r="G126" s="234">
        <f t="shared" ref="G126:G136" si="19">+E126*$G$121</f>
        <v>4.0978104547060061</v>
      </c>
      <c r="H126" s="234">
        <f t="shared" ref="H126:H136" si="20">+E126*$H$121</f>
        <v>4.0978104547060061</v>
      </c>
      <c r="I126" s="234">
        <f t="shared" ref="I126:I136" si="21">+E126*$I$121</f>
        <v>4.0978104547060061</v>
      </c>
      <c r="M126" s="237">
        <f t="shared" ref="M126:M136" si="22">SUM(F126:L126)</f>
        <v>12.293431364118018</v>
      </c>
    </row>
    <row r="127" spans="1:13" x14ac:dyDescent="0.25">
      <c r="C127" s="195" t="str">
        <f t="shared" si="17"/>
        <v>Araucária Carga</v>
      </c>
      <c r="E127" s="567">
        <f t="shared" si="18"/>
        <v>31.553140501236243</v>
      </c>
      <c r="F127" s="560"/>
      <c r="G127" s="234">
        <f t="shared" si="19"/>
        <v>10.517713500412082</v>
      </c>
      <c r="H127" s="234">
        <f t="shared" si="20"/>
        <v>10.517713500412082</v>
      </c>
      <c r="I127" s="234">
        <f t="shared" si="21"/>
        <v>10.517713500412082</v>
      </c>
      <c r="M127" s="237">
        <f t="shared" si="22"/>
        <v>31.553140501236246</v>
      </c>
    </row>
    <row r="128" spans="1:13" x14ac:dyDescent="0.25">
      <c r="C128" s="195" t="str">
        <f t="shared" si="17"/>
        <v>Desvio Ribas</v>
      </c>
      <c r="E128" s="567">
        <f t="shared" si="18"/>
        <v>7.3760588184708098</v>
      </c>
      <c r="F128" s="560"/>
      <c r="G128" s="234">
        <f t="shared" si="19"/>
        <v>2.4586862728236034</v>
      </c>
      <c r="H128" s="234">
        <f t="shared" si="20"/>
        <v>2.4586862728236034</v>
      </c>
      <c r="I128" s="234">
        <f t="shared" si="21"/>
        <v>2.4586862728236034</v>
      </c>
      <c r="M128" s="237">
        <f t="shared" si="22"/>
        <v>7.3760588184708098</v>
      </c>
    </row>
    <row r="129" spans="3:13" x14ac:dyDescent="0.25">
      <c r="C129" s="195" t="str">
        <f t="shared" si="17"/>
        <v>Guarapuava</v>
      </c>
      <c r="E129" s="567">
        <f t="shared" si="18"/>
        <v>12.293431364118018</v>
      </c>
      <c r="F129" s="560"/>
      <c r="G129" s="234">
        <f t="shared" si="19"/>
        <v>4.0978104547060061</v>
      </c>
      <c r="H129" s="234">
        <f t="shared" si="20"/>
        <v>4.0978104547060061</v>
      </c>
      <c r="I129" s="234">
        <f t="shared" si="21"/>
        <v>4.0978104547060061</v>
      </c>
      <c r="M129" s="237">
        <f t="shared" si="22"/>
        <v>12.293431364118018</v>
      </c>
    </row>
    <row r="130" spans="3:13" x14ac:dyDescent="0.25">
      <c r="C130" s="195" t="str">
        <f t="shared" si="17"/>
        <v>Agrária</v>
      </c>
      <c r="E130" s="567">
        <f t="shared" si="18"/>
        <v>3.0733578410295044</v>
      </c>
      <c r="F130" s="560"/>
      <c r="G130" s="234">
        <f t="shared" si="19"/>
        <v>1.0244526136765015</v>
      </c>
      <c r="H130" s="234">
        <f t="shared" si="20"/>
        <v>1.0244526136765015</v>
      </c>
      <c r="I130" s="234">
        <f t="shared" si="21"/>
        <v>1.0244526136765015</v>
      </c>
      <c r="M130" s="237">
        <f t="shared" si="22"/>
        <v>3.0733578410295044</v>
      </c>
    </row>
    <row r="131" spans="3:13" x14ac:dyDescent="0.25">
      <c r="C131" s="195" t="str">
        <f t="shared" si="17"/>
        <v>Cascavel</v>
      </c>
      <c r="E131" s="567">
        <f t="shared" si="18"/>
        <v>9.7322998299267631</v>
      </c>
      <c r="F131" s="560"/>
      <c r="G131" s="234">
        <f t="shared" si="19"/>
        <v>3.2440999433089215</v>
      </c>
      <c r="H131" s="234">
        <f t="shared" si="20"/>
        <v>3.2440999433089215</v>
      </c>
      <c r="I131" s="234">
        <f t="shared" si="21"/>
        <v>3.2440999433089215</v>
      </c>
      <c r="M131" s="237">
        <f t="shared" si="22"/>
        <v>9.7322998299267649</v>
      </c>
    </row>
    <row r="132" spans="3:13" x14ac:dyDescent="0.25">
      <c r="C132" s="195" t="str">
        <f>+C86</f>
        <v>São Francisco do Sul</v>
      </c>
      <c r="E132" s="567">
        <f t="shared" si="18"/>
        <v>19.976825966691777</v>
      </c>
      <c r="F132" s="560"/>
      <c r="G132" s="234">
        <f t="shared" si="19"/>
        <v>6.6589419888972596</v>
      </c>
      <c r="H132" s="234">
        <f t="shared" si="20"/>
        <v>6.6589419888972596</v>
      </c>
      <c r="I132" s="234">
        <f t="shared" si="21"/>
        <v>6.6589419888972596</v>
      </c>
      <c r="M132" s="237">
        <f t="shared" si="22"/>
        <v>19.976825966691777</v>
      </c>
    </row>
    <row r="133" spans="3:13" x14ac:dyDescent="0.25">
      <c r="C133" s="195" t="str">
        <f>+C98</f>
        <v>Resistência</v>
      </c>
      <c r="E133" s="568">
        <f>+K98</f>
        <v>15.981460773353422</v>
      </c>
      <c r="F133" s="560"/>
      <c r="G133" s="234">
        <f t="shared" si="19"/>
        <v>5.3271535911178081</v>
      </c>
      <c r="H133" s="234">
        <f t="shared" si="20"/>
        <v>5.3271535911178081</v>
      </c>
      <c r="I133" s="234">
        <f t="shared" si="21"/>
        <v>5.3271535911178081</v>
      </c>
      <c r="M133" s="237">
        <f t="shared" si="22"/>
        <v>15.981460773353424</v>
      </c>
    </row>
    <row r="134" spans="3:13" x14ac:dyDescent="0.25">
      <c r="C134" s="195" t="str">
        <f t="shared" ref="C134:C135" si="23">+C99</f>
        <v>Barranqueira</v>
      </c>
      <c r="E134" s="568">
        <f t="shared" ref="E134:E135" si="24">+K99</f>
        <v>10.654307182235614</v>
      </c>
      <c r="F134" s="560"/>
      <c r="G134" s="234">
        <f t="shared" si="19"/>
        <v>3.5514357274118717</v>
      </c>
      <c r="H134" s="234">
        <f t="shared" si="20"/>
        <v>3.5514357274118717</v>
      </c>
      <c r="I134" s="234">
        <f t="shared" si="21"/>
        <v>3.5514357274118717</v>
      </c>
      <c r="M134" s="237">
        <f t="shared" si="22"/>
        <v>10.654307182235616</v>
      </c>
    </row>
    <row r="135" spans="3:13" x14ac:dyDescent="0.25">
      <c r="C135" s="195" t="str">
        <f t="shared" si="23"/>
        <v>J V Gonzalez</v>
      </c>
      <c r="E135" s="568">
        <f t="shared" si="24"/>
        <v>0</v>
      </c>
      <c r="F135" s="560"/>
      <c r="G135" s="234">
        <f t="shared" si="19"/>
        <v>0</v>
      </c>
      <c r="H135" s="234">
        <f t="shared" si="20"/>
        <v>0</v>
      </c>
      <c r="I135" s="234">
        <f t="shared" si="21"/>
        <v>0</v>
      </c>
      <c r="M135" s="237">
        <f t="shared" si="22"/>
        <v>0</v>
      </c>
    </row>
    <row r="136" spans="3:13" x14ac:dyDescent="0.25">
      <c r="C136" s="36" t="str">
        <f>+C114</f>
        <v>Antofagasta</v>
      </c>
      <c r="E136" s="557">
        <f>+K114</f>
        <v>0</v>
      </c>
      <c r="F136" s="560"/>
      <c r="G136" s="234">
        <f t="shared" si="19"/>
        <v>0</v>
      </c>
      <c r="H136" s="234">
        <f t="shared" si="20"/>
        <v>0</v>
      </c>
      <c r="I136" s="234">
        <f t="shared" si="21"/>
        <v>0</v>
      </c>
      <c r="M136" s="237">
        <f t="shared" si="22"/>
        <v>0</v>
      </c>
    </row>
    <row r="250" spans="11:11" x14ac:dyDescent="0.25">
      <c r="K250" s="565"/>
    </row>
    <row r="251" spans="11:11" x14ac:dyDescent="0.25">
      <c r="K251" s="565"/>
    </row>
    <row r="252" spans="11:11" x14ac:dyDescent="0.25">
      <c r="K252" s="565"/>
    </row>
    <row r="253" spans="11:11" x14ac:dyDescent="0.25">
      <c r="K253" s="565"/>
    </row>
    <row r="254" spans="11:11" x14ac:dyDescent="0.25">
      <c r="K254" s="565"/>
    </row>
    <row r="255" spans="11:11" x14ac:dyDescent="0.25">
      <c r="K255" s="565"/>
    </row>
    <row r="256" spans="11:11" x14ac:dyDescent="0.25">
      <c r="K256" s="565"/>
    </row>
    <row r="257" spans="11:11" x14ac:dyDescent="0.25">
      <c r="K257" s="565"/>
    </row>
  </sheetData>
  <mergeCells count="105">
    <mergeCell ref="C68:H68"/>
    <mergeCell ref="K63:K65"/>
    <mergeCell ref="E64:E65"/>
    <mergeCell ref="F64:F65"/>
    <mergeCell ref="G64:G65"/>
    <mergeCell ref="H64:H65"/>
    <mergeCell ref="I64:I65"/>
    <mergeCell ref="C62:G62"/>
    <mergeCell ref="C63:C65"/>
    <mergeCell ref="D63:D65"/>
    <mergeCell ref="E63:I63"/>
    <mergeCell ref="J63:J65"/>
    <mergeCell ref="K51:K53"/>
    <mergeCell ref="E52:E53"/>
    <mergeCell ref="F52:F53"/>
    <mergeCell ref="G52:G53"/>
    <mergeCell ref="H52:H53"/>
    <mergeCell ref="I52:I53"/>
    <mergeCell ref="C50:G50"/>
    <mergeCell ref="C51:C53"/>
    <mergeCell ref="D51:D53"/>
    <mergeCell ref="E51:I51"/>
    <mergeCell ref="J51:J53"/>
    <mergeCell ref="K40:K42"/>
    <mergeCell ref="E41:E42"/>
    <mergeCell ref="F41:F42"/>
    <mergeCell ref="G41:G42"/>
    <mergeCell ref="H41:H42"/>
    <mergeCell ref="I41:I42"/>
    <mergeCell ref="C39:G39"/>
    <mergeCell ref="C40:C42"/>
    <mergeCell ref="D40:D42"/>
    <mergeCell ref="E40:I40"/>
    <mergeCell ref="J40:J42"/>
    <mergeCell ref="K29:K31"/>
    <mergeCell ref="E30:E31"/>
    <mergeCell ref="F30:F31"/>
    <mergeCell ref="G30:G31"/>
    <mergeCell ref="H30:H31"/>
    <mergeCell ref="I30:I31"/>
    <mergeCell ref="C28:G28"/>
    <mergeCell ref="C29:C31"/>
    <mergeCell ref="D29:D31"/>
    <mergeCell ref="E29:I29"/>
    <mergeCell ref="J29:J31"/>
    <mergeCell ref="K17:K19"/>
    <mergeCell ref="E18:E19"/>
    <mergeCell ref="F18:F19"/>
    <mergeCell ref="G18:G19"/>
    <mergeCell ref="H18:H19"/>
    <mergeCell ref="I18:I19"/>
    <mergeCell ref="C16:G16"/>
    <mergeCell ref="C17:C19"/>
    <mergeCell ref="D17:D19"/>
    <mergeCell ref="E17:I17"/>
    <mergeCell ref="J17:J19"/>
    <mergeCell ref="K5:K7"/>
    <mergeCell ref="E6:E7"/>
    <mergeCell ref="F6:F7"/>
    <mergeCell ref="G6:G7"/>
    <mergeCell ref="H6:H7"/>
    <mergeCell ref="I6:I7"/>
    <mergeCell ref="C4:G4"/>
    <mergeCell ref="C5:C7"/>
    <mergeCell ref="D5:D7"/>
    <mergeCell ref="E5:I5"/>
    <mergeCell ref="J5:J7"/>
    <mergeCell ref="K76:K78"/>
    <mergeCell ref="E77:E78"/>
    <mergeCell ref="F77:F78"/>
    <mergeCell ref="G77:G78"/>
    <mergeCell ref="H77:H78"/>
    <mergeCell ref="C75:G75"/>
    <mergeCell ref="C76:C78"/>
    <mergeCell ref="D76:D78"/>
    <mergeCell ref="E76:I76"/>
    <mergeCell ref="J76:J78"/>
    <mergeCell ref="I77:I78"/>
    <mergeCell ref="C87:H87"/>
    <mergeCell ref="C94:G94"/>
    <mergeCell ref="C95:C97"/>
    <mergeCell ref="D95:D97"/>
    <mergeCell ref="E95:I95"/>
    <mergeCell ref="J95:J97"/>
    <mergeCell ref="K95:K97"/>
    <mergeCell ref="E96:E97"/>
    <mergeCell ref="F96:F97"/>
    <mergeCell ref="G96:G97"/>
    <mergeCell ref="H96:H97"/>
    <mergeCell ref="I96:I97"/>
    <mergeCell ref="C102:H102"/>
    <mergeCell ref="C110:G110"/>
    <mergeCell ref="C111:C113"/>
    <mergeCell ref="D111:D113"/>
    <mergeCell ref="E111:I111"/>
    <mergeCell ref="C115:H115"/>
    <mergeCell ref="A121:E121"/>
    <mergeCell ref="A124:E124"/>
    <mergeCell ref="K111:K113"/>
    <mergeCell ref="E112:E113"/>
    <mergeCell ref="F112:F113"/>
    <mergeCell ref="G112:G113"/>
    <mergeCell ref="H112:H113"/>
    <mergeCell ref="I112:I113"/>
    <mergeCell ref="J111:J113"/>
  </mergeCells>
  <pageMargins left="0.51181102362204722" right="0.51181102362204722" top="0.78740157480314965" bottom="0.78740157480314965" header="0.31496062992125984" footer="0.31496062992125984"/>
  <pageSetup paperSize="9" scale="35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54"/>
  <sheetViews>
    <sheetView topLeftCell="C3" workbookViewId="0">
      <selection activeCell="M43" sqref="M43"/>
    </sheetView>
  </sheetViews>
  <sheetFormatPr defaultRowHeight="15" x14ac:dyDescent="0.25"/>
  <cols>
    <col min="2" max="2" width="17.42578125" customWidth="1"/>
    <col min="3" max="3" width="19.28515625" customWidth="1"/>
    <col min="4" max="4" width="15" customWidth="1"/>
    <col min="5" max="5" width="13.140625" customWidth="1"/>
    <col min="8" max="8" width="15.85546875" customWidth="1"/>
    <col min="9" max="9" width="16" customWidth="1"/>
    <col min="10" max="10" width="14" customWidth="1"/>
    <col min="11" max="11" width="15.42578125" customWidth="1"/>
  </cols>
  <sheetData>
    <row r="2" spans="2:11" ht="15.75" x14ac:dyDescent="0.25">
      <c r="B2" s="13" t="s">
        <v>874</v>
      </c>
      <c r="C2" s="21"/>
      <c r="D2" s="21"/>
      <c r="E2" s="21"/>
      <c r="F2" s="21"/>
      <c r="G2" s="21"/>
      <c r="H2" s="36"/>
      <c r="I2" s="36"/>
      <c r="J2" s="36"/>
      <c r="K2" s="36"/>
    </row>
    <row r="3" spans="2:11" ht="16.5" thickBot="1" x14ac:dyDescent="0.3">
      <c r="B3" s="14" t="s">
        <v>875</v>
      </c>
      <c r="C3" s="83"/>
      <c r="D3" s="83"/>
      <c r="E3" s="83"/>
      <c r="F3" s="83"/>
      <c r="G3" s="83"/>
      <c r="H3" s="39"/>
      <c r="I3" s="39"/>
      <c r="J3" s="821">
        <v>0.15</v>
      </c>
      <c r="K3" s="39"/>
    </row>
    <row r="4" spans="2:11" ht="15.75" x14ac:dyDescent="0.25">
      <c r="B4" s="1170" t="s">
        <v>876</v>
      </c>
      <c r="C4" s="1170"/>
      <c r="D4" s="1170" t="s">
        <v>877</v>
      </c>
      <c r="E4" s="1170" t="s">
        <v>878</v>
      </c>
      <c r="F4" s="1170" t="s">
        <v>879</v>
      </c>
      <c r="G4" s="1170" t="s">
        <v>880</v>
      </c>
      <c r="H4" s="1174" t="s">
        <v>665</v>
      </c>
      <c r="I4" s="1174"/>
      <c r="J4" s="1174"/>
      <c r="K4" s="1174"/>
    </row>
    <row r="5" spans="2:11" ht="15.75" x14ac:dyDescent="0.25">
      <c r="B5" s="1171"/>
      <c r="C5" s="1171"/>
      <c r="D5" s="1171"/>
      <c r="E5" s="1171"/>
      <c r="F5" s="1171"/>
      <c r="G5" s="1171"/>
      <c r="H5" s="85" t="s">
        <v>1168</v>
      </c>
      <c r="I5" s="85" t="s">
        <v>881</v>
      </c>
      <c r="J5" s="85" t="s">
        <v>882</v>
      </c>
      <c r="K5" s="85" t="s">
        <v>292</v>
      </c>
    </row>
    <row r="6" spans="2:11" ht="15.75" x14ac:dyDescent="0.25">
      <c r="B6" s="99" t="s">
        <v>883</v>
      </c>
      <c r="C6" s="569" t="s">
        <v>739</v>
      </c>
      <c r="D6" s="570">
        <v>8.9</v>
      </c>
      <c r="E6" s="99">
        <v>10</v>
      </c>
      <c r="F6" s="99">
        <v>1</v>
      </c>
      <c r="G6" s="551"/>
      <c r="H6" s="862">
        <f>+SUMÁRIO!C111/1000000</f>
        <v>2.0489052273530031</v>
      </c>
      <c r="I6" s="862">
        <f>+D6*H6</f>
        <v>18.235256523441727</v>
      </c>
      <c r="J6" s="862">
        <f>+I6*$H$12</f>
        <v>2.7352884785162588</v>
      </c>
      <c r="K6" s="862">
        <f>+I6+J6</f>
        <v>20.970545001957987</v>
      </c>
    </row>
    <row r="7" spans="2:11" ht="15.75" x14ac:dyDescent="0.25">
      <c r="B7" s="99" t="s">
        <v>883</v>
      </c>
      <c r="C7" s="112" t="s">
        <v>358</v>
      </c>
      <c r="D7" s="570">
        <v>20.146000000000001</v>
      </c>
      <c r="E7" s="574">
        <v>20</v>
      </c>
      <c r="F7" s="99">
        <v>1</v>
      </c>
      <c r="G7" s="99"/>
      <c r="H7" s="862">
        <f t="shared" ref="H7:H10" si="0">+H6</f>
        <v>2.0489052273530031</v>
      </c>
      <c r="I7" s="862">
        <f t="shared" ref="I7:I10" si="1">+D7*H7</f>
        <v>41.277244710253605</v>
      </c>
      <c r="J7" s="862">
        <f t="shared" ref="J7:J10" si="2">+I7*$H$12</f>
        <v>6.1915867065380406</v>
      </c>
      <c r="K7" s="862">
        <f t="shared" ref="K7:K10" si="3">+I7+J7</f>
        <v>47.468831416791645</v>
      </c>
    </row>
    <row r="8" spans="2:11" ht="15.75" x14ac:dyDescent="0.25">
      <c r="B8" s="99" t="s">
        <v>883</v>
      </c>
      <c r="C8" s="112" t="s">
        <v>333</v>
      </c>
      <c r="D8" s="570">
        <v>11.670000000000002</v>
      </c>
      <c r="E8" s="574">
        <v>12</v>
      </c>
      <c r="F8" s="99">
        <v>1</v>
      </c>
      <c r="G8" s="99"/>
      <c r="H8" s="862">
        <f t="shared" si="0"/>
        <v>2.0489052273530031</v>
      </c>
      <c r="I8" s="862">
        <f t="shared" si="1"/>
        <v>23.910724003209548</v>
      </c>
      <c r="J8" s="862">
        <f t="shared" si="2"/>
        <v>3.5866086004814322</v>
      </c>
      <c r="K8" s="862">
        <f t="shared" si="3"/>
        <v>27.497332603690982</v>
      </c>
    </row>
    <row r="9" spans="2:11" ht="15.75" x14ac:dyDescent="0.25">
      <c r="B9" s="99" t="s">
        <v>883</v>
      </c>
      <c r="C9" s="112" t="s">
        <v>340</v>
      </c>
      <c r="D9" s="570">
        <v>8.6999999999999993</v>
      </c>
      <c r="E9" s="574">
        <v>8</v>
      </c>
      <c r="F9" s="99"/>
      <c r="G9" s="99">
        <v>1</v>
      </c>
      <c r="H9" s="862">
        <f t="shared" si="0"/>
        <v>2.0489052273530031</v>
      </c>
      <c r="I9" s="862">
        <f t="shared" si="1"/>
        <v>17.825475477971125</v>
      </c>
      <c r="J9" s="862">
        <f t="shared" si="2"/>
        <v>2.6738213216956686</v>
      </c>
      <c r="K9" s="862">
        <f t="shared" si="3"/>
        <v>20.499296799666794</v>
      </c>
    </row>
    <row r="10" spans="2:11" ht="15.75" x14ac:dyDescent="0.25">
      <c r="B10" s="99" t="s">
        <v>883</v>
      </c>
      <c r="C10" s="112" t="s">
        <v>92</v>
      </c>
      <c r="D10" s="570">
        <v>11.4</v>
      </c>
      <c r="E10" s="574">
        <v>12</v>
      </c>
      <c r="F10" s="99">
        <v>1</v>
      </c>
      <c r="G10" s="99"/>
      <c r="H10" s="862">
        <f t="shared" si="0"/>
        <v>2.0489052273530031</v>
      </c>
      <c r="I10" s="862">
        <f t="shared" si="1"/>
        <v>23.357519591824236</v>
      </c>
      <c r="J10" s="862">
        <f t="shared" si="2"/>
        <v>3.5036279387736351</v>
      </c>
      <c r="K10" s="862">
        <f t="shared" si="3"/>
        <v>26.861147530597872</v>
      </c>
    </row>
    <row r="11" spans="2:11" ht="16.5" thickBot="1" x14ac:dyDescent="0.3">
      <c r="B11" s="571" t="s">
        <v>884</v>
      </c>
      <c r="C11" s="110"/>
      <c r="D11" s="572">
        <f>SUM(D6:D10)</f>
        <v>60.815999999999995</v>
      </c>
      <c r="E11" s="573">
        <f>SUM(E6:E10)</f>
        <v>62</v>
      </c>
      <c r="F11" s="573">
        <f>SUM(F6:F10)</f>
        <v>4</v>
      </c>
      <c r="G11" s="573">
        <f>SUM(G6:G10)</f>
        <v>1</v>
      </c>
      <c r="H11" s="109"/>
      <c r="I11" s="572">
        <f>SUM(I6:I10)</f>
        <v>124.60622030670024</v>
      </c>
      <c r="J11" s="572">
        <f>SUM(J6:J10)</f>
        <v>18.690933046005036</v>
      </c>
      <c r="K11" s="572">
        <f>SUM(K6:K10)</f>
        <v>143.29715335270527</v>
      </c>
    </row>
    <row r="12" spans="2:11" ht="15.75" x14ac:dyDescent="0.25">
      <c r="B12" s="113" t="s">
        <v>152</v>
      </c>
      <c r="C12" s="99"/>
      <c r="D12" s="570"/>
      <c r="E12" s="574"/>
      <c r="F12" s="574" t="s">
        <v>1244</v>
      </c>
      <c r="G12" s="99"/>
      <c r="H12" s="1033">
        <v>0.15</v>
      </c>
      <c r="I12" s="21"/>
      <c r="J12" s="21"/>
      <c r="K12" s="21"/>
    </row>
    <row r="15" spans="2:11" ht="15.75" x14ac:dyDescent="0.25">
      <c r="B15" s="13" t="s">
        <v>874</v>
      </c>
      <c r="C15" s="21"/>
      <c r="D15" s="21"/>
      <c r="E15" s="21"/>
      <c r="F15" s="21"/>
      <c r="G15" s="21"/>
      <c r="H15" s="21"/>
      <c r="I15" s="21"/>
      <c r="J15" s="21"/>
      <c r="K15" s="21"/>
    </row>
    <row r="16" spans="2:11" ht="16.5" thickBot="1" x14ac:dyDescent="0.3">
      <c r="B16" s="14" t="s">
        <v>875</v>
      </c>
      <c r="C16" s="83"/>
      <c r="D16" s="83"/>
      <c r="E16" s="83"/>
      <c r="F16" s="83"/>
      <c r="G16" s="83"/>
      <c r="H16" s="83"/>
      <c r="I16" s="83"/>
      <c r="J16" s="863"/>
      <c r="K16" s="83"/>
    </row>
    <row r="17" spans="2:11" ht="15.75" customHeight="1" x14ac:dyDescent="0.25">
      <c r="B17" s="1170" t="s">
        <v>876</v>
      </c>
      <c r="C17" s="1170"/>
      <c r="D17" s="1170" t="s">
        <v>877</v>
      </c>
      <c r="E17" s="1170" t="s">
        <v>878</v>
      </c>
      <c r="F17" s="1170" t="s">
        <v>879</v>
      </c>
      <c r="G17" s="1170" t="s">
        <v>880</v>
      </c>
      <c r="H17" s="1174" t="s">
        <v>665</v>
      </c>
      <c r="I17" s="1174"/>
      <c r="J17" s="1174"/>
      <c r="K17" s="1174"/>
    </row>
    <row r="18" spans="2:11" ht="15.75" x14ac:dyDescent="0.25">
      <c r="B18" s="1171"/>
      <c r="C18" s="1171"/>
      <c r="D18" s="1171"/>
      <c r="E18" s="1171"/>
      <c r="F18" s="1171"/>
      <c r="G18" s="1171"/>
      <c r="H18" s="85" t="s">
        <v>1168</v>
      </c>
      <c r="I18" s="85" t="s">
        <v>881</v>
      </c>
      <c r="J18" s="85" t="s">
        <v>882</v>
      </c>
      <c r="K18" s="85" t="s">
        <v>292</v>
      </c>
    </row>
    <row r="19" spans="2:11" ht="15.75" x14ac:dyDescent="0.25">
      <c r="B19" s="99" t="s">
        <v>883</v>
      </c>
      <c r="C19" s="569" t="s">
        <v>739</v>
      </c>
      <c r="D19" s="570">
        <f>+D6</f>
        <v>8.9</v>
      </c>
      <c r="E19" s="99">
        <f t="shared" ref="E19:K19" si="4">+E6</f>
        <v>10</v>
      </c>
      <c r="F19" s="99">
        <f t="shared" si="4"/>
        <v>1</v>
      </c>
      <c r="G19" s="551"/>
      <c r="H19" s="862">
        <f t="shared" si="4"/>
        <v>2.0489052273530031</v>
      </c>
      <c r="I19" s="862">
        <f t="shared" si="4"/>
        <v>18.235256523441727</v>
      </c>
      <c r="J19" s="862">
        <f t="shared" si="4"/>
        <v>2.7352884785162588</v>
      </c>
      <c r="K19" s="862">
        <f t="shared" si="4"/>
        <v>20.970545001957987</v>
      </c>
    </row>
    <row r="20" spans="2:11" ht="16.5" thickBot="1" x14ac:dyDescent="0.3">
      <c r="B20" s="571" t="s">
        <v>884</v>
      </c>
      <c r="C20" s="110"/>
      <c r="D20" s="572">
        <f>SUM(D19)</f>
        <v>8.9</v>
      </c>
      <c r="E20" s="573">
        <f t="shared" ref="E20:K20" si="5">SUM(E19)</f>
        <v>10</v>
      </c>
      <c r="F20" s="573">
        <f t="shared" si="5"/>
        <v>1</v>
      </c>
      <c r="G20" s="573"/>
      <c r="H20" s="109"/>
      <c r="I20" s="572">
        <f t="shared" si="5"/>
        <v>18.235256523441727</v>
      </c>
      <c r="J20" s="572">
        <f t="shared" si="5"/>
        <v>2.7352884785162588</v>
      </c>
      <c r="K20" s="572">
        <f t="shared" si="5"/>
        <v>20.970545001957987</v>
      </c>
    </row>
    <row r="21" spans="2:11" ht="15.75" x14ac:dyDescent="0.25">
      <c r="B21" s="113" t="s">
        <v>152</v>
      </c>
      <c r="C21" s="99"/>
      <c r="D21" s="570"/>
      <c r="E21" s="574"/>
      <c r="F21" s="574"/>
      <c r="G21" s="99"/>
      <c r="H21" s="21"/>
      <c r="I21" s="21"/>
      <c r="J21" s="21"/>
      <c r="K21" s="21"/>
    </row>
    <row r="25" spans="2:11" ht="15.75" x14ac:dyDescent="0.25">
      <c r="B25" s="13" t="s">
        <v>874</v>
      </c>
      <c r="C25" s="21"/>
      <c r="D25" s="21"/>
      <c r="E25" s="21"/>
      <c r="F25" s="21"/>
      <c r="G25" s="21"/>
      <c r="H25" s="21"/>
      <c r="I25" s="21"/>
      <c r="J25" s="21"/>
      <c r="K25" s="21"/>
    </row>
    <row r="26" spans="2:11" ht="16.5" thickBot="1" x14ac:dyDescent="0.3">
      <c r="B26" s="14" t="s">
        <v>875</v>
      </c>
      <c r="C26" s="83"/>
      <c r="D26" s="83"/>
      <c r="E26" s="83"/>
      <c r="F26" s="83"/>
      <c r="G26" s="83"/>
      <c r="H26" s="83"/>
      <c r="I26" s="83"/>
      <c r="J26" s="863"/>
      <c r="K26" s="83"/>
    </row>
    <row r="27" spans="2:11" ht="15.75" customHeight="1" x14ac:dyDescent="0.25">
      <c r="B27" s="1170" t="s">
        <v>876</v>
      </c>
      <c r="C27" s="1170"/>
      <c r="D27" s="1170" t="s">
        <v>877</v>
      </c>
      <c r="E27" s="1170" t="s">
        <v>878</v>
      </c>
      <c r="F27" s="1170" t="s">
        <v>879</v>
      </c>
      <c r="G27" s="1170" t="s">
        <v>880</v>
      </c>
      <c r="H27" s="1174" t="s">
        <v>665</v>
      </c>
      <c r="I27" s="1174"/>
      <c r="J27" s="1174"/>
      <c r="K27" s="1174"/>
    </row>
    <row r="28" spans="2:11" ht="15.75" x14ac:dyDescent="0.25">
      <c r="B28" s="1171"/>
      <c r="C28" s="1171"/>
      <c r="D28" s="1171"/>
      <c r="E28" s="1171"/>
      <c r="F28" s="1171"/>
      <c r="G28" s="1171"/>
      <c r="H28" s="85" t="s">
        <v>1168</v>
      </c>
      <c r="I28" s="85" t="s">
        <v>881</v>
      </c>
      <c r="J28" s="85" t="s">
        <v>882</v>
      </c>
      <c r="K28" s="85" t="s">
        <v>292</v>
      </c>
    </row>
    <row r="29" spans="2:11" ht="15.75" x14ac:dyDescent="0.25">
      <c r="B29" s="99" t="s">
        <v>883</v>
      </c>
      <c r="C29" s="112" t="s">
        <v>358</v>
      </c>
      <c r="D29" s="570">
        <f>+D7</f>
        <v>20.146000000000001</v>
      </c>
      <c r="E29" s="574">
        <f t="shared" ref="E29:K29" si="6">+E7</f>
        <v>20</v>
      </c>
      <c r="F29" s="99">
        <f t="shared" si="6"/>
        <v>1</v>
      </c>
      <c r="G29" s="99"/>
      <c r="H29" s="862">
        <f t="shared" si="6"/>
        <v>2.0489052273530031</v>
      </c>
      <c r="I29" s="862">
        <f t="shared" si="6"/>
        <v>41.277244710253605</v>
      </c>
      <c r="J29" s="862">
        <f t="shared" si="6"/>
        <v>6.1915867065380406</v>
      </c>
      <c r="K29" s="862">
        <f t="shared" si="6"/>
        <v>47.468831416791645</v>
      </c>
    </row>
    <row r="30" spans="2:11" ht="15.75" x14ac:dyDescent="0.25">
      <c r="B30" s="99" t="s">
        <v>883</v>
      </c>
      <c r="C30" s="112" t="s">
        <v>333</v>
      </c>
      <c r="D30" s="570">
        <f t="shared" ref="D30:K31" si="7">+D8</f>
        <v>11.670000000000002</v>
      </c>
      <c r="E30" s="574">
        <f t="shared" si="7"/>
        <v>12</v>
      </c>
      <c r="F30" s="99">
        <f t="shared" si="7"/>
        <v>1</v>
      </c>
      <c r="G30" s="99"/>
      <c r="H30" s="862">
        <f t="shared" si="7"/>
        <v>2.0489052273530031</v>
      </c>
      <c r="I30" s="862">
        <f t="shared" si="7"/>
        <v>23.910724003209548</v>
      </c>
      <c r="J30" s="862">
        <f t="shared" si="7"/>
        <v>3.5866086004814322</v>
      </c>
      <c r="K30" s="862">
        <f t="shared" si="7"/>
        <v>27.497332603690982</v>
      </c>
    </row>
    <row r="31" spans="2:11" ht="15.75" x14ac:dyDescent="0.25">
      <c r="B31" s="99" t="s">
        <v>883</v>
      </c>
      <c r="C31" s="112" t="s">
        <v>340</v>
      </c>
      <c r="D31" s="570">
        <f t="shared" si="7"/>
        <v>8.6999999999999993</v>
      </c>
      <c r="E31" s="574">
        <f t="shared" si="7"/>
        <v>8</v>
      </c>
      <c r="F31" s="99"/>
      <c r="G31" s="99">
        <f t="shared" si="7"/>
        <v>1</v>
      </c>
      <c r="H31" s="862">
        <f t="shared" si="7"/>
        <v>2.0489052273530031</v>
      </c>
      <c r="I31" s="862">
        <f t="shared" si="7"/>
        <v>17.825475477971125</v>
      </c>
      <c r="J31" s="862">
        <f t="shared" si="7"/>
        <v>2.6738213216956686</v>
      </c>
      <c r="K31" s="862">
        <f t="shared" si="7"/>
        <v>20.499296799666794</v>
      </c>
    </row>
    <row r="32" spans="2:11" ht="16.5" thickBot="1" x14ac:dyDescent="0.3">
      <c r="B32" s="571" t="s">
        <v>884</v>
      </c>
      <c r="C32" s="110"/>
      <c r="D32" s="572">
        <f>SUM(D29:D31)</f>
        <v>40.516000000000005</v>
      </c>
      <c r="E32" s="573">
        <f>SUM(E29:E31)</f>
        <v>40</v>
      </c>
      <c r="F32" s="573">
        <f>SUM(F29:F31)</f>
        <v>2</v>
      </c>
      <c r="G32" s="573">
        <f>SUM(G29:G31)</f>
        <v>1</v>
      </c>
      <c r="H32" s="109"/>
      <c r="I32" s="572">
        <f>SUM(I29:I31)</f>
        <v>83.013444191434274</v>
      </c>
      <c r="J32" s="572">
        <f>SUM(J29:J31)</f>
        <v>12.452016628715143</v>
      </c>
      <c r="K32" s="572">
        <f>SUM(K29:K31)</f>
        <v>95.465460820149417</v>
      </c>
    </row>
    <row r="33" spans="1:13" ht="15.75" x14ac:dyDescent="0.25">
      <c r="B33" s="113" t="s">
        <v>152</v>
      </c>
      <c r="C33" s="99"/>
      <c r="D33" s="570"/>
      <c r="E33" s="574"/>
      <c r="F33" s="574"/>
      <c r="G33" s="99"/>
      <c r="H33" s="21"/>
      <c r="I33" s="21"/>
      <c r="J33" s="21"/>
      <c r="K33" s="21"/>
    </row>
    <row r="36" spans="1:13" ht="15.75" x14ac:dyDescent="0.25">
      <c r="B36" s="13" t="s">
        <v>874</v>
      </c>
      <c r="C36" s="21"/>
      <c r="D36" s="21"/>
      <c r="E36" s="21"/>
      <c r="F36" s="21"/>
      <c r="G36" s="21"/>
      <c r="H36" s="21"/>
      <c r="I36" s="21"/>
      <c r="J36" s="21"/>
      <c r="K36" s="21"/>
    </row>
    <row r="37" spans="1:13" ht="16.5" thickBot="1" x14ac:dyDescent="0.3">
      <c r="B37" s="14" t="s">
        <v>875</v>
      </c>
      <c r="C37" s="83"/>
      <c r="D37" s="83"/>
      <c r="E37" s="83"/>
      <c r="F37" s="83"/>
      <c r="G37" s="83"/>
      <c r="H37" s="83"/>
      <c r="I37" s="83"/>
      <c r="J37" s="863"/>
      <c r="K37" s="83"/>
    </row>
    <row r="38" spans="1:13" ht="15.75" customHeight="1" x14ac:dyDescent="0.25">
      <c r="B38" s="1170" t="s">
        <v>876</v>
      </c>
      <c r="C38" s="1170"/>
      <c r="D38" s="1170" t="s">
        <v>877</v>
      </c>
      <c r="E38" s="1170" t="s">
        <v>878</v>
      </c>
      <c r="F38" s="1170" t="s">
        <v>879</v>
      </c>
      <c r="G38" s="1170" t="s">
        <v>880</v>
      </c>
      <c r="H38" s="1174" t="s">
        <v>665</v>
      </c>
      <c r="I38" s="1174"/>
      <c r="J38" s="1174"/>
      <c r="K38" s="1174"/>
    </row>
    <row r="39" spans="1:13" ht="15.75" x14ac:dyDescent="0.25">
      <c r="B39" s="1171"/>
      <c r="C39" s="1171"/>
      <c r="D39" s="1171"/>
      <c r="E39" s="1171"/>
      <c r="F39" s="1171"/>
      <c r="G39" s="1171"/>
      <c r="H39" s="85" t="s">
        <v>1168</v>
      </c>
      <c r="I39" s="85" t="s">
        <v>881</v>
      </c>
      <c r="J39" s="85" t="s">
        <v>882</v>
      </c>
      <c r="K39" s="85" t="s">
        <v>292</v>
      </c>
    </row>
    <row r="40" spans="1:13" ht="15.75" x14ac:dyDescent="0.25">
      <c r="B40" s="99" t="s">
        <v>883</v>
      </c>
      <c r="C40" s="112" t="s">
        <v>92</v>
      </c>
      <c r="D40" s="570">
        <f>+D10</f>
        <v>11.4</v>
      </c>
      <c r="E40" s="99">
        <f t="shared" ref="E40:K40" si="8">+E10</f>
        <v>12</v>
      </c>
      <c r="F40" s="99">
        <f t="shared" si="8"/>
        <v>1</v>
      </c>
      <c r="G40" s="551"/>
      <c r="H40" s="862">
        <f t="shared" si="8"/>
        <v>2.0489052273530031</v>
      </c>
      <c r="I40" s="862">
        <f t="shared" si="8"/>
        <v>23.357519591824236</v>
      </c>
      <c r="J40" s="862">
        <f t="shared" si="8"/>
        <v>3.5036279387736351</v>
      </c>
      <c r="K40" s="862">
        <f t="shared" si="8"/>
        <v>26.861147530597872</v>
      </c>
    </row>
    <row r="41" spans="1:13" ht="16.5" thickBot="1" x14ac:dyDescent="0.3">
      <c r="B41" s="571" t="s">
        <v>884</v>
      </c>
      <c r="C41" s="110"/>
      <c r="D41" s="572">
        <f>SUM(D40)</f>
        <v>11.4</v>
      </c>
      <c r="E41" s="573">
        <f t="shared" ref="E41" si="9">SUM(E40)</f>
        <v>12</v>
      </c>
      <c r="F41" s="573">
        <f t="shared" ref="F41" si="10">SUM(F40)</f>
        <v>1</v>
      </c>
      <c r="G41" s="573"/>
      <c r="H41" s="109"/>
      <c r="I41" s="572">
        <f t="shared" ref="I41" si="11">SUM(I40)</f>
        <v>23.357519591824236</v>
      </c>
      <c r="J41" s="572">
        <f t="shared" ref="J41" si="12">SUM(J40)</f>
        <v>3.5036279387736351</v>
      </c>
      <c r="K41" s="572">
        <f t="shared" ref="K41" si="13">SUM(K40)</f>
        <v>26.861147530597872</v>
      </c>
    </row>
    <row r="42" spans="1:13" ht="15.75" x14ac:dyDescent="0.25">
      <c r="B42" s="113" t="s">
        <v>152</v>
      </c>
      <c r="C42" s="99"/>
      <c r="D42" s="570"/>
      <c r="E42" s="574"/>
      <c r="F42" s="574"/>
      <c r="G42" s="99"/>
      <c r="H42" s="21"/>
      <c r="I42" s="21"/>
      <c r="J42" s="21"/>
      <c r="K42" s="21"/>
      <c r="M42">
        <f>+K41+K32+K20</f>
        <v>143.29715335270527</v>
      </c>
    </row>
    <row r="43" spans="1:13" ht="15.75" x14ac:dyDescent="0.25">
      <c r="B43" s="22"/>
      <c r="C43" s="99"/>
      <c r="D43" s="570"/>
      <c r="E43" s="574"/>
      <c r="F43" s="574"/>
      <c r="G43" s="99"/>
      <c r="H43" s="36"/>
      <c r="I43" s="36"/>
      <c r="J43" s="36"/>
      <c r="K43" s="36"/>
    </row>
    <row r="44" spans="1:13" ht="15.75" x14ac:dyDescent="0.25">
      <c r="B44" s="22"/>
      <c r="C44" s="99"/>
      <c r="D44" s="570"/>
      <c r="E44" s="574"/>
      <c r="F44" s="574"/>
      <c r="G44" s="99"/>
      <c r="H44" s="36"/>
      <c r="I44" s="36"/>
      <c r="J44" s="36"/>
      <c r="K44" s="36"/>
    </row>
    <row r="46" spans="1:13" ht="15.75" x14ac:dyDescent="0.25">
      <c r="A46" s="1278"/>
      <c r="B46" s="1278"/>
      <c r="C46" s="1278"/>
      <c r="D46" s="1278"/>
      <c r="E46" s="1278"/>
      <c r="F46" s="36"/>
      <c r="G46" s="559">
        <v>0.33333333333333337</v>
      </c>
      <c r="H46" s="559">
        <v>0.33333333333333337</v>
      </c>
      <c r="I46" s="559">
        <v>0.33333333333333337</v>
      </c>
      <c r="M46" s="431">
        <f t="shared" ref="M46" si="14">SUM(F46:L46)</f>
        <v>1</v>
      </c>
    </row>
    <row r="47" spans="1:13" ht="15.75" x14ac:dyDescent="0.25">
      <c r="A47" s="28"/>
      <c r="B47" s="28"/>
      <c r="C47" s="40"/>
      <c r="D47" s="40"/>
      <c r="E47" s="558"/>
      <c r="F47" s="559">
        <v>0.25</v>
      </c>
      <c r="G47" s="559">
        <v>0.25</v>
      </c>
      <c r="H47" s="559">
        <v>0.25</v>
      </c>
      <c r="I47" s="559">
        <v>0.25</v>
      </c>
      <c r="M47" s="431">
        <f>SUM(F47:L47)</f>
        <v>1</v>
      </c>
    </row>
    <row r="48" spans="1:13" ht="15.75" x14ac:dyDescent="0.25">
      <c r="A48" s="224"/>
      <c r="B48" s="224"/>
      <c r="C48" s="224"/>
      <c r="D48" s="224"/>
      <c r="E48" s="230" t="s">
        <v>292</v>
      </c>
      <c r="F48" s="230">
        <v>2011</v>
      </c>
      <c r="G48" s="230">
        <v>2012</v>
      </c>
      <c r="H48" s="230">
        <v>2013</v>
      </c>
      <c r="I48" s="230">
        <v>2014</v>
      </c>
      <c r="J48" s="230">
        <v>2015</v>
      </c>
      <c r="K48" s="230">
        <v>2030</v>
      </c>
      <c r="L48" s="230">
        <v>2045</v>
      </c>
    </row>
    <row r="49" spans="1:13" ht="15.75" x14ac:dyDescent="0.25">
      <c r="A49" s="1278"/>
      <c r="B49" s="1278"/>
      <c r="C49" s="1278"/>
      <c r="D49" s="1278"/>
      <c r="E49" s="1278"/>
      <c r="F49" s="195"/>
      <c r="G49" s="195"/>
      <c r="H49" s="195"/>
      <c r="I49" s="195"/>
      <c r="J49" s="195"/>
      <c r="K49" s="195"/>
      <c r="L49" s="195"/>
    </row>
    <row r="50" spans="1:13" ht="15.75" x14ac:dyDescent="0.25">
      <c r="A50" s="386" t="s">
        <v>218</v>
      </c>
      <c r="B50" s="386" t="s">
        <v>854</v>
      </c>
      <c r="C50" s="195" t="str">
        <f>+C6</f>
        <v>Foz de Iguaçú</v>
      </c>
      <c r="D50" s="40"/>
      <c r="E50" s="567">
        <f>+K6</f>
        <v>20.970545001957987</v>
      </c>
      <c r="F50" s="560"/>
      <c r="G50" s="234">
        <f>+E50*$G$46</f>
        <v>6.9901816673193302</v>
      </c>
      <c r="H50" s="234">
        <f>+E50*$H$46</f>
        <v>6.9901816673193302</v>
      </c>
      <c r="I50" s="234">
        <f>+E50*$I$46</f>
        <v>6.9901816673193302</v>
      </c>
      <c r="J50" s="234"/>
      <c r="K50" s="234"/>
      <c r="L50" s="234"/>
      <c r="M50" s="237">
        <f>SUM(F50:L50)</f>
        <v>20.970545001957991</v>
      </c>
    </row>
    <row r="51" spans="1:13" ht="15.75" x14ac:dyDescent="0.25">
      <c r="C51" s="195" t="str">
        <f t="shared" ref="C51:C53" si="15">+C7</f>
        <v>Presidente Franco</v>
      </c>
      <c r="D51" s="36"/>
      <c r="E51" s="567">
        <f t="shared" ref="E51:E54" si="16">+K7</f>
        <v>47.468831416791645</v>
      </c>
      <c r="F51" s="560"/>
      <c r="G51" s="234">
        <f t="shared" ref="G51:G54" si="17">+E51*$G$46</f>
        <v>15.822943805597216</v>
      </c>
      <c r="H51" s="234">
        <f t="shared" ref="H51:H54" si="18">+E51*$H$46</f>
        <v>15.822943805597216</v>
      </c>
      <c r="I51" s="234">
        <f t="shared" ref="I51:I54" si="19">+E51*$I$46</f>
        <v>15.822943805597216</v>
      </c>
      <c r="J51" s="36"/>
      <c r="M51" s="237">
        <f t="shared" ref="M51:M54" si="20">SUM(F51:L51)</f>
        <v>47.468831416791645</v>
      </c>
    </row>
    <row r="52" spans="1:13" ht="15.75" x14ac:dyDescent="0.25">
      <c r="C52" s="195" t="str">
        <f t="shared" si="15"/>
        <v>Pirapó</v>
      </c>
      <c r="D52" s="36"/>
      <c r="E52" s="567">
        <f t="shared" si="16"/>
        <v>27.497332603690982</v>
      </c>
      <c r="F52" s="560"/>
      <c r="G52" s="234">
        <f t="shared" si="17"/>
        <v>9.1657775345636612</v>
      </c>
      <c r="H52" s="234">
        <f t="shared" si="18"/>
        <v>9.1657775345636612</v>
      </c>
      <c r="I52" s="234">
        <f t="shared" si="19"/>
        <v>9.1657775345636612</v>
      </c>
      <c r="J52" s="36"/>
      <c r="M52" s="237">
        <f t="shared" si="20"/>
        <v>27.497332603690985</v>
      </c>
    </row>
    <row r="53" spans="1:13" ht="15.75" x14ac:dyDescent="0.25">
      <c r="C53" s="195" t="str">
        <f t="shared" si="15"/>
        <v>Encarnación</v>
      </c>
      <c r="D53" s="36"/>
      <c r="E53" s="567">
        <f t="shared" si="16"/>
        <v>20.499296799666794</v>
      </c>
      <c r="F53" s="560"/>
      <c r="G53" s="234">
        <f t="shared" si="17"/>
        <v>6.8330989332222654</v>
      </c>
      <c r="H53" s="234">
        <f t="shared" si="18"/>
        <v>6.8330989332222654</v>
      </c>
      <c r="I53" s="234">
        <f t="shared" si="19"/>
        <v>6.8330989332222654</v>
      </c>
      <c r="J53" s="36"/>
      <c r="M53" s="237">
        <f t="shared" si="20"/>
        <v>20.499296799666794</v>
      </c>
    </row>
    <row r="54" spans="1:13" ht="15.75" x14ac:dyDescent="0.25">
      <c r="C54" s="195" t="str">
        <f>+C10</f>
        <v>Pilar</v>
      </c>
      <c r="D54" s="36"/>
      <c r="E54" s="567">
        <f t="shared" si="16"/>
        <v>26.861147530597872</v>
      </c>
      <c r="F54" s="560"/>
      <c r="G54" s="234">
        <f t="shared" si="17"/>
        <v>8.9537158435326258</v>
      </c>
      <c r="H54" s="234">
        <f t="shared" si="18"/>
        <v>8.9537158435326258</v>
      </c>
      <c r="I54" s="234">
        <f t="shared" si="19"/>
        <v>8.9537158435326258</v>
      </c>
      <c r="J54" s="36"/>
      <c r="M54" s="237">
        <f t="shared" si="20"/>
        <v>26.861147530597876</v>
      </c>
    </row>
  </sheetData>
  <mergeCells count="26">
    <mergeCell ref="F38:F39"/>
    <mergeCell ref="G38:G39"/>
    <mergeCell ref="H4:K4"/>
    <mergeCell ref="H17:K17"/>
    <mergeCell ref="H27:K27"/>
    <mergeCell ref="H38:K38"/>
    <mergeCell ref="F27:F28"/>
    <mergeCell ref="G27:G28"/>
    <mergeCell ref="F4:F5"/>
    <mergeCell ref="G4:G5"/>
    <mergeCell ref="F17:F18"/>
    <mergeCell ref="G17:G18"/>
    <mergeCell ref="A46:E46"/>
    <mergeCell ref="A49:E49"/>
    <mergeCell ref="B4:C5"/>
    <mergeCell ref="D4:D5"/>
    <mergeCell ref="E4:E5"/>
    <mergeCell ref="B17:C18"/>
    <mergeCell ref="D17:D18"/>
    <mergeCell ref="E17:E18"/>
    <mergeCell ref="B27:C28"/>
    <mergeCell ref="D27:D28"/>
    <mergeCell ref="B38:C39"/>
    <mergeCell ref="D38:D39"/>
    <mergeCell ref="E38:E39"/>
    <mergeCell ref="E27:E28"/>
  </mergeCells>
  <pageMargins left="0.511811024" right="0.511811024" top="0.78740157499999996" bottom="0.78740157499999996" header="0.31496062000000002" footer="0.3149606200000000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R347"/>
  <sheetViews>
    <sheetView topLeftCell="A10" workbookViewId="0">
      <selection activeCell="L56" sqref="L56"/>
    </sheetView>
  </sheetViews>
  <sheetFormatPr defaultRowHeight="15" x14ac:dyDescent="0.25"/>
  <cols>
    <col min="1" max="1" width="45.42578125" customWidth="1"/>
    <col min="2" max="2" width="14.42578125" customWidth="1"/>
    <col min="3" max="3" width="14.7109375" customWidth="1"/>
    <col min="4" max="4" width="14.5703125" customWidth="1"/>
    <col min="5" max="5" width="9.85546875" customWidth="1"/>
    <col min="6" max="6" width="11.42578125" customWidth="1"/>
    <col min="7" max="7" width="12.5703125" customWidth="1"/>
    <col min="8" max="8" width="13.28515625" customWidth="1"/>
    <col min="9" max="9" width="14" customWidth="1"/>
    <col min="13" max="13" width="9.28515625" bestFit="1" customWidth="1"/>
    <col min="14" max="22" width="10.140625" bestFit="1" customWidth="1"/>
    <col min="23" max="23" width="11.140625" bestFit="1" customWidth="1"/>
    <col min="24" max="28" width="10.140625" bestFit="1" customWidth="1"/>
    <col min="29" max="38" width="11.140625" bestFit="1" customWidth="1"/>
    <col min="39" max="39" width="10.140625" bestFit="1" customWidth="1"/>
    <col min="40" max="43" width="11.140625" bestFit="1" customWidth="1"/>
    <col min="44" max="44" width="9.28515625" bestFit="1" customWidth="1"/>
  </cols>
  <sheetData>
    <row r="2" spans="1:44" ht="15.75" x14ac:dyDescent="0.25">
      <c r="A2" s="214" t="s">
        <v>267</v>
      </c>
      <c r="B2" s="214"/>
      <c r="C2" s="214"/>
      <c r="D2" s="214"/>
      <c r="E2" s="214"/>
      <c r="F2" s="214"/>
    </row>
    <row r="3" spans="1:44" ht="16.5" thickBot="1" x14ac:dyDescent="0.3">
      <c r="A3" s="214" t="s">
        <v>955</v>
      </c>
      <c r="B3" s="214"/>
      <c r="C3" s="214"/>
      <c r="D3" s="214"/>
      <c r="E3" s="214"/>
      <c r="F3" s="214"/>
      <c r="H3" s="195"/>
      <c r="I3" s="195"/>
      <c r="J3" s="195"/>
      <c r="K3" s="195">
        <f>(100/3)%</f>
        <v>0.33333333333333337</v>
      </c>
      <c r="L3" s="195">
        <f t="shared" ref="L3:M3" si="0">(100/3)%</f>
        <v>0.33333333333333337</v>
      </c>
      <c r="M3" s="195">
        <f t="shared" si="0"/>
        <v>0.33333333333333337</v>
      </c>
      <c r="N3" s="195"/>
      <c r="O3" s="195"/>
      <c r="P3" s="195"/>
      <c r="Q3" s="195"/>
      <c r="R3" s="195"/>
      <c r="S3" s="195"/>
      <c r="T3" s="195"/>
      <c r="U3" s="195"/>
      <c r="V3" s="195"/>
      <c r="W3" s="195"/>
      <c r="X3" s="195"/>
      <c r="Y3" s="195"/>
      <c r="Z3" s="195"/>
      <c r="AA3" s="195"/>
      <c r="AB3" s="195"/>
      <c r="AC3" s="195"/>
      <c r="AD3" s="195"/>
      <c r="AE3" s="195"/>
      <c r="AF3" s="195"/>
      <c r="AG3" s="195"/>
      <c r="AH3" s="195"/>
      <c r="AI3" s="195"/>
      <c r="AJ3" s="195"/>
      <c r="AK3" s="195"/>
      <c r="AL3" s="195"/>
      <c r="AM3" s="195"/>
      <c r="AN3" s="195"/>
      <c r="AO3" s="195"/>
      <c r="AP3" s="195"/>
      <c r="AQ3" s="195"/>
      <c r="AR3" s="195"/>
    </row>
    <row r="4" spans="1:44" ht="15.75" x14ac:dyDescent="0.25">
      <c r="A4" s="293"/>
      <c r="B4" s="285"/>
      <c r="C4" s="285"/>
      <c r="D4" s="285"/>
      <c r="E4" s="285"/>
      <c r="F4" s="285"/>
      <c r="G4" s="285"/>
      <c r="H4" s="285"/>
      <c r="I4" s="317" t="s">
        <v>481</v>
      </c>
      <c r="J4" s="510">
        <v>2011</v>
      </c>
      <c r="K4" s="510">
        <v>2012</v>
      </c>
      <c r="L4" s="510">
        <v>2013</v>
      </c>
      <c r="M4" s="510">
        <v>2014</v>
      </c>
      <c r="N4" s="294">
        <v>2015</v>
      </c>
      <c r="O4" s="510">
        <f t="shared" ref="O4:AR4" si="1">N4+1</f>
        <v>2016</v>
      </c>
      <c r="P4" s="510">
        <f t="shared" si="1"/>
        <v>2017</v>
      </c>
      <c r="Q4" s="510">
        <f t="shared" si="1"/>
        <v>2018</v>
      </c>
      <c r="R4" s="510">
        <f t="shared" si="1"/>
        <v>2019</v>
      </c>
      <c r="S4" s="510">
        <f t="shared" si="1"/>
        <v>2020</v>
      </c>
      <c r="T4" s="510">
        <f t="shared" si="1"/>
        <v>2021</v>
      </c>
      <c r="U4" s="510">
        <f t="shared" si="1"/>
        <v>2022</v>
      </c>
      <c r="V4" s="510">
        <f t="shared" si="1"/>
        <v>2023</v>
      </c>
      <c r="W4" s="510">
        <f t="shared" si="1"/>
        <v>2024</v>
      </c>
      <c r="X4" s="42">
        <f t="shared" si="1"/>
        <v>2025</v>
      </c>
      <c r="Y4" s="510">
        <f t="shared" si="1"/>
        <v>2026</v>
      </c>
      <c r="Z4" s="510">
        <f t="shared" si="1"/>
        <v>2027</v>
      </c>
      <c r="AA4" s="42">
        <f t="shared" si="1"/>
        <v>2028</v>
      </c>
      <c r="AB4" s="510">
        <f t="shared" si="1"/>
        <v>2029</v>
      </c>
      <c r="AC4" s="294">
        <f t="shared" si="1"/>
        <v>2030</v>
      </c>
      <c r="AD4" s="510">
        <f t="shared" si="1"/>
        <v>2031</v>
      </c>
      <c r="AE4" s="510">
        <f t="shared" si="1"/>
        <v>2032</v>
      </c>
      <c r="AF4" s="510">
        <f t="shared" si="1"/>
        <v>2033</v>
      </c>
      <c r="AG4" s="510">
        <f t="shared" si="1"/>
        <v>2034</v>
      </c>
      <c r="AH4" s="510">
        <f t="shared" si="1"/>
        <v>2035</v>
      </c>
      <c r="AI4" s="510">
        <f t="shared" si="1"/>
        <v>2036</v>
      </c>
      <c r="AJ4" s="510">
        <f t="shared" si="1"/>
        <v>2037</v>
      </c>
      <c r="AK4" s="510">
        <f t="shared" si="1"/>
        <v>2038</v>
      </c>
      <c r="AL4" s="510">
        <f t="shared" si="1"/>
        <v>2039</v>
      </c>
      <c r="AM4" s="510">
        <f t="shared" si="1"/>
        <v>2040</v>
      </c>
      <c r="AN4" s="510">
        <f t="shared" si="1"/>
        <v>2041</v>
      </c>
      <c r="AO4" s="510">
        <f t="shared" si="1"/>
        <v>2042</v>
      </c>
      <c r="AP4" s="510">
        <f t="shared" si="1"/>
        <v>2043</v>
      </c>
      <c r="AQ4" s="510">
        <f t="shared" si="1"/>
        <v>2044</v>
      </c>
      <c r="AR4" s="294">
        <f t="shared" si="1"/>
        <v>2045</v>
      </c>
    </row>
    <row r="5" spans="1:44" ht="15.75" x14ac:dyDescent="0.25">
      <c r="A5" s="592"/>
      <c r="B5" s="52"/>
      <c r="C5" s="52"/>
      <c r="D5" s="52"/>
      <c r="E5" s="51"/>
      <c r="F5" s="51"/>
      <c r="G5" s="51"/>
      <c r="H5" s="52" t="s">
        <v>507</v>
      </c>
      <c r="I5" s="509" t="s">
        <v>132</v>
      </c>
      <c r="J5" s="509"/>
      <c r="K5" s="509"/>
      <c r="L5" s="509"/>
      <c r="M5" s="509"/>
      <c r="N5" s="380" t="s">
        <v>112</v>
      </c>
      <c r="O5" s="509" t="s">
        <v>427</v>
      </c>
      <c r="P5" s="509" t="s">
        <v>428</v>
      </c>
      <c r="Q5" s="509" t="s">
        <v>429</v>
      </c>
      <c r="R5" s="509" t="s">
        <v>430</v>
      </c>
      <c r="S5" s="509" t="s">
        <v>431</v>
      </c>
      <c r="T5" s="509" t="s">
        <v>432</v>
      </c>
      <c r="U5" s="509" t="s">
        <v>433</v>
      </c>
      <c r="V5" s="509" t="s">
        <v>434</v>
      </c>
      <c r="W5" s="509" t="s">
        <v>435</v>
      </c>
      <c r="X5" s="346" t="s">
        <v>436</v>
      </c>
      <c r="Y5" s="509" t="s">
        <v>437</v>
      </c>
      <c r="Z5" s="509" t="s">
        <v>438</v>
      </c>
      <c r="AA5" s="346" t="s">
        <v>439</v>
      </c>
      <c r="AB5" s="509" t="s">
        <v>440</v>
      </c>
      <c r="AC5" s="380" t="s">
        <v>113</v>
      </c>
      <c r="AD5" s="509" t="s">
        <v>441</v>
      </c>
      <c r="AE5" s="509" t="s">
        <v>442</v>
      </c>
      <c r="AF5" s="509" t="s">
        <v>443</v>
      </c>
      <c r="AG5" s="509" t="s">
        <v>444</v>
      </c>
      <c r="AH5" s="509" t="s">
        <v>445</v>
      </c>
      <c r="AI5" s="509" t="s">
        <v>446</v>
      </c>
      <c r="AJ5" s="509" t="s">
        <v>447</v>
      </c>
      <c r="AK5" s="509" t="s">
        <v>448</v>
      </c>
      <c r="AL5" s="509" t="s">
        <v>449</v>
      </c>
      <c r="AM5" s="509" t="s">
        <v>450</v>
      </c>
      <c r="AN5" s="509" t="s">
        <v>451</v>
      </c>
      <c r="AO5" s="509" t="s">
        <v>452</v>
      </c>
      <c r="AP5" s="509" t="s">
        <v>453</v>
      </c>
      <c r="AQ5" s="509" t="s">
        <v>454</v>
      </c>
      <c r="AR5" s="380" t="s">
        <v>114</v>
      </c>
    </row>
    <row r="6" spans="1:44" ht="15.75" x14ac:dyDescent="0.25">
      <c r="A6" s="214" t="s">
        <v>952</v>
      </c>
      <c r="H6" s="195"/>
      <c r="I6" s="195"/>
      <c r="J6" s="195"/>
      <c r="K6" s="195"/>
      <c r="L6" s="195"/>
      <c r="M6" s="195"/>
      <c r="N6" s="195"/>
      <c r="O6" s="195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  <c r="AC6" s="195"/>
      <c r="AD6" s="195"/>
      <c r="AE6" s="195"/>
      <c r="AF6" s="195"/>
      <c r="AG6" s="195"/>
      <c r="AH6" s="195"/>
      <c r="AI6" s="195"/>
      <c r="AJ6" s="195"/>
      <c r="AK6" s="195"/>
      <c r="AL6" s="195"/>
      <c r="AM6" s="195"/>
      <c r="AN6" s="195"/>
      <c r="AO6" s="195"/>
      <c r="AP6" s="195"/>
      <c r="AQ6" s="195"/>
      <c r="AR6" s="195"/>
    </row>
    <row r="7" spans="1:44" ht="15.75" x14ac:dyDescent="0.25">
      <c r="A7" s="214" t="s">
        <v>953</v>
      </c>
      <c r="B7" s="214"/>
      <c r="C7" s="214" t="s">
        <v>75</v>
      </c>
      <c r="D7" s="214" t="s">
        <v>43</v>
      </c>
      <c r="E7" s="214"/>
      <c r="F7" s="214"/>
      <c r="H7" s="195"/>
      <c r="I7" s="195"/>
      <c r="J7" s="195"/>
      <c r="K7" s="195"/>
      <c r="L7" s="195"/>
      <c r="M7" s="195"/>
      <c r="N7" s="195"/>
      <c r="O7" s="195"/>
      <c r="P7" s="195"/>
      <c r="Q7" s="195"/>
      <c r="R7" s="195"/>
      <c r="S7" s="195"/>
      <c r="T7" s="195"/>
      <c r="U7" s="195"/>
      <c r="V7" s="195"/>
      <c r="W7" s="195"/>
      <c r="X7" s="195"/>
      <c r="Y7" s="195"/>
      <c r="Z7" s="195"/>
      <c r="AA7" s="195"/>
      <c r="AB7" s="195"/>
      <c r="AC7" s="195"/>
      <c r="AD7" s="195"/>
      <c r="AE7" s="195"/>
      <c r="AF7" s="195"/>
      <c r="AG7" s="195"/>
      <c r="AH7" s="195"/>
      <c r="AI7" s="195"/>
      <c r="AJ7" s="195"/>
      <c r="AK7" s="195"/>
      <c r="AL7" s="195"/>
      <c r="AM7" s="195"/>
      <c r="AN7" s="195"/>
      <c r="AO7" s="195"/>
      <c r="AP7" s="195"/>
      <c r="AQ7" s="195"/>
      <c r="AR7" s="195"/>
    </row>
    <row r="8" spans="1:44" ht="15.75" x14ac:dyDescent="0.25">
      <c r="A8" s="195" t="s">
        <v>903</v>
      </c>
      <c r="B8" s="195" t="s">
        <v>74</v>
      </c>
      <c r="C8" s="287">
        <v>1</v>
      </c>
      <c r="D8" s="579">
        <f>+SUMÁRIO!D133</f>
        <v>6213978.787878789</v>
      </c>
      <c r="E8" s="214"/>
      <c r="F8" s="214"/>
      <c r="H8" s="234">
        <f>SUM(K8:M8)</f>
        <v>6.2139787878787907</v>
      </c>
      <c r="I8" s="234">
        <f>+D8*C8/1000000</f>
        <v>6.2139787878787889</v>
      </c>
      <c r="J8" s="195"/>
      <c r="K8" s="234">
        <f>+K3*I8</f>
        <v>2.0713262626262634</v>
      </c>
      <c r="L8" s="234">
        <f>+L3*I8</f>
        <v>2.0713262626262634</v>
      </c>
      <c r="M8" s="234">
        <f>+M3*I8</f>
        <v>2.0713262626262634</v>
      </c>
      <c r="N8" s="195"/>
      <c r="O8" s="195"/>
      <c r="P8" s="195"/>
      <c r="Q8" s="195"/>
      <c r="R8" s="195"/>
      <c r="S8" s="195"/>
      <c r="T8" s="195"/>
      <c r="U8" s="195"/>
      <c r="V8" s="195"/>
      <c r="W8" s="195"/>
      <c r="X8" s="195"/>
      <c r="Y8" s="195"/>
      <c r="Z8" s="195"/>
      <c r="AA8" s="195"/>
      <c r="AB8" s="195"/>
      <c r="AC8" s="195"/>
      <c r="AD8" s="195"/>
      <c r="AE8" s="195"/>
      <c r="AF8" s="195"/>
      <c r="AG8" s="195"/>
      <c r="AH8" s="195"/>
      <c r="AI8" s="195"/>
      <c r="AJ8" s="195"/>
      <c r="AK8" s="195"/>
      <c r="AL8" s="195"/>
      <c r="AM8" s="195"/>
      <c r="AN8" s="195"/>
      <c r="AO8" s="195"/>
      <c r="AP8" s="195"/>
      <c r="AQ8" s="195"/>
      <c r="AR8" s="195"/>
    </row>
    <row r="9" spans="1:44" ht="15.75" x14ac:dyDescent="0.25">
      <c r="A9" s="195" t="s">
        <v>910</v>
      </c>
      <c r="B9" s="195"/>
      <c r="C9" s="195"/>
      <c r="D9" s="195"/>
      <c r="E9" s="214"/>
      <c r="F9" s="214"/>
      <c r="H9" s="234"/>
      <c r="I9" s="234"/>
      <c r="J9" s="195"/>
      <c r="K9" s="234"/>
      <c r="L9" s="234"/>
      <c r="M9" s="234"/>
      <c r="N9" s="195"/>
      <c r="O9" s="195"/>
      <c r="P9" s="195"/>
      <c r="Q9" s="195"/>
      <c r="R9" s="195"/>
      <c r="S9" s="195"/>
      <c r="T9" s="195"/>
      <c r="U9" s="195"/>
      <c r="V9" s="195"/>
      <c r="W9" s="195"/>
      <c r="X9" s="195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  <c r="AO9" s="195"/>
      <c r="AP9" s="195"/>
      <c r="AQ9" s="195"/>
      <c r="AR9" s="195"/>
    </row>
    <row r="10" spans="1:44" ht="15.75" x14ac:dyDescent="0.25">
      <c r="A10" s="195" t="s">
        <v>911</v>
      </c>
      <c r="B10" s="195" t="s">
        <v>633</v>
      </c>
      <c r="C10" s="583">
        <f>+F313</f>
        <v>8</v>
      </c>
      <c r="D10" s="579">
        <f>+SUMÁRIO!D138</f>
        <v>131515.15151515152</v>
      </c>
      <c r="E10" s="214"/>
      <c r="F10" s="214"/>
      <c r="H10" s="234">
        <f t="shared" ref="H10:H12" si="2">SUM(K10:M10)</f>
        <v>1.0521212121212125</v>
      </c>
      <c r="I10" s="234">
        <f>(C10*D10)/1000000</f>
        <v>1.0521212121212122</v>
      </c>
      <c r="J10" s="195"/>
      <c r="K10" s="234">
        <f>+K3*I10</f>
        <v>0.3507070707070708</v>
      </c>
      <c r="L10" s="234">
        <f>+L3*I10</f>
        <v>0.3507070707070708</v>
      </c>
      <c r="M10" s="234">
        <f>+M3*I10</f>
        <v>0.3507070707070708</v>
      </c>
      <c r="N10" s="195"/>
      <c r="O10" s="195"/>
      <c r="P10" s="195"/>
      <c r="Q10" s="195"/>
      <c r="R10" s="195"/>
      <c r="S10" s="195"/>
      <c r="T10" s="195"/>
      <c r="U10" s="195"/>
      <c r="V10" s="195"/>
      <c r="W10" s="195"/>
      <c r="X10" s="195"/>
      <c r="Y10" s="195"/>
      <c r="Z10" s="195"/>
      <c r="AA10" s="195"/>
      <c r="AB10" s="195"/>
      <c r="AC10" s="195"/>
      <c r="AD10" s="195"/>
      <c r="AE10" s="195"/>
      <c r="AF10" s="195"/>
      <c r="AG10" s="195"/>
      <c r="AH10" s="195"/>
      <c r="AI10" s="195"/>
      <c r="AJ10" s="195"/>
      <c r="AK10" s="195"/>
      <c r="AL10" s="195"/>
      <c r="AM10" s="195"/>
      <c r="AN10" s="195"/>
      <c r="AO10" s="195"/>
      <c r="AP10" s="195"/>
      <c r="AQ10" s="195"/>
      <c r="AR10" s="195"/>
    </row>
    <row r="11" spans="1:44" ht="15.75" x14ac:dyDescent="0.25">
      <c r="A11" s="195" t="s">
        <v>915</v>
      </c>
      <c r="B11" s="195" t="s">
        <v>876</v>
      </c>
      <c r="C11" s="287">
        <f>+F335+F336</f>
        <v>2</v>
      </c>
      <c r="D11" s="579">
        <f>+SUMÁRIO!D142</f>
        <v>1733766.2337662338</v>
      </c>
      <c r="E11" s="214"/>
      <c r="F11" s="214"/>
      <c r="H11" s="234">
        <f t="shared" si="2"/>
        <v>3.4675324675324681</v>
      </c>
      <c r="I11" s="234">
        <f t="shared" ref="I11:I12" si="3">(C11*D11)/1000000</f>
        <v>3.4675324675324677</v>
      </c>
      <c r="J11" s="195"/>
      <c r="K11" s="234">
        <f>+K3*I11</f>
        <v>1.1558441558441561</v>
      </c>
      <c r="L11" s="234">
        <f>+L3*I11</f>
        <v>1.1558441558441561</v>
      </c>
      <c r="M11" s="234">
        <f>+M3*I11</f>
        <v>1.1558441558441561</v>
      </c>
      <c r="N11" s="195"/>
      <c r="O11" s="195"/>
      <c r="P11" s="195"/>
      <c r="Q11" s="195"/>
      <c r="R11" s="195"/>
      <c r="S11" s="195"/>
      <c r="T11" s="195"/>
      <c r="U11" s="195"/>
      <c r="V11" s="195"/>
      <c r="W11" s="195"/>
      <c r="X11" s="195"/>
      <c r="Y11" s="195"/>
      <c r="Z11" s="195"/>
      <c r="AA11" s="195"/>
      <c r="AB11" s="195"/>
      <c r="AC11" s="195"/>
      <c r="AD11" s="195"/>
      <c r="AE11" s="195"/>
      <c r="AF11" s="195"/>
      <c r="AG11" s="195"/>
      <c r="AH11" s="195"/>
      <c r="AI11" s="195"/>
      <c r="AJ11" s="195"/>
      <c r="AK11" s="195"/>
      <c r="AL11" s="195"/>
      <c r="AM11" s="195"/>
      <c r="AN11" s="195"/>
      <c r="AO11" s="195"/>
      <c r="AP11" s="195"/>
      <c r="AQ11" s="195"/>
      <c r="AR11" s="195"/>
    </row>
    <row r="12" spans="1:44" ht="15.75" x14ac:dyDescent="0.25">
      <c r="A12" s="195" t="s">
        <v>924</v>
      </c>
      <c r="B12" s="195" t="s">
        <v>74</v>
      </c>
      <c r="C12" s="287">
        <v>1</v>
      </c>
      <c r="D12" s="579">
        <f>+SUMÁRIO!D145</f>
        <v>477575.75757575757</v>
      </c>
      <c r="E12" s="214"/>
      <c r="F12" s="214"/>
      <c r="H12" s="234">
        <f t="shared" si="2"/>
        <v>0.47757575757575754</v>
      </c>
      <c r="I12" s="234">
        <f t="shared" si="3"/>
        <v>0.47757575757575754</v>
      </c>
      <c r="J12" s="195"/>
      <c r="K12" s="234">
        <f>+K3*I12</f>
        <v>0.15919191919191919</v>
      </c>
      <c r="L12" s="234">
        <f>+L3*I12</f>
        <v>0.15919191919191919</v>
      </c>
      <c r="M12" s="234">
        <f>+M3*I12</f>
        <v>0.15919191919191919</v>
      </c>
      <c r="N12" s="195"/>
      <c r="O12" s="195"/>
      <c r="P12" s="195"/>
      <c r="Q12" s="195"/>
      <c r="R12" s="195"/>
      <c r="S12" s="195"/>
      <c r="T12" s="195"/>
      <c r="U12" s="195"/>
      <c r="V12" s="195"/>
      <c r="W12" s="195"/>
      <c r="X12" s="195"/>
      <c r="Y12" s="195"/>
      <c r="Z12" s="195"/>
      <c r="AA12" s="195"/>
      <c r="AB12" s="195"/>
      <c r="AC12" s="195"/>
      <c r="AD12" s="195"/>
      <c r="AE12" s="195"/>
      <c r="AF12" s="195"/>
      <c r="AG12" s="195"/>
      <c r="AH12" s="195"/>
      <c r="AI12" s="195"/>
      <c r="AJ12" s="195"/>
      <c r="AK12" s="195"/>
      <c r="AL12" s="195"/>
      <c r="AM12" s="195"/>
      <c r="AN12" s="195"/>
      <c r="AO12" s="195"/>
      <c r="AP12" s="195"/>
      <c r="AQ12" s="195"/>
      <c r="AR12" s="195"/>
    </row>
    <row r="13" spans="1:44" ht="15.75" x14ac:dyDescent="0.25">
      <c r="A13" s="224" t="s">
        <v>927</v>
      </c>
      <c r="B13" s="224" t="s">
        <v>119</v>
      </c>
      <c r="C13" s="587">
        <f>+C294</f>
        <v>25</v>
      </c>
      <c r="D13" s="588">
        <f>+SUMÁRIO!D149</f>
        <v>136969.69696969699</v>
      </c>
      <c r="E13" s="589"/>
      <c r="F13" s="589"/>
      <c r="G13" s="589"/>
      <c r="H13" s="234">
        <f>SUM(M13:AR13)</f>
        <v>3.4242424242424261</v>
      </c>
      <c r="I13" s="603">
        <f>SUM(J13:AR13)</f>
        <v>3.4242424242424261</v>
      </c>
      <c r="J13" s="224"/>
      <c r="K13" s="224"/>
      <c r="L13" s="224"/>
      <c r="M13" s="604">
        <f>+$D$13*E294/1000000</f>
        <v>0</v>
      </c>
      <c r="N13" s="604">
        <f t="shared" ref="N13:AR13" si="4">+$D$13*F294/1000000</f>
        <v>0</v>
      </c>
      <c r="O13" s="604">
        <f t="shared" si="4"/>
        <v>0.13696969696969699</v>
      </c>
      <c r="P13" s="604">
        <f t="shared" si="4"/>
        <v>0</v>
      </c>
      <c r="Q13" s="604">
        <f t="shared" si="4"/>
        <v>0.13696969696969699</v>
      </c>
      <c r="R13" s="604">
        <f t="shared" si="4"/>
        <v>0.13696969696969699</v>
      </c>
      <c r="S13" s="604">
        <f t="shared" si="4"/>
        <v>0.13696969696969699</v>
      </c>
      <c r="T13" s="604">
        <f t="shared" si="4"/>
        <v>0</v>
      </c>
      <c r="U13" s="604">
        <f t="shared" si="4"/>
        <v>0.13696969696969699</v>
      </c>
      <c r="V13" s="604">
        <f t="shared" si="4"/>
        <v>0</v>
      </c>
      <c r="W13" s="604">
        <f t="shared" si="4"/>
        <v>0.13696969696969699</v>
      </c>
      <c r="X13" s="604">
        <f t="shared" si="4"/>
        <v>0.13696969696969699</v>
      </c>
      <c r="Y13" s="604">
        <f t="shared" si="4"/>
        <v>0.13696969696969699</v>
      </c>
      <c r="Z13" s="604">
        <f t="shared" si="4"/>
        <v>0.13696969696969699</v>
      </c>
      <c r="AA13" s="604">
        <f t="shared" si="4"/>
        <v>0</v>
      </c>
      <c r="AB13" s="604">
        <f t="shared" si="4"/>
        <v>0.13696969696969699</v>
      </c>
      <c r="AC13" s="604">
        <f t="shared" si="4"/>
        <v>0.13696969696969699</v>
      </c>
      <c r="AD13" s="604">
        <f t="shared" si="4"/>
        <v>0.13696969696969699</v>
      </c>
      <c r="AE13" s="604">
        <f t="shared" si="4"/>
        <v>0.13696969696969699</v>
      </c>
      <c r="AF13" s="604">
        <f t="shared" si="4"/>
        <v>0.13696969696969699</v>
      </c>
      <c r="AG13" s="604">
        <f t="shared" si="4"/>
        <v>0</v>
      </c>
      <c r="AH13" s="604">
        <f t="shared" si="4"/>
        <v>0.13696969696969699</v>
      </c>
      <c r="AI13" s="604">
        <f t="shared" si="4"/>
        <v>0.13696969696969699</v>
      </c>
      <c r="AJ13" s="604">
        <f t="shared" si="4"/>
        <v>0.13696969696969699</v>
      </c>
      <c r="AK13" s="604">
        <f t="shared" si="4"/>
        <v>0.13696969696969699</v>
      </c>
      <c r="AL13" s="604">
        <f t="shared" si="4"/>
        <v>0.13696969696969699</v>
      </c>
      <c r="AM13" s="604">
        <f t="shared" si="4"/>
        <v>0.13696969696969699</v>
      </c>
      <c r="AN13" s="604">
        <f t="shared" si="4"/>
        <v>0.13696969696969699</v>
      </c>
      <c r="AO13" s="604">
        <f t="shared" si="4"/>
        <v>0.13696969696969699</v>
      </c>
      <c r="AP13" s="604">
        <f t="shared" si="4"/>
        <v>0.27393939393939398</v>
      </c>
      <c r="AQ13" s="604">
        <f t="shared" si="4"/>
        <v>0.13696969696969699</v>
      </c>
      <c r="AR13" s="604">
        <f t="shared" si="4"/>
        <v>0</v>
      </c>
    </row>
    <row r="14" spans="1:44" ht="16.5" thickBot="1" x14ac:dyDescent="0.3">
      <c r="A14" s="590" t="s">
        <v>15</v>
      </c>
      <c r="B14" s="591"/>
      <c r="C14" s="591"/>
      <c r="D14" s="591"/>
      <c r="E14" s="591"/>
      <c r="F14" s="591"/>
      <c r="G14" s="591"/>
      <c r="H14" s="605">
        <f>SUM(H7:H13)</f>
        <v>14.635450649350656</v>
      </c>
      <c r="I14" s="605">
        <f>SUM(I7:I13)</f>
        <v>14.635450649350652</v>
      </c>
      <c r="J14" s="590">
        <f>SUM(J8:J13)</f>
        <v>0</v>
      </c>
      <c r="K14" s="590">
        <f t="shared" ref="K14:AR14" si="5">SUM(K8:K13)</f>
        <v>3.7370694083694098</v>
      </c>
      <c r="L14" s="590">
        <f t="shared" si="5"/>
        <v>3.7370694083694098</v>
      </c>
      <c r="M14" s="590">
        <f t="shared" si="5"/>
        <v>3.7370694083694098</v>
      </c>
      <c r="N14" s="590">
        <f t="shared" si="5"/>
        <v>0</v>
      </c>
      <c r="O14" s="590">
        <f t="shared" si="5"/>
        <v>0.13696969696969699</v>
      </c>
      <c r="P14" s="590">
        <f t="shared" si="5"/>
        <v>0</v>
      </c>
      <c r="Q14" s="590">
        <f t="shared" si="5"/>
        <v>0.13696969696969699</v>
      </c>
      <c r="R14" s="590">
        <f t="shared" si="5"/>
        <v>0.13696969696969699</v>
      </c>
      <c r="S14" s="590">
        <f t="shared" si="5"/>
        <v>0.13696969696969699</v>
      </c>
      <c r="T14" s="590">
        <f t="shared" si="5"/>
        <v>0</v>
      </c>
      <c r="U14" s="590">
        <f t="shared" si="5"/>
        <v>0.13696969696969699</v>
      </c>
      <c r="V14" s="590">
        <f t="shared" si="5"/>
        <v>0</v>
      </c>
      <c r="W14" s="590">
        <f t="shared" si="5"/>
        <v>0.13696969696969699</v>
      </c>
      <c r="X14" s="590">
        <f t="shared" si="5"/>
        <v>0.13696969696969699</v>
      </c>
      <c r="Y14" s="590">
        <f t="shared" si="5"/>
        <v>0.13696969696969699</v>
      </c>
      <c r="Z14" s="590">
        <f t="shared" si="5"/>
        <v>0.13696969696969699</v>
      </c>
      <c r="AA14" s="590">
        <f t="shared" si="5"/>
        <v>0</v>
      </c>
      <c r="AB14" s="590">
        <f t="shared" si="5"/>
        <v>0.13696969696969699</v>
      </c>
      <c r="AC14" s="590">
        <f t="shared" si="5"/>
        <v>0.13696969696969699</v>
      </c>
      <c r="AD14" s="590">
        <f t="shared" si="5"/>
        <v>0.13696969696969699</v>
      </c>
      <c r="AE14" s="590">
        <f t="shared" si="5"/>
        <v>0.13696969696969699</v>
      </c>
      <c r="AF14" s="590">
        <f t="shared" si="5"/>
        <v>0.13696969696969699</v>
      </c>
      <c r="AG14" s="590">
        <f t="shared" si="5"/>
        <v>0</v>
      </c>
      <c r="AH14" s="590">
        <f t="shared" si="5"/>
        <v>0.13696969696969699</v>
      </c>
      <c r="AI14" s="590">
        <f t="shared" si="5"/>
        <v>0.13696969696969699</v>
      </c>
      <c r="AJ14" s="590">
        <f t="shared" si="5"/>
        <v>0.13696969696969699</v>
      </c>
      <c r="AK14" s="590">
        <f t="shared" si="5"/>
        <v>0.13696969696969699</v>
      </c>
      <c r="AL14" s="590">
        <f t="shared" si="5"/>
        <v>0.13696969696969699</v>
      </c>
      <c r="AM14" s="590">
        <f t="shared" si="5"/>
        <v>0.13696969696969699</v>
      </c>
      <c r="AN14" s="590">
        <f t="shared" si="5"/>
        <v>0.13696969696969699</v>
      </c>
      <c r="AO14" s="590">
        <f t="shared" si="5"/>
        <v>0.13696969696969699</v>
      </c>
      <c r="AP14" s="590">
        <f t="shared" si="5"/>
        <v>0.27393939393939398</v>
      </c>
      <c r="AQ14" s="590">
        <f t="shared" si="5"/>
        <v>0.13696969696969699</v>
      </c>
      <c r="AR14" s="590">
        <f t="shared" si="5"/>
        <v>0</v>
      </c>
    </row>
    <row r="15" spans="1:44" x14ac:dyDescent="0.25">
      <c r="I15" s="237">
        <f>SUM(J14:AR14)</f>
        <v>14.635450649350648</v>
      </c>
    </row>
    <row r="17" spans="1:44" ht="15.75" x14ac:dyDescent="0.25">
      <c r="A17" s="214" t="s">
        <v>267</v>
      </c>
      <c r="B17" s="214"/>
      <c r="C17" s="214"/>
      <c r="D17" s="214"/>
      <c r="E17" s="214"/>
      <c r="F17" s="214"/>
    </row>
    <row r="18" spans="1:44" ht="16.5" thickBot="1" x14ac:dyDescent="0.3">
      <c r="A18" s="214" t="s">
        <v>956</v>
      </c>
      <c r="B18" s="214"/>
      <c r="C18" s="214"/>
      <c r="D18" s="214"/>
      <c r="E18" s="214"/>
      <c r="F18" s="214"/>
      <c r="K18">
        <f>(100/3)%</f>
        <v>0.33333333333333337</v>
      </c>
      <c r="L18">
        <f t="shared" ref="L18:M18" si="6">(100/3)%</f>
        <v>0.33333333333333337</v>
      </c>
      <c r="M18">
        <f t="shared" si="6"/>
        <v>0.33333333333333337</v>
      </c>
    </row>
    <row r="19" spans="1:44" ht="15.75" x14ac:dyDescent="0.25">
      <c r="A19" s="293"/>
      <c r="B19" s="285"/>
      <c r="C19" s="285"/>
      <c r="D19" s="285"/>
      <c r="E19" s="285"/>
      <c r="F19" s="285"/>
      <c r="G19" s="285"/>
      <c r="H19" s="285"/>
      <c r="I19" s="317" t="s">
        <v>481</v>
      </c>
      <c r="J19" s="510">
        <v>2011</v>
      </c>
      <c r="K19" s="510">
        <v>2012</v>
      </c>
      <c r="L19" s="510">
        <v>2013</v>
      </c>
      <c r="M19" s="510">
        <v>2014</v>
      </c>
      <c r="N19" s="294">
        <v>2015</v>
      </c>
      <c r="O19" s="510">
        <f t="shared" ref="O19" si="7">N19+1</f>
        <v>2016</v>
      </c>
      <c r="P19" s="510">
        <f t="shared" ref="P19" si="8">O19+1</f>
        <v>2017</v>
      </c>
      <c r="Q19" s="510">
        <f t="shared" ref="Q19" si="9">P19+1</f>
        <v>2018</v>
      </c>
      <c r="R19" s="510">
        <f t="shared" ref="R19" si="10">Q19+1</f>
        <v>2019</v>
      </c>
      <c r="S19" s="510">
        <f t="shared" ref="S19" si="11">R19+1</f>
        <v>2020</v>
      </c>
      <c r="T19" s="510">
        <f t="shared" ref="T19" si="12">S19+1</f>
        <v>2021</v>
      </c>
      <c r="U19" s="510">
        <f t="shared" ref="U19" si="13">T19+1</f>
        <v>2022</v>
      </c>
      <c r="V19" s="510">
        <f t="shared" ref="V19" si="14">U19+1</f>
        <v>2023</v>
      </c>
      <c r="W19" s="510">
        <f t="shared" ref="W19" si="15">V19+1</f>
        <v>2024</v>
      </c>
      <c r="X19" s="42">
        <f t="shared" ref="X19" si="16">W19+1</f>
        <v>2025</v>
      </c>
      <c r="Y19" s="510">
        <f t="shared" ref="Y19" si="17">X19+1</f>
        <v>2026</v>
      </c>
      <c r="Z19" s="510">
        <f t="shared" ref="Z19" si="18">Y19+1</f>
        <v>2027</v>
      </c>
      <c r="AA19" s="42">
        <f t="shared" ref="AA19" si="19">Z19+1</f>
        <v>2028</v>
      </c>
      <c r="AB19" s="510">
        <f t="shared" ref="AB19" si="20">AA19+1</f>
        <v>2029</v>
      </c>
      <c r="AC19" s="294">
        <f t="shared" ref="AC19" si="21">AB19+1</f>
        <v>2030</v>
      </c>
      <c r="AD19" s="510">
        <f t="shared" ref="AD19" si="22">AC19+1</f>
        <v>2031</v>
      </c>
      <c r="AE19" s="510">
        <f t="shared" ref="AE19" si="23">AD19+1</f>
        <v>2032</v>
      </c>
      <c r="AF19" s="510">
        <f t="shared" ref="AF19" si="24">AE19+1</f>
        <v>2033</v>
      </c>
      <c r="AG19" s="510">
        <f t="shared" ref="AG19" si="25">AF19+1</f>
        <v>2034</v>
      </c>
      <c r="AH19" s="510">
        <f t="shared" ref="AH19" si="26">AG19+1</f>
        <v>2035</v>
      </c>
      <c r="AI19" s="510">
        <f t="shared" ref="AI19" si="27">AH19+1</f>
        <v>2036</v>
      </c>
      <c r="AJ19" s="510">
        <f t="shared" ref="AJ19" si="28">AI19+1</f>
        <v>2037</v>
      </c>
      <c r="AK19" s="510">
        <f t="shared" ref="AK19" si="29">AJ19+1</f>
        <v>2038</v>
      </c>
      <c r="AL19" s="510">
        <f t="shared" ref="AL19" si="30">AK19+1</f>
        <v>2039</v>
      </c>
      <c r="AM19" s="510">
        <f t="shared" ref="AM19" si="31">AL19+1</f>
        <v>2040</v>
      </c>
      <c r="AN19" s="510">
        <f t="shared" ref="AN19" si="32">AM19+1</f>
        <v>2041</v>
      </c>
      <c r="AO19" s="510">
        <f t="shared" ref="AO19" si="33">AN19+1</f>
        <v>2042</v>
      </c>
      <c r="AP19" s="510">
        <f t="shared" ref="AP19" si="34">AO19+1</f>
        <v>2043</v>
      </c>
      <c r="AQ19" s="510">
        <f t="shared" ref="AQ19" si="35">AP19+1</f>
        <v>2044</v>
      </c>
      <c r="AR19" s="294">
        <f t="shared" ref="AR19" si="36">AQ19+1</f>
        <v>2045</v>
      </c>
    </row>
    <row r="20" spans="1:44" ht="15.75" x14ac:dyDescent="0.25">
      <c r="A20" s="592"/>
      <c r="B20" s="52"/>
      <c r="C20" s="52"/>
      <c r="D20" s="52"/>
      <c r="E20" s="51"/>
      <c r="F20" s="51"/>
      <c r="G20" s="51"/>
      <c r="H20" s="52" t="s">
        <v>507</v>
      </c>
      <c r="I20" s="509" t="s">
        <v>132</v>
      </c>
      <c r="J20" s="509"/>
      <c r="K20" s="509"/>
      <c r="L20" s="509"/>
      <c r="M20" s="509"/>
      <c r="N20" s="380" t="s">
        <v>112</v>
      </c>
      <c r="O20" s="509" t="s">
        <v>427</v>
      </c>
      <c r="P20" s="509" t="s">
        <v>428</v>
      </c>
      <c r="Q20" s="509" t="s">
        <v>429</v>
      </c>
      <c r="R20" s="509" t="s">
        <v>430</v>
      </c>
      <c r="S20" s="509" t="s">
        <v>431</v>
      </c>
      <c r="T20" s="509" t="s">
        <v>432</v>
      </c>
      <c r="U20" s="509" t="s">
        <v>433</v>
      </c>
      <c r="V20" s="509" t="s">
        <v>434</v>
      </c>
      <c r="W20" s="509" t="s">
        <v>435</v>
      </c>
      <c r="X20" s="346" t="s">
        <v>436</v>
      </c>
      <c r="Y20" s="509" t="s">
        <v>437</v>
      </c>
      <c r="Z20" s="509" t="s">
        <v>438</v>
      </c>
      <c r="AA20" s="346" t="s">
        <v>439</v>
      </c>
      <c r="AB20" s="509" t="s">
        <v>440</v>
      </c>
      <c r="AC20" s="380" t="s">
        <v>113</v>
      </c>
      <c r="AD20" s="509" t="s">
        <v>441</v>
      </c>
      <c r="AE20" s="509" t="s">
        <v>442</v>
      </c>
      <c r="AF20" s="509" t="s">
        <v>443</v>
      </c>
      <c r="AG20" s="509" t="s">
        <v>444</v>
      </c>
      <c r="AH20" s="509" t="s">
        <v>445</v>
      </c>
      <c r="AI20" s="509" t="s">
        <v>446</v>
      </c>
      <c r="AJ20" s="509" t="s">
        <v>447</v>
      </c>
      <c r="AK20" s="509" t="s">
        <v>448</v>
      </c>
      <c r="AL20" s="509" t="s">
        <v>449</v>
      </c>
      <c r="AM20" s="509" t="s">
        <v>450</v>
      </c>
      <c r="AN20" s="509" t="s">
        <v>451</v>
      </c>
      <c r="AO20" s="509" t="s">
        <v>452</v>
      </c>
      <c r="AP20" s="509" t="s">
        <v>453</v>
      </c>
      <c r="AQ20" s="509" t="s">
        <v>454</v>
      </c>
      <c r="AR20" s="380" t="s">
        <v>114</v>
      </c>
    </row>
    <row r="21" spans="1:44" ht="15.75" x14ac:dyDescent="0.25">
      <c r="A21" s="214" t="s">
        <v>952</v>
      </c>
      <c r="H21" s="195"/>
      <c r="I21" s="195"/>
      <c r="J21" s="195"/>
      <c r="K21" s="195"/>
      <c r="L21" s="195"/>
      <c r="M21" s="195"/>
      <c r="N21" s="195"/>
      <c r="O21" s="195"/>
      <c r="P21" s="195"/>
      <c r="Q21" s="195"/>
      <c r="R21" s="195"/>
      <c r="S21" s="195"/>
      <c r="T21" s="195"/>
      <c r="U21" s="195"/>
      <c r="V21" s="195"/>
      <c r="W21" s="195"/>
      <c r="X21" s="195"/>
      <c r="Y21" s="195"/>
      <c r="Z21" s="195"/>
      <c r="AA21" s="195"/>
      <c r="AB21" s="195"/>
      <c r="AC21" s="195"/>
      <c r="AD21" s="195"/>
      <c r="AE21" s="195"/>
      <c r="AF21" s="195"/>
      <c r="AG21" s="195"/>
      <c r="AH21" s="195"/>
      <c r="AI21" s="195"/>
      <c r="AJ21" s="195"/>
      <c r="AK21" s="195"/>
      <c r="AL21" s="195"/>
      <c r="AM21" s="195"/>
      <c r="AN21" s="195"/>
      <c r="AO21" s="195"/>
      <c r="AP21" s="195"/>
      <c r="AQ21" s="195"/>
      <c r="AR21" s="195"/>
    </row>
    <row r="22" spans="1:44" ht="15.75" x14ac:dyDescent="0.25">
      <c r="A22" s="214" t="s">
        <v>953</v>
      </c>
      <c r="B22" s="214"/>
      <c r="C22" s="214" t="s">
        <v>75</v>
      </c>
      <c r="D22" s="214" t="s">
        <v>43</v>
      </c>
      <c r="E22" s="214"/>
      <c r="F22" s="214"/>
      <c r="H22" s="195"/>
      <c r="I22" s="195"/>
      <c r="J22" s="195"/>
      <c r="K22" s="195"/>
      <c r="L22" s="195"/>
      <c r="M22" s="195"/>
      <c r="N22" s="195"/>
      <c r="O22" s="195"/>
      <c r="P22" s="195"/>
      <c r="Q22" s="195"/>
      <c r="R22" s="195"/>
      <c r="S22" s="195"/>
      <c r="T22" s="195"/>
      <c r="U22" s="195"/>
      <c r="V22" s="195"/>
      <c r="W22" s="195"/>
      <c r="X22" s="195"/>
      <c r="Y22" s="195"/>
      <c r="Z22" s="195"/>
      <c r="AA22" s="195"/>
      <c r="AB22" s="195"/>
      <c r="AC22" s="195"/>
      <c r="AD22" s="195"/>
      <c r="AE22" s="195"/>
      <c r="AF22" s="195"/>
      <c r="AG22" s="195"/>
      <c r="AH22" s="195"/>
      <c r="AI22" s="195"/>
      <c r="AJ22" s="195"/>
      <c r="AK22" s="195"/>
      <c r="AL22" s="195"/>
      <c r="AM22" s="195"/>
      <c r="AN22" s="195"/>
      <c r="AO22" s="195"/>
      <c r="AP22" s="195"/>
      <c r="AQ22" s="195"/>
      <c r="AR22" s="195"/>
    </row>
    <row r="23" spans="1:44" ht="15.75" x14ac:dyDescent="0.25">
      <c r="A23" s="195" t="s">
        <v>903</v>
      </c>
      <c r="B23" s="195" t="s">
        <v>74</v>
      </c>
      <c r="C23" s="287">
        <v>0</v>
      </c>
      <c r="D23" s="579">
        <f>+D8</f>
        <v>6213978.787878789</v>
      </c>
      <c r="E23" s="214"/>
      <c r="F23" s="214"/>
      <c r="H23" s="234">
        <f>SUM(K23:M23)</f>
        <v>0</v>
      </c>
      <c r="I23" s="234">
        <f>+D23*C23/1000000</f>
        <v>0</v>
      </c>
      <c r="J23" s="195"/>
      <c r="K23" s="195">
        <f>+K18*I23</f>
        <v>0</v>
      </c>
      <c r="L23" s="195">
        <f>+L18*I23</f>
        <v>0</v>
      </c>
      <c r="M23" s="195">
        <f>+M18*I23</f>
        <v>0</v>
      </c>
      <c r="N23" s="195"/>
      <c r="O23" s="195"/>
      <c r="P23" s="195"/>
      <c r="Q23" s="195"/>
      <c r="R23" s="195"/>
      <c r="S23" s="195"/>
      <c r="T23" s="195"/>
      <c r="U23" s="195"/>
      <c r="V23" s="195"/>
      <c r="W23" s="195"/>
      <c r="X23" s="195"/>
      <c r="Y23" s="195"/>
      <c r="Z23" s="195"/>
      <c r="AA23" s="195"/>
      <c r="AB23" s="195"/>
      <c r="AC23" s="195"/>
      <c r="AD23" s="195"/>
      <c r="AE23" s="195"/>
      <c r="AF23" s="195"/>
      <c r="AG23" s="195"/>
      <c r="AH23" s="195"/>
      <c r="AI23" s="195"/>
      <c r="AJ23" s="195"/>
      <c r="AK23" s="195"/>
      <c r="AL23" s="195"/>
      <c r="AM23" s="195"/>
      <c r="AN23" s="195"/>
      <c r="AO23" s="195"/>
      <c r="AP23" s="195"/>
      <c r="AQ23" s="195"/>
      <c r="AR23" s="195"/>
    </row>
    <row r="24" spans="1:44" ht="15.75" x14ac:dyDescent="0.25">
      <c r="A24" s="195" t="s">
        <v>910</v>
      </c>
      <c r="B24" s="195" t="s">
        <v>74</v>
      </c>
      <c r="C24" s="195"/>
      <c r="D24" s="579"/>
      <c r="E24" s="214"/>
      <c r="F24" s="214"/>
      <c r="H24" s="234"/>
      <c r="I24" s="234"/>
      <c r="J24" s="195"/>
      <c r="K24" s="195"/>
      <c r="L24" s="195"/>
      <c r="M24" s="195"/>
      <c r="N24" s="195"/>
      <c r="O24" s="195"/>
      <c r="P24" s="195"/>
      <c r="Q24" s="195"/>
      <c r="R24" s="195"/>
      <c r="S24" s="195"/>
      <c r="T24" s="195"/>
      <c r="U24" s="195"/>
      <c r="V24" s="195"/>
      <c r="W24" s="195"/>
      <c r="X24" s="195"/>
      <c r="Y24" s="195"/>
      <c r="Z24" s="195"/>
      <c r="AA24" s="195"/>
      <c r="AB24" s="195"/>
      <c r="AC24" s="195"/>
      <c r="AD24" s="195"/>
      <c r="AE24" s="195"/>
      <c r="AF24" s="195"/>
      <c r="AG24" s="195"/>
      <c r="AH24" s="195"/>
      <c r="AI24" s="195"/>
      <c r="AJ24" s="195"/>
      <c r="AK24" s="195"/>
      <c r="AL24" s="195"/>
      <c r="AM24" s="195"/>
      <c r="AN24" s="195"/>
      <c r="AO24" s="195"/>
      <c r="AP24" s="195"/>
      <c r="AQ24" s="195"/>
      <c r="AR24" s="195"/>
    </row>
    <row r="25" spans="1:44" ht="15.75" x14ac:dyDescent="0.25">
      <c r="A25" s="195" t="s">
        <v>911</v>
      </c>
      <c r="B25" s="195" t="s">
        <v>633</v>
      </c>
      <c r="C25" s="583">
        <f>+F314</f>
        <v>11</v>
      </c>
      <c r="D25" s="579">
        <f t="shared" ref="D25:D28" si="37">+D10</f>
        <v>131515.15151515152</v>
      </c>
      <c r="E25" s="214"/>
      <c r="F25" s="214"/>
      <c r="H25" s="234">
        <f t="shared" ref="H25:H27" si="38">SUM(K25:M25)</f>
        <v>1.446666666666667</v>
      </c>
      <c r="I25" s="234">
        <f>(C25*D25)/1000000</f>
        <v>1.4466666666666668</v>
      </c>
      <c r="J25" s="195"/>
      <c r="K25" s="234">
        <f>+K18*I25</f>
        <v>0.48222222222222233</v>
      </c>
      <c r="L25" s="234">
        <f>+L18*I25</f>
        <v>0.48222222222222233</v>
      </c>
      <c r="M25" s="234">
        <f>+M18*I25</f>
        <v>0.48222222222222233</v>
      </c>
      <c r="N25" s="195"/>
      <c r="O25" s="195"/>
      <c r="P25" s="195"/>
      <c r="Q25" s="195"/>
      <c r="R25" s="195"/>
      <c r="S25" s="195"/>
      <c r="T25" s="195"/>
      <c r="U25" s="195"/>
      <c r="V25" s="195"/>
      <c r="W25" s="195"/>
      <c r="X25" s="195"/>
      <c r="Y25" s="195"/>
      <c r="Z25" s="195"/>
      <c r="AA25" s="195"/>
      <c r="AB25" s="195"/>
      <c r="AC25" s="195"/>
      <c r="AD25" s="195"/>
      <c r="AE25" s="195"/>
      <c r="AF25" s="195"/>
      <c r="AG25" s="195"/>
      <c r="AH25" s="195"/>
      <c r="AI25" s="195"/>
      <c r="AJ25" s="195"/>
      <c r="AK25" s="195"/>
      <c r="AL25" s="195"/>
      <c r="AM25" s="195"/>
      <c r="AN25" s="195"/>
      <c r="AO25" s="195"/>
      <c r="AP25" s="195"/>
      <c r="AQ25" s="195"/>
      <c r="AR25" s="195"/>
    </row>
    <row r="26" spans="1:44" ht="15.75" x14ac:dyDescent="0.25">
      <c r="A26" s="195" t="s">
        <v>915</v>
      </c>
      <c r="B26" s="195" t="s">
        <v>876</v>
      </c>
      <c r="C26" s="287">
        <f>+F337+F338</f>
        <v>2</v>
      </c>
      <c r="D26" s="579">
        <f t="shared" si="37"/>
        <v>1733766.2337662338</v>
      </c>
      <c r="E26" s="214"/>
      <c r="F26" s="214"/>
      <c r="H26" s="234">
        <f t="shared" si="38"/>
        <v>3.4675324675324681</v>
      </c>
      <c r="I26" s="234">
        <f t="shared" ref="I26:I27" si="39">(C26*D26)/1000000</f>
        <v>3.4675324675324677</v>
      </c>
      <c r="J26" s="195"/>
      <c r="K26" s="234">
        <f>+K18*I26</f>
        <v>1.1558441558441561</v>
      </c>
      <c r="L26" s="234">
        <f>+L18*I26</f>
        <v>1.1558441558441561</v>
      </c>
      <c r="M26" s="234">
        <f>+M18*I26</f>
        <v>1.1558441558441561</v>
      </c>
      <c r="N26" s="195"/>
      <c r="O26" s="195"/>
      <c r="P26" s="195"/>
      <c r="Q26" s="195"/>
      <c r="R26" s="195"/>
      <c r="S26" s="195"/>
      <c r="T26" s="195"/>
      <c r="U26" s="195"/>
      <c r="V26" s="195"/>
      <c r="W26" s="195"/>
      <c r="X26" s="195"/>
      <c r="Y26" s="195"/>
      <c r="Z26" s="195"/>
      <c r="AA26" s="195"/>
      <c r="AB26" s="195"/>
      <c r="AC26" s="195"/>
      <c r="AD26" s="195"/>
      <c r="AE26" s="195"/>
      <c r="AF26" s="195"/>
      <c r="AG26" s="195"/>
      <c r="AH26" s="195"/>
      <c r="AI26" s="195"/>
      <c r="AJ26" s="195"/>
      <c r="AK26" s="195"/>
      <c r="AL26" s="195"/>
      <c r="AM26" s="195"/>
      <c r="AN26" s="195"/>
      <c r="AO26" s="195"/>
      <c r="AP26" s="195"/>
      <c r="AQ26" s="195"/>
      <c r="AR26" s="195"/>
    </row>
    <row r="27" spans="1:44" ht="15.75" x14ac:dyDescent="0.25">
      <c r="A27" s="195" t="s">
        <v>924</v>
      </c>
      <c r="B27" s="195" t="s">
        <v>74</v>
      </c>
      <c r="C27" s="287">
        <v>0</v>
      </c>
      <c r="D27" s="579">
        <f t="shared" si="37"/>
        <v>477575.75757575757</v>
      </c>
      <c r="E27" s="214"/>
      <c r="F27" s="214"/>
      <c r="H27" s="234">
        <f t="shared" si="38"/>
        <v>0</v>
      </c>
      <c r="I27" s="234">
        <f t="shared" si="39"/>
        <v>0</v>
      </c>
      <c r="J27" s="195"/>
      <c r="K27" s="195">
        <f>+K18*I27</f>
        <v>0</v>
      </c>
      <c r="L27" s="195">
        <f>+L18*I27</f>
        <v>0</v>
      </c>
      <c r="M27" s="195">
        <f>+M18*I27</f>
        <v>0</v>
      </c>
      <c r="N27" s="195"/>
      <c r="O27" s="195"/>
      <c r="P27" s="195"/>
      <c r="Q27" s="195"/>
      <c r="R27" s="195"/>
      <c r="S27" s="195"/>
      <c r="T27" s="195"/>
      <c r="U27" s="195"/>
      <c r="V27" s="195"/>
      <c r="W27" s="195"/>
      <c r="X27" s="195"/>
      <c r="Y27" s="195"/>
      <c r="Z27" s="195"/>
      <c r="AA27" s="195"/>
      <c r="AB27" s="195"/>
      <c r="AC27" s="195"/>
      <c r="AD27" s="195"/>
      <c r="AE27" s="195"/>
      <c r="AF27" s="195"/>
      <c r="AG27" s="195"/>
      <c r="AH27" s="195"/>
      <c r="AI27" s="195"/>
      <c r="AJ27" s="195"/>
      <c r="AK27" s="195"/>
      <c r="AL27" s="195"/>
      <c r="AM27" s="195"/>
      <c r="AN27" s="195"/>
      <c r="AO27" s="195"/>
      <c r="AP27" s="195"/>
      <c r="AQ27" s="195"/>
      <c r="AR27" s="195"/>
    </row>
    <row r="28" spans="1:44" ht="15.75" x14ac:dyDescent="0.25">
      <c r="A28" s="224" t="s">
        <v>927</v>
      </c>
      <c r="B28" s="224" t="s">
        <v>119</v>
      </c>
      <c r="C28" s="587">
        <f>+C295</f>
        <v>25</v>
      </c>
      <c r="D28" s="579">
        <f t="shared" si="37"/>
        <v>136969.69696969699</v>
      </c>
      <c r="E28" s="589"/>
      <c r="F28" s="589"/>
      <c r="G28" s="589"/>
      <c r="H28" s="234">
        <f>SUM(M28:AR28)</f>
        <v>3.4242424242424261</v>
      </c>
      <c r="I28" s="603">
        <f>SUM(J28:AR28)</f>
        <v>3.4242424242424261</v>
      </c>
      <c r="J28" s="224"/>
      <c r="K28" s="224"/>
      <c r="L28" s="224"/>
      <c r="M28" s="604">
        <f>+$D$28*E295/1000000</f>
        <v>2.0545454545454547</v>
      </c>
      <c r="N28" s="604">
        <f t="shared" ref="N28:AR28" si="40">+$D$28*F295/1000000</f>
        <v>0</v>
      </c>
      <c r="O28" s="604">
        <f t="shared" si="40"/>
        <v>0</v>
      </c>
      <c r="P28" s="604">
        <f t="shared" si="40"/>
        <v>0.13696969696969699</v>
      </c>
      <c r="Q28" s="604">
        <f t="shared" si="40"/>
        <v>0</v>
      </c>
      <c r="R28" s="604">
        <f t="shared" si="40"/>
        <v>0</v>
      </c>
      <c r="S28" s="604">
        <f t="shared" si="40"/>
        <v>0</v>
      </c>
      <c r="T28" s="604">
        <f t="shared" si="40"/>
        <v>0</v>
      </c>
      <c r="U28" s="604">
        <f t="shared" si="40"/>
        <v>0</v>
      </c>
      <c r="V28" s="604">
        <f t="shared" si="40"/>
        <v>0.27393939393939398</v>
      </c>
      <c r="W28" s="604">
        <f t="shared" si="40"/>
        <v>0</v>
      </c>
      <c r="X28" s="604">
        <f t="shared" si="40"/>
        <v>0</v>
      </c>
      <c r="Y28" s="604">
        <f t="shared" si="40"/>
        <v>0</v>
      </c>
      <c r="Z28" s="604">
        <f t="shared" si="40"/>
        <v>0.13696969696969699</v>
      </c>
      <c r="AA28" s="604">
        <f t="shared" si="40"/>
        <v>0</v>
      </c>
      <c r="AB28" s="604">
        <f t="shared" si="40"/>
        <v>0</v>
      </c>
      <c r="AC28" s="604">
        <f t="shared" si="40"/>
        <v>0</v>
      </c>
      <c r="AD28" s="604">
        <f t="shared" si="40"/>
        <v>0.13696969696969699</v>
      </c>
      <c r="AE28" s="604">
        <f t="shared" si="40"/>
        <v>0</v>
      </c>
      <c r="AF28" s="604">
        <f t="shared" si="40"/>
        <v>0</v>
      </c>
      <c r="AG28" s="604">
        <f t="shared" si="40"/>
        <v>0.13696969696969699</v>
      </c>
      <c r="AH28" s="604">
        <f t="shared" si="40"/>
        <v>0</v>
      </c>
      <c r="AI28" s="604">
        <f t="shared" si="40"/>
        <v>0.13696969696969699</v>
      </c>
      <c r="AJ28" s="604">
        <f t="shared" si="40"/>
        <v>0</v>
      </c>
      <c r="AK28" s="604">
        <f t="shared" si="40"/>
        <v>0</v>
      </c>
      <c r="AL28" s="604">
        <f t="shared" si="40"/>
        <v>0.13696969696969699</v>
      </c>
      <c r="AM28" s="604">
        <f t="shared" si="40"/>
        <v>0</v>
      </c>
      <c r="AN28" s="604">
        <f t="shared" si="40"/>
        <v>0</v>
      </c>
      <c r="AO28" s="604">
        <f t="shared" si="40"/>
        <v>0.13696969696969699</v>
      </c>
      <c r="AP28" s="604">
        <f t="shared" si="40"/>
        <v>0.13696969696969699</v>
      </c>
      <c r="AQ28" s="604">
        <f t="shared" si="40"/>
        <v>0</v>
      </c>
      <c r="AR28" s="604">
        <f t="shared" si="40"/>
        <v>0</v>
      </c>
    </row>
    <row r="29" spans="1:44" ht="16.5" thickBot="1" x14ac:dyDescent="0.3">
      <c r="A29" s="590" t="s">
        <v>15</v>
      </c>
      <c r="B29" s="591"/>
      <c r="C29" s="591"/>
      <c r="D29" s="591"/>
      <c r="E29" s="591"/>
      <c r="F29" s="591"/>
      <c r="G29" s="591"/>
      <c r="H29" s="605">
        <f>SUM(H22:H28)</f>
        <v>8.338441558441561</v>
      </c>
      <c r="I29" s="605">
        <f>SUM(I22:I28)</f>
        <v>8.338441558441561</v>
      </c>
      <c r="J29" s="590">
        <f>SUM(J23:J28)</f>
        <v>0</v>
      </c>
      <c r="K29" s="590">
        <f t="shared" ref="K29" si="41">SUM(K23:K28)</f>
        <v>1.6380663780663784</v>
      </c>
      <c r="L29" s="590">
        <f t="shared" ref="L29" si="42">SUM(L23:L28)</f>
        <v>1.6380663780663784</v>
      </c>
      <c r="M29" s="590">
        <f t="shared" ref="M29" si="43">SUM(M23:M28)</f>
        <v>3.6926118326118331</v>
      </c>
      <c r="N29" s="590">
        <f t="shared" ref="N29" si="44">SUM(N23:N28)</f>
        <v>0</v>
      </c>
      <c r="O29" s="590">
        <f t="shared" ref="O29" si="45">SUM(O23:O28)</f>
        <v>0</v>
      </c>
      <c r="P29" s="590">
        <f t="shared" ref="P29" si="46">SUM(P23:P28)</f>
        <v>0.13696969696969699</v>
      </c>
      <c r="Q29" s="590">
        <f t="shared" ref="Q29" si="47">SUM(Q23:Q28)</f>
        <v>0</v>
      </c>
      <c r="R29" s="590">
        <f t="shared" ref="R29" si="48">SUM(R23:R28)</f>
        <v>0</v>
      </c>
      <c r="S29" s="590">
        <f t="shared" ref="S29" si="49">SUM(S23:S28)</f>
        <v>0</v>
      </c>
      <c r="T29" s="590">
        <f t="shared" ref="T29" si="50">SUM(T23:T28)</f>
        <v>0</v>
      </c>
      <c r="U29" s="590">
        <f t="shared" ref="U29" si="51">SUM(U23:U28)</f>
        <v>0</v>
      </c>
      <c r="V29" s="590">
        <f t="shared" ref="V29" si="52">SUM(V23:V28)</f>
        <v>0.27393939393939398</v>
      </c>
      <c r="W29" s="590">
        <f t="shared" ref="W29" si="53">SUM(W23:W28)</f>
        <v>0</v>
      </c>
      <c r="X29" s="590">
        <f t="shared" ref="X29" si="54">SUM(X23:X28)</f>
        <v>0</v>
      </c>
      <c r="Y29" s="590">
        <f t="shared" ref="Y29" si="55">SUM(Y23:Y28)</f>
        <v>0</v>
      </c>
      <c r="Z29" s="590">
        <f t="shared" ref="Z29" si="56">SUM(Z23:Z28)</f>
        <v>0.13696969696969699</v>
      </c>
      <c r="AA29" s="590">
        <f t="shared" ref="AA29" si="57">SUM(AA23:AA28)</f>
        <v>0</v>
      </c>
      <c r="AB29" s="590">
        <f t="shared" ref="AB29" si="58">SUM(AB23:AB28)</f>
        <v>0</v>
      </c>
      <c r="AC29" s="590">
        <f t="shared" ref="AC29" si="59">SUM(AC23:AC28)</f>
        <v>0</v>
      </c>
      <c r="AD29" s="590">
        <f t="shared" ref="AD29" si="60">SUM(AD23:AD28)</f>
        <v>0.13696969696969699</v>
      </c>
      <c r="AE29" s="590">
        <f t="shared" ref="AE29" si="61">SUM(AE23:AE28)</f>
        <v>0</v>
      </c>
      <c r="AF29" s="590">
        <f t="shared" ref="AF29" si="62">SUM(AF23:AF28)</f>
        <v>0</v>
      </c>
      <c r="AG29" s="590">
        <f t="shared" ref="AG29" si="63">SUM(AG23:AG28)</f>
        <v>0.13696969696969699</v>
      </c>
      <c r="AH29" s="590">
        <f t="shared" ref="AH29" si="64">SUM(AH23:AH28)</f>
        <v>0</v>
      </c>
      <c r="AI29" s="590">
        <f t="shared" ref="AI29" si="65">SUM(AI23:AI28)</f>
        <v>0.13696969696969699</v>
      </c>
      <c r="AJ29" s="590">
        <f t="shared" ref="AJ29" si="66">SUM(AJ23:AJ28)</f>
        <v>0</v>
      </c>
      <c r="AK29" s="590">
        <f t="shared" ref="AK29" si="67">SUM(AK23:AK28)</f>
        <v>0</v>
      </c>
      <c r="AL29" s="590">
        <f t="shared" ref="AL29" si="68">SUM(AL23:AL28)</f>
        <v>0.13696969696969699</v>
      </c>
      <c r="AM29" s="590">
        <f t="shared" ref="AM29" si="69">SUM(AM23:AM28)</f>
        <v>0</v>
      </c>
      <c r="AN29" s="590">
        <f t="shared" ref="AN29" si="70">SUM(AN23:AN28)</f>
        <v>0</v>
      </c>
      <c r="AO29" s="590">
        <f t="shared" ref="AO29" si="71">SUM(AO23:AO28)</f>
        <v>0.13696969696969699</v>
      </c>
      <c r="AP29" s="590">
        <f t="shared" ref="AP29" si="72">SUM(AP23:AP28)</f>
        <v>0.13696969696969699</v>
      </c>
      <c r="AQ29" s="590">
        <f t="shared" ref="AQ29" si="73">SUM(AQ23:AQ28)</f>
        <v>0</v>
      </c>
      <c r="AR29" s="590">
        <f t="shared" ref="AR29" si="74">SUM(AR23:AR28)</f>
        <v>0</v>
      </c>
    </row>
    <row r="30" spans="1:44" x14ac:dyDescent="0.25">
      <c r="I30" s="237">
        <f>SUM(J29:AR29)</f>
        <v>8.3384415584415592</v>
      </c>
    </row>
    <row r="31" spans="1:44" x14ac:dyDescent="0.25">
      <c r="A31" s="593"/>
      <c r="B31" s="593"/>
      <c r="C31" s="593"/>
      <c r="D31" s="593"/>
    </row>
    <row r="32" spans="1:44" ht="15.75" x14ac:dyDescent="0.25">
      <c r="A32" s="214" t="s">
        <v>267</v>
      </c>
      <c r="B32" s="214"/>
      <c r="C32" s="214"/>
      <c r="D32" s="214"/>
      <c r="E32" s="214"/>
      <c r="F32" s="214"/>
    </row>
    <row r="33" spans="1:44" ht="16.5" thickBot="1" x14ac:dyDescent="0.3">
      <c r="A33" s="214" t="s">
        <v>957</v>
      </c>
      <c r="B33" s="214"/>
      <c r="C33" s="214"/>
      <c r="D33" s="214"/>
      <c r="E33" s="214"/>
      <c r="F33" s="214"/>
      <c r="H33" s="195"/>
      <c r="I33" s="195"/>
      <c r="J33" s="195"/>
      <c r="K33" s="195">
        <f>(100/3)%</f>
        <v>0.33333333333333337</v>
      </c>
      <c r="L33" s="195">
        <f t="shared" ref="L33:M33" si="75">(100/3)%</f>
        <v>0.33333333333333337</v>
      </c>
      <c r="M33" s="195">
        <f t="shared" si="75"/>
        <v>0.33333333333333337</v>
      </c>
      <c r="N33" s="195"/>
      <c r="O33" s="195"/>
      <c r="P33" s="195"/>
      <c r="Q33" s="195"/>
      <c r="R33" s="195"/>
      <c r="S33" s="195"/>
      <c r="T33" s="195"/>
      <c r="U33" s="195"/>
      <c r="V33" s="195"/>
      <c r="W33" s="195"/>
      <c r="X33" s="195"/>
      <c r="Y33" s="195"/>
      <c r="Z33" s="195"/>
      <c r="AA33" s="195"/>
      <c r="AB33" s="195"/>
      <c r="AC33" s="195"/>
      <c r="AD33" s="195"/>
      <c r="AE33" s="195"/>
      <c r="AF33" s="195"/>
      <c r="AG33" s="195"/>
      <c r="AH33" s="195"/>
      <c r="AI33" s="195"/>
      <c r="AJ33" s="195"/>
      <c r="AK33" s="195"/>
      <c r="AL33" s="195"/>
      <c r="AM33" s="195"/>
      <c r="AN33" s="195"/>
      <c r="AO33" s="195"/>
      <c r="AP33" s="195"/>
      <c r="AQ33" s="195"/>
      <c r="AR33" s="195"/>
    </row>
    <row r="34" spans="1:44" ht="15.75" x14ac:dyDescent="0.25">
      <c r="A34" s="293"/>
      <c r="B34" s="285"/>
      <c r="C34" s="285"/>
      <c r="D34" s="285"/>
      <c r="E34" s="285"/>
      <c r="F34" s="285"/>
      <c r="G34" s="285"/>
      <c r="H34" s="285"/>
      <c r="I34" s="317" t="s">
        <v>481</v>
      </c>
      <c r="J34" s="510">
        <v>2011</v>
      </c>
      <c r="K34" s="510">
        <v>2012</v>
      </c>
      <c r="L34" s="510">
        <v>2013</v>
      </c>
      <c r="M34" s="510">
        <v>2014</v>
      </c>
      <c r="N34" s="294">
        <v>2015</v>
      </c>
      <c r="O34" s="510">
        <f t="shared" ref="O34" si="76">N34+1</f>
        <v>2016</v>
      </c>
      <c r="P34" s="510">
        <f t="shared" ref="P34" si="77">O34+1</f>
        <v>2017</v>
      </c>
      <c r="Q34" s="510">
        <f t="shared" ref="Q34" si="78">P34+1</f>
        <v>2018</v>
      </c>
      <c r="R34" s="510">
        <f t="shared" ref="R34" si="79">Q34+1</f>
        <v>2019</v>
      </c>
      <c r="S34" s="510">
        <f t="shared" ref="S34" si="80">R34+1</f>
        <v>2020</v>
      </c>
      <c r="T34" s="510">
        <f t="shared" ref="T34" si="81">S34+1</f>
        <v>2021</v>
      </c>
      <c r="U34" s="510">
        <f t="shared" ref="U34" si="82">T34+1</f>
        <v>2022</v>
      </c>
      <c r="V34" s="510">
        <f t="shared" ref="V34" si="83">U34+1</f>
        <v>2023</v>
      </c>
      <c r="W34" s="510">
        <f t="shared" ref="W34" si="84">V34+1</f>
        <v>2024</v>
      </c>
      <c r="X34" s="42">
        <f t="shared" ref="X34" si="85">W34+1</f>
        <v>2025</v>
      </c>
      <c r="Y34" s="510">
        <f t="shared" ref="Y34" si="86">X34+1</f>
        <v>2026</v>
      </c>
      <c r="Z34" s="510">
        <f t="shared" ref="Z34" si="87">Y34+1</f>
        <v>2027</v>
      </c>
      <c r="AA34" s="42">
        <f t="shared" ref="AA34" si="88">Z34+1</f>
        <v>2028</v>
      </c>
      <c r="AB34" s="510">
        <f t="shared" ref="AB34" si="89">AA34+1</f>
        <v>2029</v>
      </c>
      <c r="AC34" s="294">
        <f t="shared" ref="AC34" si="90">AB34+1</f>
        <v>2030</v>
      </c>
      <c r="AD34" s="510">
        <f t="shared" ref="AD34" si="91">AC34+1</f>
        <v>2031</v>
      </c>
      <c r="AE34" s="510">
        <f t="shared" ref="AE34" si="92">AD34+1</f>
        <v>2032</v>
      </c>
      <c r="AF34" s="510">
        <f t="shared" ref="AF34" si="93">AE34+1</f>
        <v>2033</v>
      </c>
      <c r="AG34" s="510">
        <f t="shared" ref="AG34" si="94">AF34+1</f>
        <v>2034</v>
      </c>
      <c r="AH34" s="510">
        <f t="shared" ref="AH34" si="95">AG34+1</f>
        <v>2035</v>
      </c>
      <c r="AI34" s="510">
        <f t="shared" ref="AI34" si="96">AH34+1</f>
        <v>2036</v>
      </c>
      <c r="AJ34" s="510">
        <f t="shared" ref="AJ34" si="97">AI34+1</f>
        <v>2037</v>
      </c>
      <c r="AK34" s="510">
        <f t="shared" ref="AK34" si="98">AJ34+1</f>
        <v>2038</v>
      </c>
      <c r="AL34" s="510">
        <f t="shared" ref="AL34" si="99">AK34+1</f>
        <v>2039</v>
      </c>
      <c r="AM34" s="510">
        <f t="shared" ref="AM34" si="100">AL34+1</f>
        <v>2040</v>
      </c>
      <c r="AN34" s="510">
        <f t="shared" ref="AN34" si="101">AM34+1</f>
        <v>2041</v>
      </c>
      <c r="AO34" s="510">
        <f t="shared" ref="AO34" si="102">AN34+1</f>
        <v>2042</v>
      </c>
      <c r="AP34" s="510">
        <f t="shared" ref="AP34" si="103">AO34+1</f>
        <v>2043</v>
      </c>
      <c r="AQ34" s="510">
        <f t="shared" ref="AQ34" si="104">AP34+1</f>
        <v>2044</v>
      </c>
      <c r="AR34" s="294">
        <f t="shared" ref="AR34" si="105">AQ34+1</f>
        <v>2045</v>
      </c>
    </row>
    <row r="35" spans="1:44" ht="15.75" x14ac:dyDescent="0.25">
      <c r="A35" s="592"/>
      <c r="B35" s="52"/>
      <c r="C35" s="52"/>
      <c r="D35" s="52"/>
      <c r="E35" s="51"/>
      <c r="F35" s="51"/>
      <c r="G35" s="51"/>
      <c r="H35" s="52" t="s">
        <v>507</v>
      </c>
      <c r="I35" s="509" t="s">
        <v>132</v>
      </c>
      <c r="J35" s="509"/>
      <c r="K35" s="509"/>
      <c r="L35" s="509"/>
      <c r="M35" s="509"/>
      <c r="N35" s="380" t="s">
        <v>112</v>
      </c>
      <c r="O35" s="509" t="s">
        <v>427</v>
      </c>
      <c r="P35" s="509" t="s">
        <v>428</v>
      </c>
      <c r="Q35" s="509" t="s">
        <v>429</v>
      </c>
      <c r="R35" s="509" t="s">
        <v>430</v>
      </c>
      <c r="S35" s="509" t="s">
        <v>431</v>
      </c>
      <c r="T35" s="509" t="s">
        <v>432</v>
      </c>
      <c r="U35" s="509" t="s">
        <v>433</v>
      </c>
      <c r="V35" s="509" t="s">
        <v>434</v>
      </c>
      <c r="W35" s="509" t="s">
        <v>435</v>
      </c>
      <c r="X35" s="346" t="s">
        <v>436</v>
      </c>
      <c r="Y35" s="509" t="s">
        <v>437</v>
      </c>
      <c r="Z35" s="509" t="s">
        <v>438</v>
      </c>
      <c r="AA35" s="346" t="s">
        <v>439</v>
      </c>
      <c r="AB35" s="509" t="s">
        <v>440</v>
      </c>
      <c r="AC35" s="380" t="s">
        <v>113</v>
      </c>
      <c r="AD35" s="509" t="s">
        <v>441</v>
      </c>
      <c r="AE35" s="509" t="s">
        <v>442</v>
      </c>
      <c r="AF35" s="509" t="s">
        <v>443</v>
      </c>
      <c r="AG35" s="509" t="s">
        <v>444</v>
      </c>
      <c r="AH35" s="509" t="s">
        <v>445</v>
      </c>
      <c r="AI35" s="509" t="s">
        <v>446</v>
      </c>
      <c r="AJ35" s="509" t="s">
        <v>447</v>
      </c>
      <c r="AK35" s="509" t="s">
        <v>448</v>
      </c>
      <c r="AL35" s="509" t="s">
        <v>449</v>
      </c>
      <c r="AM35" s="509" t="s">
        <v>450</v>
      </c>
      <c r="AN35" s="509" t="s">
        <v>451</v>
      </c>
      <c r="AO35" s="509" t="s">
        <v>452</v>
      </c>
      <c r="AP35" s="509" t="s">
        <v>453</v>
      </c>
      <c r="AQ35" s="509" t="s">
        <v>454</v>
      </c>
      <c r="AR35" s="380" t="s">
        <v>114</v>
      </c>
    </row>
    <row r="36" spans="1:44" ht="15.75" x14ac:dyDescent="0.25">
      <c r="A36" s="214" t="s">
        <v>952</v>
      </c>
      <c r="H36" s="195"/>
      <c r="I36" s="195"/>
      <c r="J36" s="195"/>
      <c r="K36" s="195"/>
      <c r="L36" s="195"/>
      <c r="M36" s="195"/>
      <c r="N36" s="195"/>
      <c r="O36" s="195"/>
      <c r="P36" s="195"/>
      <c r="Q36" s="195"/>
      <c r="R36" s="195"/>
      <c r="S36" s="195"/>
      <c r="T36" s="195"/>
      <c r="U36" s="195"/>
      <c r="V36" s="195"/>
      <c r="W36" s="195"/>
      <c r="X36" s="195"/>
      <c r="Y36" s="195"/>
      <c r="Z36" s="195"/>
      <c r="AA36" s="195"/>
      <c r="AB36" s="195"/>
      <c r="AC36" s="195"/>
      <c r="AD36" s="195"/>
      <c r="AE36" s="195"/>
      <c r="AF36" s="195"/>
      <c r="AG36" s="195"/>
      <c r="AH36" s="195"/>
      <c r="AI36" s="195"/>
      <c r="AJ36" s="195"/>
      <c r="AK36" s="195"/>
      <c r="AL36" s="195"/>
      <c r="AM36" s="195"/>
      <c r="AN36" s="195"/>
      <c r="AO36" s="195"/>
      <c r="AP36" s="195"/>
      <c r="AQ36" s="195"/>
      <c r="AR36" s="195"/>
    </row>
    <row r="37" spans="1:44" ht="15.75" x14ac:dyDescent="0.25">
      <c r="A37" s="214" t="s">
        <v>953</v>
      </c>
      <c r="B37" s="214"/>
      <c r="C37" s="214" t="s">
        <v>75</v>
      </c>
      <c r="D37" s="214" t="s">
        <v>43</v>
      </c>
      <c r="E37" s="214"/>
      <c r="F37" s="214"/>
      <c r="H37" s="195"/>
      <c r="I37" s="195"/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  <c r="W37" s="195"/>
      <c r="X37" s="195"/>
      <c r="Y37" s="195"/>
      <c r="Z37" s="195"/>
      <c r="AA37" s="195"/>
      <c r="AB37" s="195"/>
      <c r="AC37" s="195"/>
      <c r="AD37" s="195"/>
      <c r="AE37" s="195"/>
      <c r="AF37" s="195"/>
      <c r="AG37" s="195"/>
      <c r="AH37" s="195"/>
      <c r="AI37" s="195"/>
      <c r="AJ37" s="195"/>
      <c r="AK37" s="195"/>
      <c r="AL37" s="195"/>
      <c r="AM37" s="195"/>
      <c r="AN37" s="195"/>
      <c r="AO37" s="195"/>
      <c r="AP37" s="195"/>
      <c r="AQ37" s="195"/>
      <c r="AR37" s="195"/>
    </row>
    <row r="38" spans="1:44" ht="15.75" x14ac:dyDescent="0.25">
      <c r="A38" s="195" t="s">
        <v>903</v>
      </c>
      <c r="B38" s="195" t="s">
        <v>74</v>
      </c>
      <c r="C38" s="287">
        <v>0</v>
      </c>
      <c r="D38" s="579">
        <f>+D23</f>
        <v>6213978.787878789</v>
      </c>
      <c r="E38" s="214"/>
      <c r="F38" s="214"/>
      <c r="H38" s="234">
        <f>SUM(K38:M38)</f>
        <v>0</v>
      </c>
      <c r="I38" s="234">
        <f>+D38*C38/1000000</f>
        <v>0</v>
      </c>
      <c r="J38" s="195"/>
      <c r="K38" s="195">
        <f>+K33*I38</f>
        <v>0</v>
      </c>
      <c r="L38" s="195">
        <f>+L33*I38</f>
        <v>0</v>
      </c>
      <c r="M38" s="195">
        <f>+M33*I38</f>
        <v>0</v>
      </c>
      <c r="N38" s="195"/>
      <c r="O38" s="195"/>
      <c r="P38" s="195"/>
      <c r="Q38" s="195"/>
      <c r="R38" s="195"/>
      <c r="S38" s="195"/>
      <c r="T38" s="195"/>
      <c r="U38" s="195"/>
      <c r="V38" s="195"/>
      <c r="W38" s="195"/>
      <c r="X38" s="195"/>
      <c r="Y38" s="195"/>
      <c r="Z38" s="195"/>
      <c r="AA38" s="195"/>
      <c r="AB38" s="195"/>
      <c r="AC38" s="195"/>
      <c r="AD38" s="195"/>
      <c r="AE38" s="195"/>
      <c r="AF38" s="195"/>
      <c r="AG38" s="195"/>
      <c r="AH38" s="195"/>
      <c r="AI38" s="195"/>
      <c r="AJ38" s="195"/>
      <c r="AK38" s="195"/>
      <c r="AL38" s="195"/>
      <c r="AM38" s="195"/>
      <c r="AN38" s="195"/>
      <c r="AO38" s="195"/>
      <c r="AP38" s="195"/>
      <c r="AQ38" s="195"/>
      <c r="AR38" s="195"/>
    </row>
    <row r="39" spans="1:44" ht="15.75" x14ac:dyDescent="0.25">
      <c r="A39" s="195" t="s">
        <v>910</v>
      </c>
      <c r="B39" s="195"/>
      <c r="C39" s="195"/>
      <c r="D39" s="579"/>
      <c r="E39" s="214"/>
      <c r="F39" s="214"/>
      <c r="H39" s="234"/>
      <c r="I39" s="234"/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  <c r="W39" s="195"/>
      <c r="X39" s="195"/>
      <c r="Y39" s="195"/>
      <c r="Z39" s="195"/>
      <c r="AA39" s="195"/>
      <c r="AB39" s="195"/>
      <c r="AC39" s="195"/>
      <c r="AD39" s="195"/>
      <c r="AE39" s="195"/>
      <c r="AF39" s="195"/>
      <c r="AG39" s="195"/>
      <c r="AH39" s="195"/>
      <c r="AI39" s="195"/>
      <c r="AJ39" s="195"/>
      <c r="AK39" s="195"/>
      <c r="AL39" s="195"/>
      <c r="AM39" s="195"/>
      <c r="AN39" s="195"/>
      <c r="AO39" s="195"/>
      <c r="AP39" s="195"/>
      <c r="AQ39" s="195"/>
      <c r="AR39" s="195"/>
    </row>
    <row r="40" spans="1:44" ht="15.75" x14ac:dyDescent="0.25">
      <c r="A40" s="195" t="s">
        <v>911</v>
      </c>
      <c r="B40" s="195" t="s">
        <v>633</v>
      </c>
      <c r="C40" s="583">
        <f>F315</f>
        <v>10</v>
      </c>
      <c r="D40" s="579">
        <f t="shared" ref="D40:D43" si="106">+D25</f>
        <v>131515.15151515152</v>
      </c>
      <c r="E40" s="214"/>
      <c r="F40" s="214"/>
      <c r="H40" s="234">
        <f t="shared" ref="H40:H42" si="107">SUM(K40:M40)</f>
        <v>1.3151515151515154</v>
      </c>
      <c r="I40" s="234">
        <f>(C40*D40)/1000000</f>
        <v>1.3151515151515152</v>
      </c>
      <c r="J40" s="195"/>
      <c r="K40" s="234">
        <f>+K33*I40</f>
        <v>0.43838383838383843</v>
      </c>
      <c r="L40" s="234">
        <f>+L33*I40</f>
        <v>0.43838383838383843</v>
      </c>
      <c r="M40" s="234">
        <f>+M33*I40</f>
        <v>0.43838383838383843</v>
      </c>
      <c r="N40" s="195"/>
      <c r="O40" s="195"/>
      <c r="P40" s="195"/>
      <c r="Q40" s="195"/>
      <c r="R40" s="195"/>
      <c r="S40" s="195"/>
      <c r="T40" s="195"/>
      <c r="U40" s="195"/>
      <c r="V40" s="195"/>
      <c r="W40" s="195"/>
      <c r="X40" s="195"/>
      <c r="Y40" s="195"/>
      <c r="Z40" s="195"/>
      <c r="AA40" s="195"/>
      <c r="AB40" s="195"/>
      <c r="AC40" s="195"/>
      <c r="AD40" s="195"/>
      <c r="AE40" s="195"/>
      <c r="AF40" s="195"/>
      <c r="AG40" s="195"/>
      <c r="AH40" s="195"/>
      <c r="AI40" s="195"/>
      <c r="AJ40" s="195"/>
      <c r="AK40" s="195"/>
      <c r="AL40" s="195"/>
      <c r="AM40" s="195"/>
      <c r="AN40" s="195"/>
      <c r="AO40" s="195"/>
      <c r="AP40" s="195"/>
      <c r="AQ40" s="195"/>
      <c r="AR40" s="195"/>
    </row>
    <row r="41" spans="1:44" ht="15.75" x14ac:dyDescent="0.25">
      <c r="A41" s="195" t="s">
        <v>915</v>
      </c>
      <c r="B41" s="195" t="s">
        <v>876</v>
      </c>
      <c r="C41" s="287">
        <f>F339</f>
        <v>1</v>
      </c>
      <c r="D41" s="579">
        <f t="shared" si="106"/>
        <v>1733766.2337662338</v>
      </c>
      <c r="E41" s="214"/>
      <c r="F41" s="214"/>
      <c r="H41" s="234">
        <f t="shared" si="107"/>
        <v>1.7337662337662341</v>
      </c>
      <c r="I41" s="234">
        <f t="shared" ref="I41:I42" si="108">(C41*D41)/1000000</f>
        <v>1.7337662337662338</v>
      </c>
      <c r="J41" s="195"/>
      <c r="K41" s="234">
        <f>+K33*I41</f>
        <v>0.57792207792207806</v>
      </c>
      <c r="L41" s="234">
        <f>+L33*I41</f>
        <v>0.57792207792207806</v>
      </c>
      <c r="M41" s="234">
        <f>+M33*I41</f>
        <v>0.57792207792207806</v>
      </c>
      <c r="N41" s="195"/>
      <c r="O41" s="195"/>
      <c r="P41" s="195"/>
      <c r="Q41" s="195"/>
      <c r="R41" s="195"/>
      <c r="S41" s="195"/>
      <c r="T41" s="195"/>
      <c r="U41" s="195"/>
      <c r="V41" s="195"/>
      <c r="W41" s="195"/>
      <c r="X41" s="195"/>
      <c r="Y41" s="195"/>
      <c r="Z41" s="195"/>
      <c r="AA41" s="195"/>
      <c r="AB41" s="195"/>
      <c r="AC41" s="195"/>
      <c r="AD41" s="195"/>
      <c r="AE41" s="195"/>
      <c r="AF41" s="195"/>
      <c r="AG41" s="195"/>
      <c r="AH41" s="195"/>
      <c r="AI41" s="195"/>
      <c r="AJ41" s="195"/>
      <c r="AK41" s="195"/>
      <c r="AL41" s="195"/>
      <c r="AM41" s="195"/>
      <c r="AN41" s="195"/>
      <c r="AO41" s="195"/>
      <c r="AP41" s="195"/>
      <c r="AQ41" s="195"/>
      <c r="AR41" s="195"/>
    </row>
    <row r="42" spans="1:44" ht="15.75" x14ac:dyDescent="0.25">
      <c r="A42" s="195" t="s">
        <v>924</v>
      </c>
      <c r="B42" s="195" t="s">
        <v>74</v>
      </c>
      <c r="C42" s="287">
        <v>0</v>
      </c>
      <c r="D42" s="579">
        <f t="shared" si="106"/>
        <v>477575.75757575757</v>
      </c>
      <c r="E42" s="214"/>
      <c r="F42" s="214"/>
      <c r="H42" s="234">
        <f t="shared" si="107"/>
        <v>0</v>
      </c>
      <c r="I42" s="234">
        <f t="shared" si="108"/>
        <v>0</v>
      </c>
      <c r="J42" s="195"/>
      <c r="K42" s="195">
        <f>+K33*I42</f>
        <v>0</v>
      </c>
      <c r="L42" s="195">
        <f>+L33*I42</f>
        <v>0</v>
      </c>
      <c r="M42" s="195">
        <f>+M33*I42</f>
        <v>0</v>
      </c>
      <c r="N42" s="195"/>
      <c r="O42" s="195"/>
      <c r="P42" s="195"/>
      <c r="Q42" s="195"/>
      <c r="R42" s="195"/>
      <c r="S42" s="195"/>
      <c r="T42" s="195"/>
      <c r="U42" s="195"/>
      <c r="V42" s="195"/>
      <c r="W42" s="195"/>
      <c r="X42" s="195"/>
      <c r="Y42" s="195"/>
      <c r="Z42" s="195"/>
      <c r="AA42" s="195"/>
      <c r="AB42" s="195"/>
      <c r="AC42" s="195"/>
      <c r="AD42" s="195"/>
      <c r="AE42" s="195"/>
      <c r="AF42" s="195"/>
      <c r="AG42" s="195"/>
      <c r="AH42" s="195"/>
      <c r="AI42" s="195"/>
      <c r="AJ42" s="195"/>
      <c r="AK42" s="195"/>
      <c r="AL42" s="195"/>
      <c r="AM42" s="195"/>
      <c r="AN42" s="195"/>
      <c r="AO42" s="195"/>
      <c r="AP42" s="195"/>
      <c r="AQ42" s="195"/>
      <c r="AR42" s="195"/>
    </row>
    <row r="43" spans="1:44" ht="15.75" x14ac:dyDescent="0.25">
      <c r="A43" s="224" t="s">
        <v>927</v>
      </c>
      <c r="B43" s="224" t="s">
        <v>119</v>
      </c>
      <c r="C43" s="587">
        <f>C296</f>
        <v>41</v>
      </c>
      <c r="D43" s="579">
        <f t="shared" si="106"/>
        <v>136969.69696969699</v>
      </c>
      <c r="E43" s="589"/>
      <c r="F43" s="589"/>
      <c r="G43" s="589"/>
      <c r="H43" s="234">
        <f>SUM(M43:AR43)</f>
        <v>5.6157575757575762</v>
      </c>
      <c r="I43" s="603">
        <f>SUM(J43:AR43)</f>
        <v>5.6157575757575762</v>
      </c>
      <c r="J43" s="224"/>
      <c r="K43" s="224"/>
      <c r="L43" s="224"/>
      <c r="M43" s="604">
        <f>+$D$43*E296/1000000</f>
        <v>2.8763636363636369</v>
      </c>
      <c r="N43" s="604">
        <f t="shared" ref="N43:AR43" si="109">+$D$43*F296/1000000</f>
        <v>0</v>
      </c>
      <c r="O43" s="604">
        <f t="shared" si="109"/>
        <v>0.13696969696969699</v>
      </c>
      <c r="P43" s="604">
        <f t="shared" si="109"/>
        <v>0</v>
      </c>
      <c r="Q43" s="604">
        <f t="shared" si="109"/>
        <v>0.13696969696969699</v>
      </c>
      <c r="R43" s="604">
        <f t="shared" si="109"/>
        <v>0</v>
      </c>
      <c r="S43" s="604">
        <f t="shared" si="109"/>
        <v>0</v>
      </c>
      <c r="T43" s="604">
        <f t="shared" si="109"/>
        <v>0.13696969696969699</v>
      </c>
      <c r="U43" s="604">
        <f t="shared" si="109"/>
        <v>0</v>
      </c>
      <c r="V43" s="604">
        <f t="shared" si="109"/>
        <v>0.27393939393939398</v>
      </c>
      <c r="W43" s="604">
        <f t="shared" si="109"/>
        <v>0.13696969696969699</v>
      </c>
      <c r="X43" s="604">
        <f t="shared" si="109"/>
        <v>0</v>
      </c>
      <c r="Y43" s="604">
        <f t="shared" si="109"/>
        <v>0.13696969696969699</v>
      </c>
      <c r="Z43" s="604">
        <f t="shared" si="109"/>
        <v>0</v>
      </c>
      <c r="AA43" s="604">
        <f t="shared" si="109"/>
        <v>0</v>
      </c>
      <c r="AB43" s="604">
        <f t="shared" si="109"/>
        <v>0.13696969696969699</v>
      </c>
      <c r="AC43" s="604">
        <f t="shared" si="109"/>
        <v>0.13696969696969699</v>
      </c>
      <c r="AD43" s="604">
        <f t="shared" si="109"/>
        <v>0</v>
      </c>
      <c r="AE43" s="604">
        <f t="shared" si="109"/>
        <v>0.13696969696969699</v>
      </c>
      <c r="AF43" s="604">
        <f t="shared" si="109"/>
        <v>0.13696969696969699</v>
      </c>
      <c r="AG43" s="604">
        <f t="shared" si="109"/>
        <v>0.13696969696969699</v>
      </c>
      <c r="AH43" s="604">
        <f t="shared" si="109"/>
        <v>0</v>
      </c>
      <c r="AI43" s="604">
        <f t="shared" si="109"/>
        <v>0.13696969696969699</v>
      </c>
      <c r="AJ43" s="604">
        <f t="shared" si="109"/>
        <v>0.13696969696969699</v>
      </c>
      <c r="AK43" s="604">
        <f t="shared" si="109"/>
        <v>0.13696969696969699</v>
      </c>
      <c r="AL43" s="604">
        <f t="shared" si="109"/>
        <v>0</v>
      </c>
      <c r="AM43" s="604">
        <f t="shared" si="109"/>
        <v>0.13696969696969699</v>
      </c>
      <c r="AN43" s="604">
        <f t="shared" si="109"/>
        <v>0.13696969696969699</v>
      </c>
      <c r="AO43" s="604">
        <f t="shared" si="109"/>
        <v>0</v>
      </c>
      <c r="AP43" s="604">
        <f t="shared" si="109"/>
        <v>0.27393939393939398</v>
      </c>
      <c r="AQ43" s="604">
        <f t="shared" si="109"/>
        <v>0.13696969696969699</v>
      </c>
      <c r="AR43" s="604">
        <f t="shared" si="109"/>
        <v>0</v>
      </c>
    </row>
    <row r="44" spans="1:44" ht="16.5" thickBot="1" x14ac:dyDescent="0.3">
      <c r="A44" s="590" t="s">
        <v>15</v>
      </c>
      <c r="B44" s="591"/>
      <c r="C44" s="591"/>
      <c r="D44" s="591"/>
      <c r="E44" s="591"/>
      <c r="F44" s="591"/>
      <c r="G44" s="591"/>
      <c r="H44" s="605">
        <f>SUM(H37:H43)</f>
        <v>8.6646753246753256</v>
      </c>
      <c r="I44" s="605">
        <f>SUM(I37:I43)</f>
        <v>8.6646753246753256</v>
      </c>
      <c r="J44" s="590">
        <f>SUM(J38:J43)</f>
        <v>0</v>
      </c>
      <c r="K44" s="590">
        <f t="shared" ref="K44" si="110">SUM(K38:K43)</f>
        <v>1.0163059163059165</v>
      </c>
      <c r="L44" s="590">
        <f t="shared" ref="L44" si="111">SUM(L38:L43)</f>
        <v>1.0163059163059165</v>
      </c>
      <c r="M44" s="590">
        <f t="shared" ref="M44" si="112">SUM(M38:M43)</f>
        <v>3.8926695526695534</v>
      </c>
      <c r="N44" s="590">
        <f t="shared" ref="N44" si="113">SUM(N38:N43)</f>
        <v>0</v>
      </c>
      <c r="O44" s="590">
        <f t="shared" ref="O44" si="114">SUM(O38:O43)</f>
        <v>0.13696969696969699</v>
      </c>
      <c r="P44" s="590">
        <f t="shared" ref="P44" si="115">SUM(P38:P43)</f>
        <v>0</v>
      </c>
      <c r="Q44" s="590">
        <f t="shared" ref="Q44" si="116">SUM(Q38:Q43)</f>
        <v>0.13696969696969699</v>
      </c>
      <c r="R44" s="590">
        <f t="shared" ref="R44" si="117">SUM(R38:R43)</f>
        <v>0</v>
      </c>
      <c r="S44" s="590">
        <f t="shared" ref="S44" si="118">SUM(S38:S43)</f>
        <v>0</v>
      </c>
      <c r="T44" s="590">
        <f t="shared" ref="T44" si="119">SUM(T38:T43)</f>
        <v>0.13696969696969699</v>
      </c>
      <c r="U44" s="590">
        <f t="shared" ref="U44" si="120">SUM(U38:U43)</f>
        <v>0</v>
      </c>
      <c r="V44" s="590">
        <f t="shared" ref="V44" si="121">SUM(V38:V43)</f>
        <v>0.27393939393939398</v>
      </c>
      <c r="W44" s="590">
        <f t="shared" ref="W44" si="122">SUM(W38:W43)</f>
        <v>0.13696969696969699</v>
      </c>
      <c r="X44" s="590">
        <f t="shared" ref="X44" si="123">SUM(X38:X43)</f>
        <v>0</v>
      </c>
      <c r="Y44" s="590">
        <f t="shared" ref="Y44" si="124">SUM(Y38:Y43)</f>
        <v>0.13696969696969699</v>
      </c>
      <c r="Z44" s="590">
        <f t="shared" ref="Z44" si="125">SUM(Z38:Z43)</f>
        <v>0</v>
      </c>
      <c r="AA44" s="590">
        <f t="shared" ref="AA44" si="126">SUM(AA38:AA43)</f>
        <v>0</v>
      </c>
      <c r="AB44" s="590">
        <f t="shared" ref="AB44" si="127">SUM(AB38:AB43)</f>
        <v>0.13696969696969699</v>
      </c>
      <c r="AC44" s="590">
        <f t="shared" ref="AC44" si="128">SUM(AC38:AC43)</f>
        <v>0.13696969696969699</v>
      </c>
      <c r="AD44" s="590">
        <f t="shared" ref="AD44" si="129">SUM(AD38:AD43)</f>
        <v>0</v>
      </c>
      <c r="AE44" s="590">
        <f t="shared" ref="AE44" si="130">SUM(AE38:AE43)</f>
        <v>0.13696969696969699</v>
      </c>
      <c r="AF44" s="590">
        <f t="shared" ref="AF44" si="131">SUM(AF38:AF43)</f>
        <v>0.13696969696969699</v>
      </c>
      <c r="AG44" s="590">
        <f t="shared" ref="AG44" si="132">SUM(AG38:AG43)</f>
        <v>0.13696969696969699</v>
      </c>
      <c r="AH44" s="590">
        <f t="shared" ref="AH44" si="133">SUM(AH38:AH43)</f>
        <v>0</v>
      </c>
      <c r="AI44" s="590">
        <f t="shared" ref="AI44" si="134">SUM(AI38:AI43)</f>
        <v>0.13696969696969699</v>
      </c>
      <c r="AJ44" s="590">
        <f t="shared" ref="AJ44" si="135">SUM(AJ38:AJ43)</f>
        <v>0.13696969696969699</v>
      </c>
      <c r="AK44" s="590">
        <f t="shared" ref="AK44" si="136">SUM(AK38:AK43)</f>
        <v>0.13696969696969699</v>
      </c>
      <c r="AL44" s="590">
        <f t="shared" ref="AL44" si="137">SUM(AL38:AL43)</f>
        <v>0</v>
      </c>
      <c r="AM44" s="590">
        <f t="shared" ref="AM44" si="138">SUM(AM38:AM43)</f>
        <v>0.13696969696969699</v>
      </c>
      <c r="AN44" s="590">
        <f t="shared" ref="AN44" si="139">SUM(AN38:AN43)</f>
        <v>0.13696969696969699</v>
      </c>
      <c r="AO44" s="590">
        <f t="shared" ref="AO44" si="140">SUM(AO38:AO43)</f>
        <v>0</v>
      </c>
      <c r="AP44" s="590">
        <f t="shared" ref="AP44" si="141">SUM(AP38:AP43)</f>
        <v>0.27393939393939398</v>
      </c>
      <c r="AQ44" s="590">
        <f t="shared" ref="AQ44" si="142">SUM(AQ38:AQ43)</f>
        <v>0.13696969696969699</v>
      </c>
      <c r="AR44" s="590">
        <f t="shared" ref="AR44" si="143">SUM(AR38:AR43)</f>
        <v>0</v>
      </c>
    </row>
    <row r="45" spans="1:44" ht="15.75" x14ac:dyDescent="0.25">
      <c r="A45" s="593"/>
      <c r="B45" s="593"/>
      <c r="C45" s="593"/>
      <c r="D45" s="593"/>
      <c r="H45" s="195"/>
      <c r="I45" s="237">
        <f>SUM(J44:AR44)</f>
        <v>8.6646753246753221</v>
      </c>
      <c r="J45" s="195"/>
      <c r="K45" s="195"/>
      <c r="L45" s="195"/>
      <c r="M45" s="195"/>
      <c r="N45" s="195"/>
      <c r="O45" s="195"/>
      <c r="P45" s="195"/>
      <c r="Q45" s="195"/>
      <c r="R45" s="195"/>
      <c r="S45" s="195"/>
      <c r="T45" s="195"/>
      <c r="U45" s="195"/>
      <c r="V45" s="195"/>
      <c r="W45" s="195"/>
      <c r="X45" s="195"/>
      <c r="Y45" s="195"/>
      <c r="Z45" s="195"/>
      <c r="AA45" s="195"/>
      <c r="AB45" s="195"/>
      <c r="AC45" s="195"/>
      <c r="AD45" s="195"/>
      <c r="AE45" s="195"/>
      <c r="AF45" s="195"/>
      <c r="AG45" s="195"/>
      <c r="AH45" s="195"/>
      <c r="AI45" s="195"/>
      <c r="AJ45" s="195"/>
      <c r="AK45" s="195"/>
      <c r="AL45" s="195"/>
      <c r="AM45" s="195"/>
      <c r="AN45" s="195"/>
      <c r="AO45" s="195"/>
      <c r="AP45" s="195"/>
      <c r="AQ45" s="195"/>
      <c r="AR45" s="195"/>
    </row>
    <row r="46" spans="1:44" ht="15.75" x14ac:dyDescent="0.25">
      <c r="A46" s="593"/>
      <c r="B46" s="593"/>
      <c r="C46" s="593"/>
      <c r="D46" s="593"/>
      <c r="H46" s="195"/>
      <c r="I46" s="195"/>
      <c r="J46" s="195"/>
      <c r="K46" s="195"/>
      <c r="L46" s="195"/>
      <c r="M46" s="195"/>
      <c r="N46" s="195"/>
      <c r="O46" s="195"/>
      <c r="P46" s="195"/>
      <c r="Q46" s="195"/>
      <c r="R46" s="195"/>
      <c r="S46" s="195"/>
      <c r="T46" s="195"/>
      <c r="U46" s="195"/>
      <c r="V46" s="195"/>
      <c r="W46" s="195"/>
      <c r="X46" s="195"/>
      <c r="Y46" s="195"/>
      <c r="Z46" s="195"/>
      <c r="AA46" s="195"/>
      <c r="AB46" s="195"/>
      <c r="AC46" s="195"/>
      <c r="AD46" s="195"/>
      <c r="AE46" s="195"/>
      <c r="AF46" s="195"/>
      <c r="AG46" s="195"/>
      <c r="AH46" s="195"/>
      <c r="AI46" s="195"/>
      <c r="AJ46" s="195"/>
      <c r="AK46" s="195"/>
      <c r="AL46" s="195"/>
      <c r="AM46" s="195"/>
      <c r="AN46" s="195"/>
      <c r="AO46" s="195"/>
      <c r="AP46" s="195"/>
      <c r="AQ46" s="195"/>
      <c r="AR46" s="195"/>
    </row>
    <row r="47" spans="1:44" ht="15.75" x14ac:dyDescent="0.25">
      <c r="A47" s="214" t="s">
        <v>267</v>
      </c>
      <c r="B47" s="214"/>
      <c r="C47" s="214"/>
      <c r="D47" s="214"/>
      <c r="E47" s="214"/>
      <c r="F47" s="214"/>
      <c r="H47" s="195"/>
      <c r="I47" s="195"/>
      <c r="J47" s="195"/>
      <c r="K47" s="195"/>
      <c r="L47" s="195"/>
      <c r="M47" s="195"/>
      <c r="N47" s="195"/>
      <c r="O47" s="195"/>
      <c r="P47" s="195"/>
      <c r="Q47" s="195"/>
      <c r="R47" s="195"/>
      <c r="S47" s="195"/>
      <c r="T47" s="195"/>
      <c r="U47" s="195"/>
      <c r="V47" s="195"/>
      <c r="W47" s="195"/>
      <c r="X47" s="195"/>
      <c r="Y47" s="195"/>
      <c r="Z47" s="195"/>
      <c r="AA47" s="195"/>
      <c r="AB47" s="195"/>
      <c r="AC47" s="195"/>
      <c r="AD47" s="195"/>
      <c r="AE47" s="195"/>
      <c r="AF47" s="195"/>
      <c r="AG47" s="195"/>
      <c r="AH47" s="195"/>
      <c r="AI47" s="195"/>
      <c r="AJ47" s="195"/>
      <c r="AK47" s="195"/>
      <c r="AL47" s="195"/>
      <c r="AM47" s="195"/>
      <c r="AN47" s="195"/>
      <c r="AO47" s="195"/>
      <c r="AP47" s="195"/>
      <c r="AQ47" s="195"/>
      <c r="AR47" s="195"/>
    </row>
    <row r="48" spans="1:44" ht="16.5" thickBot="1" x14ac:dyDescent="0.3">
      <c r="A48" s="214" t="s">
        <v>958</v>
      </c>
      <c r="B48" s="214"/>
      <c r="C48" s="214"/>
      <c r="D48" s="214"/>
      <c r="E48" s="214"/>
      <c r="F48" s="214"/>
      <c r="H48" s="195"/>
      <c r="I48" s="195"/>
      <c r="J48" s="195"/>
      <c r="K48" s="195">
        <f>(100/3)%</f>
        <v>0.33333333333333337</v>
      </c>
      <c r="L48" s="195">
        <f t="shared" ref="L48:M48" si="144">(100/3)%</f>
        <v>0.33333333333333337</v>
      </c>
      <c r="M48" s="195">
        <f t="shared" si="144"/>
        <v>0.33333333333333337</v>
      </c>
      <c r="N48" s="195"/>
      <c r="O48" s="195"/>
      <c r="P48" s="195"/>
      <c r="Q48" s="195"/>
      <c r="R48" s="195"/>
      <c r="S48" s="195"/>
      <c r="T48" s="195"/>
      <c r="U48" s="195"/>
      <c r="V48" s="195"/>
      <c r="W48" s="195"/>
      <c r="X48" s="195"/>
      <c r="Y48" s="195"/>
      <c r="Z48" s="195"/>
      <c r="AA48" s="195"/>
      <c r="AB48" s="195"/>
      <c r="AC48" s="195"/>
      <c r="AD48" s="195"/>
      <c r="AE48" s="195"/>
      <c r="AF48" s="195"/>
      <c r="AG48" s="195"/>
      <c r="AH48" s="195"/>
      <c r="AI48" s="195"/>
      <c r="AJ48" s="195"/>
      <c r="AK48" s="195"/>
      <c r="AL48" s="195"/>
      <c r="AM48" s="195"/>
      <c r="AN48" s="195"/>
      <c r="AO48" s="195"/>
      <c r="AP48" s="195"/>
      <c r="AQ48" s="195"/>
      <c r="AR48" s="195"/>
    </row>
    <row r="49" spans="1:44" ht="15.75" x14ac:dyDescent="0.25">
      <c r="A49" s="293"/>
      <c r="B49" s="285"/>
      <c r="C49" s="285"/>
      <c r="D49" s="285"/>
      <c r="E49" s="285"/>
      <c r="F49" s="285"/>
      <c r="G49" s="285"/>
      <c r="H49" s="285"/>
      <c r="I49" s="317" t="s">
        <v>481</v>
      </c>
      <c r="J49" s="510">
        <v>2011</v>
      </c>
      <c r="K49" s="510">
        <v>2012</v>
      </c>
      <c r="L49" s="510">
        <v>2013</v>
      </c>
      <c r="M49" s="510">
        <v>2014</v>
      </c>
      <c r="N49" s="294">
        <v>2015</v>
      </c>
      <c r="O49" s="510">
        <f t="shared" ref="O49" si="145">N49+1</f>
        <v>2016</v>
      </c>
      <c r="P49" s="510">
        <f t="shared" ref="P49" si="146">O49+1</f>
        <v>2017</v>
      </c>
      <c r="Q49" s="510">
        <f t="shared" ref="Q49" si="147">P49+1</f>
        <v>2018</v>
      </c>
      <c r="R49" s="510">
        <f t="shared" ref="R49" si="148">Q49+1</f>
        <v>2019</v>
      </c>
      <c r="S49" s="510">
        <f t="shared" ref="S49" si="149">R49+1</f>
        <v>2020</v>
      </c>
      <c r="T49" s="510">
        <f t="shared" ref="T49" si="150">S49+1</f>
        <v>2021</v>
      </c>
      <c r="U49" s="510">
        <f t="shared" ref="U49" si="151">T49+1</f>
        <v>2022</v>
      </c>
      <c r="V49" s="510">
        <f t="shared" ref="V49" si="152">U49+1</f>
        <v>2023</v>
      </c>
      <c r="W49" s="510">
        <f t="shared" ref="W49" si="153">V49+1</f>
        <v>2024</v>
      </c>
      <c r="X49" s="42">
        <f t="shared" ref="X49" si="154">W49+1</f>
        <v>2025</v>
      </c>
      <c r="Y49" s="510">
        <f t="shared" ref="Y49" si="155">X49+1</f>
        <v>2026</v>
      </c>
      <c r="Z49" s="510">
        <f t="shared" ref="Z49" si="156">Y49+1</f>
        <v>2027</v>
      </c>
      <c r="AA49" s="42">
        <f t="shared" ref="AA49" si="157">Z49+1</f>
        <v>2028</v>
      </c>
      <c r="AB49" s="510">
        <f t="shared" ref="AB49" si="158">AA49+1</f>
        <v>2029</v>
      </c>
      <c r="AC49" s="294">
        <f t="shared" ref="AC49" si="159">AB49+1</f>
        <v>2030</v>
      </c>
      <c r="AD49" s="510">
        <f t="shared" ref="AD49" si="160">AC49+1</f>
        <v>2031</v>
      </c>
      <c r="AE49" s="510">
        <f t="shared" ref="AE49" si="161">AD49+1</f>
        <v>2032</v>
      </c>
      <c r="AF49" s="510">
        <f t="shared" ref="AF49" si="162">AE49+1</f>
        <v>2033</v>
      </c>
      <c r="AG49" s="510">
        <f t="shared" ref="AG49" si="163">AF49+1</f>
        <v>2034</v>
      </c>
      <c r="AH49" s="510">
        <f t="shared" ref="AH49" si="164">AG49+1</f>
        <v>2035</v>
      </c>
      <c r="AI49" s="510">
        <f t="shared" ref="AI49" si="165">AH49+1</f>
        <v>2036</v>
      </c>
      <c r="AJ49" s="510">
        <f t="shared" ref="AJ49" si="166">AI49+1</f>
        <v>2037</v>
      </c>
      <c r="AK49" s="510">
        <f t="shared" ref="AK49" si="167">AJ49+1</f>
        <v>2038</v>
      </c>
      <c r="AL49" s="510">
        <f t="shared" ref="AL49" si="168">AK49+1</f>
        <v>2039</v>
      </c>
      <c r="AM49" s="510">
        <f t="shared" ref="AM49" si="169">AL49+1</f>
        <v>2040</v>
      </c>
      <c r="AN49" s="510">
        <f t="shared" ref="AN49" si="170">AM49+1</f>
        <v>2041</v>
      </c>
      <c r="AO49" s="510">
        <f t="shared" ref="AO49" si="171">AN49+1</f>
        <v>2042</v>
      </c>
      <c r="AP49" s="510">
        <f t="shared" ref="AP49" si="172">AO49+1</f>
        <v>2043</v>
      </c>
      <c r="AQ49" s="510">
        <f t="shared" ref="AQ49" si="173">AP49+1</f>
        <v>2044</v>
      </c>
      <c r="AR49" s="294">
        <f t="shared" ref="AR49" si="174">AQ49+1</f>
        <v>2045</v>
      </c>
    </row>
    <row r="50" spans="1:44" ht="15.75" x14ac:dyDescent="0.25">
      <c r="A50" s="592"/>
      <c r="B50" s="52"/>
      <c r="C50" s="52"/>
      <c r="D50" s="52"/>
      <c r="E50" s="51"/>
      <c r="F50" s="51"/>
      <c r="G50" s="51"/>
      <c r="H50" s="52" t="s">
        <v>507</v>
      </c>
      <c r="I50" s="509" t="s">
        <v>132</v>
      </c>
      <c r="J50" s="509"/>
      <c r="K50" s="509"/>
      <c r="L50" s="509"/>
      <c r="M50" s="509"/>
      <c r="N50" s="380" t="s">
        <v>112</v>
      </c>
      <c r="O50" s="509" t="s">
        <v>427</v>
      </c>
      <c r="P50" s="509" t="s">
        <v>428</v>
      </c>
      <c r="Q50" s="509" t="s">
        <v>429</v>
      </c>
      <c r="R50" s="509" t="s">
        <v>430</v>
      </c>
      <c r="S50" s="509" t="s">
        <v>431</v>
      </c>
      <c r="T50" s="509" t="s">
        <v>432</v>
      </c>
      <c r="U50" s="509" t="s">
        <v>433</v>
      </c>
      <c r="V50" s="509" t="s">
        <v>434</v>
      </c>
      <c r="W50" s="509" t="s">
        <v>435</v>
      </c>
      <c r="X50" s="346" t="s">
        <v>436</v>
      </c>
      <c r="Y50" s="509" t="s">
        <v>437</v>
      </c>
      <c r="Z50" s="509" t="s">
        <v>438</v>
      </c>
      <c r="AA50" s="346" t="s">
        <v>439</v>
      </c>
      <c r="AB50" s="509" t="s">
        <v>440</v>
      </c>
      <c r="AC50" s="380" t="s">
        <v>113</v>
      </c>
      <c r="AD50" s="509" t="s">
        <v>441</v>
      </c>
      <c r="AE50" s="509" t="s">
        <v>442</v>
      </c>
      <c r="AF50" s="509" t="s">
        <v>443</v>
      </c>
      <c r="AG50" s="509" t="s">
        <v>444</v>
      </c>
      <c r="AH50" s="509" t="s">
        <v>445</v>
      </c>
      <c r="AI50" s="509" t="s">
        <v>446</v>
      </c>
      <c r="AJ50" s="509" t="s">
        <v>447</v>
      </c>
      <c r="AK50" s="509" t="s">
        <v>448</v>
      </c>
      <c r="AL50" s="509" t="s">
        <v>449</v>
      </c>
      <c r="AM50" s="509" t="s">
        <v>450</v>
      </c>
      <c r="AN50" s="509" t="s">
        <v>451</v>
      </c>
      <c r="AO50" s="509" t="s">
        <v>452</v>
      </c>
      <c r="AP50" s="509" t="s">
        <v>453</v>
      </c>
      <c r="AQ50" s="509" t="s">
        <v>454</v>
      </c>
      <c r="AR50" s="380" t="s">
        <v>114</v>
      </c>
    </row>
    <row r="51" spans="1:44" ht="15.75" x14ac:dyDescent="0.25">
      <c r="A51" s="214" t="s">
        <v>952</v>
      </c>
      <c r="H51" s="195"/>
      <c r="I51" s="195"/>
      <c r="J51" s="195"/>
      <c r="K51" s="195"/>
      <c r="L51" s="195"/>
      <c r="M51" s="195"/>
      <c r="N51" s="195"/>
      <c r="O51" s="195"/>
      <c r="P51" s="195"/>
      <c r="Q51" s="195"/>
      <c r="R51" s="195"/>
      <c r="S51" s="195"/>
      <c r="T51" s="195"/>
      <c r="U51" s="195"/>
      <c r="V51" s="195"/>
      <c r="W51" s="195"/>
      <c r="X51" s="195"/>
      <c r="Y51" s="195"/>
      <c r="Z51" s="195"/>
      <c r="AA51" s="195"/>
      <c r="AB51" s="195"/>
      <c r="AC51" s="195"/>
      <c r="AD51" s="195"/>
      <c r="AE51" s="195"/>
      <c r="AF51" s="195"/>
      <c r="AG51" s="195"/>
      <c r="AH51" s="195"/>
      <c r="AI51" s="195"/>
      <c r="AJ51" s="195"/>
      <c r="AK51" s="195"/>
      <c r="AL51" s="195"/>
      <c r="AM51" s="195"/>
      <c r="AN51" s="195"/>
      <c r="AO51" s="195"/>
      <c r="AP51" s="195"/>
      <c r="AQ51" s="195"/>
      <c r="AR51" s="195"/>
    </row>
    <row r="52" spans="1:44" ht="15.75" x14ac:dyDescent="0.25">
      <c r="A52" s="214" t="s">
        <v>953</v>
      </c>
      <c r="B52" s="214"/>
      <c r="C52" s="214" t="s">
        <v>75</v>
      </c>
      <c r="D52" s="214" t="s">
        <v>43</v>
      </c>
      <c r="E52" s="214"/>
      <c r="F52" s="214"/>
      <c r="H52" s="195"/>
      <c r="I52" s="195"/>
      <c r="J52" s="195"/>
      <c r="K52" s="195"/>
      <c r="L52" s="195"/>
      <c r="M52" s="195"/>
      <c r="N52" s="195"/>
      <c r="O52" s="195"/>
      <c r="P52" s="195"/>
      <c r="Q52" s="195"/>
      <c r="R52" s="195"/>
      <c r="S52" s="195"/>
      <c r="T52" s="195"/>
      <c r="U52" s="195"/>
      <c r="V52" s="195"/>
      <c r="W52" s="195"/>
      <c r="X52" s="195"/>
      <c r="Y52" s="195"/>
      <c r="Z52" s="195"/>
      <c r="AA52" s="195"/>
      <c r="AB52" s="195"/>
      <c r="AC52" s="195"/>
      <c r="AD52" s="195"/>
      <c r="AE52" s="195"/>
      <c r="AF52" s="195"/>
      <c r="AG52" s="195"/>
      <c r="AH52" s="195"/>
      <c r="AI52" s="195"/>
      <c r="AJ52" s="195"/>
      <c r="AK52" s="195"/>
      <c r="AL52" s="195"/>
      <c r="AM52" s="195"/>
      <c r="AN52" s="195"/>
      <c r="AO52" s="195"/>
      <c r="AP52" s="195"/>
      <c r="AQ52" s="195"/>
      <c r="AR52" s="195"/>
    </row>
    <row r="53" spans="1:44" ht="15.75" x14ac:dyDescent="0.25">
      <c r="A53" s="195" t="s">
        <v>903</v>
      </c>
      <c r="B53" s="195" t="s">
        <v>74</v>
      </c>
      <c r="C53" s="287">
        <v>0</v>
      </c>
      <c r="D53" s="579">
        <f>+D38</f>
        <v>6213978.787878789</v>
      </c>
      <c r="E53" s="214"/>
      <c r="F53" s="214"/>
      <c r="H53" s="234">
        <f>SUM(K53:M53)</f>
        <v>0</v>
      </c>
      <c r="I53" s="234">
        <f>+D53*C53/1000000</f>
        <v>0</v>
      </c>
      <c r="J53" s="195"/>
      <c r="K53" s="195">
        <f>+K48*I53</f>
        <v>0</v>
      </c>
      <c r="L53" s="195">
        <f>+L48*I53</f>
        <v>0</v>
      </c>
      <c r="M53" s="195">
        <f>+M48*I53</f>
        <v>0</v>
      </c>
      <c r="N53" s="195"/>
      <c r="O53" s="195"/>
      <c r="P53" s="195"/>
      <c r="Q53" s="195"/>
      <c r="R53" s="195"/>
      <c r="S53" s="195"/>
      <c r="T53" s="195"/>
      <c r="U53" s="195"/>
      <c r="V53" s="195"/>
      <c r="W53" s="195"/>
      <c r="X53" s="195"/>
      <c r="Y53" s="195"/>
      <c r="Z53" s="195"/>
      <c r="AA53" s="195"/>
      <c r="AB53" s="195"/>
      <c r="AC53" s="195"/>
      <c r="AD53" s="195"/>
      <c r="AE53" s="195"/>
      <c r="AF53" s="195"/>
      <c r="AG53" s="195"/>
      <c r="AH53" s="195"/>
      <c r="AI53" s="195"/>
      <c r="AJ53" s="195"/>
      <c r="AK53" s="195"/>
      <c r="AL53" s="195"/>
      <c r="AM53" s="195"/>
      <c r="AN53" s="195"/>
      <c r="AO53" s="195"/>
      <c r="AP53" s="195"/>
      <c r="AQ53" s="195"/>
      <c r="AR53" s="195"/>
    </row>
    <row r="54" spans="1:44" ht="15.75" x14ac:dyDescent="0.25">
      <c r="A54" s="195" t="s">
        <v>910</v>
      </c>
      <c r="B54" s="195"/>
      <c r="C54" s="195"/>
      <c r="D54" s="579"/>
      <c r="E54" s="214"/>
      <c r="F54" s="214"/>
      <c r="H54" s="234"/>
      <c r="I54" s="234"/>
      <c r="J54" s="195"/>
      <c r="K54" s="195"/>
      <c r="L54" s="195"/>
      <c r="M54" s="195"/>
      <c r="N54" s="195"/>
      <c r="O54" s="195"/>
      <c r="P54" s="195"/>
      <c r="Q54" s="195"/>
      <c r="R54" s="195"/>
      <c r="S54" s="195"/>
      <c r="T54" s="195"/>
      <c r="U54" s="195"/>
      <c r="V54" s="195"/>
      <c r="W54" s="195"/>
      <c r="X54" s="195"/>
      <c r="Y54" s="195"/>
      <c r="Z54" s="195"/>
      <c r="AA54" s="195"/>
      <c r="AB54" s="195"/>
      <c r="AC54" s="195"/>
      <c r="AD54" s="195"/>
      <c r="AE54" s="195"/>
      <c r="AF54" s="195"/>
      <c r="AG54" s="195"/>
      <c r="AH54" s="195"/>
      <c r="AI54" s="195"/>
      <c r="AJ54" s="195"/>
      <c r="AK54" s="195"/>
      <c r="AL54" s="195"/>
      <c r="AM54" s="195"/>
      <c r="AN54" s="195"/>
      <c r="AO54" s="195"/>
      <c r="AP54" s="195"/>
      <c r="AQ54" s="195"/>
      <c r="AR54" s="195"/>
    </row>
    <row r="55" spans="1:44" ht="15.75" x14ac:dyDescent="0.25">
      <c r="A55" s="195" t="s">
        <v>911</v>
      </c>
      <c r="B55" s="195" t="s">
        <v>633</v>
      </c>
      <c r="C55" s="583">
        <f>F316</f>
        <v>16</v>
      </c>
      <c r="D55" s="579">
        <f t="shared" ref="D55:D58" si="175">+D40</f>
        <v>131515.15151515152</v>
      </c>
      <c r="E55" s="214"/>
      <c r="F55" s="214"/>
      <c r="H55" s="234">
        <f t="shared" ref="H55:H57" si="176">SUM(K55:M55)</f>
        <v>2.1042424242424249</v>
      </c>
      <c r="I55" s="234">
        <f>(C55*D55)/1000000</f>
        <v>2.1042424242424245</v>
      </c>
      <c r="J55" s="195"/>
      <c r="K55" s="234">
        <f>+K48*I55</f>
        <v>0.7014141414141416</v>
      </c>
      <c r="L55" s="234">
        <f>+L48*I55</f>
        <v>0.7014141414141416</v>
      </c>
      <c r="M55" s="234">
        <f>+M48*I55</f>
        <v>0.7014141414141416</v>
      </c>
      <c r="N55" s="195"/>
      <c r="O55" s="195"/>
      <c r="P55" s="195"/>
      <c r="Q55" s="195"/>
      <c r="R55" s="195"/>
      <c r="S55" s="195"/>
      <c r="T55" s="195"/>
      <c r="U55" s="195"/>
      <c r="V55" s="195"/>
      <c r="W55" s="195"/>
      <c r="X55" s="195"/>
      <c r="Y55" s="195"/>
      <c r="Z55" s="195"/>
      <c r="AA55" s="195"/>
      <c r="AB55" s="195"/>
      <c r="AC55" s="195"/>
      <c r="AD55" s="195"/>
      <c r="AE55" s="195"/>
      <c r="AF55" s="195"/>
      <c r="AG55" s="195"/>
      <c r="AH55" s="195"/>
      <c r="AI55" s="195"/>
      <c r="AJ55" s="195"/>
      <c r="AK55" s="195"/>
      <c r="AL55" s="195"/>
      <c r="AM55" s="195"/>
      <c r="AN55" s="195"/>
      <c r="AO55" s="195"/>
      <c r="AP55" s="195"/>
      <c r="AQ55" s="195"/>
      <c r="AR55" s="195"/>
    </row>
    <row r="56" spans="1:44" ht="15.75" x14ac:dyDescent="0.25">
      <c r="A56" s="195" t="s">
        <v>915</v>
      </c>
      <c r="B56" s="195" t="s">
        <v>876</v>
      </c>
      <c r="C56" s="287">
        <f>F342</f>
        <v>1</v>
      </c>
      <c r="D56" s="579">
        <f t="shared" si="175"/>
        <v>1733766.2337662338</v>
      </c>
      <c r="E56" s="214"/>
      <c r="F56" s="214"/>
      <c r="H56" s="234">
        <f t="shared" si="176"/>
        <v>1.7337662337662341</v>
      </c>
      <c r="I56" s="234">
        <f t="shared" ref="I56:I57" si="177">(C56*D56)/1000000</f>
        <v>1.7337662337662338</v>
      </c>
      <c r="J56" s="195"/>
      <c r="K56" s="234">
        <f>+K48*I56</f>
        <v>0.57792207792207806</v>
      </c>
      <c r="L56" s="234">
        <f>+L48*I56</f>
        <v>0.57792207792207806</v>
      </c>
      <c r="M56" s="234">
        <f>+M48*I56</f>
        <v>0.57792207792207806</v>
      </c>
      <c r="N56" s="195"/>
      <c r="O56" s="195"/>
      <c r="P56" s="195"/>
      <c r="Q56" s="195"/>
      <c r="R56" s="195"/>
      <c r="S56" s="195"/>
      <c r="T56" s="195"/>
      <c r="U56" s="195"/>
      <c r="V56" s="195"/>
      <c r="W56" s="195"/>
      <c r="X56" s="195"/>
      <c r="Y56" s="195"/>
      <c r="Z56" s="195"/>
      <c r="AA56" s="195"/>
      <c r="AB56" s="195"/>
      <c r="AC56" s="195"/>
      <c r="AD56" s="195"/>
      <c r="AE56" s="195"/>
      <c r="AF56" s="195"/>
      <c r="AG56" s="195"/>
      <c r="AH56" s="195"/>
      <c r="AI56" s="195"/>
      <c r="AJ56" s="195"/>
      <c r="AK56" s="195"/>
      <c r="AL56" s="195"/>
      <c r="AM56" s="195"/>
      <c r="AN56" s="195"/>
      <c r="AO56" s="195"/>
      <c r="AP56" s="195"/>
      <c r="AQ56" s="195"/>
      <c r="AR56" s="195"/>
    </row>
    <row r="57" spans="1:44" ht="15.75" x14ac:dyDescent="0.25">
      <c r="A57" s="195" t="s">
        <v>924</v>
      </c>
      <c r="B57" s="195" t="s">
        <v>74</v>
      </c>
      <c r="C57" s="287">
        <v>0</v>
      </c>
      <c r="D57" s="579">
        <f t="shared" si="175"/>
        <v>477575.75757575757</v>
      </c>
      <c r="E57" s="214"/>
      <c r="F57" s="214"/>
      <c r="H57" s="234">
        <f t="shared" si="176"/>
        <v>0</v>
      </c>
      <c r="I57" s="234">
        <f t="shared" si="177"/>
        <v>0</v>
      </c>
      <c r="J57" s="195"/>
      <c r="K57" s="195">
        <f>+K48*I57</f>
        <v>0</v>
      </c>
      <c r="L57" s="195">
        <f>+L48*I57</f>
        <v>0</v>
      </c>
      <c r="M57" s="195">
        <f>+M48*I57</f>
        <v>0</v>
      </c>
      <c r="N57" s="195"/>
      <c r="O57" s="195"/>
      <c r="P57" s="195"/>
      <c r="Q57" s="195"/>
      <c r="R57" s="195"/>
      <c r="S57" s="195"/>
      <c r="T57" s="195"/>
      <c r="U57" s="195"/>
      <c r="V57" s="195"/>
      <c r="W57" s="195"/>
      <c r="X57" s="195"/>
      <c r="Y57" s="195"/>
      <c r="Z57" s="195"/>
      <c r="AA57" s="195"/>
      <c r="AB57" s="195"/>
      <c r="AC57" s="195"/>
      <c r="AD57" s="195"/>
      <c r="AE57" s="195"/>
      <c r="AF57" s="195"/>
      <c r="AG57" s="195"/>
      <c r="AH57" s="195"/>
      <c r="AI57" s="195"/>
      <c r="AJ57" s="195"/>
      <c r="AK57" s="195"/>
      <c r="AL57" s="195"/>
      <c r="AM57" s="195"/>
      <c r="AN57" s="195"/>
      <c r="AO57" s="195"/>
      <c r="AP57" s="195"/>
      <c r="AQ57" s="195"/>
      <c r="AR57" s="195"/>
    </row>
    <row r="58" spans="1:44" ht="15.75" x14ac:dyDescent="0.25">
      <c r="A58" s="224" t="s">
        <v>927</v>
      </c>
      <c r="B58" s="224" t="s">
        <v>119</v>
      </c>
      <c r="C58" s="587">
        <f>C297</f>
        <v>31</v>
      </c>
      <c r="D58" s="579">
        <f t="shared" si="175"/>
        <v>136969.69696969699</v>
      </c>
      <c r="E58" s="589"/>
      <c r="F58" s="589"/>
      <c r="G58" s="589"/>
      <c r="H58" s="234">
        <f>SUM(M58:AR58)</f>
        <v>4.2460606060606079</v>
      </c>
      <c r="I58" s="603">
        <f>SUM(J58:AR58)</f>
        <v>4.2460606060606079</v>
      </c>
      <c r="J58" s="224"/>
      <c r="K58" s="224"/>
      <c r="L58" s="224"/>
      <c r="M58" s="604">
        <f>+$D$58*E297/1000000</f>
        <v>2.3284848484848486</v>
      </c>
      <c r="N58" s="604">
        <f t="shared" ref="N58:AR58" si="178">+$D$58*F297/1000000</f>
        <v>0</v>
      </c>
      <c r="O58" s="604">
        <f t="shared" si="178"/>
        <v>0.13696969696969699</v>
      </c>
      <c r="P58" s="604">
        <f t="shared" si="178"/>
        <v>0</v>
      </c>
      <c r="Q58" s="604">
        <f t="shared" si="178"/>
        <v>0</v>
      </c>
      <c r="R58" s="604">
        <f t="shared" si="178"/>
        <v>0</v>
      </c>
      <c r="S58" s="604">
        <f t="shared" si="178"/>
        <v>0.13696969696969699</v>
      </c>
      <c r="T58" s="604">
        <f t="shared" si="178"/>
        <v>0</v>
      </c>
      <c r="U58" s="604">
        <f t="shared" si="178"/>
        <v>0</v>
      </c>
      <c r="V58" s="604">
        <f t="shared" si="178"/>
        <v>0.27393939393939398</v>
      </c>
      <c r="W58" s="604">
        <f t="shared" si="178"/>
        <v>0</v>
      </c>
      <c r="X58" s="604">
        <f t="shared" si="178"/>
        <v>0.13696969696969699</v>
      </c>
      <c r="Y58" s="604">
        <f t="shared" si="178"/>
        <v>0</v>
      </c>
      <c r="Z58" s="604">
        <f t="shared" si="178"/>
        <v>0</v>
      </c>
      <c r="AA58" s="604">
        <f t="shared" si="178"/>
        <v>0.13696969696969699</v>
      </c>
      <c r="AB58" s="604">
        <f t="shared" si="178"/>
        <v>0</v>
      </c>
      <c r="AC58" s="604">
        <f t="shared" si="178"/>
        <v>0</v>
      </c>
      <c r="AD58" s="604">
        <f t="shared" si="178"/>
        <v>0.13696969696969699</v>
      </c>
      <c r="AE58" s="604">
        <f t="shared" si="178"/>
        <v>0</v>
      </c>
      <c r="AF58" s="604">
        <f t="shared" si="178"/>
        <v>0.13696969696969699</v>
      </c>
      <c r="AG58" s="604">
        <f t="shared" si="178"/>
        <v>0</v>
      </c>
      <c r="AH58" s="604">
        <f t="shared" si="178"/>
        <v>0.13696969696969699</v>
      </c>
      <c r="AI58" s="604">
        <f t="shared" si="178"/>
        <v>0</v>
      </c>
      <c r="AJ58" s="604">
        <f t="shared" si="178"/>
        <v>0.13696969696969699</v>
      </c>
      <c r="AK58" s="604">
        <f t="shared" si="178"/>
        <v>0</v>
      </c>
      <c r="AL58" s="604">
        <f t="shared" si="178"/>
        <v>0.13696969696969699</v>
      </c>
      <c r="AM58" s="604">
        <f t="shared" si="178"/>
        <v>0</v>
      </c>
      <c r="AN58" s="604">
        <f t="shared" si="178"/>
        <v>0.13696969696969699</v>
      </c>
      <c r="AO58" s="604">
        <f t="shared" si="178"/>
        <v>0</v>
      </c>
      <c r="AP58" s="604">
        <f t="shared" si="178"/>
        <v>0.13696969696969699</v>
      </c>
      <c r="AQ58" s="604">
        <f t="shared" si="178"/>
        <v>0.13696969696969699</v>
      </c>
      <c r="AR58" s="604">
        <f t="shared" si="178"/>
        <v>0</v>
      </c>
    </row>
    <row r="59" spans="1:44" ht="16.5" thickBot="1" x14ac:dyDescent="0.3">
      <c r="A59" s="590" t="s">
        <v>15</v>
      </c>
      <c r="B59" s="591"/>
      <c r="C59" s="591"/>
      <c r="D59" s="591"/>
      <c r="E59" s="591"/>
      <c r="F59" s="591"/>
      <c r="G59" s="591"/>
      <c r="H59" s="605">
        <f>SUM(H52:H58)</f>
        <v>8.0840692640692673</v>
      </c>
      <c r="I59" s="605">
        <f>SUM(I52:I58)</f>
        <v>8.0840692640692673</v>
      </c>
      <c r="J59" s="590">
        <f>SUM(J53:J58)</f>
        <v>0</v>
      </c>
      <c r="K59" s="590">
        <f t="shared" ref="K59" si="179">SUM(K53:K58)</f>
        <v>1.2793362193362197</v>
      </c>
      <c r="L59" s="590">
        <f t="shared" ref="L59" si="180">SUM(L53:L58)</f>
        <v>1.2793362193362197</v>
      </c>
      <c r="M59" s="590">
        <f t="shared" ref="M59" si="181">SUM(M53:M58)</f>
        <v>3.6078210678210683</v>
      </c>
      <c r="N59" s="590">
        <f t="shared" ref="N59" si="182">SUM(N53:N58)</f>
        <v>0</v>
      </c>
      <c r="O59" s="590">
        <f t="shared" ref="O59" si="183">SUM(O53:O58)</f>
        <v>0.13696969696969699</v>
      </c>
      <c r="P59" s="590">
        <f t="shared" ref="P59" si="184">SUM(P53:P58)</f>
        <v>0</v>
      </c>
      <c r="Q59" s="590">
        <f t="shared" ref="Q59" si="185">SUM(Q53:Q58)</f>
        <v>0</v>
      </c>
      <c r="R59" s="590">
        <f t="shared" ref="R59" si="186">SUM(R53:R58)</f>
        <v>0</v>
      </c>
      <c r="S59" s="590">
        <f t="shared" ref="S59" si="187">SUM(S53:S58)</f>
        <v>0.13696969696969699</v>
      </c>
      <c r="T59" s="590">
        <f t="shared" ref="T59" si="188">SUM(T53:T58)</f>
        <v>0</v>
      </c>
      <c r="U59" s="590">
        <f t="shared" ref="U59" si="189">SUM(U53:U58)</f>
        <v>0</v>
      </c>
      <c r="V59" s="590">
        <f t="shared" ref="V59" si="190">SUM(V53:V58)</f>
        <v>0.27393939393939398</v>
      </c>
      <c r="W59" s="590">
        <f t="shared" ref="W59" si="191">SUM(W53:W58)</f>
        <v>0</v>
      </c>
      <c r="X59" s="590">
        <f t="shared" ref="X59" si="192">SUM(X53:X58)</f>
        <v>0.13696969696969699</v>
      </c>
      <c r="Y59" s="590">
        <f t="shared" ref="Y59" si="193">SUM(Y53:Y58)</f>
        <v>0</v>
      </c>
      <c r="Z59" s="590">
        <f t="shared" ref="Z59" si="194">SUM(Z53:Z58)</f>
        <v>0</v>
      </c>
      <c r="AA59" s="590">
        <f t="shared" ref="AA59" si="195">SUM(AA53:AA58)</f>
        <v>0.13696969696969699</v>
      </c>
      <c r="AB59" s="590">
        <f t="shared" ref="AB59" si="196">SUM(AB53:AB58)</f>
        <v>0</v>
      </c>
      <c r="AC59" s="590">
        <f t="shared" ref="AC59" si="197">SUM(AC53:AC58)</f>
        <v>0</v>
      </c>
      <c r="AD59" s="590">
        <f t="shared" ref="AD59" si="198">SUM(AD53:AD58)</f>
        <v>0.13696969696969699</v>
      </c>
      <c r="AE59" s="590">
        <f t="shared" ref="AE59" si="199">SUM(AE53:AE58)</f>
        <v>0</v>
      </c>
      <c r="AF59" s="590">
        <f t="shared" ref="AF59" si="200">SUM(AF53:AF58)</f>
        <v>0.13696969696969699</v>
      </c>
      <c r="AG59" s="590">
        <f t="shared" ref="AG59" si="201">SUM(AG53:AG58)</f>
        <v>0</v>
      </c>
      <c r="AH59" s="590">
        <f t="shared" ref="AH59" si="202">SUM(AH53:AH58)</f>
        <v>0.13696969696969699</v>
      </c>
      <c r="AI59" s="590">
        <f t="shared" ref="AI59" si="203">SUM(AI53:AI58)</f>
        <v>0</v>
      </c>
      <c r="AJ59" s="590">
        <f t="shared" ref="AJ59" si="204">SUM(AJ53:AJ58)</f>
        <v>0.13696969696969699</v>
      </c>
      <c r="AK59" s="590">
        <f t="shared" ref="AK59" si="205">SUM(AK53:AK58)</f>
        <v>0</v>
      </c>
      <c r="AL59" s="590">
        <f t="shared" ref="AL59" si="206">SUM(AL53:AL58)</f>
        <v>0.13696969696969699</v>
      </c>
      <c r="AM59" s="590">
        <f t="shared" ref="AM59" si="207">SUM(AM53:AM58)</f>
        <v>0</v>
      </c>
      <c r="AN59" s="590">
        <f t="shared" ref="AN59" si="208">SUM(AN53:AN58)</f>
        <v>0.13696969696969699</v>
      </c>
      <c r="AO59" s="590">
        <f t="shared" ref="AO59" si="209">SUM(AO53:AO58)</f>
        <v>0</v>
      </c>
      <c r="AP59" s="590">
        <f t="shared" ref="AP59" si="210">SUM(AP53:AP58)</f>
        <v>0.13696969696969699</v>
      </c>
      <c r="AQ59" s="590">
        <f t="shared" ref="AQ59" si="211">SUM(AQ53:AQ58)</f>
        <v>0.13696969696969699</v>
      </c>
      <c r="AR59" s="590">
        <f t="shared" ref="AR59" si="212">SUM(AR53:AR58)</f>
        <v>0</v>
      </c>
    </row>
    <row r="60" spans="1:44" x14ac:dyDescent="0.25">
      <c r="I60" s="237">
        <f>SUM(J59:AR59)</f>
        <v>8.0840692640692637</v>
      </c>
    </row>
    <row r="62" spans="1:44" ht="15.75" x14ac:dyDescent="0.25">
      <c r="A62" s="214" t="s">
        <v>267</v>
      </c>
      <c r="B62" s="214"/>
      <c r="C62" s="214"/>
      <c r="D62" s="214"/>
      <c r="E62" s="214"/>
      <c r="F62" s="214"/>
      <c r="H62" s="195"/>
      <c r="I62" s="195"/>
      <c r="J62" s="195"/>
      <c r="K62" s="195"/>
      <c r="L62" s="195"/>
      <c r="M62" s="195"/>
      <c r="N62" s="195"/>
      <c r="O62" s="195"/>
      <c r="P62" s="195"/>
      <c r="Q62" s="195"/>
      <c r="R62" s="195"/>
      <c r="S62" s="195"/>
      <c r="T62" s="195"/>
      <c r="U62" s="195"/>
      <c r="V62" s="195"/>
      <c r="W62" s="195"/>
      <c r="X62" s="195"/>
      <c r="Y62" s="195"/>
      <c r="Z62" s="195"/>
      <c r="AA62" s="195"/>
      <c r="AB62" s="195"/>
      <c r="AC62" s="195"/>
      <c r="AD62" s="195"/>
      <c r="AE62" s="195"/>
      <c r="AF62" s="195"/>
      <c r="AG62" s="195"/>
      <c r="AH62" s="195"/>
      <c r="AI62" s="195"/>
      <c r="AJ62" s="195"/>
      <c r="AK62" s="195"/>
      <c r="AL62" s="195"/>
      <c r="AM62" s="195"/>
      <c r="AN62" s="195"/>
      <c r="AO62" s="195"/>
      <c r="AP62" s="195"/>
      <c r="AQ62" s="195"/>
      <c r="AR62" s="195"/>
    </row>
    <row r="63" spans="1:44" ht="16.5" thickBot="1" x14ac:dyDescent="0.3">
      <c r="A63" s="214" t="s">
        <v>959</v>
      </c>
      <c r="B63" s="214"/>
      <c r="C63" s="214"/>
      <c r="D63" s="214"/>
      <c r="E63" s="214"/>
      <c r="F63" s="214"/>
      <c r="H63" s="195"/>
      <c r="I63" s="195"/>
      <c r="J63" s="195"/>
      <c r="K63" s="195">
        <f>(100/3)%</f>
        <v>0.33333333333333337</v>
      </c>
      <c r="L63" s="195">
        <f t="shared" ref="L63:M63" si="213">(100/3)%</f>
        <v>0.33333333333333337</v>
      </c>
      <c r="M63" s="195">
        <f t="shared" si="213"/>
        <v>0.33333333333333337</v>
      </c>
      <c r="N63" s="195"/>
      <c r="O63" s="195"/>
      <c r="P63" s="195"/>
      <c r="Q63" s="195"/>
      <c r="R63" s="195"/>
      <c r="S63" s="195"/>
      <c r="T63" s="195"/>
      <c r="U63" s="195"/>
      <c r="V63" s="195"/>
      <c r="W63" s="195"/>
      <c r="X63" s="195"/>
      <c r="Y63" s="195"/>
      <c r="Z63" s="195"/>
      <c r="AA63" s="195"/>
      <c r="AB63" s="195"/>
      <c r="AC63" s="195"/>
      <c r="AD63" s="195"/>
      <c r="AE63" s="195"/>
      <c r="AF63" s="195"/>
      <c r="AG63" s="195"/>
      <c r="AH63" s="195"/>
      <c r="AI63" s="195"/>
      <c r="AJ63" s="195"/>
      <c r="AK63" s="195"/>
      <c r="AL63" s="195"/>
      <c r="AM63" s="195"/>
      <c r="AN63" s="195"/>
      <c r="AO63" s="195"/>
      <c r="AP63" s="195"/>
      <c r="AQ63" s="195"/>
      <c r="AR63" s="195"/>
    </row>
    <row r="64" spans="1:44" ht="15.75" x14ac:dyDescent="0.25">
      <c r="A64" s="293"/>
      <c r="B64" s="285"/>
      <c r="C64" s="285"/>
      <c r="D64" s="285"/>
      <c r="E64" s="285"/>
      <c r="F64" s="285"/>
      <c r="G64" s="285"/>
      <c r="H64" s="285"/>
      <c r="I64" s="317" t="s">
        <v>481</v>
      </c>
      <c r="J64" s="510">
        <v>2011</v>
      </c>
      <c r="K64" s="510">
        <v>2012</v>
      </c>
      <c r="L64" s="510">
        <v>2013</v>
      </c>
      <c r="M64" s="510">
        <v>2014</v>
      </c>
      <c r="N64" s="294">
        <v>2015</v>
      </c>
      <c r="O64" s="510">
        <f t="shared" ref="O64" si="214">N64+1</f>
        <v>2016</v>
      </c>
      <c r="P64" s="510">
        <f t="shared" ref="P64" si="215">O64+1</f>
        <v>2017</v>
      </c>
      <c r="Q64" s="510">
        <f t="shared" ref="Q64" si="216">P64+1</f>
        <v>2018</v>
      </c>
      <c r="R64" s="510">
        <f t="shared" ref="R64" si="217">Q64+1</f>
        <v>2019</v>
      </c>
      <c r="S64" s="510">
        <f t="shared" ref="S64" si="218">R64+1</f>
        <v>2020</v>
      </c>
      <c r="T64" s="510">
        <f t="shared" ref="T64" si="219">S64+1</f>
        <v>2021</v>
      </c>
      <c r="U64" s="510">
        <f t="shared" ref="U64" si="220">T64+1</f>
        <v>2022</v>
      </c>
      <c r="V64" s="510">
        <f t="shared" ref="V64" si="221">U64+1</f>
        <v>2023</v>
      </c>
      <c r="W64" s="510">
        <f t="shared" ref="W64" si="222">V64+1</f>
        <v>2024</v>
      </c>
      <c r="X64" s="42">
        <f t="shared" ref="X64" si="223">W64+1</f>
        <v>2025</v>
      </c>
      <c r="Y64" s="510">
        <f t="shared" ref="Y64" si="224">X64+1</f>
        <v>2026</v>
      </c>
      <c r="Z64" s="510">
        <f t="shared" ref="Z64" si="225">Y64+1</f>
        <v>2027</v>
      </c>
      <c r="AA64" s="42">
        <f t="shared" ref="AA64" si="226">Z64+1</f>
        <v>2028</v>
      </c>
      <c r="AB64" s="510">
        <f t="shared" ref="AB64" si="227">AA64+1</f>
        <v>2029</v>
      </c>
      <c r="AC64" s="294">
        <f t="shared" ref="AC64" si="228">AB64+1</f>
        <v>2030</v>
      </c>
      <c r="AD64" s="510">
        <f t="shared" ref="AD64" si="229">AC64+1</f>
        <v>2031</v>
      </c>
      <c r="AE64" s="510">
        <f t="shared" ref="AE64" si="230">AD64+1</f>
        <v>2032</v>
      </c>
      <c r="AF64" s="510">
        <f t="shared" ref="AF64" si="231">AE64+1</f>
        <v>2033</v>
      </c>
      <c r="AG64" s="510">
        <f t="shared" ref="AG64" si="232">AF64+1</f>
        <v>2034</v>
      </c>
      <c r="AH64" s="510">
        <f t="shared" ref="AH64" si="233">AG64+1</f>
        <v>2035</v>
      </c>
      <c r="AI64" s="510">
        <f t="shared" ref="AI64" si="234">AH64+1</f>
        <v>2036</v>
      </c>
      <c r="AJ64" s="510">
        <f t="shared" ref="AJ64" si="235">AI64+1</f>
        <v>2037</v>
      </c>
      <c r="AK64" s="510">
        <f t="shared" ref="AK64" si="236">AJ64+1</f>
        <v>2038</v>
      </c>
      <c r="AL64" s="510">
        <f t="shared" ref="AL64" si="237">AK64+1</f>
        <v>2039</v>
      </c>
      <c r="AM64" s="510">
        <f t="shared" ref="AM64" si="238">AL64+1</f>
        <v>2040</v>
      </c>
      <c r="AN64" s="510">
        <f t="shared" ref="AN64" si="239">AM64+1</f>
        <v>2041</v>
      </c>
      <c r="AO64" s="510">
        <f t="shared" ref="AO64" si="240">AN64+1</f>
        <v>2042</v>
      </c>
      <c r="AP64" s="510">
        <f t="shared" ref="AP64" si="241">AO64+1</f>
        <v>2043</v>
      </c>
      <c r="AQ64" s="510">
        <f t="shared" ref="AQ64" si="242">AP64+1</f>
        <v>2044</v>
      </c>
      <c r="AR64" s="294">
        <f t="shared" ref="AR64" si="243">AQ64+1</f>
        <v>2045</v>
      </c>
    </row>
    <row r="65" spans="1:44" ht="15.75" x14ac:dyDescent="0.25">
      <c r="A65" s="592"/>
      <c r="B65" s="52"/>
      <c r="C65" s="52"/>
      <c r="D65" s="52"/>
      <c r="E65" s="51"/>
      <c r="F65" s="51"/>
      <c r="G65" s="51"/>
      <c r="H65" s="52" t="s">
        <v>507</v>
      </c>
      <c r="I65" s="509" t="s">
        <v>132</v>
      </c>
      <c r="J65" s="509"/>
      <c r="K65" s="509"/>
      <c r="L65" s="509"/>
      <c r="M65" s="509"/>
      <c r="N65" s="380" t="s">
        <v>112</v>
      </c>
      <c r="O65" s="509" t="s">
        <v>427</v>
      </c>
      <c r="P65" s="509" t="s">
        <v>428</v>
      </c>
      <c r="Q65" s="509" t="s">
        <v>429</v>
      </c>
      <c r="R65" s="509" t="s">
        <v>430</v>
      </c>
      <c r="S65" s="509" t="s">
        <v>431</v>
      </c>
      <c r="T65" s="509" t="s">
        <v>432</v>
      </c>
      <c r="U65" s="509" t="s">
        <v>433</v>
      </c>
      <c r="V65" s="509" t="s">
        <v>434</v>
      </c>
      <c r="W65" s="509" t="s">
        <v>435</v>
      </c>
      <c r="X65" s="346" t="s">
        <v>436</v>
      </c>
      <c r="Y65" s="509" t="s">
        <v>437</v>
      </c>
      <c r="Z65" s="509" t="s">
        <v>438</v>
      </c>
      <c r="AA65" s="346" t="s">
        <v>439</v>
      </c>
      <c r="AB65" s="509" t="s">
        <v>440</v>
      </c>
      <c r="AC65" s="380" t="s">
        <v>113</v>
      </c>
      <c r="AD65" s="509" t="s">
        <v>441</v>
      </c>
      <c r="AE65" s="509" t="s">
        <v>442</v>
      </c>
      <c r="AF65" s="509" t="s">
        <v>443</v>
      </c>
      <c r="AG65" s="509" t="s">
        <v>444</v>
      </c>
      <c r="AH65" s="509" t="s">
        <v>445</v>
      </c>
      <c r="AI65" s="509" t="s">
        <v>446</v>
      </c>
      <c r="AJ65" s="509" t="s">
        <v>447</v>
      </c>
      <c r="AK65" s="509" t="s">
        <v>448</v>
      </c>
      <c r="AL65" s="509" t="s">
        <v>449</v>
      </c>
      <c r="AM65" s="509" t="s">
        <v>450</v>
      </c>
      <c r="AN65" s="509" t="s">
        <v>451</v>
      </c>
      <c r="AO65" s="509" t="s">
        <v>452</v>
      </c>
      <c r="AP65" s="509" t="s">
        <v>453</v>
      </c>
      <c r="AQ65" s="509" t="s">
        <v>454</v>
      </c>
      <c r="AR65" s="380" t="s">
        <v>114</v>
      </c>
    </row>
    <row r="66" spans="1:44" ht="15.75" x14ac:dyDescent="0.25">
      <c r="A66" s="214" t="s">
        <v>952</v>
      </c>
      <c r="H66" s="195"/>
      <c r="I66" s="195"/>
      <c r="J66" s="195"/>
      <c r="K66" s="195"/>
      <c r="L66" s="195"/>
      <c r="M66" s="195"/>
      <c r="N66" s="195"/>
      <c r="O66" s="195"/>
      <c r="P66" s="195"/>
      <c r="Q66" s="195"/>
      <c r="R66" s="195"/>
      <c r="S66" s="195"/>
      <c r="T66" s="195"/>
      <c r="U66" s="195"/>
      <c r="V66" s="195"/>
      <c r="W66" s="195"/>
      <c r="X66" s="195"/>
      <c r="Y66" s="195"/>
      <c r="Z66" s="195"/>
      <c r="AA66" s="195"/>
      <c r="AB66" s="195"/>
      <c r="AC66" s="195"/>
      <c r="AD66" s="195"/>
      <c r="AE66" s="195"/>
      <c r="AF66" s="195"/>
      <c r="AG66" s="195"/>
      <c r="AH66" s="195"/>
      <c r="AI66" s="195"/>
      <c r="AJ66" s="195"/>
      <c r="AK66" s="195"/>
      <c r="AL66" s="195"/>
      <c r="AM66" s="195"/>
      <c r="AN66" s="195"/>
      <c r="AO66" s="195"/>
      <c r="AP66" s="195"/>
      <c r="AQ66" s="195"/>
      <c r="AR66" s="195"/>
    </row>
    <row r="67" spans="1:44" ht="15.75" x14ac:dyDescent="0.25">
      <c r="A67" s="214" t="s">
        <v>953</v>
      </c>
      <c r="B67" s="214"/>
      <c r="C67" s="214" t="s">
        <v>75</v>
      </c>
      <c r="D67" s="214" t="s">
        <v>43</v>
      </c>
      <c r="E67" s="214"/>
      <c r="F67" s="214"/>
      <c r="H67" s="195"/>
      <c r="I67" s="195"/>
      <c r="J67" s="195"/>
      <c r="K67" s="195"/>
      <c r="L67" s="195"/>
      <c r="M67" s="195"/>
      <c r="N67" s="195"/>
      <c r="O67" s="195"/>
      <c r="P67" s="195"/>
      <c r="Q67" s="195"/>
      <c r="R67" s="195"/>
      <c r="S67" s="195"/>
      <c r="T67" s="195"/>
      <c r="U67" s="195"/>
      <c r="V67" s="195"/>
      <c r="W67" s="195"/>
      <c r="X67" s="195"/>
      <c r="Y67" s="195"/>
      <c r="Z67" s="195"/>
      <c r="AA67" s="195"/>
      <c r="AB67" s="195"/>
      <c r="AC67" s="195"/>
      <c r="AD67" s="195"/>
      <c r="AE67" s="195"/>
      <c r="AF67" s="195"/>
      <c r="AG67" s="195"/>
      <c r="AH67" s="195"/>
      <c r="AI67" s="195"/>
      <c r="AJ67" s="195"/>
      <c r="AK67" s="195"/>
      <c r="AL67" s="195"/>
      <c r="AM67" s="195"/>
      <c r="AN67" s="195"/>
      <c r="AO67" s="195"/>
      <c r="AP67" s="195"/>
      <c r="AQ67" s="195"/>
      <c r="AR67" s="195"/>
    </row>
    <row r="68" spans="1:44" ht="15.75" x14ac:dyDescent="0.25">
      <c r="A68" s="195" t="s">
        <v>903</v>
      </c>
      <c r="B68" s="195" t="s">
        <v>74</v>
      </c>
      <c r="C68" s="287">
        <f>C53+C38+C23+C8</f>
        <v>1</v>
      </c>
      <c r="D68" s="579">
        <f>+D53</f>
        <v>6213978.787878789</v>
      </c>
      <c r="E68" s="214"/>
      <c r="F68" s="214"/>
      <c r="H68" s="234">
        <f>SUM(K68:M68)</f>
        <v>6.2139787878787907</v>
      </c>
      <c r="I68" s="234">
        <f>+D68*C68/1000000</f>
        <v>6.2139787878787889</v>
      </c>
      <c r="J68" s="195"/>
      <c r="K68" s="234">
        <f>+K63*I68</f>
        <v>2.0713262626262634</v>
      </c>
      <c r="L68" s="234">
        <f>+L63*I68</f>
        <v>2.0713262626262634</v>
      </c>
      <c r="M68" s="234">
        <f>+M63*I68</f>
        <v>2.0713262626262634</v>
      </c>
      <c r="N68" s="195"/>
      <c r="O68" s="195"/>
      <c r="P68" s="195"/>
      <c r="Q68" s="195"/>
      <c r="R68" s="195"/>
      <c r="S68" s="195"/>
      <c r="T68" s="195"/>
      <c r="U68" s="195"/>
      <c r="V68" s="195"/>
      <c r="W68" s="195"/>
      <c r="X68" s="195"/>
      <c r="Y68" s="195"/>
      <c r="Z68" s="195"/>
      <c r="AA68" s="195"/>
      <c r="AB68" s="195"/>
      <c r="AC68" s="195"/>
      <c r="AD68" s="195"/>
      <c r="AE68" s="195"/>
      <c r="AF68" s="195"/>
      <c r="AG68" s="195"/>
      <c r="AH68" s="195"/>
      <c r="AI68" s="195"/>
      <c r="AJ68" s="195"/>
      <c r="AK68" s="195"/>
      <c r="AL68" s="195"/>
      <c r="AM68" s="195"/>
      <c r="AN68" s="195"/>
      <c r="AO68" s="195"/>
      <c r="AP68" s="195"/>
      <c r="AQ68" s="195"/>
      <c r="AR68" s="195"/>
    </row>
    <row r="69" spans="1:44" ht="15.75" x14ac:dyDescent="0.25">
      <c r="A69" s="195" t="s">
        <v>910</v>
      </c>
      <c r="B69" s="195"/>
      <c r="C69" s="287"/>
      <c r="D69" s="579"/>
      <c r="E69" s="214"/>
      <c r="F69" s="214"/>
      <c r="H69" s="234"/>
      <c r="I69" s="234"/>
      <c r="J69" s="195"/>
      <c r="K69" s="234"/>
      <c r="L69" s="234"/>
      <c r="M69" s="234"/>
      <c r="N69" s="195"/>
      <c r="O69" s="195"/>
      <c r="P69" s="195"/>
      <c r="Q69" s="195"/>
      <c r="R69" s="195"/>
      <c r="S69" s="195"/>
      <c r="T69" s="195"/>
      <c r="U69" s="195"/>
      <c r="V69" s="195"/>
      <c r="W69" s="195"/>
      <c r="X69" s="195"/>
      <c r="Y69" s="195"/>
      <c r="Z69" s="195"/>
      <c r="AA69" s="195"/>
      <c r="AB69" s="195"/>
      <c r="AC69" s="195"/>
      <c r="AD69" s="195"/>
      <c r="AE69" s="195"/>
      <c r="AF69" s="195"/>
      <c r="AG69" s="195"/>
      <c r="AH69" s="195"/>
      <c r="AI69" s="195"/>
      <c r="AJ69" s="195"/>
      <c r="AK69" s="195"/>
      <c r="AL69" s="195"/>
      <c r="AM69" s="195"/>
      <c r="AN69" s="195"/>
      <c r="AO69" s="195"/>
      <c r="AP69" s="195"/>
      <c r="AQ69" s="195"/>
      <c r="AR69" s="195"/>
    </row>
    <row r="70" spans="1:44" ht="15.75" x14ac:dyDescent="0.25">
      <c r="A70" s="195" t="s">
        <v>911</v>
      </c>
      <c r="B70" s="195" t="s">
        <v>633</v>
      </c>
      <c r="C70" s="287">
        <f t="shared" ref="C70:C73" si="244">C55+C40+C25+C10</f>
        <v>45</v>
      </c>
      <c r="D70" s="579">
        <f t="shared" ref="D70:D73" si="245">+D55</f>
        <v>131515.15151515152</v>
      </c>
      <c r="E70" s="214"/>
      <c r="F70" s="214"/>
      <c r="H70" s="234">
        <f t="shared" ref="H70:H72" si="246">SUM(K70:M70)</f>
        <v>5.9181818181818189</v>
      </c>
      <c r="I70" s="234">
        <f>(C70*D70)/1000000</f>
        <v>5.918181818181818</v>
      </c>
      <c r="J70" s="195"/>
      <c r="K70" s="234">
        <f>+K63*I70</f>
        <v>1.9727272727272729</v>
      </c>
      <c r="L70" s="234">
        <f>+L63*I70</f>
        <v>1.9727272727272729</v>
      </c>
      <c r="M70" s="234">
        <f>+M63*I70</f>
        <v>1.9727272727272729</v>
      </c>
      <c r="N70" s="195"/>
      <c r="O70" s="195"/>
      <c r="P70" s="195"/>
      <c r="Q70" s="195"/>
      <c r="R70" s="195"/>
      <c r="S70" s="195"/>
      <c r="T70" s="195"/>
      <c r="U70" s="195"/>
      <c r="V70" s="195"/>
      <c r="W70" s="195"/>
      <c r="X70" s="195"/>
      <c r="Y70" s="195"/>
      <c r="Z70" s="195"/>
      <c r="AA70" s="195"/>
      <c r="AB70" s="195"/>
      <c r="AC70" s="195"/>
      <c r="AD70" s="195"/>
      <c r="AE70" s="195"/>
      <c r="AF70" s="195"/>
      <c r="AG70" s="195"/>
      <c r="AH70" s="195"/>
      <c r="AI70" s="195"/>
      <c r="AJ70" s="195"/>
      <c r="AK70" s="195"/>
      <c r="AL70" s="195"/>
      <c r="AM70" s="195"/>
      <c r="AN70" s="195"/>
      <c r="AO70" s="195"/>
      <c r="AP70" s="195"/>
      <c r="AQ70" s="195"/>
      <c r="AR70" s="195"/>
    </row>
    <row r="71" spans="1:44" ht="15.75" x14ac:dyDescent="0.25">
      <c r="A71" s="195" t="s">
        <v>915</v>
      </c>
      <c r="B71" s="195" t="s">
        <v>876</v>
      </c>
      <c r="C71" s="287">
        <f t="shared" si="244"/>
        <v>6</v>
      </c>
      <c r="D71" s="579">
        <f t="shared" si="245"/>
        <v>1733766.2337662338</v>
      </c>
      <c r="E71" s="214"/>
      <c r="F71" s="214"/>
      <c r="H71" s="234">
        <f t="shared" si="246"/>
        <v>10.402597402597404</v>
      </c>
      <c r="I71" s="234">
        <f t="shared" ref="I71:I72" si="247">(C71*D71)/1000000</f>
        <v>10.402597402597403</v>
      </c>
      <c r="J71" s="195"/>
      <c r="K71" s="234">
        <f>+K63*I71</f>
        <v>3.4675324675324681</v>
      </c>
      <c r="L71" s="234">
        <f>+L63*I71</f>
        <v>3.4675324675324681</v>
      </c>
      <c r="M71" s="234">
        <f>+M63*I71</f>
        <v>3.4675324675324681</v>
      </c>
      <c r="N71" s="195"/>
      <c r="O71" s="195"/>
      <c r="P71" s="195"/>
      <c r="Q71" s="195"/>
      <c r="R71" s="195"/>
      <c r="S71" s="195"/>
      <c r="T71" s="195"/>
      <c r="U71" s="195"/>
      <c r="V71" s="195"/>
      <c r="W71" s="195"/>
      <c r="X71" s="195"/>
      <c r="Y71" s="195"/>
      <c r="Z71" s="195"/>
      <c r="AA71" s="195"/>
      <c r="AB71" s="195"/>
      <c r="AC71" s="195"/>
      <c r="AD71" s="195"/>
      <c r="AE71" s="195"/>
      <c r="AF71" s="195"/>
      <c r="AG71" s="195"/>
      <c r="AH71" s="195"/>
      <c r="AI71" s="195"/>
      <c r="AJ71" s="195"/>
      <c r="AK71" s="195"/>
      <c r="AL71" s="195"/>
      <c r="AM71" s="195"/>
      <c r="AN71" s="195"/>
      <c r="AO71" s="195"/>
      <c r="AP71" s="195"/>
      <c r="AQ71" s="195"/>
      <c r="AR71" s="195"/>
    </row>
    <row r="72" spans="1:44" ht="15.75" x14ac:dyDescent="0.25">
      <c r="A72" s="195" t="s">
        <v>924</v>
      </c>
      <c r="B72" s="195" t="s">
        <v>74</v>
      </c>
      <c r="C72" s="287">
        <f t="shared" si="244"/>
        <v>1</v>
      </c>
      <c r="D72" s="579">
        <f t="shared" si="245"/>
        <v>477575.75757575757</v>
      </c>
      <c r="E72" s="214"/>
      <c r="F72" s="214"/>
      <c r="H72" s="234">
        <f t="shared" si="246"/>
        <v>0.47757575757575754</v>
      </c>
      <c r="I72" s="234">
        <f t="shared" si="247"/>
        <v>0.47757575757575754</v>
      </c>
      <c r="J72" s="195"/>
      <c r="K72" s="234">
        <f>+K63*I72</f>
        <v>0.15919191919191919</v>
      </c>
      <c r="L72" s="234">
        <f>+L63*I72</f>
        <v>0.15919191919191919</v>
      </c>
      <c r="M72" s="234">
        <f>+M63*I72</f>
        <v>0.15919191919191919</v>
      </c>
      <c r="N72" s="195"/>
      <c r="O72" s="195"/>
      <c r="P72" s="195"/>
      <c r="Q72" s="195"/>
      <c r="R72" s="195"/>
      <c r="S72" s="195"/>
      <c r="T72" s="195"/>
      <c r="U72" s="195"/>
      <c r="V72" s="195"/>
      <c r="W72" s="195"/>
      <c r="X72" s="195"/>
      <c r="Y72" s="195"/>
      <c r="Z72" s="195"/>
      <c r="AA72" s="195"/>
      <c r="AB72" s="195"/>
      <c r="AC72" s="195"/>
      <c r="AD72" s="195"/>
      <c r="AE72" s="195"/>
      <c r="AF72" s="195"/>
      <c r="AG72" s="195"/>
      <c r="AH72" s="195"/>
      <c r="AI72" s="195"/>
      <c r="AJ72" s="195"/>
      <c r="AK72" s="195"/>
      <c r="AL72" s="195"/>
      <c r="AM72" s="195"/>
      <c r="AN72" s="195"/>
      <c r="AO72" s="195"/>
      <c r="AP72" s="195"/>
      <c r="AQ72" s="195"/>
      <c r="AR72" s="195"/>
    </row>
    <row r="73" spans="1:44" ht="15.75" x14ac:dyDescent="0.25">
      <c r="A73" s="224" t="s">
        <v>927</v>
      </c>
      <c r="B73" s="224" t="s">
        <v>119</v>
      </c>
      <c r="C73" s="287">
        <f t="shared" si="244"/>
        <v>122</v>
      </c>
      <c r="D73" s="579">
        <f t="shared" si="245"/>
        <v>136969.69696969699</v>
      </c>
      <c r="E73" s="589"/>
      <c r="F73" s="589"/>
      <c r="G73" s="589"/>
      <c r="H73" s="244">
        <f>SUM(M73:AR73)</f>
        <v>16.71030303030302</v>
      </c>
      <c r="I73" s="604">
        <f>SUM(J73:AR73)</f>
        <v>16.71030303030302</v>
      </c>
      <c r="J73" s="224"/>
      <c r="K73" s="224"/>
      <c r="L73" s="224"/>
      <c r="M73" s="604">
        <f>M58+M43+M28+M13</f>
        <v>7.2593939393939397</v>
      </c>
      <c r="N73" s="604">
        <f>N58+N43+N28+N13</f>
        <v>0</v>
      </c>
      <c r="O73" s="604">
        <f t="shared" ref="O73:AR73" si="248">O58+O43+O28+O13</f>
        <v>0.410909090909091</v>
      </c>
      <c r="P73" s="604">
        <f t="shared" si="248"/>
        <v>0.13696969696969699</v>
      </c>
      <c r="Q73" s="604">
        <f t="shared" si="248"/>
        <v>0.27393939393939398</v>
      </c>
      <c r="R73" s="604">
        <f t="shared" si="248"/>
        <v>0.13696969696969699</v>
      </c>
      <c r="S73" s="604">
        <f t="shared" si="248"/>
        <v>0.27393939393939398</v>
      </c>
      <c r="T73" s="604">
        <f t="shared" si="248"/>
        <v>0.13696969696969699</v>
      </c>
      <c r="U73" s="604">
        <f t="shared" si="248"/>
        <v>0.13696969696969699</v>
      </c>
      <c r="V73" s="604">
        <f t="shared" si="248"/>
        <v>0.821818181818182</v>
      </c>
      <c r="W73" s="604">
        <f t="shared" si="248"/>
        <v>0.27393939393939398</v>
      </c>
      <c r="X73" s="604">
        <f t="shared" si="248"/>
        <v>0.27393939393939398</v>
      </c>
      <c r="Y73" s="604">
        <f t="shared" si="248"/>
        <v>0.27393939393939398</v>
      </c>
      <c r="Z73" s="604">
        <f t="shared" si="248"/>
        <v>0.27393939393939398</v>
      </c>
      <c r="AA73" s="604">
        <f t="shared" si="248"/>
        <v>0.13696969696969699</v>
      </c>
      <c r="AB73" s="604">
        <f t="shared" si="248"/>
        <v>0.27393939393939398</v>
      </c>
      <c r="AC73" s="604">
        <f t="shared" si="248"/>
        <v>0.27393939393939398</v>
      </c>
      <c r="AD73" s="604">
        <f t="shared" si="248"/>
        <v>0.410909090909091</v>
      </c>
      <c r="AE73" s="604">
        <f t="shared" si="248"/>
        <v>0.27393939393939398</v>
      </c>
      <c r="AF73" s="604">
        <f t="shared" si="248"/>
        <v>0.410909090909091</v>
      </c>
      <c r="AG73" s="604">
        <f t="shared" si="248"/>
        <v>0.27393939393939398</v>
      </c>
      <c r="AH73" s="604">
        <f t="shared" si="248"/>
        <v>0.27393939393939398</v>
      </c>
      <c r="AI73" s="604">
        <f t="shared" si="248"/>
        <v>0.410909090909091</v>
      </c>
      <c r="AJ73" s="604">
        <f t="shared" si="248"/>
        <v>0.410909090909091</v>
      </c>
      <c r="AK73" s="604">
        <f t="shared" si="248"/>
        <v>0.27393939393939398</v>
      </c>
      <c r="AL73" s="604">
        <f t="shared" si="248"/>
        <v>0.410909090909091</v>
      </c>
      <c r="AM73" s="604">
        <f t="shared" si="248"/>
        <v>0.27393939393939398</v>
      </c>
      <c r="AN73" s="604">
        <f t="shared" si="248"/>
        <v>0.410909090909091</v>
      </c>
      <c r="AO73" s="604">
        <f t="shared" si="248"/>
        <v>0.27393939393939398</v>
      </c>
      <c r="AP73" s="604">
        <f t="shared" si="248"/>
        <v>0.821818181818182</v>
      </c>
      <c r="AQ73" s="604">
        <f t="shared" si="248"/>
        <v>0.410909090909091</v>
      </c>
      <c r="AR73" s="604">
        <f t="shared" si="248"/>
        <v>0</v>
      </c>
    </row>
    <row r="74" spans="1:44" ht="16.5" thickBot="1" x14ac:dyDescent="0.3">
      <c r="A74" s="590" t="s">
        <v>15</v>
      </c>
      <c r="B74" s="591"/>
      <c r="C74" s="591"/>
      <c r="D74" s="591"/>
      <c r="E74" s="591"/>
      <c r="F74" s="591"/>
      <c r="G74" s="591"/>
      <c r="H74" s="606">
        <f>SUM(H67:H73)</f>
        <v>39.72263679653679</v>
      </c>
      <c r="I74" s="606">
        <f>SUM(I67:I73)</f>
        <v>39.72263679653679</v>
      </c>
      <c r="J74" s="590">
        <f>SUM(J68:J73)</f>
        <v>0</v>
      </c>
      <c r="K74" s="590">
        <f t="shared" ref="K74" si="249">SUM(K68:K73)</f>
        <v>7.6707779220779235</v>
      </c>
      <c r="L74" s="590">
        <f t="shared" ref="L74" si="250">SUM(L68:L73)</f>
        <v>7.6707779220779235</v>
      </c>
      <c r="M74" s="590">
        <f t="shared" ref="M74" si="251">SUM(M68:M73)</f>
        <v>14.930171861471862</v>
      </c>
      <c r="N74" s="590">
        <f t="shared" ref="N74" si="252">SUM(N68:N73)</f>
        <v>0</v>
      </c>
      <c r="O74" s="590">
        <f t="shared" ref="O74" si="253">SUM(O68:O73)</f>
        <v>0.410909090909091</v>
      </c>
      <c r="P74" s="590">
        <f t="shared" ref="P74" si="254">SUM(P68:P73)</f>
        <v>0.13696969696969699</v>
      </c>
      <c r="Q74" s="590">
        <f t="shared" ref="Q74" si="255">SUM(Q68:Q73)</f>
        <v>0.27393939393939398</v>
      </c>
      <c r="R74" s="590">
        <f t="shared" ref="R74" si="256">SUM(R68:R73)</f>
        <v>0.13696969696969699</v>
      </c>
      <c r="S74" s="590">
        <f t="shared" ref="S74" si="257">SUM(S68:S73)</f>
        <v>0.27393939393939398</v>
      </c>
      <c r="T74" s="590">
        <f t="shared" ref="T74" si="258">SUM(T68:T73)</f>
        <v>0.13696969696969699</v>
      </c>
      <c r="U74" s="590">
        <f t="shared" ref="U74" si="259">SUM(U68:U73)</f>
        <v>0.13696969696969699</v>
      </c>
      <c r="V74" s="590">
        <f t="shared" ref="V74" si="260">SUM(V68:V73)</f>
        <v>0.821818181818182</v>
      </c>
      <c r="W74" s="590">
        <f t="shared" ref="W74" si="261">SUM(W68:W73)</f>
        <v>0.27393939393939398</v>
      </c>
      <c r="X74" s="590">
        <f t="shared" ref="X74" si="262">SUM(X68:X73)</f>
        <v>0.27393939393939398</v>
      </c>
      <c r="Y74" s="590">
        <f t="shared" ref="Y74" si="263">SUM(Y68:Y73)</f>
        <v>0.27393939393939398</v>
      </c>
      <c r="Z74" s="590">
        <f t="shared" ref="Z74" si="264">SUM(Z68:Z73)</f>
        <v>0.27393939393939398</v>
      </c>
      <c r="AA74" s="590">
        <f t="shared" ref="AA74" si="265">SUM(AA68:AA73)</f>
        <v>0.13696969696969699</v>
      </c>
      <c r="AB74" s="590">
        <f t="shared" ref="AB74" si="266">SUM(AB68:AB73)</f>
        <v>0.27393939393939398</v>
      </c>
      <c r="AC74" s="590">
        <f t="shared" ref="AC74" si="267">SUM(AC68:AC73)</f>
        <v>0.27393939393939398</v>
      </c>
      <c r="AD74" s="590">
        <f t="shared" ref="AD74" si="268">SUM(AD68:AD73)</f>
        <v>0.410909090909091</v>
      </c>
      <c r="AE74" s="590">
        <f t="shared" ref="AE74" si="269">SUM(AE68:AE73)</f>
        <v>0.27393939393939398</v>
      </c>
      <c r="AF74" s="590">
        <f t="shared" ref="AF74" si="270">SUM(AF68:AF73)</f>
        <v>0.410909090909091</v>
      </c>
      <c r="AG74" s="590">
        <f t="shared" ref="AG74" si="271">SUM(AG68:AG73)</f>
        <v>0.27393939393939398</v>
      </c>
      <c r="AH74" s="590">
        <f t="shared" ref="AH74" si="272">SUM(AH68:AH73)</f>
        <v>0.27393939393939398</v>
      </c>
      <c r="AI74" s="590">
        <f t="shared" ref="AI74" si="273">SUM(AI68:AI73)</f>
        <v>0.410909090909091</v>
      </c>
      <c r="AJ74" s="590">
        <f t="shared" ref="AJ74" si="274">SUM(AJ68:AJ73)</f>
        <v>0.410909090909091</v>
      </c>
      <c r="AK74" s="590">
        <f t="shared" ref="AK74" si="275">SUM(AK68:AK73)</f>
        <v>0.27393939393939398</v>
      </c>
      <c r="AL74" s="590">
        <f t="shared" ref="AL74" si="276">SUM(AL68:AL73)</f>
        <v>0.410909090909091</v>
      </c>
      <c r="AM74" s="590">
        <f t="shared" ref="AM74" si="277">SUM(AM68:AM73)</f>
        <v>0.27393939393939398</v>
      </c>
      <c r="AN74" s="590">
        <f t="shared" ref="AN74" si="278">SUM(AN68:AN73)</f>
        <v>0.410909090909091</v>
      </c>
      <c r="AO74" s="590">
        <f t="shared" ref="AO74" si="279">SUM(AO68:AO73)</f>
        <v>0.27393939393939398</v>
      </c>
      <c r="AP74" s="590">
        <f t="shared" ref="AP74" si="280">SUM(AP68:AP73)</f>
        <v>0.821818181818182</v>
      </c>
      <c r="AQ74" s="590">
        <f t="shared" ref="AQ74" si="281">SUM(AQ68:AQ73)</f>
        <v>0.410909090909091</v>
      </c>
      <c r="AR74" s="590">
        <f t="shared" ref="AR74" si="282">SUM(AR68:AR73)</f>
        <v>0</v>
      </c>
    </row>
    <row r="75" spans="1:44" x14ac:dyDescent="0.25">
      <c r="I75" s="237">
        <f>SUM(J74:AR74)</f>
        <v>39.722636796536818</v>
      </c>
    </row>
    <row r="77" spans="1:44" ht="15.75" x14ac:dyDescent="0.25">
      <c r="A77" s="214" t="s">
        <v>267</v>
      </c>
      <c r="B77" s="214"/>
      <c r="C77" s="214"/>
      <c r="D77" s="214"/>
      <c r="E77" s="214"/>
      <c r="F77" s="214"/>
      <c r="H77" s="195"/>
      <c r="I77" s="195"/>
      <c r="J77" s="195"/>
      <c r="K77" s="195"/>
      <c r="L77" s="195"/>
      <c r="M77" s="195"/>
      <c r="N77" s="195"/>
      <c r="O77" s="195"/>
      <c r="P77" s="195"/>
      <c r="Q77" s="195"/>
      <c r="R77" s="195"/>
      <c r="S77" s="195"/>
      <c r="T77" s="195"/>
      <c r="U77" s="195"/>
      <c r="V77" s="195"/>
      <c r="W77" s="195"/>
      <c r="X77" s="195"/>
      <c r="Y77" s="195"/>
      <c r="Z77" s="195"/>
      <c r="AA77" s="195"/>
      <c r="AB77" s="195"/>
      <c r="AC77" s="195"/>
      <c r="AD77" s="195"/>
      <c r="AE77" s="195"/>
      <c r="AF77" s="195"/>
      <c r="AG77" s="195"/>
      <c r="AH77" s="195"/>
      <c r="AI77" s="195"/>
      <c r="AJ77" s="195"/>
      <c r="AK77" s="195"/>
      <c r="AL77" s="195"/>
      <c r="AM77" s="195"/>
      <c r="AN77" s="195"/>
      <c r="AO77" s="195"/>
      <c r="AP77" s="195"/>
      <c r="AQ77" s="195"/>
      <c r="AR77" s="195"/>
    </row>
    <row r="78" spans="1:44" ht="16.5" thickBot="1" x14ac:dyDescent="0.3">
      <c r="A78" s="214" t="s">
        <v>972</v>
      </c>
      <c r="B78" s="214"/>
      <c r="C78" s="214"/>
      <c r="D78" s="214"/>
      <c r="E78" s="214"/>
      <c r="F78" s="214"/>
      <c r="H78" s="195"/>
      <c r="I78" s="195"/>
      <c r="J78" s="195"/>
      <c r="K78" s="195">
        <f>(100/3)%</f>
        <v>0.33333333333333337</v>
      </c>
      <c r="L78" s="195">
        <f t="shared" ref="L78:M78" si="283">(100/3)%</f>
        <v>0.33333333333333337</v>
      </c>
      <c r="M78" s="195">
        <f t="shared" si="283"/>
        <v>0.33333333333333337</v>
      </c>
      <c r="N78" s="195"/>
      <c r="O78" s="195"/>
      <c r="P78" s="195"/>
      <c r="Q78" s="195"/>
      <c r="R78" s="195"/>
      <c r="S78" s="195"/>
      <c r="T78" s="195"/>
      <c r="U78" s="195"/>
      <c r="V78" s="195"/>
      <c r="W78" s="195"/>
      <c r="X78" s="195"/>
      <c r="Y78" s="195"/>
      <c r="Z78" s="195"/>
      <c r="AA78" s="195"/>
      <c r="AB78" s="195"/>
      <c r="AC78" s="195"/>
      <c r="AD78" s="195"/>
      <c r="AE78" s="195"/>
      <c r="AF78" s="195"/>
      <c r="AG78" s="195"/>
      <c r="AH78" s="195"/>
      <c r="AI78" s="195"/>
      <c r="AJ78" s="195"/>
      <c r="AK78" s="195"/>
      <c r="AL78" s="195"/>
      <c r="AM78" s="195"/>
      <c r="AN78" s="195"/>
      <c r="AO78" s="195"/>
      <c r="AP78" s="195"/>
      <c r="AQ78" s="195"/>
      <c r="AR78" s="195"/>
    </row>
    <row r="79" spans="1:44" ht="15.75" x14ac:dyDescent="0.25">
      <c r="A79" s="293"/>
      <c r="B79" s="285"/>
      <c r="C79" s="285"/>
      <c r="D79" s="285"/>
      <c r="E79" s="285"/>
      <c r="F79" s="285"/>
      <c r="G79" s="285"/>
      <c r="H79" s="285"/>
      <c r="I79" s="317" t="s">
        <v>481</v>
      </c>
      <c r="J79" s="510">
        <v>2011</v>
      </c>
      <c r="K79" s="510">
        <v>2012</v>
      </c>
      <c r="L79" s="510">
        <v>2013</v>
      </c>
      <c r="M79" s="510">
        <v>2014</v>
      </c>
      <c r="N79" s="294">
        <v>2015</v>
      </c>
      <c r="O79" s="510">
        <f t="shared" ref="O79" si="284">N79+1</f>
        <v>2016</v>
      </c>
      <c r="P79" s="510">
        <f t="shared" ref="P79" si="285">O79+1</f>
        <v>2017</v>
      </c>
      <c r="Q79" s="510">
        <f t="shared" ref="Q79" si="286">P79+1</f>
        <v>2018</v>
      </c>
      <c r="R79" s="510">
        <f t="shared" ref="R79" si="287">Q79+1</f>
        <v>2019</v>
      </c>
      <c r="S79" s="510">
        <f t="shared" ref="S79" si="288">R79+1</f>
        <v>2020</v>
      </c>
      <c r="T79" s="510">
        <f t="shared" ref="T79" si="289">S79+1</f>
        <v>2021</v>
      </c>
      <c r="U79" s="510">
        <f t="shared" ref="U79" si="290">T79+1</f>
        <v>2022</v>
      </c>
      <c r="V79" s="510">
        <f t="shared" ref="V79" si="291">U79+1</f>
        <v>2023</v>
      </c>
      <c r="W79" s="510">
        <f t="shared" ref="W79" si="292">V79+1</f>
        <v>2024</v>
      </c>
      <c r="X79" s="42">
        <f t="shared" ref="X79" si="293">W79+1</f>
        <v>2025</v>
      </c>
      <c r="Y79" s="510">
        <f t="shared" ref="Y79" si="294">X79+1</f>
        <v>2026</v>
      </c>
      <c r="Z79" s="510">
        <f t="shared" ref="Z79" si="295">Y79+1</f>
        <v>2027</v>
      </c>
      <c r="AA79" s="42">
        <f t="shared" ref="AA79" si="296">Z79+1</f>
        <v>2028</v>
      </c>
      <c r="AB79" s="510">
        <f t="shared" ref="AB79" si="297">AA79+1</f>
        <v>2029</v>
      </c>
      <c r="AC79" s="294">
        <f t="shared" ref="AC79" si="298">AB79+1</f>
        <v>2030</v>
      </c>
      <c r="AD79" s="510">
        <f t="shared" ref="AD79" si="299">AC79+1</f>
        <v>2031</v>
      </c>
      <c r="AE79" s="510">
        <f t="shared" ref="AE79" si="300">AD79+1</f>
        <v>2032</v>
      </c>
      <c r="AF79" s="510">
        <f t="shared" ref="AF79" si="301">AE79+1</f>
        <v>2033</v>
      </c>
      <c r="AG79" s="510">
        <f t="shared" ref="AG79" si="302">AF79+1</f>
        <v>2034</v>
      </c>
      <c r="AH79" s="510">
        <f t="shared" ref="AH79" si="303">AG79+1</f>
        <v>2035</v>
      </c>
      <c r="AI79" s="510">
        <f t="shared" ref="AI79" si="304">AH79+1</f>
        <v>2036</v>
      </c>
      <c r="AJ79" s="510">
        <f t="shared" ref="AJ79" si="305">AI79+1</f>
        <v>2037</v>
      </c>
      <c r="AK79" s="510">
        <f t="shared" ref="AK79" si="306">AJ79+1</f>
        <v>2038</v>
      </c>
      <c r="AL79" s="510">
        <f t="shared" ref="AL79" si="307">AK79+1</f>
        <v>2039</v>
      </c>
      <c r="AM79" s="510">
        <f t="shared" ref="AM79" si="308">AL79+1</f>
        <v>2040</v>
      </c>
      <c r="AN79" s="510">
        <f t="shared" ref="AN79" si="309">AM79+1</f>
        <v>2041</v>
      </c>
      <c r="AO79" s="510">
        <f t="shared" ref="AO79" si="310">AN79+1</f>
        <v>2042</v>
      </c>
      <c r="AP79" s="510">
        <f t="shared" ref="AP79" si="311">AO79+1</f>
        <v>2043</v>
      </c>
      <c r="AQ79" s="510">
        <f t="shared" ref="AQ79" si="312">AP79+1</f>
        <v>2044</v>
      </c>
      <c r="AR79" s="294">
        <f t="shared" ref="AR79" si="313">AQ79+1</f>
        <v>2045</v>
      </c>
    </row>
    <row r="80" spans="1:44" ht="15.75" x14ac:dyDescent="0.25">
      <c r="A80" s="592"/>
      <c r="B80" s="52"/>
      <c r="C80" s="52"/>
      <c r="D80" s="52"/>
      <c r="E80" s="51"/>
      <c r="F80" s="51"/>
      <c r="G80" s="51"/>
      <c r="H80" s="52" t="s">
        <v>507</v>
      </c>
      <c r="I80" s="509" t="s">
        <v>132</v>
      </c>
      <c r="J80" s="509"/>
      <c r="K80" s="509"/>
      <c r="L80" s="509"/>
      <c r="M80" s="509"/>
      <c r="N80" s="380" t="s">
        <v>112</v>
      </c>
      <c r="O80" s="509" t="s">
        <v>427</v>
      </c>
      <c r="P80" s="509" t="s">
        <v>428</v>
      </c>
      <c r="Q80" s="509" t="s">
        <v>429</v>
      </c>
      <c r="R80" s="509" t="s">
        <v>430</v>
      </c>
      <c r="S80" s="509" t="s">
        <v>431</v>
      </c>
      <c r="T80" s="509" t="s">
        <v>432</v>
      </c>
      <c r="U80" s="509" t="s">
        <v>433</v>
      </c>
      <c r="V80" s="509" t="s">
        <v>434</v>
      </c>
      <c r="W80" s="509" t="s">
        <v>435</v>
      </c>
      <c r="X80" s="346" t="s">
        <v>436</v>
      </c>
      <c r="Y80" s="509" t="s">
        <v>437</v>
      </c>
      <c r="Z80" s="509" t="s">
        <v>438</v>
      </c>
      <c r="AA80" s="346" t="s">
        <v>439</v>
      </c>
      <c r="AB80" s="509" t="s">
        <v>440</v>
      </c>
      <c r="AC80" s="380" t="s">
        <v>113</v>
      </c>
      <c r="AD80" s="509" t="s">
        <v>441</v>
      </c>
      <c r="AE80" s="509" t="s">
        <v>442</v>
      </c>
      <c r="AF80" s="509" t="s">
        <v>443</v>
      </c>
      <c r="AG80" s="509" t="s">
        <v>444</v>
      </c>
      <c r="AH80" s="509" t="s">
        <v>445</v>
      </c>
      <c r="AI80" s="509" t="s">
        <v>446</v>
      </c>
      <c r="AJ80" s="509" t="s">
        <v>447</v>
      </c>
      <c r="AK80" s="509" t="s">
        <v>448</v>
      </c>
      <c r="AL80" s="509" t="s">
        <v>449</v>
      </c>
      <c r="AM80" s="509" t="s">
        <v>450</v>
      </c>
      <c r="AN80" s="509" t="s">
        <v>451</v>
      </c>
      <c r="AO80" s="509" t="s">
        <v>452</v>
      </c>
      <c r="AP80" s="509" t="s">
        <v>453</v>
      </c>
      <c r="AQ80" s="509" t="s">
        <v>454</v>
      </c>
      <c r="AR80" s="380" t="s">
        <v>114</v>
      </c>
    </row>
    <row r="81" spans="1:44" ht="15.75" x14ac:dyDescent="0.25">
      <c r="A81" s="214" t="s">
        <v>952</v>
      </c>
      <c r="H81" s="195"/>
      <c r="I81" s="195"/>
      <c r="J81" s="195"/>
      <c r="K81" s="195"/>
      <c r="L81" s="195"/>
      <c r="M81" s="195"/>
      <c r="N81" s="195"/>
      <c r="O81" s="195"/>
      <c r="P81" s="195"/>
      <c r="Q81" s="195"/>
      <c r="R81" s="195"/>
      <c r="S81" s="195"/>
      <c r="T81" s="195"/>
      <c r="U81" s="195"/>
      <c r="V81" s="195"/>
      <c r="W81" s="195"/>
      <c r="X81" s="195"/>
      <c r="Y81" s="195"/>
      <c r="Z81" s="195"/>
      <c r="AA81" s="195"/>
      <c r="AB81" s="195"/>
      <c r="AC81" s="195"/>
      <c r="AD81" s="195"/>
      <c r="AE81" s="195"/>
      <c r="AF81" s="195"/>
      <c r="AG81" s="195"/>
      <c r="AH81" s="195"/>
      <c r="AI81" s="195"/>
      <c r="AJ81" s="195"/>
      <c r="AK81" s="195"/>
      <c r="AL81" s="195"/>
      <c r="AM81" s="195"/>
      <c r="AN81" s="195"/>
      <c r="AO81" s="195"/>
      <c r="AP81" s="195"/>
      <c r="AQ81" s="195"/>
      <c r="AR81" s="195"/>
    </row>
    <row r="82" spans="1:44" ht="15.75" x14ac:dyDescent="0.25">
      <c r="A82" s="214" t="s">
        <v>953</v>
      </c>
      <c r="B82" s="214"/>
      <c r="C82" s="214" t="s">
        <v>75</v>
      </c>
      <c r="D82" s="214" t="s">
        <v>43</v>
      </c>
      <c r="E82" s="214"/>
      <c r="F82" s="214"/>
      <c r="H82" s="195"/>
      <c r="I82" s="195"/>
      <c r="J82" s="195"/>
      <c r="K82" s="195"/>
      <c r="L82" s="195"/>
      <c r="M82" s="195"/>
      <c r="N82" s="195"/>
      <c r="O82" s="195"/>
      <c r="P82" s="195"/>
      <c r="Q82" s="195"/>
      <c r="R82" s="195"/>
      <c r="S82" s="195"/>
      <c r="T82" s="195"/>
      <c r="U82" s="195"/>
      <c r="V82" s="195"/>
      <c r="W82" s="195"/>
      <c r="X82" s="195"/>
      <c r="Y82" s="195"/>
      <c r="Z82" s="195"/>
      <c r="AA82" s="195"/>
      <c r="AB82" s="195"/>
      <c r="AC82" s="195"/>
      <c r="AD82" s="195"/>
      <c r="AE82" s="195"/>
      <c r="AF82" s="195"/>
      <c r="AG82" s="195"/>
      <c r="AH82" s="195"/>
      <c r="AI82" s="195"/>
      <c r="AJ82" s="195"/>
      <c r="AK82" s="195"/>
      <c r="AL82" s="195"/>
      <c r="AM82" s="195"/>
      <c r="AN82" s="195"/>
      <c r="AO82" s="195"/>
      <c r="AP82" s="195"/>
      <c r="AQ82" s="195"/>
      <c r="AR82" s="195"/>
    </row>
    <row r="83" spans="1:44" ht="15.75" x14ac:dyDescent="0.25">
      <c r="A83" s="195" t="s">
        <v>903</v>
      </c>
      <c r="B83" s="195" t="s">
        <v>74</v>
      </c>
      <c r="C83" s="287">
        <v>1</v>
      </c>
      <c r="D83" s="579">
        <f>+D68</f>
        <v>6213978.787878789</v>
      </c>
      <c r="E83" s="214"/>
      <c r="F83" s="214"/>
      <c r="H83" s="234">
        <f>SUM(K83:M83)</f>
        <v>6.2139787878787907</v>
      </c>
      <c r="I83" s="234">
        <f>+D83*C83/1000000</f>
        <v>6.2139787878787889</v>
      </c>
      <c r="J83" s="195"/>
      <c r="K83" s="234">
        <f>+K78*I83</f>
        <v>2.0713262626262634</v>
      </c>
      <c r="L83" s="234">
        <f>+L78*I83</f>
        <v>2.0713262626262634</v>
      </c>
      <c r="M83" s="234">
        <f>+M78*I83</f>
        <v>2.0713262626262634</v>
      </c>
      <c r="N83" s="195"/>
      <c r="O83" s="195"/>
      <c r="P83" s="195"/>
      <c r="Q83" s="195"/>
      <c r="R83" s="195"/>
      <c r="S83" s="195"/>
      <c r="T83" s="195"/>
      <c r="U83" s="195"/>
      <c r="V83" s="195"/>
      <c r="W83" s="195"/>
      <c r="X83" s="195"/>
      <c r="Y83" s="195"/>
      <c r="Z83" s="195"/>
      <c r="AA83" s="195"/>
      <c r="AB83" s="195"/>
      <c r="AC83" s="195"/>
      <c r="AD83" s="195"/>
      <c r="AE83" s="195"/>
      <c r="AF83" s="195"/>
      <c r="AG83" s="195"/>
      <c r="AH83" s="195"/>
      <c r="AI83" s="195"/>
      <c r="AJ83" s="195"/>
      <c r="AK83" s="195"/>
      <c r="AL83" s="195"/>
      <c r="AM83" s="195"/>
      <c r="AN83" s="195"/>
      <c r="AO83" s="195"/>
      <c r="AP83" s="195"/>
      <c r="AQ83" s="195"/>
      <c r="AR83" s="195"/>
    </row>
    <row r="84" spans="1:44" ht="15.75" x14ac:dyDescent="0.25">
      <c r="A84" s="195" t="s">
        <v>910</v>
      </c>
      <c r="B84" s="195"/>
      <c r="C84" s="195"/>
      <c r="D84" s="579"/>
      <c r="E84" s="214"/>
      <c r="F84" s="214"/>
      <c r="H84" s="234"/>
      <c r="I84" s="234"/>
      <c r="J84" s="195"/>
      <c r="K84" s="234"/>
      <c r="L84" s="234"/>
      <c r="M84" s="234"/>
      <c r="N84" s="195"/>
      <c r="O84" s="195"/>
      <c r="P84" s="195"/>
      <c r="Q84" s="195"/>
      <c r="R84" s="195"/>
      <c r="S84" s="195"/>
      <c r="T84" s="195"/>
      <c r="U84" s="195"/>
      <c r="V84" s="195"/>
      <c r="W84" s="195"/>
      <c r="X84" s="195"/>
      <c r="Y84" s="195"/>
      <c r="Z84" s="195"/>
      <c r="AA84" s="195"/>
      <c r="AB84" s="195"/>
      <c r="AC84" s="195"/>
      <c r="AD84" s="195"/>
      <c r="AE84" s="195"/>
      <c r="AF84" s="195"/>
      <c r="AG84" s="195"/>
      <c r="AH84" s="195"/>
      <c r="AI84" s="195"/>
      <c r="AJ84" s="195"/>
      <c r="AK84" s="195"/>
      <c r="AL84" s="195"/>
      <c r="AM84" s="195"/>
      <c r="AN84" s="195"/>
      <c r="AO84" s="195"/>
      <c r="AP84" s="195"/>
      <c r="AQ84" s="195"/>
      <c r="AR84" s="195"/>
    </row>
    <row r="85" spans="1:44" ht="15.75" x14ac:dyDescent="0.25">
      <c r="A85" s="195" t="s">
        <v>911</v>
      </c>
      <c r="B85" s="195" t="s">
        <v>633</v>
      </c>
      <c r="C85" s="583">
        <f>F317</f>
        <v>12</v>
      </c>
      <c r="D85" s="579">
        <f t="shared" ref="D85:D88" si="314">+D70</f>
        <v>131515.15151515152</v>
      </c>
      <c r="E85" s="214"/>
      <c r="F85" s="214"/>
      <c r="H85" s="234">
        <f t="shared" ref="H85:H87" si="315">SUM(K85:M85)</f>
        <v>1.5781818181818186</v>
      </c>
      <c r="I85" s="234">
        <f>(C85*D85)/1000000</f>
        <v>1.5781818181818184</v>
      </c>
      <c r="J85" s="195"/>
      <c r="K85" s="234">
        <f>+K78*I85</f>
        <v>0.52606060606060623</v>
      </c>
      <c r="L85" s="234">
        <f>+L78*I85</f>
        <v>0.52606060606060623</v>
      </c>
      <c r="M85" s="234">
        <f>+M78*I85</f>
        <v>0.52606060606060623</v>
      </c>
      <c r="N85" s="195"/>
      <c r="O85" s="195"/>
      <c r="P85" s="195"/>
      <c r="Q85" s="195"/>
      <c r="R85" s="195"/>
      <c r="S85" s="195"/>
      <c r="T85" s="195"/>
      <c r="U85" s="195"/>
      <c r="V85" s="195"/>
      <c r="W85" s="195"/>
      <c r="X85" s="195"/>
      <c r="Y85" s="195"/>
      <c r="Z85" s="195"/>
      <c r="AA85" s="195"/>
      <c r="AB85" s="195"/>
      <c r="AC85" s="195"/>
      <c r="AD85" s="195"/>
      <c r="AE85" s="195"/>
      <c r="AF85" s="195"/>
      <c r="AG85" s="195"/>
      <c r="AH85" s="195"/>
      <c r="AI85" s="195"/>
      <c r="AJ85" s="195"/>
      <c r="AK85" s="195"/>
      <c r="AL85" s="195"/>
      <c r="AM85" s="195"/>
      <c r="AN85" s="195"/>
      <c r="AO85" s="195"/>
      <c r="AP85" s="195"/>
      <c r="AQ85" s="195"/>
      <c r="AR85" s="195"/>
    </row>
    <row r="86" spans="1:44" ht="15.75" x14ac:dyDescent="0.25">
      <c r="A86" s="195" t="s">
        <v>915</v>
      </c>
      <c r="B86" s="195" t="s">
        <v>876</v>
      </c>
      <c r="C86" s="287">
        <f>F340+F341</f>
        <v>2</v>
      </c>
      <c r="D86" s="579">
        <f t="shared" si="314"/>
        <v>1733766.2337662338</v>
      </c>
      <c r="E86" s="214"/>
      <c r="F86" s="214"/>
      <c r="H86" s="234">
        <f t="shared" si="315"/>
        <v>3.4675324675324681</v>
      </c>
      <c r="I86" s="234">
        <f t="shared" ref="I86:I87" si="316">(C86*D86)/1000000</f>
        <v>3.4675324675324677</v>
      </c>
      <c r="J86" s="195"/>
      <c r="K86" s="234">
        <f>+K78*I86</f>
        <v>1.1558441558441561</v>
      </c>
      <c r="L86" s="234">
        <f>+L78*I86</f>
        <v>1.1558441558441561</v>
      </c>
      <c r="M86" s="234">
        <f>+M78*I86</f>
        <v>1.1558441558441561</v>
      </c>
      <c r="N86" s="195"/>
      <c r="O86" s="195"/>
      <c r="P86" s="195"/>
      <c r="Q86" s="195"/>
      <c r="R86" s="195"/>
      <c r="S86" s="195"/>
      <c r="T86" s="195"/>
      <c r="U86" s="195"/>
      <c r="V86" s="195"/>
      <c r="W86" s="195"/>
      <c r="X86" s="195"/>
      <c r="Y86" s="195"/>
      <c r="Z86" s="195"/>
      <c r="AA86" s="195"/>
      <c r="AB86" s="195"/>
      <c r="AC86" s="195"/>
      <c r="AD86" s="195"/>
      <c r="AE86" s="195"/>
      <c r="AF86" s="195"/>
      <c r="AG86" s="195"/>
      <c r="AH86" s="195"/>
      <c r="AI86" s="195"/>
      <c r="AJ86" s="195"/>
      <c r="AK86" s="195"/>
      <c r="AL86" s="195"/>
      <c r="AM86" s="195"/>
      <c r="AN86" s="195"/>
      <c r="AO86" s="195"/>
      <c r="AP86" s="195"/>
      <c r="AQ86" s="195"/>
      <c r="AR86" s="195"/>
    </row>
    <row r="87" spans="1:44" ht="15.75" x14ac:dyDescent="0.25">
      <c r="A87" s="195" t="s">
        <v>924</v>
      </c>
      <c r="B87" s="195" t="s">
        <v>74</v>
      </c>
      <c r="C87" s="287">
        <f>+C83</f>
        <v>1</v>
      </c>
      <c r="D87" s="579">
        <f t="shared" si="314"/>
        <v>477575.75757575757</v>
      </c>
      <c r="E87" s="214"/>
      <c r="F87" s="214"/>
      <c r="H87" s="234">
        <f t="shared" si="315"/>
        <v>0.47757575757575754</v>
      </c>
      <c r="I87" s="234">
        <f t="shared" si="316"/>
        <v>0.47757575757575754</v>
      </c>
      <c r="J87" s="195"/>
      <c r="K87" s="234">
        <f>+K78*I87</f>
        <v>0.15919191919191919</v>
      </c>
      <c r="L87" s="234">
        <f>+L78*I87</f>
        <v>0.15919191919191919</v>
      </c>
      <c r="M87" s="234">
        <f>+M78*I87</f>
        <v>0.15919191919191919</v>
      </c>
      <c r="N87" s="195"/>
      <c r="O87" s="195"/>
      <c r="P87" s="195"/>
      <c r="Q87" s="195"/>
      <c r="R87" s="195"/>
      <c r="S87" s="195"/>
      <c r="T87" s="195"/>
      <c r="U87" s="195"/>
      <c r="V87" s="195"/>
      <c r="W87" s="195"/>
      <c r="X87" s="195"/>
      <c r="Y87" s="195"/>
      <c r="Z87" s="195"/>
      <c r="AA87" s="195"/>
      <c r="AB87" s="195"/>
      <c r="AC87" s="195"/>
      <c r="AD87" s="195"/>
      <c r="AE87" s="195"/>
      <c r="AF87" s="195"/>
      <c r="AG87" s="195"/>
      <c r="AH87" s="195"/>
      <c r="AI87" s="195"/>
      <c r="AJ87" s="195"/>
      <c r="AK87" s="195"/>
      <c r="AL87" s="195"/>
      <c r="AM87" s="195"/>
      <c r="AN87" s="195"/>
      <c r="AO87" s="195"/>
      <c r="AP87" s="195"/>
      <c r="AQ87" s="195"/>
      <c r="AR87" s="195"/>
    </row>
    <row r="88" spans="1:44" ht="15.75" x14ac:dyDescent="0.25">
      <c r="A88" s="224" t="s">
        <v>927</v>
      </c>
      <c r="B88" s="224" t="s">
        <v>119</v>
      </c>
      <c r="C88" s="587">
        <f>C298</f>
        <v>34</v>
      </c>
      <c r="D88" s="579">
        <f t="shared" si="314"/>
        <v>136969.69696969699</v>
      </c>
      <c r="E88" s="589"/>
      <c r="F88" s="589"/>
      <c r="G88" s="589"/>
      <c r="H88" s="234">
        <f>SUM(M88:AR88)</f>
        <v>2.6024242424242434</v>
      </c>
      <c r="I88" s="603">
        <f>SUM(J88:AR88)</f>
        <v>2.6024242424242434</v>
      </c>
      <c r="J88" s="224"/>
      <c r="K88" s="224"/>
      <c r="L88" s="224"/>
      <c r="M88" s="604">
        <f>+$D$88*E299/1000000</f>
        <v>1.0957575757575759</v>
      </c>
      <c r="N88" s="604">
        <f t="shared" ref="N88:AR88" si="317">+$D$88*F299/1000000</f>
        <v>0</v>
      </c>
      <c r="O88" s="604">
        <f t="shared" si="317"/>
        <v>0.13696969696969699</v>
      </c>
      <c r="P88" s="604">
        <f t="shared" si="317"/>
        <v>0</v>
      </c>
      <c r="Q88" s="604">
        <f t="shared" si="317"/>
        <v>0</v>
      </c>
      <c r="R88" s="604">
        <f t="shared" si="317"/>
        <v>0</v>
      </c>
      <c r="S88" s="604">
        <f t="shared" si="317"/>
        <v>0.13696969696969699</v>
      </c>
      <c r="T88" s="604">
        <f t="shared" si="317"/>
        <v>0</v>
      </c>
      <c r="U88" s="604">
        <f t="shared" si="317"/>
        <v>0.13696969696969699</v>
      </c>
      <c r="V88" s="604">
        <f t="shared" si="317"/>
        <v>0</v>
      </c>
      <c r="W88" s="604">
        <f t="shared" si="317"/>
        <v>0.13696969696969699</v>
      </c>
      <c r="X88" s="604">
        <f t="shared" si="317"/>
        <v>0</v>
      </c>
      <c r="Y88" s="604">
        <f t="shared" si="317"/>
        <v>0.13696969696969699</v>
      </c>
      <c r="Z88" s="604">
        <f t="shared" si="317"/>
        <v>0</v>
      </c>
      <c r="AA88" s="604">
        <f t="shared" si="317"/>
        <v>0.13696969696969699</v>
      </c>
      <c r="AB88" s="604">
        <f t="shared" si="317"/>
        <v>0</v>
      </c>
      <c r="AC88" s="604">
        <f t="shared" si="317"/>
        <v>0</v>
      </c>
      <c r="AD88" s="604">
        <f t="shared" si="317"/>
        <v>0.13696969696969699</v>
      </c>
      <c r="AE88" s="604">
        <f t="shared" si="317"/>
        <v>0</v>
      </c>
      <c r="AF88" s="604">
        <f t="shared" si="317"/>
        <v>0</v>
      </c>
      <c r="AG88" s="604">
        <f t="shared" si="317"/>
        <v>0</v>
      </c>
      <c r="AH88" s="604">
        <f t="shared" si="317"/>
        <v>0.13696969696969699</v>
      </c>
      <c r="AI88" s="604">
        <f t="shared" si="317"/>
        <v>0</v>
      </c>
      <c r="AJ88" s="604">
        <f t="shared" si="317"/>
        <v>0</v>
      </c>
      <c r="AK88" s="604">
        <f t="shared" si="317"/>
        <v>0.13696969696969699</v>
      </c>
      <c r="AL88" s="604">
        <f t="shared" si="317"/>
        <v>0</v>
      </c>
      <c r="AM88" s="604">
        <f t="shared" si="317"/>
        <v>0</v>
      </c>
      <c r="AN88" s="604">
        <f t="shared" si="317"/>
        <v>0.13696969696969699</v>
      </c>
      <c r="AO88" s="604">
        <f t="shared" si="317"/>
        <v>0</v>
      </c>
      <c r="AP88" s="604">
        <f t="shared" si="317"/>
        <v>0.13696969696969699</v>
      </c>
      <c r="AQ88" s="604">
        <f t="shared" si="317"/>
        <v>0</v>
      </c>
      <c r="AR88" s="604">
        <f t="shared" si="317"/>
        <v>0</v>
      </c>
    </row>
    <row r="89" spans="1:44" ht="16.5" thickBot="1" x14ac:dyDescent="0.3">
      <c r="A89" s="590" t="s">
        <v>15</v>
      </c>
      <c r="B89" s="591"/>
      <c r="C89" s="591"/>
      <c r="D89" s="591"/>
      <c r="E89" s="591"/>
      <c r="F89" s="591"/>
      <c r="G89" s="591"/>
      <c r="H89" s="605">
        <f>SUM(H82:H88)</f>
        <v>14.339693073593077</v>
      </c>
      <c r="I89" s="605">
        <f>SUM(I82:I88)</f>
        <v>14.339693073593077</v>
      </c>
      <c r="J89" s="590">
        <f>SUM(J83:J88)</f>
        <v>0</v>
      </c>
      <c r="K89" s="590">
        <f t="shared" ref="K89" si="318">SUM(K83:K88)</f>
        <v>3.912422943722945</v>
      </c>
      <c r="L89" s="590">
        <f t="shared" ref="L89" si="319">SUM(L83:L88)</f>
        <v>3.912422943722945</v>
      </c>
      <c r="M89" s="590">
        <f t="shared" ref="M89" si="320">SUM(M83:M88)</f>
        <v>5.0081805194805211</v>
      </c>
      <c r="N89" s="590">
        <f t="shared" ref="N89" si="321">SUM(N83:N88)</f>
        <v>0</v>
      </c>
      <c r="O89" s="590">
        <f t="shared" ref="O89" si="322">SUM(O83:O88)</f>
        <v>0.13696969696969699</v>
      </c>
      <c r="P89" s="590">
        <f t="shared" ref="P89" si="323">SUM(P83:P88)</f>
        <v>0</v>
      </c>
      <c r="Q89" s="590">
        <f t="shared" ref="Q89" si="324">SUM(Q83:Q88)</f>
        <v>0</v>
      </c>
      <c r="R89" s="590">
        <f t="shared" ref="R89" si="325">SUM(R83:R88)</f>
        <v>0</v>
      </c>
      <c r="S89" s="590">
        <f t="shared" ref="S89" si="326">SUM(S83:S88)</f>
        <v>0.13696969696969699</v>
      </c>
      <c r="T89" s="590">
        <f t="shared" ref="T89" si="327">SUM(T83:T88)</f>
        <v>0</v>
      </c>
      <c r="U89" s="590">
        <f t="shared" ref="U89" si="328">SUM(U83:U88)</f>
        <v>0.13696969696969699</v>
      </c>
      <c r="V89" s="590">
        <f t="shared" ref="V89" si="329">SUM(V83:V88)</f>
        <v>0</v>
      </c>
      <c r="W89" s="590">
        <f t="shared" ref="W89" si="330">SUM(W83:W88)</f>
        <v>0.13696969696969699</v>
      </c>
      <c r="X89" s="590">
        <f t="shared" ref="X89" si="331">SUM(X83:X88)</f>
        <v>0</v>
      </c>
      <c r="Y89" s="590">
        <f t="shared" ref="Y89" si="332">SUM(Y83:Y88)</f>
        <v>0.13696969696969699</v>
      </c>
      <c r="Z89" s="590">
        <f t="shared" ref="Z89" si="333">SUM(Z83:Z88)</f>
        <v>0</v>
      </c>
      <c r="AA89" s="590">
        <f t="shared" ref="AA89" si="334">SUM(AA83:AA88)</f>
        <v>0.13696969696969699</v>
      </c>
      <c r="AB89" s="590">
        <f t="shared" ref="AB89" si="335">SUM(AB83:AB88)</f>
        <v>0</v>
      </c>
      <c r="AC89" s="590">
        <f t="shared" ref="AC89" si="336">SUM(AC83:AC88)</f>
        <v>0</v>
      </c>
      <c r="AD89" s="590">
        <f t="shared" ref="AD89" si="337">SUM(AD83:AD88)</f>
        <v>0.13696969696969699</v>
      </c>
      <c r="AE89" s="590">
        <f t="shared" ref="AE89" si="338">SUM(AE83:AE88)</f>
        <v>0</v>
      </c>
      <c r="AF89" s="590">
        <f t="shared" ref="AF89" si="339">SUM(AF83:AF88)</f>
        <v>0</v>
      </c>
      <c r="AG89" s="590">
        <f t="shared" ref="AG89" si="340">SUM(AG83:AG88)</f>
        <v>0</v>
      </c>
      <c r="AH89" s="590">
        <f t="shared" ref="AH89" si="341">SUM(AH83:AH88)</f>
        <v>0.13696969696969699</v>
      </c>
      <c r="AI89" s="590">
        <f t="shared" ref="AI89" si="342">SUM(AI83:AI88)</f>
        <v>0</v>
      </c>
      <c r="AJ89" s="590">
        <f t="shared" ref="AJ89" si="343">SUM(AJ83:AJ88)</f>
        <v>0</v>
      </c>
      <c r="AK89" s="590">
        <f t="shared" ref="AK89" si="344">SUM(AK83:AK88)</f>
        <v>0.13696969696969699</v>
      </c>
      <c r="AL89" s="590">
        <f t="shared" ref="AL89" si="345">SUM(AL83:AL88)</f>
        <v>0</v>
      </c>
      <c r="AM89" s="590">
        <f t="shared" ref="AM89" si="346">SUM(AM83:AM88)</f>
        <v>0</v>
      </c>
      <c r="AN89" s="590">
        <f t="shared" ref="AN89" si="347">SUM(AN83:AN88)</f>
        <v>0.13696969696969699</v>
      </c>
      <c r="AO89" s="590">
        <f t="shared" ref="AO89" si="348">SUM(AO83:AO88)</f>
        <v>0</v>
      </c>
      <c r="AP89" s="590">
        <f t="shared" ref="AP89" si="349">SUM(AP83:AP88)</f>
        <v>0.13696969696969699</v>
      </c>
      <c r="AQ89" s="590">
        <f t="shared" ref="AQ89" si="350">SUM(AQ83:AQ88)</f>
        <v>0</v>
      </c>
      <c r="AR89" s="590">
        <f t="shared" ref="AR89" si="351">SUM(AR83:AR88)</f>
        <v>0</v>
      </c>
    </row>
    <row r="90" spans="1:44" x14ac:dyDescent="0.25">
      <c r="I90" s="237">
        <f>SUM(J89:AR89)</f>
        <v>14.339693073593075</v>
      </c>
    </row>
    <row r="92" spans="1:44" ht="15.75" x14ac:dyDescent="0.25">
      <c r="A92" s="214" t="s">
        <v>267</v>
      </c>
      <c r="B92" s="214"/>
      <c r="C92" s="214"/>
      <c r="D92" s="214"/>
      <c r="E92" s="214"/>
      <c r="F92" s="214"/>
      <c r="H92" s="195"/>
      <c r="I92" s="195"/>
      <c r="J92" s="195"/>
      <c r="K92" s="195"/>
      <c r="L92" s="195"/>
      <c r="M92" s="195"/>
      <c r="N92" s="195"/>
      <c r="O92" s="195"/>
      <c r="P92" s="195"/>
      <c r="Q92" s="195"/>
      <c r="R92" s="195"/>
      <c r="S92" s="195"/>
      <c r="T92" s="195"/>
      <c r="U92" s="195"/>
      <c r="V92" s="195"/>
      <c r="W92" s="195"/>
      <c r="X92" s="195"/>
      <c r="Y92" s="195"/>
      <c r="Z92" s="195"/>
      <c r="AA92" s="195"/>
      <c r="AB92" s="195"/>
      <c r="AC92" s="195"/>
      <c r="AD92" s="195"/>
      <c r="AE92" s="195"/>
      <c r="AF92" s="195"/>
      <c r="AG92" s="195"/>
      <c r="AH92" s="195"/>
      <c r="AI92" s="195"/>
      <c r="AJ92" s="195"/>
      <c r="AK92" s="195"/>
      <c r="AL92" s="195"/>
      <c r="AM92" s="195"/>
      <c r="AN92" s="195"/>
      <c r="AO92" s="195"/>
      <c r="AP92" s="195"/>
      <c r="AQ92" s="195"/>
      <c r="AR92" s="195"/>
    </row>
    <row r="93" spans="1:44" ht="16.5" thickBot="1" x14ac:dyDescent="0.3">
      <c r="A93" s="214" t="s">
        <v>960</v>
      </c>
      <c r="B93" s="214"/>
      <c r="C93" s="214"/>
      <c r="D93" s="214"/>
      <c r="E93" s="214"/>
      <c r="F93" s="214"/>
      <c r="H93" s="195"/>
      <c r="I93" s="195"/>
      <c r="J93" s="195"/>
      <c r="K93" s="195">
        <f>(100/3)%</f>
        <v>0.33333333333333337</v>
      </c>
      <c r="L93" s="195">
        <f t="shared" ref="L93:M93" si="352">(100/3)%</f>
        <v>0.33333333333333337</v>
      </c>
      <c r="M93" s="195">
        <f t="shared" si="352"/>
        <v>0.33333333333333337</v>
      </c>
      <c r="N93" s="195"/>
      <c r="O93" s="195"/>
      <c r="P93" s="195"/>
      <c r="Q93" s="195"/>
      <c r="R93" s="195"/>
      <c r="S93" s="195"/>
      <c r="T93" s="195"/>
      <c r="U93" s="195"/>
      <c r="V93" s="195"/>
      <c r="W93" s="195"/>
      <c r="X93" s="195"/>
      <c r="Y93" s="195"/>
      <c r="Z93" s="195"/>
      <c r="AA93" s="195"/>
      <c r="AB93" s="195"/>
      <c r="AC93" s="195"/>
      <c r="AD93" s="195"/>
      <c r="AE93" s="195"/>
      <c r="AF93" s="195"/>
      <c r="AG93" s="195"/>
      <c r="AH93" s="195"/>
      <c r="AI93" s="195"/>
      <c r="AJ93" s="195"/>
      <c r="AK93" s="195"/>
      <c r="AL93" s="195"/>
      <c r="AM93" s="195"/>
      <c r="AN93" s="195"/>
      <c r="AO93" s="195"/>
      <c r="AP93" s="195"/>
      <c r="AQ93" s="195"/>
      <c r="AR93" s="195"/>
    </row>
    <row r="94" spans="1:44" ht="15.75" x14ac:dyDescent="0.25">
      <c r="A94" s="293"/>
      <c r="B94" s="285"/>
      <c r="C94" s="285"/>
      <c r="D94" s="285"/>
      <c r="E94" s="285"/>
      <c r="F94" s="285"/>
      <c r="G94" s="285"/>
      <c r="H94" s="285"/>
      <c r="I94" s="317" t="s">
        <v>481</v>
      </c>
      <c r="J94" s="510">
        <v>2011</v>
      </c>
      <c r="K94" s="510">
        <v>2012</v>
      </c>
      <c r="L94" s="510">
        <v>2013</v>
      </c>
      <c r="M94" s="510">
        <v>2014</v>
      </c>
      <c r="N94" s="294">
        <v>2015</v>
      </c>
      <c r="O94" s="510">
        <f t="shared" ref="O94" si="353">N94+1</f>
        <v>2016</v>
      </c>
      <c r="P94" s="510">
        <f t="shared" ref="P94" si="354">O94+1</f>
        <v>2017</v>
      </c>
      <c r="Q94" s="510">
        <f t="shared" ref="Q94" si="355">P94+1</f>
        <v>2018</v>
      </c>
      <c r="R94" s="510">
        <f t="shared" ref="R94" si="356">Q94+1</f>
        <v>2019</v>
      </c>
      <c r="S94" s="510">
        <f t="shared" ref="S94" si="357">R94+1</f>
        <v>2020</v>
      </c>
      <c r="T94" s="510">
        <f t="shared" ref="T94" si="358">S94+1</f>
        <v>2021</v>
      </c>
      <c r="U94" s="510">
        <f t="shared" ref="U94" si="359">T94+1</f>
        <v>2022</v>
      </c>
      <c r="V94" s="510">
        <f t="shared" ref="V94" si="360">U94+1</f>
        <v>2023</v>
      </c>
      <c r="W94" s="510">
        <f t="shared" ref="W94" si="361">V94+1</f>
        <v>2024</v>
      </c>
      <c r="X94" s="42">
        <f t="shared" ref="X94" si="362">W94+1</f>
        <v>2025</v>
      </c>
      <c r="Y94" s="510">
        <f t="shared" ref="Y94" si="363">X94+1</f>
        <v>2026</v>
      </c>
      <c r="Z94" s="510">
        <f t="shared" ref="Z94" si="364">Y94+1</f>
        <v>2027</v>
      </c>
      <c r="AA94" s="42">
        <f t="shared" ref="AA94" si="365">Z94+1</f>
        <v>2028</v>
      </c>
      <c r="AB94" s="510">
        <f t="shared" ref="AB94" si="366">AA94+1</f>
        <v>2029</v>
      </c>
      <c r="AC94" s="294">
        <f t="shared" ref="AC94" si="367">AB94+1</f>
        <v>2030</v>
      </c>
      <c r="AD94" s="510">
        <f t="shared" ref="AD94" si="368">AC94+1</f>
        <v>2031</v>
      </c>
      <c r="AE94" s="510">
        <f t="shared" ref="AE94" si="369">AD94+1</f>
        <v>2032</v>
      </c>
      <c r="AF94" s="510">
        <f t="shared" ref="AF94" si="370">AE94+1</f>
        <v>2033</v>
      </c>
      <c r="AG94" s="510">
        <f t="shared" ref="AG94" si="371">AF94+1</f>
        <v>2034</v>
      </c>
      <c r="AH94" s="510">
        <f t="shared" ref="AH94" si="372">AG94+1</f>
        <v>2035</v>
      </c>
      <c r="AI94" s="510">
        <f t="shared" ref="AI94" si="373">AH94+1</f>
        <v>2036</v>
      </c>
      <c r="AJ94" s="510">
        <f t="shared" ref="AJ94" si="374">AI94+1</f>
        <v>2037</v>
      </c>
      <c r="AK94" s="510">
        <f t="shared" ref="AK94" si="375">AJ94+1</f>
        <v>2038</v>
      </c>
      <c r="AL94" s="510">
        <f t="shared" ref="AL94" si="376">AK94+1</f>
        <v>2039</v>
      </c>
      <c r="AM94" s="510">
        <f t="shared" ref="AM94" si="377">AL94+1</f>
        <v>2040</v>
      </c>
      <c r="AN94" s="510">
        <f t="shared" ref="AN94" si="378">AM94+1</f>
        <v>2041</v>
      </c>
      <c r="AO94" s="510">
        <f t="shared" ref="AO94" si="379">AN94+1</f>
        <v>2042</v>
      </c>
      <c r="AP94" s="510">
        <f t="shared" ref="AP94" si="380">AO94+1</f>
        <v>2043</v>
      </c>
      <c r="AQ94" s="510">
        <f t="shared" ref="AQ94" si="381">AP94+1</f>
        <v>2044</v>
      </c>
      <c r="AR94" s="294">
        <f t="shared" ref="AR94" si="382">AQ94+1</f>
        <v>2045</v>
      </c>
    </row>
    <row r="95" spans="1:44" ht="15.75" x14ac:dyDescent="0.25">
      <c r="A95" s="592"/>
      <c r="B95" s="52"/>
      <c r="C95" s="52"/>
      <c r="D95" s="52"/>
      <c r="E95" s="51"/>
      <c r="F95" s="51"/>
      <c r="G95" s="51"/>
      <c r="H95" s="52" t="s">
        <v>507</v>
      </c>
      <c r="I95" s="509" t="s">
        <v>132</v>
      </c>
      <c r="J95" s="509"/>
      <c r="K95" s="509"/>
      <c r="L95" s="509"/>
      <c r="M95" s="509"/>
      <c r="N95" s="380" t="s">
        <v>112</v>
      </c>
      <c r="O95" s="509" t="s">
        <v>427</v>
      </c>
      <c r="P95" s="509" t="s">
        <v>428</v>
      </c>
      <c r="Q95" s="509" t="s">
        <v>429</v>
      </c>
      <c r="R95" s="509" t="s">
        <v>430</v>
      </c>
      <c r="S95" s="509" t="s">
        <v>431</v>
      </c>
      <c r="T95" s="509" t="s">
        <v>432</v>
      </c>
      <c r="U95" s="509" t="s">
        <v>433</v>
      </c>
      <c r="V95" s="509" t="s">
        <v>434</v>
      </c>
      <c r="W95" s="509" t="s">
        <v>435</v>
      </c>
      <c r="X95" s="346" t="s">
        <v>436</v>
      </c>
      <c r="Y95" s="509" t="s">
        <v>437</v>
      </c>
      <c r="Z95" s="509" t="s">
        <v>438</v>
      </c>
      <c r="AA95" s="346" t="s">
        <v>439</v>
      </c>
      <c r="AB95" s="509" t="s">
        <v>440</v>
      </c>
      <c r="AC95" s="380" t="s">
        <v>113</v>
      </c>
      <c r="AD95" s="509" t="s">
        <v>441</v>
      </c>
      <c r="AE95" s="509" t="s">
        <v>442</v>
      </c>
      <c r="AF95" s="509" t="s">
        <v>443</v>
      </c>
      <c r="AG95" s="509" t="s">
        <v>444</v>
      </c>
      <c r="AH95" s="509" t="s">
        <v>445</v>
      </c>
      <c r="AI95" s="509" t="s">
        <v>446</v>
      </c>
      <c r="AJ95" s="509" t="s">
        <v>447</v>
      </c>
      <c r="AK95" s="509" t="s">
        <v>448</v>
      </c>
      <c r="AL95" s="509" t="s">
        <v>449</v>
      </c>
      <c r="AM95" s="509" t="s">
        <v>450</v>
      </c>
      <c r="AN95" s="509" t="s">
        <v>451</v>
      </c>
      <c r="AO95" s="509" t="s">
        <v>452</v>
      </c>
      <c r="AP95" s="509" t="s">
        <v>453</v>
      </c>
      <c r="AQ95" s="509" t="s">
        <v>454</v>
      </c>
      <c r="AR95" s="380" t="s">
        <v>114</v>
      </c>
    </row>
    <row r="96" spans="1:44" ht="15.75" x14ac:dyDescent="0.25">
      <c r="A96" s="214" t="s">
        <v>952</v>
      </c>
      <c r="H96" s="195"/>
      <c r="I96" s="195"/>
      <c r="J96" s="195"/>
      <c r="K96" s="195"/>
      <c r="L96" s="195"/>
      <c r="M96" s="195"/>
      <c r="N96" s="195"/>
      <c r="O96" s="195"/>
      <c r="P96" s="195"/>
      <c r="Q96" s="195"/>
      <c r="R96" s="195"/>
      <c r="S96" s="195"/>
      <c r="T96" s="195"/>
      <c r="U96" s="195"/>
      <c r="V96" s="195"/>
      <c r="W96" s="195"/>
      <c r="X96" s="195"/>
      <c r="Y96" s="195"/>
      <c r="Z96" s="195"/>
      <c r="AA96" s="195"/>
      <c r="AB96" s="195"/>
      <c r="AC96" s="195"/>
      <c r="AD96" s="195"/>
      <c r="AE96" s="195"/>
      <c r="AF96" s="195"/>
      <c r="AG96" s="195"/>
      <c r="AH96" s="195"/>
      <c r="AI96" s="195"/>
      <c r="AJ96" s="195"/>
      <c r="AK96" s="195"/>
      <c r="AL96" s="195"/>
      <c r="AM96" s="195"/>
      <c r="AN96" s="195"/>
      <c r="AO96" s="195"/>
      <c r="AP96" s="195"/>
      <c r="AQ96" s="195"/>
      <c r="AR96" s="195"/>
    </row>
    <row r="97" spans="1:44" ht="15.75" x14ac:dyDescent="0.25">
      <c r="A97" s="214" t="s">
        <v>953</v>
      </c>
      <c r="B97" s="214"/>
      <c r="C97" s="214" t="s">
        <v>75</v>
      </c>
      <c r="D97" s="214" t="s">
        <v>43</v>
      </c>
      <c r="E97" s="214"/>
      <c r="F97" s="214"/>
      <c r="H97" s="195"/>
      <c r="I97" s="195"/>
      <c r="J97" s="195"/>
      <c r="K97" s="195"/>
      <c r="L97" s="195"/>
      <c r="M97" s="195"/>
      <c r="N97" s="195"/>
      <c r="O97" s="195"/>
      <c r="P97" s="195"/>
      <c r="Q97" s="195"/>
      <c r="R97" s="195"/>
      <c r="S97" s="195"/>
      <c r="T97" s="195"/>
      <c r="U97" s="195"/>
      <c r="V97" s="195"/>
      <c r="W97" s="195"/>
      <c r="X97" s="195"/>
      <c r="Y97" s="195"/>
      <c r="Z97" s="195"/>
      <c r="AA97" s="195"/>
      <c r="AB97" s="195"/>
      <c r="AC97" s="195"/>
      <c r="AD97" s="195"/>
      <c r="AE97" s="195"/>
      <c r="AF97" s="195"/>
      <c r="AG97" s="195"/>
      <c r="AH97" s="195"/>
      <c r="AI97" s="195"/>
      <c r="AJ97" s="195"/>
      <c r="AK97" s="195"/>
      <c r="AL97" s="195"/>
      <c r="AM97" s="195"/>
      <c r="AN97" s="195"/>
      <c r="AO97" s="195"/>
      <c r="AP97" s="195"/>
      <c r="AQ97" s="195"/>
      <c r="AR97" s="195"/>
    </row>
    <row r="98" spans="1:44" ht="15.75" x14ac:dyDescent="0.25">
      <c r="A98" s="195" t="s">
        <v>903</v>
      </c>
      <c r="B98" s="195" t="s">
        <v>74</v>
      </c>
      <c r="C98" s="287">
        <v>0</v>
      </c>
      <c r="D98" s="579">
        <f>+D83</f>
        <v>6213978.787878789</v>
      </c>
      <c r="E98" s="214"/>
      <c r="F98" s="214"/>
      <c r="H98" s="234">
        <f>SUM(K98:M98)</f>
        <v>0</v>
      </c>
      <c r="I98" s="234">
        <f>+D98*C98/1000000</f>
        <v>0</v>
      </c>
      <c r="J98" s="195"/>
      <c r="K98" s="234">
        <f>+K93*I98</f>
        <v>0</v>
      </c>
      <c r="L98" s="234">
        <f>+L93*I98</f>
        <v>0</v>
      </c>
      <c r="M98" s="234">
        <f>+M93*I98</f>
        <v>0</v>
      </c>
      <c r="N98" s="195"/>
      <c r="O98" s="195"/>
      <c r="P98" s="195"/>
      <c r="Q98" s="195"/>
      <c r="R98" s="195"/>
      <c r="S98" s="195"/>
      <c r="T98" s="195"/>
      <c r="U98" s="195"/>
      <c r="V98" s="195"/>
      <c r="W98" s="195"/>
      <c r="X98" s="195"/>
      <c r="Y98" s="195"/>
      <c r="Z98" s="195"/>
      <c r="AA98" s="195"/>
      <c r="AB98" s="195"/>
      <c r="AC98" s="195"/>
      <c r="AD98" s="195"/>
      <c r="AE98" s="195"/>
      <c r="AF98" s="195"/>
      <c r="AG98" s="195"/>
      <c r="AH98" s="195"/>
      <c r="AI98" s="195"/>
      <c r="AJ98" s="195"/>
      <c r="AK98" s="195"/>
      <c r="AL98" s="195"/>
      <c r="AM98" s="195"/>
      <c r="AN98" s="195"/>
      <c r="AO98" s="195"/>
      <c r="AP98" s="195"/>
      <c r="AQ98" s="195"/>
      <c r="AR98" s="195"/>
    </row>
    <row r="99" spans="1:44" ht="15.75" x14ac:dyDescent="0.25">
      <c r="A99" s="195" t="s">
        <v>910</v>
      </c>
      <c r="B99" s="195"/>
      <c r="C99" s="195"/>
      <c r="D99" s="579"/>
      <c r="E99" s="214"/>
      <c r="F99" s="214"/>
      <c r="H99" s="234"/>
      <c r="I99" s="234"/>
      <c r="J99" s="195"/>
      <c r="K99" s="234"/>
      <c r="L99" s="234"/>
      <c r="M99" s="234"/>
      <c r="N99" s="195"/>
      <c r="O99" s="195"/>
      <c r="P99" s="195"/>
      <c r="Q99" s="195"/>
      <c r="R99" s="195"/>
      <c r="S99" s="195"/>
      <c r="T99" s="195"/>
      <c r="U99" s="195"/>
      <c r="V99" s="195"/>
      <c r="W99" s="195"/>
      <c r="X99" s="195"/>
      <c r="Y99" s="195"/>
      <c r="Z99" s="195"/>
      <c r="AA99" s="195"/>
      <c r="AB99" s="195"/>
      <c r="AC99" s="195"/>
      <c r="AD99" s="195"/>
      <c r="AE99" s="195"/>
      <c r="AF99" s="195"/>
      <c r="AG99" s="195"/>
      <c r="AH99" s="195"/>
      <c r="AI99" s="195"/>
      <c r="AJ99" s="195"/>
      <c r="AK99" s="195"/>
      <c r="AL99" s="195"/>
      <c r="AM99" s="195"/>
      <c r="AN99" s="195"/>
      <c r="AO99" s="195"/>
      <c r="AP99" s="195"/>
      <c r="AQ99" s="195"/>
      <c r="AR99" s="195"/>
    </row>
    <row r="100" spans="1:44" ht="15.75" x14ac:dyDescent="0.25">
      <c r="A100" s="195" t="s">
        <v>911</v>
      </c>
      <c r="B100" s="195" t="s">
        <v>633</v>
      </c>
      <c r="C100" s="583">
        <f>F318</f>
        <v>9</v>
      </c>
      <c r="D100" s="579">
        <f t="shared" ref="D100:D103" si="383">+D85</f>
        <v>131515.15151515152</v>
      </c>
      <c r="E100" s="214"/>
      <c r="F100" s="214"/>
      <c r="H100" s="234">
        <f t="shared" ref="H100:H102" si="384">SUM(K100:M100)</f>
        <v>1.183636363636364</v>
      </c>
      <c r="I100" s="234">
        <f>(C100*D100)/1000000</f>
        <v>1.1836363636363638</v>
      </c>
      <c r="J100" s="195"/>
      <c r="K100" s="234">
        <f>+K93*I100</f>
        <v>0.39454545454545464</v>
      </c>
      <c r="L100" s="234">
        <f>+L93*I100</f>
        <v>0.39454545454545464</v>
      </c>
      <c r="M100" s="234">
        <f>+M93*I100</f>
        <v>0.39454545454545464</v>
      </c>
      <c r="N100" s="195"/>
      <c r="O100" s="195"/>
      <c r="P100" s="195"/>
      <c r="Q100" s="195"/>
      <c r="R100" s="195"/>
      <c r="S100" s="195"/>
      <c r="T100" s="195"/>
      <c r="U100" s="195"/>
      <c r="V100" s="195"/>
      <c r="W100" s="195"/>
      <c r="X100" s="195"/>
      <c r="Y100" s="195"/>
      <c r="Z100" s="195"/>
      <c r="AA100" s="195"/>
      <c r="AB100" s="195"/>
      <c r="AC100" s="195"/>
      <c r="AD100" s="195"/>
      <c r="AE100" s="195"/>
      <c r="AF100" s="195"/>
      <c r="AG100" s="195"/>
      <c r="AH100" s="195"/>
      <c r="AI100" s="195"/>
      <c r="AJ100" s="195"/>
      <c r="AK100" s="195"/>
      <c r="AL100" s="195"/>
      <c r="AM100" s="195"/>
      <c r="AN100" s="195"/>
      <c r="AO100" s="195"/>
      <c r="AP100" s="195"/>
      <c r="AQ100" s="195"/>
      <c r="AR100" s="195"/>
    </row>
    <row r="101" spans="1:44" ht="15.75" x14ac:dyDescent="0.25">
      <c r="A101" s="195" t="s">
        <v>915</v>
      </c>
      <c r="B101" s="195" t="s">
        <v>876</v>
      </c>
      <c r="C101" s="287">
        <f>F328</f>
        <v>1</v>
      </c>
      <c r="D101" s="579">
        <f t="shared" si="383"/>
        <v>1733766.2337662338</v>
      </c>
      <c r="E101" s="214"/>
      <c r="F101" s="214"/>
      <c r="H101" s="234">
        <f t="shared" si="384"/>
        <v>1.7337662337662341</v>
      </c>
      <c r="I101" s="234">
        <f t="shared" ref="I101:I102" si="385">(C101*D101)/1000000</f>
        <v>1.7337662337662338</v>
      </c>
      <c r="J101" s="195"/>
      <c r="K101" s="234">
        <f>+K93*I101</f>
        <v>0.57792207792207806</v>
      </c>
      <c r="L101" s="234">
        <f>+L93*I101</f>
        <v>0.57792207792207806</v>
      </c>
      <c r="M101" s="234">
        <f>+M93*I101</f>
        <v>0.57792207792207806</v>
      </c>
      <c r="N101" s="195"/>
      <c r="O101" s="195"/>
      <c r="P101" s="195"/>
      <c r="Q101" s="195"/>
      <c r="R101" s="195"/>
      <c r="S101" s="195"/>
      <c r="T101" s="195"/>
      <c r="U101" s="195"/>
      <c r="V101" s="195"/>
      <c r="W101" s="195"/>
      <c r="X101" s="195"/>
      <c r="Y101" s="195"/>
      <c r="Z101" s="195"/>
      <c r="AA101" s="195"/>
      <c r="AB101" s="195"/>
      <c r="AC101" s="195"/>
      <c r="AD101" s="195"/>
      <c r="AE101" s="195"/>
      <c r="AF101" s="195"/>
      <c r="AG101" s="195"/>
      <c r="AH101" s="195"/>
      <c r="AI101" s="195"/>
      <c r="AJ101" s="195"/>
      <c r="AK101" s="195"/>
      <c r="AL101" s="195"/>
      <c r="AM101" s="195"/>
      <c r="AN101" s="195"/>
      <c r="AO101" s="195"/>
      <c r="AP101" s="195"/>
      <c r="AQ101" s="195"/>
      <c r="AR101" s="195"/>
    </row>
    <row r="102" spans="1:44" ht="15.75" x14ac:dyDescent="0.25">
      <c r="A102" s="195" t="s">
        <v>924</v>
      </c>
      <c r="B102" s="195" t="s">
        <v>74</v>
      </c>
      <c r="C102" s="287">
        <f>+C98</f>
        <v>0</v>
      </c>
      <c r="D102" s="579">
        <f t="shared" si="383"/>
        <v>477575.75757575757</v>
      </c>
      <c r="E102" s="214"/>
      <c r="F102" s="214"/>
      <c r="H102" s="234">
        <f t="shared" si="384"/>
        <v>0</v>
      </c>
      <c r="I102" s="234">
        <f t="shared" si="385"/>
        <v>0</v>
      </c>
      <c r="J102" s="195"/>
      <c r="K102" s="234">
        <f>+K93*I102</f>
        <v>0</v>
      </c>
      <c r="L102" s="234">
        <f>+L93*I102</f>
        <v>0</v>
      </c>
      <c r="M102" s="234">
        <f>+M93*I102</f>
        <v>0</v>
      </c>
      <c r="N102" s="195"/>
      <c r="O102" s="195"/>
      <c r="P102" s="195"/>
      <c r="Q102" s="195"/>
      <c r="R102" s="195"/>
      <c r="S102" s="195"/>
      <c r="T102" s="195"/>
      <c r="U102" s="195"/>
      <c r="V102" s="195"/>
      <c r="W102" s="195"/>
      <c r="X102" s="195"/>
      <c r="Y102" s="195"/>
      <c r="Z102" s="195"/>
      <c r="AA102" s="195"/>
      <c r="AB102" s="195"/>
      <c r="AC102" s="195"/>
      <c r="AD102" s="195"/>
      <c r="AE102" s="195"/>
      <c r="AF102" s="195"/>
      <c r="AG102" s="195"/>
      <c r="AH102" s="195"/>
      <c r="AI102" s="195"/>
      <c r="AJ102" s="195"/>
      <c r="AK102" s="195"/>
      <c r="AL102" s="195"/>
      <c r="AM102" s="195"/>
      <c r="AN102" s="195"/>
      <c r="AO102" s="195"/>
      <c r="AP102" s="195"/>
      <c r="AQ102" s="195"/>
      <c r="AR102" s="195"/>
    </row>
    <row r="103" spans="1:44" ht="15.75" x14ac:dyDescent="0.25">
      <c r="A103" s="224" t="s">
        <v>927</v>
      </c>
      <c r="B103" s="224" t="s">
        <v>119</v>
      </c>
      <c r="C103" s="587">
        <f>C299</f>
        <v>19</v>
      </c>
      <c r="D103" s="579">
        <f t="shared" si="383"/>
        <v>136969.69696969699</v>
      </c>
      <c r="E103" s="589"/>
      <c r="F103" s="589"/>
      <c r="G103" s="589"/>
      <c r="H103" s="234">
        <f>SUM(M103:AR103)</f>
        <v>2.6024242424242434</v>
      </c>
      <c r="I103" s="603">
        <f>SUM(J103:AR103)</f>
        <v>2.6024242424242434</v>
      </c>
      <c r="J103" s="224"/>
      <c r="K103" s="224"/>
      <c r="L103" s="224"/>
      <c r="M103" s="604">
        <f>+$D$103*E299/1000000</f>
        <v>1.0957575757575759</v>
      </c>
      <c r="N103" s="604">
        <f t="shared" ref="N103:AR103" si="386">+$D$103*F299/1000000</f>
        <v>0</v>
      </c>
      <c r="O103" s="604">
        <f t="shared" si="386"/>
        <v>0.13696969696969699</v>
      </c>
      <c r="P103" s="604">
        <f t="shared" si="386"/>
        <v>0</v>
      </c>
      <c r="Q103" s="604">
        <f t="shared" si="386"/>
        <v>0</v>
      </c>
      <c r="R103" s="604">
        <f t="shared" si="386"/>
        <v>0</v>
      </c>
      <c r="S103" s="604">
        <f t="shared" si="386"/>
        <v>0.13696969696969699</v>
      </c>
      <c r="T103" s="604">
        <f t="shared" si="386"/>
        <v>0</v>
      </c>
      <c r="U103" s="604">
        <f t="shared" si="386"/>
        <v>0.13696969696969699</v>
      </c>
      <c r="V103" s="604">
        <f t="shared" si="386"/>
        <v>0</v>
      </c>
      <c r="W103" s="604">
        <f t="shared" si="386"/>
        <v>0.13696969696969699</v>
      </c>
      <c r="X103" s="604">
        <f t="shared" si="386"/>
        <v>0</v>
      </c>
      <c r="Y103" s="604">
        <f t="shared" si="386"/>
        <v>0.13696969696969699</v>
      </c>
      <c r="Z103" s="604">
        <f t="shared" si="386"/>
        <v>0</v>
      </c>
      <c r="AA103" s="604">
        <f t="shared" si="386"/>
        <v>0.13696969696969699</v>
      </c>
      <c r="AB103" s="604">
        <f t="shared" si="386"/>
        <v>0</v>
      </c>
      <c r="AC103" s="604">
        <f t="shared" si="386"/>
        <v>0</v>
      </c>
      <c r="AD103" s="604">
        <f t="shared" si="386"/>
        <v>0.13696969696969699</v>
      </c>
      <c r="AE103" s="604">
        <f t="shared" si="386"/>
        <v>0</v>
      </c>
      <c r="AF103" s="604">
        <f t="shared" si="386"/>
        <v>0</v>
      </c>
      <c r="AG103" s="604">
        <f t="shared" si="386"/>
        <v>0</v>
      </c>
      <c r="AH103" s="604">
        <f t="shared" si="386"/>
        <v>0.13696969696969699</v>
      </c>
      <c r="AI103" s="604">
        <f t="shared" si="386"/>
        <v>0</v>
      </c>
      <c r="AJ103" s="604">
        <f t="shared" si="386"/>
        <v>0</v>
      </c>
      <c r="AK103" s="604">
        <f t="shared" si="386"/>
        <v>0.13696969696969699</v>
      </c>
      <c r="AL103" s="604">
        <f t="shared" si="386"/>
        <v>0</v>
      </c>
      <c r="AM103" s="604">
        <f t="shared" si="386"/>
        <v>0</v>
      </c>
      <c r="AN103" s="604">
        <f t="shared" si="386"/>
        <v>0.13696969696969699</v>
      </c>
      <c r="AO103" s="604">
        <f t="shared" si="386"/>
        <v>0</v>
      </c>
      <c r="AP103" s="604">
        <f t="shared" si="386"/>
        <v>0.13696969696969699</v>
      </c>
      <c r="AQ103" s="604">
        <f t="shared" si="386"/>
        <v>0</v>
      </c>
      <c r="AR103" s="604">
        <f t="shared" si="386"/>
        <v>0</v>
      </c>
    </row>
    <row r="104" spans="1:44" ht="16.5" thickBot="1" x14ac:dyDescent="0.3">
      <c r="A104" s="590" t="s">
        <v>15</v>
      </c>
      <c r="B104" s="591"/>
      <c r="C104" s="591"/>
      <c r="D104" s="591"/>
      <c r="E104" s="591"/>
      <c r="F104" s="591"/>
      <c r="G104" s="591"/>
      <c r="H104" s="605">
        <f>SUM(H97:H103)</f>
        <v>5.5198268398268411</v>
      </c>
      <c r="I104" s="605">
        <f>SUM(I97:I103)</f>
        <v>5.5198268398268411</v>
      </c>
      <c r="J104" s="590">
        <f>SUM(J98:J103)</f>
        <v>0</v>
      </c>
      <c r="K104" s="590">
        <f t="shared" ref="K104" si="387">SUM(K98:K103)</f>
        <v>0.9724675324675327</v>
      </c>
      <c r="L104" s="590">
        <f t="shared" ref="L104" si="388">SUM(L98:L103)</f>
        <v>0.9724675324675327</v>
      </c>
      <c r="M104" s="590">
        <f t="shared" ref="M104" si="389">SUM(M98:M103)</f>
        <v>2.0682251082251089</v>
      </c>
      <c r="N104" s="590">
        <f t="shared" ref="N104" si="390">SUM(N98:N103)</f>
        <v>0</v>
      </c>
      <c r="O104" s="590">
        <f t="shared" ref="O104" si="391">SUM(O98:O103)</f>
        <v>0.13696969696969699</v>
      </c>
      <c r="P104" s="590">
        <f t="shared" ref="P104" si="392">SUM(P98:P103)</f>
        <v>0</v>
      </c>
      <c r="Q104" s="590">
        <f t="shared" ref="Q104" si="393">SUM(Q98:Q103)</f>
        <v>0</v>
      </c>
      <c r="R104" s="590">
        <f t="shared" ref="R104" si="394">SUM(R98:R103)</f>
        <v>0</v>
      </c>
      <c r="S104" s="590">
        <f t="shared" ref="S104" si="395">SUM(S98:S103)</f>
        <v>0.13696969696969699</v>
      </c>
      <c r="T104" s="590">
        <f t="shared" ref="T104" si="396">SUM(T98:T103)</f>
        <v>0</v>
      </c>
      <c r="U104" s="590">
        <f t="shared" ref="U104" si="397">SUM(U98:U103)</f>
        <v>0.13696969696969699</v>
      </c>
      <c r="V104" s="590">
        <f t="shared" ref="V104" si="398">SUM(V98:V103)</f>
        <v>0</v>
      </c>
      <c r="W104" s="590">
        <f t="shared" ref="W104" si="399">SUM(W98:W103)</f>
        <v>0.13696969696969699</v>
      </c>
      <c r="X104" s="590">
        <f t="shared" ref="X104" si="400">SUM(X98:X103)</f>
        <v>0</v>
      </c>
      <c r="Y104" s="590">
        <f t="shared" ref="Y104" si="401">SUM(Y98:Y103)</f>
        <v>0.13696969696969699</v>
      </c>
      <c r="Z104" s="590">
        <f t="shared" ref="Z104" si="402">SUM(Z98:Z103)</f>
        <v>0</v>
      </c>
      <c r="AA104" s="590">
        <f t="shared" ref="AA104" si="403">SUM(AA98:AA103)</f>
        <v>0.13696969696969699</v>
      </c>
      <c r="AB104" s="590">
        <f t="shared" ref="AB104" si="404">SUM(AB98:AB103)</f>
        <v>0</v>
      </c>
      <c r="AC104" s="590">
        <f t="shared" ref="AC104" si="405">SUM(AC98:AC103)</f>
        <v>0</v>
      </c>
      <c r="AD104" s="590">
        <f t="shared" ref="AD104" si="406">SUM(AD98:AD103)</f>
        <v>0.13696969696969699</v>
      </c>
      <c r="AE104" s="590">
        <f t="shared" ref="AE104" si="407">SUM(AE98:AE103)</f>
        <v>0</v>
      </c>
      <c r="AF104" s="590">
        <f t="shared" ref="AF104" si="408">SUM(AF98:AF103)</f>
        <v>0</v>
      </c>
      <c r="AG104" s="590">
        <f t="shared" ref="AG104" si="409">SUM(AG98:AG103)</f>
        <v>0</v>
      </c>
      <c r="AH104" s="590">
        <f t="shared" ref="AH104" si="410">SUM(AH98:AH103)</f>
        <v>0.13696969696969699</v>
      </c>
      <c r="AI104" s="590">
        <f t="shared" ref="AI104" si="411">SUM(AI98:AI103)</f>
        <v>0</v>
      </c>
      <c r="AJ104" s="590">
        <f t="shared" ref="AJ104" si="412">SUM(AJ98:AJ103)</f>
        <v>0</v>
      </c>
      <c r="AK104" s="590">
        <f t="shared" ref="AK104" si="413">SUM(AK98:AK103)</f>
        <v>0.13696969696969699</v>
      </c>
      <c r="AL104" s="590">
        <f t="shared" ref="AL104" si="414">SUM(AL98:AL103)</f>
        <v>0</v>
      </c>
      <c r="AM104" s="590">
        <f t="shared" ref="AM104" si="415">SUM(AM98:AM103)</f>
        <v>0</v>
      </c>
      <c r="AN104" s="590">
        <f t="shared" ref="AN104" si="416">SUM(AN98:AN103)</f>
        <v>0.13696969696969699</v>
      </c>
      <c r="AO104" s="590">
        <f t="shared" ref="AO104" si="417">SUM(AO98:AO103)</f>
        <v>0</v>
      </c>
      <c r="AP104" s="590">
        <f t="shared" ref="AP104" si="418">SUM(AP98:AP103)</f>
        <v>0.13696969696969699</v>
      </c>
      <c r="AQ104" s="590">
        <f t="shared" ref="AQ104" si="419">SUM(AQ98:AQ103)</f>
        <v>0</v>
      </c>
      <c r="AR104" s="590">
        <f t="shared" ref="AR104" si="420">SUM(AR98:AR103)</f>
        <v>0</v>
      </c>
    </row>
    <row r="105" spans="1:44" x14ac:dyDescent="0.25">
      <c r="I105" s="237">
        <f>SUM(J104:AR104)</f>
        <v>5.5198268398268384</v>
      </c>
    </row>
    <row r="107" spans="1:44" ht="15.75" x14ac:dyDescent="0.25">
      <c r="A107" s="214" t="s">
        <v>267</v>
      </c>
      <c r="B107" s="214"/>
      <c r="C107" s="214"/>
      <c r="D107" s="214"/>
      <c r="E107" s="214"/>
      <c r="F107" s="214"/>
      <c r="H107" s="195"/>
      <c r="I107" s="195"/>
      <c r="J107" s="195"/>
      <c r="K107" s="195"/>
      <c r="L107" s="195"/>
      <c r="M107" s="195"/>
      <c r="N107" s="195"/>
      <c r="O107" s="195"/>
      <c r="P107" s="195"/>
      <c r="Q107" s="195"/>
      <c r="R107" s="195"/>
      <c r="S107" s="195"/>
      <c r="T107" s="195"/>
      <c r="U107" s="195"/>
      <c r="V107" s="195"/>
      <c r="W107" s="195"/>
      <c r="X107" s="195"/>
      <c r="Y107" s="195"/>
      <c r="Z107" s="195"/>
      <c r="AA107" s="195"/>
      <c r="AB107" s="195"/>
      <c r="AC107" s="195"/>
      <c r="AD107" s="195"/>
      <c r="AE107" s="195"/>
      <c r="AF107" s="195"/>
      <c r="AG107" s="195"/>
      <c r="AH107" s="195"/>
      <c r="AI107" s="195"/>
      <c r="AJ107" s="195"/>
      <c r="AK107" s="195"/>
      <c r="AL107" s="195"/>
      <c r="AM107" s="195"/>
      <c r="AN107" s="195"/>
      <c r="AO107" s="195"/>
      <c r="AP107" s="195"/>
      <c r="AQ107" s="195"/>
      <c r="AR107" s="195"/>
    </row>
    <row r="108" spans="1:44" ht="16.5" thickBot="1" x14ac:dyDescent="0.3">
      <c r="A108" s="214" t="s">
        <v>961</v>
      </c>
      <c r="B108" s="214"/>
      <c r="C108" s="214"/>
      <c r="D108" s="214"/>
      <c r="E108" s="214"/>
      <c r="F108" s="214"/>
      <c r="H108" s="195"/>
      <c r="I108" s="195"/>
      <c r="J108" s="195"/>
      <c r="K108" s="195">
        <f>(100/3)%</f>
        <v>0.33333333333333337</v>
      </c>
      <c r="L108" s="195">
        <f t="shared" ref="L108:M108" si="421">(100/3)%</f>
        <v>0.33333333333333337</v>
      </c>
      <c r="M108" s="195">
        <f t="shared" si="421"/>
        <v>0.33333333333333337</v>
      </c>
      <c r="N108" s="195"/>
      <c r="O108" s="195"/>
      <c r="P108" s="195"/>
      <c r="Q108" s="195"/>
      <c r="R108" s="195"/>
      <c r="S108" s="195"/>
      <c r="T108" s="195"/>
      <c r="U108" s="195"/>
      <c r="V108" s="195"/>
      <c r="W108" s="195"/>
      <c r="X108" s="195"/>
      <c r="Y108" s="195"/>
      <c r="Z108" s="195"/>
      <c r="AA108" s="195"/>
      <c r="AB108" s="195"/>
      <c r="AC108" s="195"/>
      <c r="AD108" s="195"/>
      <c r="AE108" s="195"/>
      <c r="AF108" s="195"/>
      <c r="AG108" s="195"/>
      <c r="AH108" s="195"/>
      <c r="AI108" s="195"/>
      <c r="AJ108" s="195"/>
      <c r="AK108" s="195"/>
      <c r="AL108" s="195"/>
      <c r="AM108" s="195"/>
      <c r="AN108" s="195"/>
      <c r="AO108" s="195"/>
      <c r="AP108" s="195"/>
      <c r="AQ108" s="195"/>
      <c r="AR108" s="195"/>
    </row>
    <row r="109" spans="1:44" ht="15.75" x14ac:dyDescent="0.25">
      <c r="A109" s="293"/>
      <c r="B109" s="285"/>
      <c r="C109" s="285"/>
      <c r="D109" s="285"/>
      <c r="E109" s="285"/>
      <c r="F109" s="285"/>
      <c r="G109" s="285"/>
      <c r="H109" s="285"/>
      <c r="I109" s="317" t="s">
        <v>481</v>
      </c>
      <c r="J109" s="510">
        <v>2011</v>
      </c>
      <c r="K109" s="510">
        <v>2012</v>
      </c>
      <c r="L109" s="510">
        <v>2013</v>
      </c>
      <c r="M109" s="510">
        <v>2014</v>
      </c>
      <c r="N109" s="294">
        <v>2015</v>
      </c>
      <c r="O109" s="510">
        <f t="shared" ref="O109" si="422">N109+1</f>
        <v>2016</v>
      </c>
      <c r="P109" s="510">
        <f t="shared" ref="P109" si="423">O109+1</f>
        <v>2017</v>
      </c>
      <c r="Q109" s="510">
        <f t="shared" ref="Q109" si="424">P109+1</f>
        <v>2018</v>
      </c>
      <c r="R109" s="510">
        <f t="shared" ref="R109" si="425">Q109+1</f>
        <v>2019</v>
      </c>
      <c r="S109" s="510">
        <f t="shared" ref="S109" si="426">R109+1</f>
        <v>2020</v>
      </c>
      <c r="T109" s="510">
        <f t="shared" ref="T109" si="427">S109+1</f>
        <v>2021</v>
      </c>
      <c r="U109" s="510">
        <f t="shared" ref="U109" si="428">T109+1</f>
        <v>2022</v>
      </c>
      <c r="V109" s="510">
        <f t="shared" ref="V109" si="429">U109+1</f>
        <v>2023</v>
      </c>
      <c r="W109" s="510">
        <f t="shared" ref="W109" si="430">V109+1</f>
        <v>2024</v>
      </c>
      <c r="X109" s="42">
        <f t="shared" ref="X109" si="431">W109+1</f>
        <v>2025</v>
      </c>
      <c r="Y109" s="510">
        <f t="shared" ref="Y109" si="432">X109+1</f>
        <v>2026</v>
      </c>
      <c r="Z109" s="510">
        <f t="shared" ref="Z109" si="433">Y109+1</f>
        <v>2027</v>
      </c>
      <c r="AA109" s="42">
        <f t="shared" ref="AA109" si="434">Z109+1</f>
        <v>2028</v>
      </c>
      <c r="AB109" s="510">
        <f t="shared" ref="AB109" si="435">AA109+1</f>
        <v>2029</v>
      </c>
      <c r="AC109" s="294">
        <f t="shared" ref="AC109" si="436">AB109+1</f>
        <v>2030</v>
      </c>
      <c r="AD109" s="510">
        <f t="shared" ref="AD109" si="437">AC109+1</f>
        <v>2031</v>
      </c>
      <c r="AE109" s="510">
        <f t="shared" ref="AE109" si="438">AD109+1</f>
        <v>2032</v>
      </c>
      <c r="AF109" s="510">
        <f t="shared" ref="AF109" si="439">AE109+1</f>
        <v>2033</v>
      </c>
      <c r="AG109" s="510">
        <f t="shared" ref="AG109" si="440">AF109+1</f>
        <v>2034</v>
      </c>
      <c r="AH109" s="510">
        <f t="shared" ref="AH109" si="441">AG109+1</f>
        <v>2035</v>
      </c>
      <c r="AI109" s="510">
        <f t="shared" ref="AI109" si="442">AH109+1</f>
        <v>2036</v>
      </c>
      <c r="AJ109" s="510">
        <f t="shared" ref="AJ109" si="443">AI109+1</f>
        <v>2037</v>
      </c>
      <c r="AK109" s="510">
        <f t="shared" ref="AK109" si="444">AJ109+1</f>
        <v>2038</v>
      </c>
      <c r="AL109" s="510">
        <f t="shared" ref="AL109" si="445">AK109+1</f>
        <v>2039</v>
      </c>
      <c r="AM109" s="510">
        <f t="shared" ref="AM109" si="446">AL109+1</f>
        <v>2040</v>
      </c>
      <c r="AN109" s="510">
        <f t="shared" ref="AN109" si="447">AM109+1</f>
        <v>2041</v>
      </c>
      <c r="AO109" s="510">
        <f t="shared" ref="AO109" si="448">AN109+1</f>
        <v>2042</v>
      </c>
      <c r="AP109" s="510">
        <f t="shared" ref="AP109" si="449">AO109+1</f>
        <v>2043</v>
      </c>
      <c r="AQ109" s="510">
        <f t="shared" ref="AQ109" si="450">AP109+1</f>
        <v>2044</v>
      </c>
      <c r="AR109" s="294">
        <f t="shared" ref="AR109" si="451">AQ109+1</f>
        <v>2045</v>
      </c>
    </row>
    <row r="110" spans="1:44" ht="15.75" x14ac:dyDescent="0.25">
      <c r="A110" s="592"/>
      <c r="B110" s="52"/>
      <c r="C110" s="52"/>
      <c r="D110" s="52"/>
      <c r="E110" s="51"/>
      <c r="F110" s="51"/>
      <c r="G110" s="51"/>
      <c r="H110" s="52" t="s">
        <v>507</v>
      </c>
      <c r="I110" s="509" t="s">
        <v>132</v>
      </c>
      <c r="J110" s="509"/>
      <c r="K110" s="509"/>
      <c r="L110" s="509"/>
      <c r="M110" s="509"/>
      <c r="N110" s="380" t="s">
        <v>112</v>
      </c>
      <c r="O110" s="509" t="s">
        <v>427</v>
      </c>
      <c r="P110" s="509" t="s">
        <v>428</v>
      </c>
      <c r="Q110" s="509" t="s">
        <v>429</v>
      </c>
      <c r="R110" s="509" t="s">
        <v>430</v>
      </c>
      <c r="S110" s="509" t="s">
        <v>431</v>
      </c>
      <c r="T110" s="509" t="s">
        <v>432</v>
      </c>
      <c r="U110" s="509" t="s">
        <v>433</v>
      </c>
      <c r="V110" s="509" t="s">
        <v>434</v>
      </c>
      <c r="W110" s="509" t="s">
        <v>435</v>
      </c>
      <c r="X110" s="346" t="s">
        <v>436</v>
      </c>
      <c r="Y110" s="509" t="s">
        <v>437</v>
      </c>
      <c r="Z110" s="509" t="s">
        <v>438</v>
      </c>
      <c r="AA110" s="346" t="s">
        <v>439</v>
      </c>
      <c r="AB110" s="509" t="s">
        <v>440</v>
      </c>
      <c r="AC110" s="380" t="s">
        <v>113</v>
      </c>
      <c r="AD110" s="509" t="s">
        <v>441</v>
      </c>
      <c r="AE110" s="509" t="s">
        <v>442</v>
      </c>
      <c r="AF110" s="509" t="s">
        <v>443</v>
      </c>
      <c r="AG110" s="509" t="s">
        <v>444</v>
      </c>
      <c r="AH110" s="509" t="s">
        <v>445</v>
      </c>
      <c r="AI110" s="509" t="s">
        <v>446</v>
      </c>
      <c r="AJ110" s="509" t="s">
        <v>447</v>
      </c>
      <c r="AK110" s="509" t="s">
        <v>448</v>
      </c>
      <c r="AL110" s="509" t="s">
        <v>449</v>
      </c>
      <c r="AM110" s="509" t="s">
        <v>450</v>
      </c>
      <c r="AN110" s="509" t="s">
        <v>451</v>
      </c>
      <c r="AO110" s="509" t="s">
        <v>452</v>
      </c>
      <c r="AP110" s="509" t="s">
        <v>453</v>
      </c>
      <c r="AQ110" s="509" t="s">
        <v>454</v>
      </c>
      <c r="AR110" s="380" t="s">
        <v>114</v>
      </c>
    </row>
    <row r="111" spans="1:44" ht="15.75" x14ac:dyDescent="0.25">
      <c r="A111" s="214" t="s">
        <v>952</v>
      </c>
      <c r="H111" s="195"/>
      <c r="I111" s="195"/>
      <c r="J111" s="195"/>
      <c r="K111" s="195"/>
      <c r="L111" s="195"/>
      <c r="M111" s="195"/>
      <c r="N111" s="195"/>
      <c r="O111" s="195"/>
      <c r="P111" s="195"/>
      <c r="Q111" s="195"/>
      <c r="R111" s="195"/>
      <c r="S111" s="195"/>
      <c r="T111" s="195"/>
      <c r="U111" s="195"/>
      <c r="V111" s="195"/>
      <c r="W111" s="195"/>
      <c r="X111" s="195"/>
      <c r="Y111" s="195"/>
      <c r="Z111" s="195"/>
      <c r="AA111" s="195"/>
      <c r="AB111" s="195"/>
      <c r="AC111" s="195"/>
      <c r="AD111" s="195"/>
      <c r="AE111" s="195"/>
      <c r="AF111" s="195"/>
      <c r="AG111" s="195"/>
      <c r="AH111" s="195"/>
      <c r="AI111" s="195"/>
      <c r="AJ111" s="195"/>
      <c r="AK111" s="195"/>
      <c r="AL111" s="195"/>
      <c r="AM111" s="195"/>
      <c r="AN111" s="195"/>
      <c r="AO111" s="195"/>
      <c r="AP111" s="195"/>
      <c r="AQ111" s="195"/>
      <c r="AR111" s="195"/>
    </row>
    <row r="112" spans="1:44" ht="15.75" x14ac:dyDescent="0.25">
      <c r="A112" s="214" t="s">
        <v>953</v>
      </c>
      <c r="B112" s="214"/>
      <c r="C112" s="214" t="s">
        <v>75</v>
      </c>
      <c r="D112" s="214" t="s">
        <v>43</v>
      </c>
      <c r="E112" s="214"/>
      <c r="F112" s="214"/>
      <c r="H112" s="195"/>
      <c r="I112" s="195"/>
      <c r="J112" s="195"/>
      <c r="K112" s="195"/>
      <c r="L112" s="195"/>
      <c r="M112" s="195"/>
      <c r="N112" s="195"/>
      <c r="O112" s="195"/>
      <c r="P112" s="195"/>
      <c r="Q112" s="195"/>
      <c r="R112" s="195"/>
      <c r="S112" s="195"/>
      <c r="T112" s="195"/>
      <c r="U112" s="195"/>
      <c r="V112" s="195"/>
      <c r="W112" s="195"/>
      <c r="X112" s="195"/>
      <c r="Y112" s="195"/>
      <c r="Z112" s="195"/>
      <c r="AA112" s="195"/>
      <c r="AB112" s="195"/>
      <c r="AC112" s="195"/>
      <c r="AD112" s="195"/>
      <c r="AE112" s="195"/>
      <c r="AF112" s="195"/>
      <c r="AG112" s="195"/>
      <c r="AH112" s="195"/>
      <c r="AI112" s="195"/>
      <c r="AJ112" s="195"/>
      <c r="AK112" s="195"/>
      <c r="AL112" s="195"/>
      <c r="AM112" s="195"/>
      <c r="AN112" s="195"/>
      <c r="AO112" s="195"/>
      <c r="AP112" s="195"/>
      <c r="AQ112" s="195"/>
      <c r="AR112" s="195"/>
    </row>
    <row r="113" spans="1:44" ht="15.75" x14ac:dyDescent="0.25">
      <c r="A113" s="195" t="s">
        <v>903</v>
      </c>
      <c r="B113" s="195" t="s">
        <v>74</v>
      </c>
      <c r="C113" s="287">
        <f>C98+C83</f>
        <v>1</v>
      </c>
      <c r="D113" s="579">
        <f>+D98</f>
        <v>6213978.787878789</v>
      </c>
      <c r="E113" s="214"/>
      <c r="F113" s="214"/>
      <c r="H113" s="234">
        <f>SUM(K113:M113)</f>
        <v>6.2139787878787907</v>
      </c>
      <c r="I113" s="234">
        <f>+D113*C113/1000000</f>
        <v>6.2139787878787889</v>
      </c>
      <c r="J113" s="195"/>
      <c r="K113" s="234">
        <f>+K108*I113</f>
        <v>2.0713262626262634</v>
      </c>
      <c r="L113" s="234">
        <f>+L108*I113</f>
        <v>2.0713262626262634</v>
      </c>
      <c r="M113" s="234">
        <f>+M108*I113</f>
        <v>2.0713262626262634</v>
      </c>
      <c r="N113" s="195"/>
      <c r="O113" s="195"/>
      <c r="P113" s="195"/>
      <c r="Q113" s="195"/>
      <c r="R113" s="195"/>
      <c r="S113" s="195"/>
      <c r="T113" s="195"/>
      <c r="U113" s="195"/>
      <c r="V113" s="195"/>
      <c r="W113" s="195"/>
      <c r="X113" s="195"/>
      <c r="Y113" s="195"/>
      <c r="Z113" s="195"/>
      <c r="AA113" s="195"/>
      <c r="AB113" s="195"/>
      <c r="AC113" s="195"/>
      <c r="AD113" s="195"/>
      <c r="AE113" s="195"/>
      <c r="AF113" s="195"/>
      <c r="AG113" s="195"/>
      <c r="AH113" s="195"/>
      <c r="AI113" s="195"/>
      <c r="AJ113" s="195"/>
      <c r="AK113" s="195"/>
      <c r="AL113" s="195"/>
      <c r="AM113" s="195"/>
      <c r="AN113" s="195"/>
      <c r="AO113" s="195"/>
      <c r="AP113" s="195"/>
      <c r="AQ113" s="195"/>
      <c r="AR113" s="195"/>
    </row>
    <row r="114" spans="1:44" ht="15.75" x14ac:dyDescent="0.25">
      <c r="A114" s="195" t="s">
        <v>910</v>
      </c>
      <c r="B114" s="195"/>
      <c r="C114" s="287"/>
      <c r="D114" s="579"/>
      <c r="E114" s="214"/>
      <c r="F114" s="214"/>
      <c r="H114" s="234"/>
      <c r="I114" s="234"/>
      <c r="J114" s="195"/>
      <c r="K114" s="234"/>
      <c r="L114" s="234"/>
      <c r="M114" s="234"/>
      <c r="N114" s="195"/>
      <c r="O114" s="195"/>
      <c r="P114" s="195"/>
      <c r="Q114" s="195"/>
      <c r="R114" s="195"/>
      <c r="S114" s="195"/>
      <c r="T114" s="195"/>
      <c r="U114" s="195"/>
      <c r="V114" s="195"/>
      <c r="W114" s="195"/>
      <c r="X114" s="195"/>
      <c r="Y114" s="195"/>
      <c r="Z114" s="195"/>
      <c r="AA114" s="195"/>
      <c r="AB114" s="195"/>
      <c r="AC114" s="195"/>
      <c r="AD114" s="195"/>
      <c r="AE114" s="195"/>
      <c r="AF114" s="195"/>
      <c r="AG114" s="195"/>
      <c r="AH114" s="195"/>
      <c r="AI114" s="195"/>
      <c r="AJ114" s="195"/>
      <c r="AK114" s="195"/>
      <c r="AL114" s="195"/>
      <c r="AM114" s="195"/>
      <c r="AN114" s="195"/>
      <c r="AO114" s="195"/>
      <c r="AP114" s="195"/>
      <c r="AQ114" s="195"/>
      <c r="AR114" s="195"/>
    </row>
    <row r="115" spans="1:44" ht="15.75" x14ac:dyDescent="0.25">
      <c r="A115" s="195" t="s">
        <v>911</v>
      </c>
      <c r="B115" s="195" t="s">
        <v>633</v>
      </c>
      <c r="C115" s="287">
        <f t="shared" ref="C115:C118" si="452">C100+C85</f>
        <v>21</v>
      </c>
      <c r="D115" s="579">
        <f t="shared" ref="D115:D118" si="453">+D100</f>
        <v>131515.15151515152</v>
      </c>
      <c r="E115" s="214"/>
      <c r="F115" s="214"/>
      <c r="H115" s="234">
        <f t="shared" ref="H115:H117" si="454">SUM(K115:M115)</f>
        <v>2.7618181818181826</v>
      </c>
      <c r="I115" s="234">
        <f>(C115*D115)/1000000</f>
        <v>2.7618181818181822</v>
      </c>
      <c r="J115" s="195"/>
      <c r="K115" s="234">
        <f>+K108*I115</f>
        <v>0.92060606060606087</v>
      </c>
      <c r="L115" s="234">
        <f>+L108*I115</f>
        <v>0.92060606060606087</v>
      </c>
      <c r="M115" s="234">
        <f>+M108*I115</f>
        <v>0.92060606060606087</v>
      </c>
      <c r="N115" s="195"/>
      <c r="O115" s="195"/>
      <c r="P115" s="195"/>
      <c r="Q115" s="195"/>
      <c r="R115" s="195"/>
      <c r="S115" s="195"/>
      <c r="T115" s="195"/>
      <c r="U115" s="195"/>
      <c r="V115" s="195"/>
      <c r="W115" s="195"/>
      <c r="X115" s="195"/>
      <c r="Y115" s="195"/>
      <c r="Z115" s="195"/>
      <c r="AA115" s="195"/>
      <c r="AB115" s="195"/>
      <c r="AC115" s="195"/>
      <c r="AD115" s="195"/>
      <c r="AE115" s="195"/>
      <c r="AF115" s="195"/>
      <c r="AG115" s="195"/>
      <c r="AH115" s="195"/>
      <c r="AI115" s="195"/>
      <c r="AJ115" s="195"/>
      <c r="AK115" s="195"/>
      <c r="AL115" s="195"/>
      <c r="AM115" s="195"/>
      <c r="AN115" s="195"/>
      <c r="AO115" s="195"/>
      <c r="AP115" s="195"/>
      <c r="AQ115" s="195"/>
      <c r="AR115" s="195"/>
    </row>
    <row r="116" spans="1:44" ht="15.75" x14ac:dyDescent="0.25">
      <c r="A116" s="195" t="s">
        <v>915</v>
      </c>
      <c r="B116" s="195" t="s">
        <v>876</v>
      </c>
      <c r="C116" s="287">
        <f t="shared" si="452"/>
        <v>3</v>
      </c>
      <c r="D116" s="579">
        <f t="shared" si="453"/>
        <v>1733766.2337662338</v>
      </c>
      <c r="E116" s="214"/>
      <c r="F116" s="214"/>
      <c r="H116" s="234">
        <f t="shared" si="454"/>
        <v>5.2012987012987022</v>
      </c>
      <c r="I116" s="234">
        <f t="shared" ref="I116:I117" si="455">(C116*D116)/1000000</f>
        <v>5.2012987012987013</v>
      </c>
      <c r="J116" s="195"/>
      <c r="K116" s="234">
        <f>+K108*I116</f>
        <v>1.7337662337662341</v>
      </c>
      <c r="L116" s="234">
        <f>+L108*I116</f>
        <v>1.7337662337662341</v>
      </c>
      <c r="M116" s="234">
        <f>+M108*I116</f>
        <v>1.7337662337662341</v>
      </c>
      <c r="N116" s="195"/>
      <c r="O116" s="195"/>
      <c r="P116" s="195"/>
      <c r="Q116" s="195"/>
      <c r="R116" s="195"/>
      <c r="S116" s="195"/>
      <c r="T116" s="195"/>
      <c r="U116" s="195"/>
      <c r="V116" s="195"/>
      <c r="W116" s="195"/>
      <c r="X116" s="195"/>
      <c r="Y116" s="195"/>
      <c r="Z116" s="195"/>
      <c r="AA116" s="195"/>
      <c r="AB116" s="195"/>
      <c r="AC116" s="195"/>
      <c r="AD116" s="195"/>
      <c r="AE116" s="195"/>
      <c r="AF116" s="195"/>
      <c r="AG116" s="195"/>
      <c r="AH116" s="195"/>
      <c r="AI116" s="195"/>
      <c r="AJ116" s="195"/>
      <c r="AK116" s="195"/>
      <c r="AL116" s="195"/>
      <c r="AM116" s="195"/>
      <c r="AN116" s="195"/>
      <c r="AO116" s="195"/>
      <c r="AP116" s="195"/>
      <c r="AQ116" s="195"/>
      <c r="AR116" s="195"/>
    </row>
    <row r="117" spans="1:44" ht="15.75" x14ac:dyDescent="0.25">
      <c r="A117" s="195" t="s">
        <v>924</v>
      </c>
      <c r="B117" s="195" t="s">
        <v>74</v>
      </c>
      <c r="C117" s="287">
        <f t="shared" si="452"/>
        <v>1</v>
      </c>
      <c r="D117" s="579">
        <f t="shared" si="453"/>
        <v>477575.75757575757</v>
      </c>
      <c r="E117" s="214"/>
      <c r="F117" s="214"/>
      <c r="H117" s="234">
        <f t="shared" si="454"/>
        <v>0.47757575757575754</v>
      </c>
      <c r="I117" s="234">
        <f t="shared" si="455"/>
        <v>0.47757575757575754</v>
      </c>
      <c r="J117" s="195"/>
      <c r="K117" s="234">
        <f>+K108*I117</f>
        <v>0.15919191919191919</v>
      </c>
      <c r="L117" s="234">
        <f>+L108*I117</f>
        <v>0.15919191919191919</v>
      </c>
      <c r="M117" s="234">
        <f>+M108*I117</f>
        <v>0.15919191919191919</v>
      </c>
      <c r="N117" s="195"/>
      <c r="O117" s="195"/>
      <c r="P117" s="195"/>
      <c r="Q117" s="195"/>
      <c r="R117" s="195"/>
      <c r="S117" s="195"/>
      <c r="T117" s="195"/>
      <c r="U117" s="195"/>
      <c r="V117" s="195"/>
      <c r="W117" s="195"/>
      <c r="X117" s="195"/>
      <c r="Y117" s="195"/>
      <c r="Z117" s="195"/>
      <c r="AA117" s="195"/>
      <c r="AB117" s="195"/>
      <c r="AC117" s="195"/>
      <c r="AD117" s="195"/>
      <c r="AE117" s="195"/>
      <c r="AF117" s="195"/>
      <c r="AG117" s="195"/>
      <c r="AH117" s="195"/>
      <c r="AI117" s="195"/>
      <c r="AJ117" s="195"/>
      <c r="AK117" s="195"/>
      <c r="AL117" s="195"/>
      <c r="AM117" s="195"/>
      <c r="AN117" s="195"/>
      <c r="AO117" s="195"/>
      <c r="AP117" s="195"/>
      <c r="AQ117" s="195"/>
      <c r="AR117" s="195"/>
    </row>
    <row r="118" spans="1:44" ht="15.75" x14ac:dyDescent="0.25">
      <c r="A118" s="224" t="s">
        <v>927</v>
      </c>
      <c r="B118" s="224" t="s">
        <v>119</v>
      </c>
      <c r="C118" s="287">
        <f t="shared" si="452"/>
        <v>53</v>
      </c>
      <c r="D118" s="579">
        <f t="shared" si="453"/>
        <v>136969.69696969699</v>
      </c>
      <c r="E118" s="589"/>
      <c r="F118" s="589"/>
      <c r="G118" s="589"/>
      <c r="H118" s="234">
        <f>SUM(M118:AR118)</f>
        <v>5.2048484848484868</v>
      </c>
      <c r="I118" s="603">
        <f>SUM(J118:AR118)</f>
        <v>5.2048484848484868</v>
      </c>
      <c r="J118" s="224"/>
      <c r="K118" s="224"/>
      <c r="L118" s="224"/>
      <c r="M118" s="604">
        <f>M103+M88</f>
        <v>2.1915151515151519</v>
      </c>
      <c r="N118" s="604">
        <f t="shared" ref="N118:AR118" si="456">N103+N88</f>
        <v>0</v>
      </c>
      <c r="O118" s="604">
        <f t="shared" si="456"/>
        <v>0.27393939393939398</v>
      </c>
      <c r="P118" s="604">
        <f t="shared" si="456"/>
        <v>0</v>
      </c>
      <c r="Q118" s="604">
        <f t="shared" si="456"/>
        <v>0</v>
      </c>
      <c r="R118" s="604">
        <f t="shared" si="456"/>
        <v>0</v>
      </c>
      <c r="S118" s="604">
        <f t="shared" si="456"/>
        <v>0.27393939393939398</v>
      </c>
      <c r="T118" s="604">
        <f t="shared" si="456"/>
        <v>0</v>
      </c>
      <c r="U118" s="604">
        <f t="shared" si="456"/>
        <v>0.27393939393939398</v>
      </c>
      <c r="V118" s="604">
        <f t="shared" si="456"/>
        <v>0</v>
      </c>
      <c r="W118" s="604">
        <f t="shared" si="456"/>
        <v>0.27393939393939398</v>
      </c>
      <c r="X118" s="604">
        <f t="shared" si="456"/>
        <v>0</v>
      </c>
      <c r="Y118" s="604">
        <f t="shared" si="456"/>
        <v>0.27393939393939398</v>
      </c>
      <c r="Z118" s="604">
        <f t="shared" si="456"/>
        <v>0</v>
      </c>
      <c r="AA118" s="604">
        <f t="shared" si="456"/>
        <v>0.27393939393939398</v>
      </c>
      <c r="AB118" s="604">
        <f t="shared" si="456"/>
        <v>0</v>
      </c>
      <c r="AC118" s="604">
        <f t="shared" si="456"/>
        <v>0</v>
      </c>
      <c r="AD118" s="604">
        <f t="shared" si="456"/>
        <v>0.27393939393939398</v>
      </c>
      <c r="AE118" s="604">
        <f t="shared" si="456"/>
        <v>0</v>
      </c>
      <c r="AF118" s="604">
        <f t="shared" si="456"/>
        <v>0</v>
      </c>
      <c r="AG118" s="604">
        <f t="shared" si="456"/>
        <v>0</v>
      </c>
      <c r="AH118" s="604">
        <f t="shared" si="456"/>
        <v>0.27393939393939398</v>
      </c>
      <c r="AI118" s="604">
        <f t="shared" si="456"/>
        <v>0</v>
      </c>
      <c r="AJ118" s="604">
        <f t="shared" si="456"/>
        <v>0</v>
      </c>
      <c r="AK118" s="604">
        <f t="shared" si="456"/>
        <v>0.27393939393939398</v>
      </c>
      <c r="AL118" s="604">
        <f t="shared" si="456"/>
        <v>0</v>
      </c>
      <c r="AM118" s="604">
        <f t="shared" si="456"/>
        <v>0</v>
      </c>
      <c r="AN118" s="604">
        <f t="shared" si="456"/>
        <v>0.27393939393939398</v>
      </c>
      <c r="AO118" s="604">
        <f t="shared" si="456"/>
        <v>0</v>
      </c>
      <c r="AP118" s="604">
        <f t="shared" si="456"/>
        <v>0.27393939393939398</v>
      </c>
      <c r="AQ118" s="604">
        <f t="shared" si="456"/>
        <v>0</v>
      </c>
      <c r="AR118" s="604">
        <f t="shared" si="456"/>
        <v>0</v>
      </c>
    </row>
    <row r="119" spans="1:44" ht="16.5" thickBot="1" x14ac:dyDescent="0.3">
      <c r="A119" s="590" t="s">
        <v>15</v>
      </c>
      <c r="B119" s="591"/>
      <c r="C119" s="591"/>
      <c r="D119" s="591"/>
      <c r="E119" s="591"/>
      <c r="F119" s="591"/>
      <c r="G119" s="591"/>
      <c r="H119" s="605">
        <f>SUM(H112:H118)</f>
        <v>19.85951991341992</v>
      </c>
      <c r="I119" s="605">
        <f>SUM(I112:I118)</f>
        <v>19.859519913419916</v>
      </c>
      <c r="J119" s="590">
        <f>SUM(J113:J118)</f>
        <v>0</v>
      </c>
      <c r="K119" s="590">
        <f t="shared" ref="K119" si="457">SUM(K113:K118)</f>
        <v>4.8848904761904777</v>
      </c>
      <c r="L119" s="590">
        <f t="shared" ref="L119" si="458">SUM(L113:L118)</f>
        <v>4.8848904761904777</v>
      </c>
      <c r="M119" s="590">
        <f t="shared" ref="M119" si="459">SUM(M113:M118)</f>
        <v>7.0764056277056291</v>
      </c>
      <c r="N119" s="590">
        <f t="shared" ref="N119" si="460">SUM(N113:N118)</f>
        <v>0</v>
      </c>
      <c r="O119" s="590">
        <f t="shared" ref="O119" si="461">SUM(O113:O118)</f>
        <v>0.27393939393939398</v>
      </c>
      <c r="P119" s="590">
        <f t="shared" ref="P119" si="462">SUM(P113:P118)</f>
        <v>0</v>
      </c>
      <c r="Q119" s="590">
        <f t="shared" ref="Q119" si="463">SUM(Q113:Q118)</f>
        <v>0</v>
      </c>
      <c r="R119" s="590">
        <f t="shared" ref="R119" si="464">SUM(R113:R118)</f>
        <v>0</v>
      </c>
      <c r="S119" s="590">
        <f t="shared" ref="S119" si="465">SUM(S113:S118)</f>
        <v>0.27393939393939398</v>
      </c>
      <c r="T119" s="590">
        <f t="shared" ref="T119" si="466">SUM(T113:T118)</f>
        <v>0</v>
      </c>
      <c r="U119" s="590">
        <f t="shared" ref="U119" si="467">SUM(U113:U118)</f>
        <v>0.27393939393939398</v>
      </c>
      <c r="V119" s="590">
        <f t="shared" ref="V119" si="468">SUM(V113:V118)</f>
        <v>0</v>
      </c>
      <c r="W119" s="590">
        <f t="shared" ref="W119" si="469">SUM(W113:W118)</f>
        <v>0.27393939393939398</v>
      </c>
      <c r="X119" s="590">
        <f t="shared" ref="X119" si="470">SUM(X113:X118)</f>
        <v>0</v>
      </c>
      <c r="Y119" s="590">
        <f t="shared" ref="Y119" si="471">SUM(Y113:Y118)</f>
        <v>0.27393939393939398</v>
      </c>
      <c r="Z119" s="590">
        <f t="shared" ref="Z119" si="472">SUM(Z113:Z118)</f>
        <v>0</v>
      </c>
      <c r="AA119" s="590">
        <f t="shared" ref="AA119" si="473">SUM(AA113:AA118)</f>
        <v>0.27393939393939398</v>
      </c>
      <c r="AB119" s="590">
        <f t="shared" ref="AB119" si="474">SUM(AB113:AB118)</f>
        <v>0</v>
      </c>
      <c r="AC119" s="590">
        <f t="shared" ref="AC119" si="475">SUM(AC113:AC118)</f>
        <v>0</v>
      </c>
      <c r="AD119" s="590">
        <f t="shared" ref="AD119" si="476">SUM(AD113:AD118)</f>
        <v>0.27393939393939398</v>
      </c>
      <c r="AE119" s="590">
        <f t="shared" ref="AE119" si="477">SUM(AE113:AE118)</f>
        <v>0</v>
      </c>
      <c r="AF119" s="590">
        <f t="shared" ref="AF119" si="478">SUM(AF113:AF118)</f>
        <v>0</v>
      </c>
      <c r="AG119" s="590">
        <f t="shared" ref="AG119" si="479">SUM(AG113:AG118)</f>
        <v>0</v>
      </c>
      <c r="AH119" s="590">
        <f t="shared" ref="AH119" si="480">SUM(AH113:AH118)</f>
        <v>0.27393939393939398</v>
      </c>
      <c r="AI119" s="590">
        <f t="shared" ref="AI119" si="481">SUM(AI113:AI118)</f>
        <v>0</v>
      </c>
      <c r="AJ119" s="590">
        <f t="shared" ref="AJ119" si="482">SUM(AJ113:AJ118)</f>
        <v>0</v>
      </c>
      <c r="AK119" s="590">
        <f t="shared" ref="AK119" si="483">SUM(AK113:AK118)</f>
        <v>0.27393939393939398</v>
      </c>
      <c r="AL119" s="590">
        <f t="shared" ref="AL119" si="484">SUM(AL113:AL118)</f>
        <v>0</v>
      </c>
      <c r="AM119" s="590">
        <f t="shared" ref="AM119" si="485">SUM(AM113:AM118)</f>
        <v>0</v>
      </c>
      <c r="AN119" s="590">
        <f t="shared" ref="AN119" si="486">SUM(AN113:AN118)</f>
        <v>0.27393939393939398</v>
      </c>
      <c r="AO119" s="590">
        <f t="shared" ref="AO119" si="487">SUM(AO113:AO118)</f>
        <v>0</v>
      </c>
      <c r="AP119" s="590">
        <f t="shared" ref="AP119" si="488">SUM(AP113:AP118)</f>
        <v>0.27393939393939398</v>
      </c>
      <c r="AQ119" s="590">
        <f t="shared" ref="AQ119" si="489">SUM(AQ113:AQ118)</f>
        <v>0</v>
      </c>
      <c r="AR119" s="590">
        <f t="shared" ref="AR119" si="490">SUM(AR113:AR118)</f>
        <v>0</v>
      </c>
    </row>
    <row r="120" spans="1:44" x14ac:dyDescent="0.25">
      <c r="I120" s="237">
        <f>SUM(J119:AR119)</f>
        <v>19.859519913419913</v>
      </c>
    </row>
    <row r="122" spans="1:44" ht="15.75" x14ac:dyDescent="0.25">
      <c r="A122" s="214" t="s">
        <v>267</v>
      </c>
      <c r="B122" s="214"/>
      <c r="C122" s="214"/>
      <c r="D122" s="214"/>
      <c r="E122" s="214"/>
      <c r="F122" s="214"/>
      <c r="H122" s="195"/>
      <c r="I122" s="195"/>
      <c r="J122" s="195"/>
      <c r="K122" s="195"/>
      <c r="L122" s="195"/>
      <c r="M122" s="195"/>
      <c r="N122" s="195"/>
      <c r="O122" s="195"/>
      <c r="P122" s="195"/>
      <c r="Q122" s="195"/>
      <c r="R122" s="195"/>
      <c r="S122" s="195"/>
      <c r="T122" s="195"/>
      <c r="U122" s="195"/>
      <c r="V122" s="195"/>
      <c r="W122" s="195"/>
      <c r="X122" s="195"/>
      <c r="Y122" s="195"/>
      <c r="Z122" s="195"/>
      <c r="AA122" s="195"/>
      <c r="AB122" s="195"/>
      <c r="AC122" s="195"/>
      <c r="AD122" s="195"/>
      <c r="AE122" s="195"/>
      <c r="AF122" s="195"/>
      <c r="AG122" s="195"/>
      <c r="AH122" s="195"/>
      <c r="AI122" s="195"/>
      <c r="AJ122" s="195"/>
      <c r="AK122" s="195"/>
      <c r="AL122" s="195"/>
      <c r="AM122" s="195"/>
      <c r="AN122" s="195"/>
      <c r="AO122" s="195"/>
      <c r="AP122" s="195"/>
      <c r="AQ122" s="195"/>
      <c r="AR122" s="195"/>
    </row>
    <row r="123" spans="1:44" ht="16.5" thickBot="1" x14ac:dyDescent="0.3">
      <c r="A123" s="214" t="s">
        <v>954</v>
      </c>
      <c r="B123" s="214"/>
      <c r="C123" s="214"/>
      <c r="D123" s="214"/>
      <c r="E123" s="214"/>
      <c r="F123" s="214"/>
      <c r="H123" s="195"/>
      <c r="I123" s="195"/>
      <c r="J123" s="195"/>
      <c r="K123" s="195">
        <f>(100/3)%</f>
        <v>0.33333333333333337</v>
      </c>
      <c r="L123" s="195">
        <f t="shared" ref="L123:M123" si="491">(100/3)%</f>
        <v>0.33333333333333337</v>
      </c>
      <c r="M123" s="195">
        <f t="shared" si="491"/>
        <v>0.33333333333333337</v>
      </c>
      <c r="N123" s="195"/>
      <c r="O123" s="195"/>
      <c r="P123" s="195"/>
      <c r="Q123" s="195"/>
      <c r="R123" s="195"/>
      <c r="S123" s="195"/>
      <c r="T123" s="195"/>
      <c r="U123" s="195"/>
      <c r="V123" s="195"/>
      <c r="W123" s="195"/>
      <c r="X123" s="195"/>
      <c r="Y123" s="195"/>
      <c r="Z123" s="195"/>
      <c r="AA123" s="195"/>
      <c r="AB123" s="195"/>
      <c r="AC123" s="195"/>
      <c r="AD123" s="195"/>
      <c r="AE123" s="195"/>
      <c r="AF123" s="195"/>
      <c r="AG123" s="195"/>
      <c r="AH123" s="195"/>
      <c r="AI123" s="195"/>
      <c r="AJ123" s="195"/>
      <c r="AK123" s="195"/>
      <c r="AL123" s="195"/>
      <c r="AM123" s="195"/>
      <c r="AN123" s="195"/>
      <c r="AO123" s="195"/>
      <c r="AP123" s="195"/>
      <c r="AQ123" s="195"/>
      <c r="AR123" s="195"/>
    </row>
    <row r="124" spans="1:44" ht="15.75" x14ac:dyDescent="0.25">
      <c r="A124" s="293"/>
      <c r="B124" s="285"/>
      <c r="C124" s="285"/>
      <c r="D124" s="285"/>
      <c r="E124" s="285"/>
      <c r="F124" s="285"/>
      <c r="G124" s="285"/>
      <c r="H124" s="285"/>
      <c r="I124" s="317" t="s">
        <v>481</v>
      </c>
      <c r="J124" s="510">
        <v>2011</v>
      </c>
      <c r="K124" s="510">
        <v>2012</v>
      </c>
      <c r="L124" s="510">
        <v>2013</v>
      </c>
      <c r="M124" s="510">
        <v>2014</v>
      </c>
      <c r="N124" s="294">
        <v>2015</v>
      </c>
      <c r="O124" s="510">
        <f t="shared" ref="O124" si="492">N124+1</f>
        <v>2016</v>
      </c>
      <c r="P124" s="510">
        <f t="shared" ref="P124" si="493">O124+1</f>
        <v>2017</v>
      </c>
      <c r="Q124" s="510">
        <f t="shared" ref="Q124" si="494">P124+1</f>
        <v>2018</v>
      </c>
      <c r="R124" s="510">
        <f t="shared" ref="R124" si="495">Q124+1</f>
        <v>2019</v>
      </c>
      <c r="S124" s="510">
        <f t="shared" ref="S124" si="496">R124+1</f>
        <v>2020</v>
      </c>
      <c r="T124" s="510">
        <f t="shared" ref="T124" si="497">S124+1</f>
        <v>2021</v>
      </c>
      <c r="U124" s="510">
        <f t="shared" ref="U124" si="498">T124+1</f>
        <v>2022</v>
      </c>
      <c r="V124" s="510">
        <f t="shared" ref="V124" si="499">U124+1</f>
        <v>2023</v>
      </c>
      <c r="W124" s="510">
        <f t="shared" ref="W124" si="500">V124+1</f>
        <v>2024</v>
      </c>
      <c r="X124" s="42">
        <f t="shared" ref="X124" si="501">W124+1</f>
        <v>2025</v>
      </c>
      <c r="Y124" s="510">
        <f t="shared" ref="Y124" si="502">X124+1</f>
        <v>2026</v>
      </c>
      <c r="Z124" s="510">
        <f t="shared" ref="Z124" si="503">Y124+1</f>
        <v>2027</v>
      </c>
      <c r="AA124" s="42">
        <f t="shared" ref="AA124" si="504">Z124+1</f>
        <v>2028</v>
      </c>
      <c r="AB124" s="510">
        <f t="shared" ref="AB124" si="505">AA124+1</f>
        <v>2029</v>
      </c>
      <c r="AC124" s="294">
        <f t="shared" ref="AC124" si="506">AB124+1</f>
        <v>2030</v>
      </c>
      <c r="AD124" s="510">
        <f t="shared" ref="AD124" si="507">AC124+1</f>
        <v>2031</v>
      </c>
      <c r="AE124" s="510">
        <f t="shared" ref="AE124" si="508">AD124+1</f>
        <v>2032</v>
      </c>
      <c r="AF124" s="510">
        <f t="shared" ref="AF124" si="509">AE124+1</f>
        <v>2033</v>
      </c>
      <c r="AG124" s="510">
        <f t="shared" ref="AG124" si="510">AF124+1</f>
        <v>2034</v>
      </c>
      <c r="AH124" s="510">
        <f t="shared" ref="AH124" si="511">AG124+1</f>
        <v>2035</v>
      </c>
      <c r="AI124" s="510">
        <f t="shared" ref="AI124" si="512">AH124+1</f>
        <v>2036</v>
      </c>
      <c r="AJ124" s="510">
        <f t="shared" ref="AJ124" si="513">AI124+1</f>
        <v>2037</v>
      </c>
      <c r="AK124" s="510">
        <f t="shared" ref="AK124" si="514">AJ124+1</f>
        <v>2038</v>
      </c>
      <c r="AL124" s="510">
        <f t="shared" ref="AL124" si="515">AK124+1</f>
        <v>2039</v>
      </c>
      <c r="AM124" s="510">
        <f t="shared" ref="AM124" si="516">AL124+1</f>
        <v>2040</v>
      </c>
      <c r="AN124" s="510">
        <f t="shared" ref="AN124" si="517">AM124+1</f>
        <v>2041</v>
      </c>
      <c r="AO124" s="510">
        <f t="shared" ref="AO124" si="518">AN124+1</f>
        <v>2042</v>
      </c>
      <c r="AP124" s="510">
        <f t="shared" ref="AP124" si="519">AO124+1</f>
        <v>2043</v>
      </c>
      <c r="AQ124" s="510">
        <f t="shared" ref="AQ124" si="520">AP124+1</f>
        <v>2044</v>
      </c>
      <c r="AR124" s="294">
        <f t="shared" ref="AR124" si="521">AQ124+1</f>
        <v>2045</v>
      </c>
    </row>
    <row r="125" spans="1:44" ht="15.75" x14ac:dyDescent="0.25">
      <c r="A125" s="592"/>
      <c r="B125" s="52"/>
      <c r="C125" s="52"/>
      <c r="D125" s="52"/>
      <c r="E125" s="51"/>
      <c r="F125" s="51"/>
      <c r="G125" s="51"/>
      <c r="H125" s="52" t="s">
        <v>507</v>
      </c>
      <c r="I125" s="509" t="s">
        <v>132</v>
      </c>
      <c r="J125" s="509"/>
      <c r="K125" s="509"/>
      <c r="L125" s="509"/>
      <c r="M125" s="509"/>
      <c r="N125" s="380" t="s">
        <v>112</v>
      </c>
      <c r="O125" s="509" t="s">
        <v>427</v>
      </c>
      <c r="P125" s="509" t="s">
        <v>428</v>
      </c>
      <c r="Q125" s="509" t="s">
        <v>429</v>
      </c>
      <c r="R125" s="509" t="s">
        <v>430</v>
      </c>
      <c r="S125" s="509" t="s">
        <v>431</v>
      </c>
      <c r="T125" s="509" t="s">
        <v>432</v>
      </c>
      <c r="U125" s="509" t="s">
        <v>433</v>
      </c>
      <c r="V125" s="509" t="s">
        <v>434</v>
      </c>
      <c r="W125" s="509" t="s">
        <v>435</v>
      </c>
      <c r="X125" s="346" t="s">
        <v>436</v>
      </c>
      <c r="Y125" s="509" t="s">
        <v>437</v>
      </c>
      <c r="Z125" s="509" t="s">
        <v>438</v>
      </c>
      <c r="AA125" s="346" t="s">
        <v>439</v>
      </c>
      <c r="AB125" s="509" t="s">
        <v>440</v>
      </c>
      <c r="AC125" s="380" t="s">
        <v>113</v>
      </c>
      <c r="AD125" s="509" t="s">
        <v>441</v>
      </c>
      <c r="AE125" s="509" t="s">
        <v>442</v>
      </c>
      <c r="AF125" s="509" t="s">
        <v>443</v>
      </c>
      <c r="AG125" s="509" t="s">
        <v>444</v>
      </c>
      <c r="AH125" s="509" t="s">
        <v>445</v>
      </c>
      <c r="AI125" s="509" t="s">
        <v>446</v>
      </c>
      <c r="AJ125" s="509" t="s">
        <v>447</v>
      </c>
      <c r="AK125" s="509" t="s">
        <v>448</v>
      </c>
      <c r="AL125" s="509" t="s">
        <v>449</v>
      </c>
      <c r="AM125" s="509" t="s">
        <v>450</v>
      </c>
      <c r="AN125" s="509" t="s">
        <v>451</v>
      </c>
      <c r="AO125" s="509" t="s">
        <v>452</v>
      </c>
      <c r="AP125" s="509" t="s">
        <v>453</v>
      </c>
      <c r="AQ125" s="509" t="s">
        <v>454</v>
      </c>
      <c r="AR125" s="380" t="s">
        <v>114</v>
      </c>
    </row>
    <row r="126" spans="1:44" ht="15.75" x14ac:dyDescent="0.25">
      <c r="A126" s="214" t="s">
        <v>952</v>
      </c>
      <c r="H126" s="195"/>
      <c r="I126" s="195"/>
      <c r="J126" s="195"/>
      <c r="K126" s="195"/>
      <c r="L126" s="195"/>
      <c r="M126" s="195"/>
      <c r="N126" s="195"/>
      <c r="O126" s="195"/>
      <c r="P126" s="195"/>
      <c r="Q126" s="195"/>
      <c r="R126" s="195"/>
      <c r="S126" s="195"/>
      <c r="T126" s="195"/>
      <c r="U126" s="195"/>
      <c r="V126" s="195"/>
      <c r="W126" s="195"/>
      <c r="X126" s="195"/>
      <c r="Y126" s="195"/>
      <c r="Z126" s="195"/>
      <c r="AA126" s="195"/>
      <c r="AB126" s="195"/>
      <c r="AC126" s="195"/>
      <c r="AD126" s="195"/>
      <c r="AE126" s="195"/>
      <c r="AF126" s="195"/>
      <c r="AG126" s="195"/>
      <c r="AH126" s="195"/>
      <c r="AI126" s="195"/>
      <c r="AJ126" s="195"/>
      <c r="AK126" s="195"/>
      <c r="AL126" s="195"/>
      <c r="AM126" s="195"/>
      <c r="AN126" s="195"/>
      <c r="AO126" s="195"/>
      <c r="AP126" s="195"/>
      <c r="AQ126" s="195"/>
      <c r="AR126" s="195"/>
    </row>
    <row r="127" spans="1:44" ht="15.75" x14ac:dyDescent="0.25">
      <c r="A127" s="214" t="s">
        <v>953</v>
      </c>
      <c r="B127" s="214"/>
      <c r="C127" s="214" t="s">
        <v>75</v>
      </c>
      <c r="D127" s="214" t="s">
        <v>43</v>
      </c>
      <c r="E127" s="214"/>
      <c r="F127" s="214"/>
      <c r="H127" s="195"/>
      <c r="I127" s="195"/>
      <c r="J127" s="195"/>
      <c r="K127" s="195"/>
      <c r="L127" s="195"/>
      <c r="M127" s="195"/>
      <c r="N127" s="195"/>
      <c r="O127" s="195"/>
      <c r="P127" s="195"/>
      <c r="Q127" s="195"/>
      <c r="R127" s="195"/>
      <c r="S127" s="195"/>
      <c r="T127" s="195"/>
      <c r="U127" s="195"/>
      <c r="V127" s="195"/>
      <c r="W127" s="195"/>
      <c r="X127" s="195"/>
      <c r="Y127" s="195"/>
      <c r="Z127" s="195"/>
      <c r="AA127" s="195"/>
      <c r="AB127" s="195"/>
      <c r="AC127" s="195"/>
      <c r="AD127" s="195"/>
      <c r="AE127" s="195"/>
      <c r="AF127" s="195"/>
      <c r="AG127" s="195"/>
      <c r="AH127" s="195"/>
      <c r="AI127" s="195"/>
      <c r="AJ127" s="195"/>
      <c r="AK127" s="195"/>
      <c r="AL127" s="195"/>
      <c r="AM127" s="195"/>
      <c r="AN127" s="195"/>
      <c r="AO127" s="195"/>
      <c r="AP127" s="195"/>
      <c r="AQ127" s="195"/>
      <c r="AR127" s="195"/>
    </row>
    <row r="128" spans="1:44" ht="15.75" x14ac:dyDescent="0.25">
      <c r="A128" s="195" t="s">
        <v>903</v>
      </c>
      <c r="B128" s="195" t="s">
        <v>74</v>
      </c>
      <c r="C128" s="287">
        <f>C113+C68</f>
        <v>2</v>
      </c>
      <c r="D128" s="579">
        <f>+D113</f>
        <v>6213978.787878789</v>
      </c>
      <c r="E128" s="214"/>
      <c r="F128" s="214"/>
      <c r="H128" s="234">
        <f>SUM(K128:M128)</f>
        <v>12.427957575757581</v>
      </c>
      <c r="I128" s="234">
        <f>+D128*C128/1000000</f>
        <v>12.427957575757578</v>
      </c>
      <c r="J128" s="195"/>
      <c r="K128" s="234">
        <f>+K123*I128</f>
        <v>4.1426525252525268</v>
      </c>
      <c r="L128" s="234">
        <f>+L123*I128</f>
        <v>4.1426525252525268</v>
      </c>
      <c r="M128" s="234">
        <f>+M123*I128</f>
        <v>4.1426525252525268</v>
      </c>
      <c r="N128" s="195"/>
      <c r="O128" s="195"/>
      <c r="P128" s="195"/>
      <c r="Q128" s="195"/>
      <c r="R128" s="195"/>
      <c r="S128" s="195"/>
      <c r="T128" s="195"/>
      <c r="U128" s="195"/>
      <c r="V128" s="195"/>
      <c r="W128" s="195"/>
      <c r="X128" s="195"/>
      <c r="Y128" s="195"/>
      <c r="Z128" s="195"/>
      <c r="AA128" s="195"/>
      <c r="AB128" s="195"/>
      <c r="AC128" s="195"/>
      <c r="AD128" s="195"/>
      <c r="AE128" s="195"/>
      <c r="AF128" s="195"/>
      <c r="AG128" s="195"/>
      <c r="AH128" s="195"/>
      <c r="AI128" s="195"/>
      <c r="AJ128" s="195"/>
      <c r="AK128" s="195"/>
      <c r="AL128" s="195"/>
      <c r="AM128" s="195"/>
      <c r="AN128" s="195"/>
      <c r="AO128" s="195"/>
      <c r="AP128" s="195"/>
      <c r="AQ128" s="195"/>
      <c r="AR128" s="195"/>
    </row>
    <row r="129" spans="1:44" ht="15.75" x14ac:dyDescent="0.25">
      <c r="A129" s="195" t="s">
        <v>910</v>
      </c>
      <c r="B129" s="195"/>
      <c r="C129" s="287"/>
      <c r="D129" s="579"/>
      <c r="E129" s="214"/>
      <c r="F129" s="214"/>
      <c r="H129" s="234"/>
      <c r="I129" s="234"/>
      <c r="J129" s="195"/>
      <c r="K129" s="234"/>
      <c r="L129" s="234"/>
      <c r="M129" s="234"/>
      <c r="N129" s="195"/>
      <c r="O129" s="195"/>
      <c r="P129" s="195"/>
      <c r="Q129" s="195"/>
      <c r="R129" s="195"/>
      <c r="S129" s="195"/>
      <c r="T129" s="195"/>
      <c r="U129" s="195"/>
      <c r="V129" s="195"/>
      <c r="W129" s="195"/>
      <c r="X129" s="195"/>
      <c r="Y129" s="195"/>
      <c r="Z129" s="195"/>
      <c r="AA129" s="195"/>
      <c r="AB129" s="195"/>
      <c r="AC129" s="195"/>
      <c r="AD129" s="195"/>
      <c r="AE129" s="195"/>
      <c r="AF129" s="195"/>
      <c r="AG129" s="195"/>
      <c r="AH129" s="195"/>
      <c r="AI129" s="195"/>
      <c r="AJ129" s="195"/>
      <c r="AK129" s="195"/>
      <c r="AL129" s="195"/>
      <c r="AM129" s="195"/>
      <c r="AN129" s="195"/>
      <c r="AO129" s="195"/>
      <c r="AP129" s="195"/>
      <c r="AQ129" s="195"/>
      <c r="AR129" s="195"/>
    </row>
    <row r="130" spans="1:44" ht="15.75" x14ac:dyDescent="0.25">
      <c r="A130" s="195" t="s">
        <v>911</v>
      </c>
      <c r="B130" s="195" t="s">
        <v>633</v>
      </c>
      <c r="C130" s="287">
        <f t="shared" ref="C130:C133" si="522">C115+C70</f>
        <v>66</v>
      </c>
      <c r="D130" s="579">
        <f t="shared" ref="D130:D133" si="523">+D115</f>
        <v>131515.15151515152</v>
      </c>
      <c r="E130" s="214"/>
      <c r="F130" s="214"/>
      <c r="H130" s="234">
        <f t="shared" ref="H130:H132" si="524">SUM(K130:M130)</f>
        <v>8.68</v>
      </c>
      <c r="I130" s="234">
        <f>(C130*D130)/1000000</f>
        <v>8.68</v>
      </c>
      <c r="J130" s="195"/>
      <c r="K130" s="234">
        <f>+K123*I130</f>
        <v>2.8933333333333335</v>
      </c>
      <c r="L130" s="234">
        <f>+L123*I130</f>
        <v>2.8933333333333335</v>
      </c>
      <c r="M130" s="234">
        <f>+M123*I130</f>
        <v>2.8933333333333335</v>
      </c>
      <c r="N130" s="195"/>
      <c r="O130" s="195"/>
      <c r="P130" s="195"/>
      <c r="Q130" s="195"/>
      <c r="R130" s="195"/>
      <c r="S130" s="195"/>
      <c r="T130" s="195"/>
      <c r="U130" s="195"/>
      <c r="V130" s="195"/>
      <c r="W130" s="195"/>
      <c r="X130" s="195"/>
      <c r="Y130" s="195"/>
      <c r="Z130" s="195"/>
      <c r="AA130" s="195"/>
      <c r="AB130" s="195"/>
      <c r="AC130" s="195"/>
      <c r="AD130" s="195"/>
      <c r="AE130" s="195"/>
      <c r="AF130" s="195"/>
      <c r="AG130" s="195"/>
      <c r="AH130" s="195"/>
      <c r="AI130" s="195"/>
      <c r="AJ130" s="195"/>
      <c r="AK130" s="195"/>
      <c r="AL130" s="195"/>
      <c r="AM130" s="195"/>
      <c r="AN130" s="195"/>
      <c r="AO130" s="195"/>
      <c r="AP130" s="195"/>
      <c r="AQ130" s="195"/>
      <c r="AR130" s="195"/>
    </row>
    <row r="131" spans="1:44" ht="15.75" x14ac:dyDescent="0.25">
      <c r="A131" s="195" t="s">
        <v>915</v>
      </c>
      <c r="B131" s="195" t="s">
        <v>876</v>
      </c>
      <c r="C131" s="287">
        <f t="shared" si="522"/>
        <v>9</v>
      </c>
      <c r="D131" s="579">
        <f t="shared" si="523"/>
        <v>1733766.2337662338</v>
      </c>
      <c r="E131" s="214"/>
      <c r="F131" s="214"/>
      <c r="H131" s="234">
        <f t="shared" si="524"/>
        <v>15.603896103896105</v>
      </c>
      <c r="I131" s="234">
        <f t="shared" ref="I131:I132" si="525">(C131*D131)/1000000</f>
        <v>15.603896103896103</v>
      </c>
      <c r="J131" s="195"/>
      <c r="K131" s="234">
        <f>+K123*I131</f>
        <v>5.2012987012987013</v>
      </c>
      <c r="L131" s="234">
        <f>+L123*I131</f>
        <v>5.2012987012987013</v>
      </c>
      <c r="M131" s="234">
        <f>+M123*I131</f>
        <v>5.2012987012987013</v>
      </c>
      <c r="N131" s="195"/>
      <c r="O131" s="195"/>
      <c r="P131" s="195"/>
      <c r="Q131" s="195"/>
      <c r="R131" s="195"/>
      <c r="S131" s="195"/>
      <c r="T131" s="195"/>
      <c r="U131" s="195"/>
      <c r="V131" s="195"/>
      <c r="W131" s="195"/>
      <c r="X131" s="195"/>
      <c r="Y131" s="195"/>
      <c r="Z131" s="195"/>
      <c r="AA131" s="195"/>
      <c r="AB131" s="195"/>
      <c r="AC131" s="195"/>
      <c r="AD131" s="195"/>
      <c r="AE131" s="195"/>
      <c r="AF131" s="195"/>
      <c r="AG131" s="195"/>
      <c r="AH131" s="195"/>
      <c r="AI131" s="195"/>
      <c r="AJ131" s="195"/>
      <c r="AK131" s="195"/>
      <c r="AL131" s="195"/>
      <c r="AM131" s="195"/>
      <c r="AN131" s="195"/>
      <c r="AO131" s="195"/>
      <c r="AP131" s="195"/>
      <c r="AQ131" s="195"/>
      <c r="AR131" s="195"/>
    </row>
    <row r="132" spans="1:44" ht="15.75" x14ac:dyDescent="0.25">
      <c r="A132" s="195" t="s">
        <v>924</v>
      </c>
      <c r="B132" s="195" t="s">
        <v>74</v>
      </c>
      <c r="C132" s="287">
        <f t="shared" si="522"/>
        <v>2</v>
      </c>
      <c r="D132" s="579">
        <f t="shared" si="523"/>
        <v>477575.75757575757</v>
      </c>
      <c r="E132" s="214"/>
      <c r="F132" s="214"/>
      <c r="H132" s="234">
        <f t="shared" si="524"/>
        <v>0.95515151515151508</v>
      </c>
      <c r="I132" s="234">
        <f t="shared" si="525"/>
        <v>0.95515151515151508</v>
      </c>
      <c r="J132" s="195"/>
      <c r="K132" s="234">
        <f>+K123*I132</f>
        <v>0.31838383838383838</v>
      </c>
      <c r="L132" s="234">
        <f>+L123*I132</f>
        <v>0.31838383838383838</v>
      </c>
      <c r="M132" s="234">
        <f>+M123*I132</f>
        <v>0.31838383838383838</v>
      </c>
      <c r="N132" s="195"/>
      <c r="O132" s="195"/>
      <c r="P132" s="195"/>
      <c r="Q132" s="195"/>
      <c r="R132" s="195"/>
      <c r="S132" s="195"/>
      <c r="T132" s="195"/>
      <c r="U132" s="195"/>
      <c r="V132" s="195"/>
      <c r="W132" s="195"/>
      <c r="X132" s="195"/>
      <c r="Y132" s="195"/>
      <c r="Z132" s="195"/>
      <c r="AA132" s="195"/>
      <c r="AB132" s="195"/>
      <c r="AC132" s="195"/>
      <c r="AD132" s="195"/>
      <c r="AE132" s="195"/>
      <c r="AF132" s="195"/>
      <c r="AG132" s="195"/>
      <c r="AH132" s="195"/>
      <c r="AI132" s="195"/>
      <c r="AJ132" s="195"/>
      <c r="AK132" s="195"/>
      <c r="AL132" s="195"/>
      <c r="AM132" s="195"/>
      <c r="AN132" s="195"/>
      <c r="AO132" s="195"/>
      <c r="AP132" s="195"/>
      <c r="AQ132" s="195"/>
      <c r="AR132" s="195"/>
    </row>
    <row r="133" spans="1:44" ht="15.75" x14ac:dyDescent="0.25">
      <c r="A133" s="224" t="s">
        <v>927</v>
      </c>
      <c r="B133" s="224" t="s">
        <v>119</v>
      </c>
      <c r="C133" s="287">
        <f t="shared" si="522"/>
        <v>175</v>
      </c>
      <c r="D133" s="579">
        <f t="shared" si="523"/>
        <v>136969.69696969699</v>
      </c>
      <c r="E133" s="589"/>
      <c r="F133" s="589"/>
      <c r="G133" s="589"/>
      <c r="H133" s="234">
        <f>SUM(M133:AR133)</f>
        <v>21.915151515151511</v>
      </c>
      <c r="I133" s="603">
        <f>SUM(J133:AR133)</f>
        <v>21.915151515151511</v>
      </c>
      <c r="J133" s="224"/>
      <c r="K133" s="224"/>
      <c r="L133" s="224"/>
      <c r="M133" s="604">
        <f>M118+M73</f>
        <v>9.4509090909090911</v>
      </c>
      <c r="N133" s="604">
        <f t="shared" ref="N133:AR133" si="526">N118+N73</f>
        <v>0</v>
      </c>
      <c r="O133" s="604">
        <f t="shared" si="526"/>
        <v>0.68484848484848504</v>
      </c>
      <c r="P133" s="604">
        <f t="shared" si="526"/>
        <v>0.13696969696969699</v>
      </c>
      <c r="Q133" s="604">
        <f t="shared" si="526"/>
        <v>0.27393939393939398</v>
      </c>
      <c r="R133" s="604">
        <f t="shared" si="526"/>
        <v>0.13696969696969699</v>
      </c>
      <c r="S133" s="604">
        <f t="shared" si="526"/>
        <v>0.54787878787878797</v>
      </c>
      <c r="T133" s="604">
        <f t="shared" si="526"/>
        <v>0.13696969696969699</v>
      </c>
      <c r="U133" s="604">
        <f t="shared" si="526"/>
        <v>0.410909090909091</v>
      </c>
      <c r="V133" s="604">
        <f t="shared" si="526"/>
        <v>0.821818181818182</v>
      </c>
      <c r="W133" s="604">
        <f t="shared" si="526"/>
        <v>0.54787878787878797</v>
      </c>
      <c r="X133" s="604">
        <f t="shared" si="526"/>
        <v>0.27393939393939398</v>
      </c>
      <c r="Y133" s="604">
        <f t="shared" si="526"/>
        <v>0.54787878787878797</v>
      </c>
      <c r="Z133" s="604">
        <f t="shared" si="526"/>
        <v>0.27393939393939398</v>
      </c>
      <c r="AA133" s="604">
        <f t="shared" si="526"/>
        <v>0.410909090909091</v>
      </c>
      <c r="AB133" s="604">
        <f t="shared" si="526"/>
        <v>0.27393939393939398</v>
      </c>
      <c r="AC133" s="604">
        <f t="shared" si="526"/>
        <v>0.27393939393939398</v>
      </c>
      <c r="AD133" s="604">
        <f t="shared" si="526"/>
        <v>0.68484848484848504</v>
      </c>
      <c r="AE133" s="604">
        <f t="shared" si="526"/>
        <v>0.27393939393939398</v>
      </c>
      <c r="AF133" s="604">
        <f t="shared" si="526"/>
        <v>0.410909090909091</v>
      </c>
      <c r="AG133" s="604">
        <f t="shared" si="526"/>
        <v>0.27393939393939398</v>
      </c>
      <c r="AH133" s="604">
        <f t="shared" si="526"/>
        <v>0.54787878787878797</v>
      </c>
      <c r="AI133" s="604">
        <f t="shared" si="526"/>
        <v>0.410909090909091</v>
      </c>
      <c r="AJ133" s="604">
        <f t="shared" si="526"/>
        <v>0.410909090909091</v>
      </c>
      <c r="AK133" s="604">
        <f t="shared" si="526"/>
        <v>0.54787878787878797</v>
      </c>
      <c r="AL133" s="604">
        <f t="shared" si="526"/>
        <v>0.410909090909091</v>
      </c>
      <c r="AM133" s="604">
        <f t="shared" si="526"/>
        <v>0.27393939393939398</v>
      </c>
      <c r="AN133" s="604">
        <f t="shared" si="526"/>
        <v>0.68484848484848504</v>
      </c>
      <c r="AO133" s="604">
        <f t="shared" si="526"/>
        <v>0.27393939393939398</v>
      </c>
      <c r="AP133" s="604">
        <f t="shared" si="526"/>
        <v>1.0957575757575759</v>
      </c>
      <c r="AQ133" s="604">
        <f t="shared" si="526"/>
        <v>0.410909090909091</v>
      </c>
      <c r="AR133" s="604">
        <f t="shared" si="526"/>
        <v>0</v>
      </c>
    </row>
    <row r="134" spans="1:44" ht="16.5" thickBot="1" x14ac:dyDescent="0.3">
      <c r="A134" s="590" t="s">
        <v>15</v>
      </c>
      <c r="B134" s="591"/>
      <c r="C134" s="591"/>
      <c r="D134" s="591"/>
      <c r="E134" s="591"/>
      <c r="F134" s="591"/>
      <c r="G134" s="591"/>
      <c r="H134" s="605">
        <f>SUM(H127:H133)</f>
        <v>59.582156709956706</v>
      </c>
      <c r="I134" s="605">
        <f>SUM(I127:I133)</f>
        <v>59.582156709956706</v>
      </c>
      <c r="J134" s="590">
        <f>SUM(J128:J133)</f>
        <v>0</v>
      </c>
      <c r="K134" s="590">
        <f t="shared" ref="K134" si="527">SUM(K128:K133)</f>
        <v>12.555668398268399</v>
      </c>
      <c r="L134" s="590">
        <f t="shared" ref="L134" si="528">SUM(L128:L133)</f>
        <v>12.555668398268399</v>
      </c>
      <c r="M134" s="590">
        <f t="shared" ref="M134" si="529">SUM(M128:M133)</f>
        <v>22.006577489177488</v>
      </c>
      <c r="N134" s="590">
        <f t="shared" ref="N134" si="530">SUM(N128:N133)</f>
        <v>0</v>
      </c>
      <c r="O134" s="590">
        <f t="shared" ref="O134" si="531">SUM(O128:O133)</f>
        <v>0.68484848484848504</v>
      </c>
      <c r="P134" s="590">
        <f t="shared" ref="P134" si="532">SUM(P128:P133)</f>
        <v>0.13696969696969699</v>
      </c>
      <c r="Q134" s="590">
        <f t="shared" ref="Q134" si="533">SUM(Q128:Q133)</f>
        <v>0.27393939393939398</v>
      </c>
      <c r="R134" s="590">
        <f t="shared" ref="R134" si="534">SUM(R128:R133)</f>
        <v>0.13696969696969699</v>
      </c>
      <c r="S134" s="590">
        <f t="shared" ref="S134" si="535">SUM(S128:S133)</f>
        <v>0.54787878787878797</v>
      </c>
      <c r="T134" s="590">
        <f t="shared" ref="T134" si="536">SUM(T128:T133)</f>
        <v>0.13696969696969699</v>
      </c>
      <c r="U134" s="590">
        <f t="shared" ref="U134" si="537">SUM(U128:U133)</f>
        <v>0.410909090909091</v>
      </c>
      <c r="V134" s="590">
        <f t="shared" ref="V134" si="538">SUM(V128:V133)</f>
        <v>0.821818181818182</v>
      </c>
      <c r="W134" s="590">
        <f t="shared" ref="W134" si="539">SUM(W128:W133)</f>
        <v>0.54787878787878797</v>
      </c>
      <c r="X134" s="590">
        <f t="shared" ref="X134" si="540">SUM(X128:X133)</f>
        <v>0.27393939393939398</v>
      </c>
      <c r="Y134" s="590">
        <f t="shared" ref="Y134" si="541">SUM(Y128:Y133)</f>
        <v>0.54787878787878797</v>
      </c>
      <c r="Z134" s="590">
        <f t="shared" ref="Z134" si="542">SUM(Z128:Z133)</f>
        <v>0.27393939393939398</v>
      </c>
      <c r="AA134" s="590">
        <f t="shared" ref="AA134" si="543">SUM(AA128:AA133)</f>
        <v>0.410909090909091</v>
      </c>
      <c r="AB134" s="590">
        <f t="shared" ref="AB134" si="544">SUM(AB128:AB133)</f>
        <v>0.27393939393939398</v>
      </c>
      <c r="AC134" s="590">
        <f t="shared" ref="AC134" si="545">SUM(AC128:AC133)</f>
        <v>0.27393939393939398</v>
      </c>
      <c r="AD134" s="590">
        <f t="shared" ref="AD134" si="546">SUM(AD128:AD133)</f>
        <v>0.68484848484848504</v>
      </c>
      <c r="AE134" s="590">
        <f t="shared" ref="AE134" si="547">SUM(AE128:AE133)</f>
        <v>0.27393939393939398</v>
      </c>
      <c r="AF134" s="590">
        <f t="shared" ref="AF134" si="548">SUM(AF128:AF133)</f>
        <v>0.410909090909091</v>
      </c>
      <c r="AG134" s="590">
        <f t="shared" ref="AG134" si="549">SUM(AG128:AG133)</f>
        <v>0.27393939393939398</v>
      </c>
      <c r="AH134" s="590">
        <f t="shared" ref="AH134" si="550">SUM(AH128:AH133)</f>
        <v>0.54787878787878797</v>
      </c>
      <c r="AI134" s="590">
        <f t="shared" ref="AI134" si="551">SUM(AI128:AI133)</f>
        <v>0.410909090909091</v>
      </c>
      <c r="AJ134" s="590">
        <f t="shared" ref="AJ134" si="552">SUM(AJ128:AJ133)</f>
        <v>0.410909090909091</v>
      </c>
      <c r="AK134" s="590">
        <f t="shared" ref="AK134" si="553">SUM(AK128:AK133)</f>
        <v>0.54787878787878797</v>
      </c>
      <c r="AL134" s="590">
        <f t="shared" ref="AL134" si="554">SUM(AL128:AL133)</f>
        <v>0.410909090909091</v>
      </c>
      <c r="AM134" s="590">
        <f t="shared" ref="AM134" si="555">SUM(AM128:AM133)</f>
        <v>0.27393939393939398</v>
      </c>
      <c r="AN134" s="590">
        <f t="shared" ref="AN134" si="556">SUM(AN128:AN133)</f>
        <v>0.68484848484848504</v>
      </c>
      <c r="AO134" s="590">
        <f t="shared" ref="AO134" si="557">SUM(AO128:AO133)</f>
        <v>0.27393939393939398</v>
      </c>
      <c r="AP134" s="590">
        <f t="shared" ref="AP134" si="558">SUM(AP128:AP133)</f>
        <v>1.0957575757575759</v>
      </c>
      <c r="AQ134" s="590">
        <f t="shared" ref="AQ134" si="559">SUM(AQ128:AQ133)</f>
        <v>0.410909090909091</v>
      </c>
      <c r="AR134" s="590">
        <f t="shared" ref="AR134" si="560">SUM(AR128:AR133)</f>
        <v>0</v>
      </c>
    </row>
    <row r="135" spans="1:44" x14ac:dyDescent="0.25">
      <c r="I135" s="237">
        <f>SUM(J134:AR134)</f>
        <v>59.582156709956735</v>
      </c>
    </row>
    <row r="137" spans="1:44" ht="15.75" x14ac:dyDescent="0.25">
      <c r="A137" s="214" t="s">
        <v>267</v>
      </c>
      <c r="B137" s="214"/>
      <c r="C137" s="214"/>
      <c r="D137" s="214"/>
      <c r="E137" s="214"/>
      <c r="F137" s="214"/>
      <c r="H137" s="195"/>
      <c r="I137" s="195"/>
      <c r="J137" s="195"/>
      <c r="K137" s="195"/>
      <c r="L137" s="195"/>
      <c r="M137" s="195"/>
      <c r="N137" s="195"/>
      <c r="O137" s="195"/>
      <c r="P137" s="195"/>
      <c r="Q137" s="195"/>
      <c r="R137" s="195"/>
      <c r="S137" s="195"/>
      <c r="T137" s="195"/>
      <c r="U137" s="195"/>
      <c r="V137" s="195"/>
      <c r="W137" s="195"/>
      <c r="X137" s="195"/>
      <c r="Y137" s="195"/>
      <c r="Z137" s="195"/>
      <c r="AA137" s="195"/>
      <c r="AB137" s="195"/>
      <c r="AC137" s="195"/>
      <c r="AD137" s="195"/>
      <c r="AE137" s="195"/>
      <c r="AF137" s="195"/>
      <c r="AG137" s="195"/>
      <c r="AH137" s="195"/>
      <c r="AI137" s="195"/>
      <c r="AJ137" s="195"/>
      <c r="AK137" s="195"/>
      <c r="AL137" s="195"/>
      <c r="AM137" s="195"/>
      <c r="AN137" s="195"/>
      <c r="AO137" s="195"/>
      <c r="AP137" s="195"/>
      <c r="AQ137" s="195"/>
      <c r="AR137" s="195"/>
    </row>
    <row r="138" spans="1:44" ht="16.5" thickBot="1" x14ac:dyDescent="0.3">
      <c r="A138" s="214" t="s">
        <v>962</v>
      </c>
      <c r="B138" s="214"/>
      <c r="C138" s="214"/>
      <c r="D138" s="214"/>
      <c r="E138" s="214"/>
      <c r="F138" s="214"/>
      <c r="H138" s="195"/>
      <c r="I138" s="195"/>
      <c r="J138" s="195"/>
      <c r="K138" s="195">
        <f>(100/3)%</f>
        <v>0.33333333333333337</v>
      </c>
      <c r="L138" s="195">
        <f t="shared" ref="L138:M138" si="561">(100/3)%</f>
        <v>0.33333333333333337</v>
      </c>
      <c r="M138" s="195">
        <f t="shared" si="561"/>
        <v>0.33333333333333337</v>
      </c>
      <c r="N138" s="195"/>
      <c r="O138" s="195"/>
      <c r="P138" s="195"/>
      <c r="Q138" s="195"/>
      <c r="R138" s="195"/>
      <c r="S138" s="195"/>
      <c r="T138" s="195"/>
      <c r="U138" s="195"/>
      <c r="V138" s="195"/>
      <c r="W138" s="195"/>
      <c r="X138" s="195"/>
      <c r="Y138" s="195"/>
      <c r="Z138" s="195"/>
      <c r="AA138" s="195"/>
      <c r="AB138" s="195"/>
      <c r="AC138" s="195"/>
      <c r="AD138" s="195"/>
      <c r="AE138" s="195"/>
      <c r="AF138" s="195"/>
      <c r="AG138" s="195"/>
      <c r="AH138" s="195"/>
      <c r="AI138" s="195"/>
      <c r="AJ138" s="195"/>
      <c r="AK138" s="195"/>
      <c r="AL138" s="195"/>
      <c r="AM138" s="195"/>
      <c r="AN138" s="195"/>
      <c r="AO138" s="195"/>
      <c r="AP138" s="195"/>
      <c r="AQ138" s="195"/>
      <c r="AR138" s="195"/>
    </row>
    <row r="139" spans="1:44" ht="15.75" x14ac:dyDescent="0.25">
      <c r="A139" s="293"/>
      <c r="B139" s="285"/>
      <c r="C139" s="285"/>
      <c r="D139" s="285"/>
      <c r="E139" s="285"/>
      <c r="F139" s="285"/>
      <c r="G139" s="285"/>
      <c r="H139" s="285"/>
      <c r="I139" s="317" t="s">
        <v>481</v>
      </c>
      <c r="J139" s="510">
        <v>2011</v>
      </c>
      <c r="K139" s="510">
        <v>2012</v>
      </c>
      <c r="L139" s="510">
        <v>2013</v>
      </c>
      <c r="M139" s="510">
        <v>2014</v>
      </c>
      <c r="N139" s="294">
        <v>2015</v>
      </c>
      <c r="O139" s="510">
        <f t="shared" ref="O139" si="562">N139+1</f>
        <v>2016</v>
      </c>
      <c r="P139" s="510">
        <f t="shared" ref="P139" si="563">O139+1</f>
        <v>2017</v>
      </c>
      <c r="Q139" s="510">
        <f t="shared" ref="Q139" si="564">P139+1</f>
        <v>2018</v>
      </c>
      <c r="R139" s="510">
        <f t="shared" ref="R139" si="565">Q139+1</f>
        <v>2019</v>
      </c>
      <c r="S139" s="510">
        <f t="shared" ref="S139" si="566">R139+1</f>
        <v>2020</v>
      </c>
      <c r="T139" s="510">
        <f t="shared" ref="T139" si="567">S139+1</f>
        <v>2021</v>
      </c>
      <c r="U139" s="510">
        <f t="shared" ref="U139" si="568">T139+1</f>
        <v>2022</v>
      </c>
      <c r="V139" s="510">
        <f t="shared" ref="V139" si="569">U139+1</f>
        <v>2023</v>
      </c>
      <c r="W139" s="510">
        <f t="shared" ref="W139" si="570">V139+1</f>
        <v>2024</v>
      </c>
      <c r="X139" s="42">
        <f t="shared" ref="X139" si="571">W139+1</f>
        <v>2025</v>
      </c>
      <c r="Y139" s="510">
        <f t="shared" ref="Y139" si="572">X139+1</f>
        <v>2026</v>
      </c>
      <c r="Z139" s="510">
        <f t="shared" ref="Z139" si="573">Y139+1</f>
        <v>2027</v>
      </c>
      <c r="AA139" s="42">
        <f t="shared" ref="AA139" si="574">Z139+1</f>
        <v>2028</v>
      </c>
      <c r="AB139" s="510">
        <f t="shared" ref="AB139" si="575">AA139+1</f>
        <v>2029</v>
      </c>
      <c r="AC139" s="294">
        <f t="shared" ref="AC139" si="576">AB139+1</f>
        <v>2030</v>
      </c>
      <c r="AD139" s="510">
        <f t="shared" ref="AD139" si="577">AC139+1</f>
        <v>2031</v>
      </c>
      <c r="AE139" s="510">
        <f t="shared" ref="AE139" si="578">AD139+1</f>
        <v>2032</v>
      </c>
      <c r="AF139" s="510">
        <f t="shared" ref="AF139" si="579">AE139+1</f>
        <v>2033</v>
      </c>
      <c r="AG139" s="510">
        <f t="shared" ref="AG139" si="580">AF139+1</f>
        <v>2034</v>
      </c>
      <c r="AH139" s="510">
        <f t="shared" ref="AH139" si="581">AG139+1</f>
        <v>2035</v>
      </c>
      <c r="AI139" s="510">
        <f t="shared" ref="AI139" si="582">AH139+1</f>
        <v>2036</v>
      </c>
      <c r="AJ139" s="510">
        <f t="shared" ref="AJ139" si="583">AI139+1</f>
        <v>2037</v>
      </c>
      <c r="AK139" s="510">
        <f t="shared" ref="AK139" si="584">AJ139+1</f>
        <v>2038</v>
      </c>
      <c r="AL139" s="510">
        <f t="shared" ref="AL139" si="585">AK139+1</f>
        <v>2039</v>
      </c>
      <c r="AM139" s="510">
        <f t="shared" ref="AM139" si="586">AL139+1</f>
        <v>2040</v>
      </c>
      <c r="AN139" s="510">
        <f t="shared" ref="AN139" si="587">AM139+1</f>
        <v>2041</v>
      </c>
      <c r="AO139" s="510">
        <f t="shared" ref="AO139" si="588">AN139+1</f>
        <v>2042</v>
      </c>
      <c r="AP139" s="510">
        <f t="shared" ref="AP139" si="589">AO139+1</f>
        <v>2043</v>
      </c>
      <c r="AQ139" s="510">
        <f t="shared" ref="AQ139" si="590">AP139+1</f>
        <v>2044</v>
      </c>
      <c r="AR139" s="294">
        <f t="shared" ref="AR139" si="591">AQ139+1</f>
        <v>2045</v>
      </c>
    </row>
    <row r="140" spans="1:44" ht="15.75" x14ac:dyDescent="0.25">
      <c r="A140" s="592"/>
      <c r="B140" s="52"/>
      <c r="C140" s="52"/>
      <c r="D140" s="52"/>
      <c r="E140" s="51"/>
      <c r="F140" s="51"/>
      <c r="G140" s="51"/>
      <c r="H140" s="52" t="s">
        <v>507</v>
      </c>
      <c r="I140" s="509" t="s">
        <v>132</v>
      </c>
      <c r="J140" s="509"/>
      <c r="K140" s="509"/>
      <c r="L140" s="509"/>
      <c r="M140" s="509"/>
      <c r="N140" s="380" t="s">
        <v>112</v>
      </c>
      <c r="O140" s="509" t="s">
        <v>427</v>
      </c>
      <c r="P140" s="509" t="s">
        <v>428</v>
      </c>
      <c r="Q140" s="509" t="s">
        <v>429</v>
      </c>
      <c r="R140" s="509" t="s">
        <v>430</v>
      </c>
      <c r="S140" s="509" t="s">
        <v>431</v>
      </c>
      <c r="T140" s="509" t="s">
        <v>432</v>
      </c>
      <c r="U140" s="509" t="s">
        <v>433</v>
      </c>
      <c r="V140" s="509" t="s">
        <v>434</v>
      </c>
      <c r="W140" s="509" t="s">
        <v>435</v>
      </c>
      <c r="X140" s="346" t="s">
        <v>436</v>
      </c>
      <c r="Y140" s="509" t="s">
        <v>437</v>
      </c>
      <c r="Z140" s="509" t="s">
        <v>438</v>
      </c>
      <c r="AA140" s="346" t="s">
        <v>439</v>
      </c>
      <c r="AB140" s="509" t="s">
        <v>440</v>
      </c>
      <c r="AC140" s="380" t="s">
        <v>113</v>
      </c>
      <c r="AD140" s="509" t="s">
        <v>441</v>
      </c>
      <c r="AE140" s="509" t="s">
        <v>442</v>
      </c>
      <c r="AF140" s="509" t="s">
        <v>443</v>
      </c>
      <c r="AG140" s="509" t="s">
        <v>444</v>
      </c>
      <c r="AH140" s="509" t="s">
        <v>445</v>
      </c>
      <c r="AI140" s="509" t="s">
        <v>446</v>
      </c>
      <c r="AJ140" s="509" t="s">
        <v>447</v>
      </c>
      <c r="AK140" s="509" t="s">
        <v>448</v>
      </c>
      <c r="AL140" s="509" t="s">
        <v>449</v>
      </c>
      <c r="AM140" s="509" t="s">
        <v>450</v>
      </c>
      <c r="AN140" s="509" t="s">
        <v>451</v>
      </c>
      <c r="AO140" s="509" t="s">
        <v>452</v>
      </c>
      <c r="AP140" s="509" t="s">
        <v>453</v>
      </c>
      <c r="AQ140" s="509" t="s">
        <v>454</v>
      </c>
      <c r="AR140" s="380" t="s">
        <v>114</v>
      </c>
    </row>
    <row r="141" spans="1:44" ht="15.75" x14ac:dyDescent="0.25">
      <c r="A141" s="214" t="s">
        <v>952</v>
      </c>
      <c r="H141" s="195"/>
      <c r="I141" s="195"/>
      <c r="J141" s="195"/>
      <c r="K141" s="195"/>
      <c r="L141" s="195"/>
      <c r="M141" s="195"/>
      <c r="N141" s="195"/>
      <c r="O141" s="195"/>
      <c r="P141" s="195"/>
      <c r="Q141" s="195"/>
      <c r="R141" s="195"/>
      <c r="S141" s="195"/>
      <c r="T141" s="195"/>
      <c r="U141" s="195"/>
      <c r="V141" s="195"/>
      <c r="W141" s="195"/>
      <c r="X141" s="195"/>
      <c r="Y141" s="195"/>
      <c r="Z141" s="195"/>
      <c r="AA141" s="195"/>
      <c r="AB141" s="195"/>
      <c r="AC141" s="195"/>
      <c r="AD141" s="195"/>
      <c r="AE141" s="195"/>
      <c r="AF141" s="195"/>
      <c r="AG141" s="195"/>
      <c r="AH141" s="195"/>
      <c r="AI141" s="195"/>
      <c r="AJ141" s="195"/>
      <c r="AK141" s="195"/>
      <c r="AL141" s="195"/>
      <c r="AM141" s="195"/>
      <c r="AN141" s="195"/>
      <c r="AO141" s="195"/>
      <c r="AP141" s="195"/>
      <c r="AQ141" s="195"/>
      <c r="AR141" s="195"/>
    </row>
    <row r="142" spans="1:44" ht="15.75" x14ac:dyDescent="0.25">
      <c r="A142" s="214" t="s">
        <v>953</v>
      </c>
      <c r="B142" s="214"/>
      <c r="C142" s="214" t="s">
        <v>75</v>
      </c>
      <c r="D142" s="214" t="s">
        <v>43</v>
      </c>
      <c r="E142" s="214"/>
      <c r="F142" s="214"/>
      <c r="H142" s="195"/>
      <c r="I142" s="195"/>
      <c r="J142" s="195"/>
      <c r="K142" s="195"/>
      <c r="L142" s="195"/>
      <c r="M142" s="195"/>
      <c r="N142" s="195"/>
      <c r="O142" s="195"/>
      <c r="P142" s="195"/>
      <c r="Q142" s="195"/>
      <c r="R142" s="195"/>
      <c r="S142" s="195"/>
      <c r="T142" s="195"/>
      <c r="U142" s="195"/>
      <c r="V142" s="195"/>
      <c r="W142" s="195"/>
      <c r="X142" s="195"/>
      <c r="Y142" s="195"/>
      <c r="Z142" s="195"/>
      <c r="AA142" s="195"/>
      <c r="AB142" s="195"/>
      <c r="AC142" s="195"/>
      <c r="AD142" s="195"/>
      <c r="AE142" s="195"/>
      <c r="AF142" s="195"/>
      <c r="AG142" s="195"/>
      <c r="AH142" s="195"/>
      <c r="AI142" s="195"/>
      <c r="AJ142" s="195"/>
      <c r="AK142" s="195"/>
      <c r="AL142" s="195"/>
      <c r="AM142" s="195"/>
      <c r="AN142" s="195"/>
      <c r="AO142" s="195"/>
      <c r="AP142" s="195"/>
      <c r="AQ142" s="195"/>
      <c r="AR142" s="195"/>
    </row>
    <row r="143" spans="1:44" ht="15.75" x14ac:dyDescent="0.25">
      <c r="A143" s="195" t="s">
        <v>903</v>
      </c>
      <c r="B143" s="195" t="s">
        <v>74</v>
      </c>
      <c r="C143" s="287">
        <v>1</v>
      </c>
      <c r="D143" s="579">
        <f>+D128</f>
        <v>6213978.787878789</v>
      </c>
      <c r="E143" s="214"/>
      <c r="F143" s="214"/>
      <c r="H143" s="234">
        <f>SUM(K143:M143)</f>
        <v>6.2139787878787907</v>
      </c>
      <c r="I143" s="234">
        <f>+D143*C143/1000000</f>
        <v>6.2139787878787889</v>
      </c>
      <c r="J143" s="195"/>
      <c r="K143" s="234">
        <f>+K138*I143</f>
        <v>2.0713262626262634</v>
      </c>
      <c r="L143" s="234">
        <f>+L138*I143</f>
        <v>2.0713262626262634</v>
      </c>
      <c r="M143" s="234">
        <f>+M138*I143</f>
        <v>2.0713262626262634</v>
      </c>
      <c r="N143" s="195"/>
      <c r="O143" s="195"/>
      <c r="P143" s="195"/>
      <c r="Q143" s="195"/>
      <c r="R143" s="195"/>
      <c r="S143" s="195"/>
      <c r="T143" s="195"/>
      <c r="U143" s="195"/>
      <c r="V143" s="195"/>
      <c r="W143" s="195"/>
      <c r="X143" s="195"/>
      <c r="Y143" s="195"/>
      <c r="Z143" s="195"/>
      <c r="AA143" s="195"/>
      <c r="AB143" s="195"/>
      <c r="AC143" s="195"/>
      <c r="AD143" s="195"/>
      <c r="AE143" s="195"/>
      <c r="AF143" s="195"/>
      <c r="AG143" s="195"/>
      <c r="AH143" s="195"/>
      <c r="AI143" s="195"/>
      <c r="AJ143" s="195"/>
      <c r="AK143" s="195"/>
      <c r="AL143" s="195"/>
      <c r="AM143" s="195"/>
      <c r="AN143" s="195"/>
      <c r="AO143" s="195"/>
      <c r="AP143" s="195"/>
      <c r="AQ143" s="195"/>
      <c r="AR143" s="195"/>
    </row>
    <row r="144" spans="1:44" ht="15.75" x14ac:dyDescent="0.25">
      <c r="A144" s="195" t="s">
        <v>910</v>
      </c>
      <c r="B144" s="195"/>
      <c r="C144" s="195"/>
      <c r="D144" s="579"/>
      <c r="E144" s="214"/>
      <c r="F144" s="214"/>
      <c r="H144" s="234"/>
      <c r="I144" s="234"/>
      <c r="J144" s="195"/>
      <c r="K144" s="234"/>
      <c r="L144" s="234"/>
      <c r="M144" s="234"/>
      <c r="N144" s="195"/>
      <c r="O144" s="195"/>
      <c r="P144" s="195"/>
      <c r="Q144" s="195"/>
      <c r="R144" s="195"/>
      <c r="S144" s="195"/>
      <c r="T144" s="195"/>
      <c r="U144" s="195"/>
      <c r="V144" s="195"/>
      <c r="W144" s="195"/>
      <c r="X144" s="195"/>
      <c r="Y144" s="195"/>
      <c r="Z144" s="195"/>
      <c r="AA144" s="195"/>
      <c r="AB144" s="195"/>
      <c r="AC144" s="195"/>
      <c r="AD144" s="195"/>
      <c r="AE144" s="195"/>
      <c r="AF144" s="195"/>
      <c r="AG144" s="195"/>
      <c r="AH144" s="195"/>
      <c r="AI144" s="195"/>
      <c r="AJ144" s="195"/>
      <c r="AK144" s="195"/>
      <c r="AL144" s="195"/>
      <c r="AM144" s="195"/>
      <c r="AN144" s="195"/>
      <c r="AO144" s="195"/>
      <c r="AP144" s="195"/>
      <c r="AQ144" s="195"/>
      <c r="AR144" s="195"/>
    </row>
    <row r="145" spans="1:44" ht="15.75" x14ac:dyDescent="0.25">
      <c r="A145" s="195" t="s">
        <v>911</v>
      </c>
      <c r="B145" s="195" t="s">
        <v>633</v>
      </c>
      <c r="C145" s="583">
        <f>F319</f>
        <v>7</v>
      </c>
      <c r="D145" s="579">
        <f t="shared" ref="D145:D148" si="592">+D130</f>
        <v>131515.15151515152</v>
      </c>
      <c r="E145" s="214"/>
      <c r="F145" s="214"/>
      <c r="H145" s="234">
        <f t="shared" ref="H145:H147" si="593">SUM(K145:M145)</f>
        <v>0.92060606060606065</v>
      </c>
      <c r="I145" s="234">
        <f>(C145*D145)/1000000</f>
        <v>0.92060606060606065</v>
      </c>
      <c r="J145" s="195"/>
      <c r="K145" s="234">
        <f>+K138*I145</f>
        <v>0.3068686868686869</v>
      </c>
      <c r="L145" s="234">
        <f>+L138*I145</f>
        <v>0.3068686868686869</v>
      </c>
      <c r="M145" s="234">
        <f>+M138*I145</f>
        <v>0.3068686868686869</v>
      </c>
      <c r="N145" s="195"/>
      <c r="O145" s="195"/>
      <c r="P145" s="195"/>
      <c r="Q145" s="195"/>
      <c r="R145" s="195"/>
      <c r="S145" s="195"/>
      <c r="T145" s="195"/>
      <c r="U145" s="195"/>
      <c r="V145" s="195"/>
      <c r="W145" s="195"/>
      <c r="X145" s="195"/>
      <c r="Y145" s="195"/>
      <c r="Z145" s="195"/>
      <c r="AA145" s="195"/>
      <c r="AB145" s="195"/>
      <c r="AC145" s="195"/>
      <c r="AD145" s="195"/>
      <c r="AE145" s="195"/>
      <c r="AF145" s="195"/>
      <c r="AG145" s="195"/>
      <c r="AH145" s="195"/>
      <c r="AI145" s="195"/>
      <c r="AJ145" s="195"/>
      <c r="AK145" s="195"/>
      <c r="AL145" s="195"/>
      <c r="AM145" s="195"/>
      <c r="AN145" s="195"/>
      <c r="AO145" s="195"/>
      <c r="AP145" s="195"/>
      <c r="AQ145" s="195"/>
      <c r="AR145" s="195"/>
    </row>
    <row r="146" spans="1:44" ht="15.75" x14ac:dyDescent="0.25">
      <c r="A146" s="195" t="s">
        <v>915</v>
      </c>
      <c r="B146" s="195" t="s">
        <v>876</v>
      </c>
      <c r="C146" s="287">
        <f>F329+F330+F331</f>
        <v>3</v>
      </c>
      <c r="D146" s="579">
        <f t="shared" si="592"/>
        <v>1733766.2337662338</v>
      </c>
      <c r="E146" s="214"/>
      <c r="F146" s="214"/>
      <c r="H146" s="234">
        <f t="shared" si="593"/>
        <v>5.2012987012987022</v>
      </c>
      <c r="I146" s="234">
        <f t="shared" ref="I146:I147" si="594">(C146*D146)/1000000</f>
        <v>5.2012987012987013</v>
      </c>
      <c r="J146" s="195"/>
      <c r="K146" s="234">
        <f>+K138*I146</f>
        <v>1.7337662337662341</v>
      </c>
      <c r="L146" s="234">
        <f>+L138*I146</f>
        <v>1.7337662337662341</v>
      </c>
      <c r="M146" s="234">
        <f>+M138*I146</f>
        <v>1.7337662337662341</v>
      </c>
      <c r="N146" s="195"/>
      <c r="O146" s="195"/>
      <c r="P146" s="195"/>
      <c r="Q146" s="195"/>
      <c r="R146" s="195"/>
      <c r="S146" s="195"/>
      <c r="T146" s="195"/>
      <c r="U146" s="195"/>
      <c r="V146" s="195"/>
      <c r="W146" s="195"/>
      <c r="X146" s="195"/>
      <c r="Y146" s="195"/>
      <c r="Z146" s="195"/>
      <c r="AA146" s="195"/>
      <c r="AB146" s="195"/>
      <c r="AC146" s="195"/>
      <c r="AD146" s="195"/>
      <c r="AE146" s="195"/>
      <c r="AF146" s="195"/>
      <c r="AG146" s="195"/>
      <c r="AH146" s="195"/>
      <c r="AI146" s="195"/>
      <c r="AJ146" s="195"/>
      <c r="AK146" s="195"/>
      <c r="AL146" s="195"/>
      <c r="AM146" s="195"/>
      <c r="AN146" s="195"/>
      <c r="AO146" s="195"/>
      <c r="AP146" s="195"/>
      <c r="AQ146" s="195"/>
      <c r="AR146" s="195"/>
    </row>
    <row r="147" spans="1:44" ht="15.75" x14ac:dyDescent="0.25">
      <c r="A147" s="195" t="s">
        <v>924</v>
      </c>
      <c r="B147" s="195" t="s">
        <v>74</v>
      </c>
      <c r="C147" s="287">
        <f>+C143</f>
        <v>1</v>
      </c>
      <c r="D147" s="579">
        <f t="shared" si="592"/>
        <v>477575.75757575757</v>
      </c>
      <c r="E147" s="214"/>
      <c r="F147" s="214"/>
      <c r="H147" s="234">
        <f t="shared" si="593"/>
        <v>0.47757575757575754</v>
      </c>
      <c r="I147" s="234">
        <f t="shared" si="594"/>
        <v>0.47757575757575754</v>
      </c>
      <c r="J147" s="195"/>
      <c r="K147" s="234">
        <f>+K138*I147</f>
        <v>0.15919191919191919</v>
      </c>
      <c r="L147" s="234">
        <f>+L138*I147</f>
        <v>0.15919191919191919</v>
      </c>
      <c r="M147" s="234">
        <f>+M138*I147</f>
        <v>0.15919191919191919</v>
      </c>
      <c r="N147" s="195"/>
      <c r="O147" s="195"/>
      <c r="P147" s="195"/>
      <c r="Q147" s="195"/>
      <c r="R147" s="195"/>
      <c r="S147" s="195"/>
      <c r="T147" s="195"/>
      <c r="U147" s="195"/>
      <c r="V147" s="195"/>
      <c r="W147" s="195"/>
      <c r="X147" s="195"/>
      <c r="Y147" s="195"/>
      <c r="Z147" s="195"/>
      <c r="AA147" s="195"/>
      <c r="AB147" s="195"/>
      <c r="AC147" s="195"/>
      <c r="AD147" s="195"/>
      <c r="AE147" s="195"/>
      <c r="AF147" s="195"/>
      <c r="AG147" s="195"/>
      <c r="AH147" s="195"/>
      <c r="AI147" s="195"/>
      <c r="AJ147" s="195"/>
      <c r="AK147" s="195"/>
      <c r="AL147" s="195"/>
      <c r="AM147" s="195"/>
      <c r="AN147" s="195"/>
      <c r="AO147" s="195"/>
      <c r="AP147" s="195"/>
      <c r="AQ147" s="195"/>
      <c r="AR147" s="195"/>
    </row>
    <row r="148" spans="1:44" ht="15.75" x14ac:dyDescent="0.25">
      <c r="A148" s="224" t="s">
        <v>927</v>
      </c>
      <c r="B148" s="224" t="s">
        <v>119</v>
      </c>
      <c r="C148" s="587">
        <f>C300</f>
        <v>26</v>
      </c>
      <c r="D148" s="579">
        <f t="shared" si="592"/>
        <v>136969.69696969699</v>
      </c>
      <c r="E148" s="589"/>
      <c r="F148" s="589"/>
      <c r="G148" s="589"/>
      <c r="H148" s="234">
        <f>SUM(M148:AR148)</f>
        <v>3.5612121212121237</v>
      </c>
      <c r="I148" s="603">
        <f>SUM(J148:AR148)</f>
        <v>3.5612121212121237</v>
      </c>
      <c r="J148" s="224"/>
      <c r="K148" s="224"/>
      <c r="L148" s="224"/>
      <c r="M148" s="604">
        <f>+$D$148*E300/1000000</f>
        <v>1.506666666666667</v>
      </c>
      <c r="N148" s="604">
        <f t="shared" ref="N148:AR148" si="595">+$D$148*F300/1000000</f>
        <v>0</v>
      </c>
      <c r="O148" s="604">
        <f t="shared" si="595"/>
        <v>0.13696969696969699</v>
      </c>
      <c r="P148" s="604">
        <f t="shared" si="595"/>
        <v>0</v>
      </c>
      <c r="Q148" s="604">
        <f t="shared" si="595"/>
        <v>0</v>
      </c>
      <c r="R148" s="604">
        <f t="shared" si="595"/>
        <v>0.13696969696969699</v>
      </c>
      <c r="S148" s="604">
        <f t="shared" si="595"/>
        <v>0</v>
      </c>
      <c r="T148" s="604">
        <f t="shared" si="595"/>
        <v>0.13696969696969699</v>
      </c>
      <c r="U148" s="604">
        <f t="shared" si="595"/>
        <v>0</v>
      </c>
      <c r="V148" s="604">
        <f t="shared" si="595"/>
        <v>0</v>
      </c>
      <c r="W148" s="604">
        <f t="shared" si="595"/>
        <v>0.13696969696969699</v>
      </c>
      <c r="X148" s="604">
        <f t="shared" si="595"/>
        <v>0.13696969696969699</v>
      </c>
      <c r="Y148" s="604">
        <f t="shared" si="595"/>
        <v>0</v>
      </c>
      <c r="Z148" s="604">
        <f t="shared" si="595"/>
        <v>0.13696969696969699</v>
      </c>
      <c r="AA148" s="604">
        <f t="shared" si="595"/>
        <v>0</v>
      </c>
      <c r="AB148" s="604">
        <f t="shared" si="595"/>
        <v>0.27393939393939398</v>
      </c>
      <c r="AC148" s="604">
        <f t="shared" si="595"/>
        <v>0</v>
      </c>
      <c r="AD148" s="604">
        <f t="shared" si="595"/>
        <v>0.13696969696969699</v>
      </c>
      <c r="AE148" s="604">
        <f t="shared" si="595"/>
        <v>0</v>
      </c>
      <c r="AF148" s="604">
        <f t="shared" si="595"/>
        <v>0.13696969696969699</v>
      </c>
      <c r="AG148" s="604">
        <f t="shared" si="595"/>
        <v>0</v>
      </c>
      <c r="AH148" s="604">
        <f t="shared" si="595"/>
        <v>0.13696969696969699</v>
      </c>
      <c r="AI148" s="604">
        <f t="shared" si="595"/>
        <v>0</v>
      </c>
      <c r="AJ148" s="604">
        <f t="shared" si="595"/>
        <v>0</v>
      </c>
      <c r="AK148" s="604">
        <f t="shared" si="595"/>
        <v>0.13696969696969699</v>
      </c>
      <c r="AL148" s="604">
        <f t="shared" si="595"/>
        <v>0</v>
      </c>
      <c r="AM148" s="604">
        <f t="shared" si="595"/>
        <v>0.13696969696969699</v>
      </c>
      <c r="AN148" s="604">
        <f t="shared" si="595"/>
        <v>0</v>
      </c>
      <c r="AO148" s="604">
        <f t="shared" si="595"/>
        <v>0</v>
      </c>
      <c r="AP148" s="604">
        <f t="shared" si="595"/>
        <v>0.13696969696969699</v>
      </c>
      <c r="AQ148" s="604">
        <f t="shared" si="595"/>
        <v>0.13696969696969699</v>
      </c>
      <c r="AR148" s="604">
        <f t="shared" si="595"/>
        <v>0</v>
      </c>
    </row>
    <row r="149" spans="1:44" ht="16.5" thickBot="1" x14ac:dyDescent="0.3">
      <c r="A149" s="590" t="s">
        <v>15</v>
      </c>
      <c r="B149" s="591"/>
      <c r="C149" s="591"/>
      <c r="D149" s="591"/>
      <c r="E149" s="591"/>
      <c r="F149" s="591"/>
      <c r="G149" s="591"/>
      <c r="H149" s="605">
        <f>SUM(H142:H148)</f>
        <v>16.374671428571432</v>
      </c>
      <c r="I149" s="605">
        <f>SUM(I142:I148)</f>
        <v>16.374671428571432</v>
      </c>
      <c r="J149" s="590">
        <f>SUM(J143:J148)</f>
        <v>0</v>
      </c>
      <c r="K149" s="590">
        <f t="shared" ref="K149" si="596">SUM(K143:K148)</f>
        <v>4.2711531024531038</v>
      </c>
      <c r="L149" s="590">
        <f t="shared" ref="L149" si="597">SUM(L143:L148)</f>
        <v>4.2711531024531038</v>
      </c>
      <c r="M149" s="590">
        <f t="shared" ref="M149" si="598">SUM(M143:M148)</f>
        <v>5.7778197691197706</v>
      </c>
      <c r="N149" s="590">
        <f t="shared" ref="N149" si="599">SUM(N143:N148)</f>
        <v>0</v>
      </c>
      <c r="O149" s="590">
        <f t="shared" ref="O149" si="600">SUM(O143:O148)</f>
        <v>0.13696969696969699</v>
      </c>
      <c r="P149" s="590">
        <f t="shared" ref="P149" si="601">SUM(P143:P148)</f>
        <v>0</v>
      </c>
      <c r="Q149" s="590">
        <f t="shared" ref="Q149" si="602">SUM(Q143:Q148)</f>
        <v>0</v>
      </c>
      <c r="R149" s="590">
        <f t="shared" ref="R149" si="603">SUM(R143:R148)</f>
        <v>0.13696969696969699</v>
      </c>
      <c r="S149" s="590">
        <f t="shared" ref="S149" si="604">SUM(S143:S148)</f>
        <v>0</v>
      </c>
      <c r="T149" s="590">
        <f t="shared" ref="T149" si="605">SUM(T143:T148)</f>
        <v>0.13696969696969699</v>
      </c>
      <c r="U149" s="590">
        <f t="shared" ref="U149" si="606">SUM(U143:U148)</f>
        <v>0</v>
      </c>
      <c r="V149" s="590">
        <f t="shared" ref="V149" si="607">SUM(V143:V148)</f>
        <v>0</v>
      </c>
      <c r="W149" s="590">
        <f t="shared" ref="W149" si="608">SUM(W143:W148)</f>
        <v>0.13696969696969699</v>
      </c>
      <c r="X149" s="590">
        <f t="shared" ref="X149" si="609">SUM(X143:X148)</f>
        <v>0.13696969696969699</v>
      </c>
      <c r="Y149" s="590">
        <f t="shared" ref="Y149" si="610">SUM(Y143:Y148)</f>
        <v>0</v>
      </c>
      <c r="Z149" s="590">
        <f t="shared" ref="Z149" si="611">SUM(Z143:Z148)</f>
        <v>0.13696969696969699</v>
      </c>
      <c r="AA149" s="590">
        <f t="shared" ref="AA149" si="612">SUM(AA143:AA148)</f>
        <v>0</v>
      </c>
      <c r="AB149" s="590">
        <f t="shared" ref="AB149" si="613">SUM(AB143:AB148)</f>
        <v>0.27393939393939398</v>
      </c>
      <c r="AC149" s="590">
        <f t="shared" ref="AC149" si="614">SUM(AC143:AC148)</f>
        <v>0</v>
      </c>
      <c r="AD149" s="590">
        <f t="shared" ref="AD149" si="615">SUM(AD143:AD148)</f>
        <v>0.13696969696969699</v>
      </c>
      <c r="AE149" s="590">
        <f t="shared" ref="AE149" si="616">SUM(AE143:AE148)</f>
        <v>0</v>
      </c>
      <c r="AF149" s="590">
        <f t="shared" ref="AF149" si="617">SUM(AF143:AF148)</f>
        <v>0.13696969696969699</v>
      </c>
      <c r="AG149" s="590">
        <f t="shared" ref="AG149" si="618">SUM(AG143:AG148)</f>
        <v>0</v>
      </c>
      <c r="AH149" s="590">
        <f t="shared" ref="AH149" si="619">SUM(AH143:AH148)</f>
        <v>0.13696969696969699</v>
      </c>
      <c r="AI149" s="590">
        <f t="shared" ref="AI149" si="620">SUM(AI143:AI148)</f>
        <v>0</v>
      </c>
      <c r="AJ149" s="590">
        <f t="shared" ref="AJ149" si="621">SUM(AJ143:AJ148)</f>
        <v>0</v>
      </c>
      <c r="AK149" s="590">
        <f t="shared" ref="AK149" si="622">SUM(AK143:AK148)</f>
        <v>0.13696969696969699</v>
      </c>
      <c r="AL149" s="590">
        <f t="shared" ref="AL149" si="623">SUM(AL143:AL148)</f>
        <v>0</v>
      </c>
      <c r="AM149" s="590">
        <f t="shared" ref="AM149" si="624">SUM(AM143:AM148)</f>
        <v>0.13696969696969699</v>
      </c>
      <c r="AN149" s="590">
        <f t="shared" ref="AN149" si="625">SUM(AN143:AN148)</f>
        <v>0</v>
      </c>
      <c r="AO149" s="590">
        <f t="shared" ref="AO149" si="626">SUM(AO143:AO148)</f>
        <v>0</v>
      </c>
      <c r="AP149" s="590">
        <f t="shared" ref="AP149" si="627">SUM(AP143:AP148)</f>
        <v>0.13696969696969699</v>
      </c>
      <c r="AQ149" s="590">
        <f t="shared" ref="AQ149" si="628">SUM(AQ143:AQ148)</f>
        <v>0.13696969696969699</v>
      </c>
      <c r="AR149" s="590">
        <f t="shared" ref="AR149" si="629">SUM(AR143:AR148)</f>
        <v>0</v>
      </c>
    </row>
    <row r="150" spans="1:44" x14ac:dyDescent="0.25">
      <c r="I150" s="237">
        <f>SUM(J149:AR149)</f>
        <v>16.374671428571428</v>
      </c>
    </row>
    <row r="152" spans="1:44" ht="15.75" x14ac:dyDescent="0.25">
      <c r="A152" s="214" t="s">
        <v>267</v>
      </c>
      <c r="B152" s="214"/>
      <c r="C152" s="214"/>
      <c r="D152" s="214"/>
      <c r="E152" s="214"/>
      <c r="F152" s="214"/>
      <c r="H152" s="195"/>
      <c r="I152" s="195"/>
      <c r="J152" s="195"/>
      <c r="K152" s="195"/>
      <c r="L152" s="195"/>
      <c r="M152" s="195"/>
      <c r="N152" s="195"/>
      <c r="O152" s="195"/>
      <c r="P152" s="195"/>
      <c r="Q152" s="195"/>
      <c r="R152" s="195"/>
      <c r="S152" s="195"/>
      <c r="T152" s="195"/>
      <c r="U152" s="195"/>
      <c r="V152" s="195"/>
      <c r="W152" s="195"/>
      <c r="X152" s="195"/>
      <c r="Y152" s="195"/>
      <c r="Z152" s="195"/>
      <c r="AA152" s="195"/>
      <c r="AB152" s="195"/>
      <c r="AC152" s="195"/>
      <c r="AD152" s="195"/>
      <c r="AE152" s="195"/>
      <c r="AF152" s="195"/>
      <c r="AG152" s="195"/>
      <c r="AH152" s="195"/>
      <c r="AI152" s="195"/>
      <c r="AJ152" s="195"/>
      <c r="AK152" s="195"/>
      <c r="AL152" s="195"/>
      <c r="AM152" s="195"/>
      <c r="AN152" s="195"/>
      <c r="AO152" s="195"/>
      <c r="AP152" s="195"/>
      <c r="AQ152" s="195"/>
      <c r="AR152" s="195"/>
    </row>
    <row r="153" spans="1:44" ht="16.5" thickBot="1" x14ac:dyDescent="0.3">
      <c r="A153" s="214" t="s">
        <v>964</v>
      </c>
      <c r="B153" s="214"/>
      <c r="C153" s="214"/>
      <c r="D153" s="214"/>
      <c r="E153" s="214"/>
      <c r="F153" s="214"/>
      <c r="H153" s="195"/>
      <c r="I153" s="195"/>
      <c r="J153" s="195"/>
      <c r="K153" s="195">
        <f>(100/3)%</f>
        <v>0.33333333333333337</v>
      </c>
      <c r="L153" s="195">
        <f t="shared" ref="L153:M153" si="630">(100/3)%</f>
        <v>0.33333333333333337</v>
      </c>
      <c r="M153" s="195">
        <f t="shared" si="630"/>
        <v>0.33333333333333337</v>
      </c>
      <c r="N153" s="195"/>
      <c r="O153" s="195"/>
      <c r="P153" s="195"/>
      <c r="Q153" s="195"/>
      <c r="R153" s="195"/>
      <c r="S153" s="195"/>
      <c r="T153" s="195"/>
      <c r="U153" s="195"/>
      <c r="V153" s="195"/>
      <c r="W153" s="195"/>
      <c r="X153" s="195"/>
      <c r="Y153" s="195"/>
      <c r="Z153" s="195"/>
      <c r="AA153" s="195"/>
      <c r="AB153" s="195"/>
      <c r="AC153" s="195"/>
      <c r="AD153" s="195"/>
      <c r="AE153" s="195"/>
      <c r="AF153" s="195"/>
      <c r="AG153" s="195"/>
      <c r="AH153" s="195"/>
      <c r="AI153" s="195"/>
      <c r="AJ153" s="195"/>
      <c r="AK153" s="195"/>
      <c r="AL153" s="195"/>
      <c r="AM153" s="195"/>
      <c r="AN153" s="195"/>
      <c r="AO153" s="195"/>
      <c r="AP153" s="195"/>
      <c r="AQ153" s="195"/>
      <c r="AR153" s="195"/>
    </row>
    <row r="154" spans="1:44" ht="15.75" x14ac:dyDescent="0.25">
      <c r="A154" s="293"/>
      <c r="B154" s="285"/>
      <c r="C154" s="285"/>
      <c r="D154" s="285"/>
      <c r="E154" s="285"/>
      <c r="F154" s="285"/>
      <c r="G154" s="285"/>
      <c r="H154" s="285"/>
      <c r="I154" s="317" t="s">
        <v>481</v>
      </c>
      <c r="J154" s="510">
        <v>2011</v>
      </c>
      <c r="K154" s="510">
        <v>2012</v>
      </c>
      <c r="L154" s="510">
        <v>2013</v>
      </c>
      <c r="M154" s="510">
        <v>2014</v>
      </c>
      <c r="N154" s="294">
        <v>2015</v>
      </c>
      <c r="O154" s="510">
        <f t="shared" ref="O154" si="631">N154+1</f>
        <v>2016</v>
      </c>
      <c r="P154" s="510">
        <f t="shared" ref="P154" si="632">O154+1</f>
        <v>2017</v>
      </c>
      <c r="Q154" s="510">
        <f t="shared" ref="Q154" si="633">P154+1</f>
        <v>2018</v>
      </c>
      <c r="R154" s="510">
        <f t="shared" ref="R154" si="634">Q154+1</f>
        <v>2019</v>
      </c>
      <c r="S154" s="510">
        <f t="shared" ref="S154" si="635">R154+1</f>
        <v>2020</v>
      </c>
      <c r="T154" s="510">
        <f t="shared" ref="T154" si="636">S154+1</f>
        <v>2021</v>
      </c>
      <c r="U154" s="510">
        <f t="shared" ref="U154" si="637">T154+1</f>
        <v>2022</v>
      </c>
      <c r="V154" s="510">
        <f t="shared" ref="V154" si="638">U154+1</f>
        <v>2023</v>
      </c>
      <c r="W154" s="510">
        <f t="shared" ref="W154" si="639">V154+1</f>
        <v>2024</v>
      </c>
      <c r="X154" s="42">
        <f t="shared" ref="X154" si="640">W154+1</f>
        <v>2025</v>
      </c>
      <c r="Y154" s="510">
        <f t="shared" ref="Y154" si="641">X154+1</f>
        <v>2026</v>
      </c>
      <c r="Z154" s="510">
        <f t="shared" ref="Z154" si="642">Y154+1</f>
        <v>2027</v>
      </c>
      <c r="AA154" s="42">
        <f t="shared" ref="AA154" si="643">Z154+1</f>
        <v>2028</v>
      </c>
      <c r="AB154" s="510">
        <f t="shared" ref="AB154" si="644">AA154+1</f>
        <v>2029</v>
      </c>
      <c r="AC154" s="294">
        <f t="shared" ref="AC154" si="645">AB154+1</f>
        <v>2030</v>
      </c>
      <c r="AD154" s="510">
        <f t="shared" ref="AD154" si="646">AC154+1</f>
        <v>2031</v>
      </c>
      <c r="AE154" s="510">
        <f t="shared" ref="AE154" si="647">AD154+1</f>
        <v>2032</v>
      </c>
      <c r="AF154" s="510">
        <f t="shared" ref="AF154" si="648">AE154+1</f>
        <v>2033</v>
      </c>
      <c r="AG154" s="510">
        <f t="shared" ref="AG154" si="649">AF154+1</f>
        <v>2034</v>
      </c>
      <c r="AH154" s="510">
        <f t="shared" ref="AH154" si="650">AG154+1</f>
        <v>2035</v>
      </c>
      <c r="AI154" s="510">
        <f t="shared" ref="AI154" si="651">AH154+1</f>
        <v>2036</v>
      </c>
      <c r="AJ154" s="510">
        <f t="shared" ref="AJ154" si="652">AI154+1</f>
        <v>2037</v>
      </c>
      <c r="AK154" s="510">
        <f t="shared" ref="AK154" si="653">AJ154+1</f>
        <v>2038</v>
      </c>
      <c r="AL154" s="510">
        <f t="shared" ref="AL154" si="654">AK154+1</f>
        <v>2039</v>
      </c>
      <c r="AM154" s="510">
        <f t="shared" ref="AM154" si="655">AL154+1</f>
        <v>2040</v>
      </c>
      <c r="AN154" s="510">
        <f t="shared" ref="AN154" si="656">AM154+1</f>
        <v>2041</v>
      </c>
      <c r="AO154" s="510">
        <f t="shared" ref="AO154" si="657">AN154+1</f>
        <v>2042</v>
      </c>
      <c r="AP154" s="510">
        <f t="shared" ref="AP154" si="658">AO154+1</f>
        <v>2043</v>
      </c>
      <c r="AQ154" s="510">
        <f t="shared" ref="AQ154" si="659">AP154+1</f>
        <v>2044</v>
      </c>
      <c r="AR154" s="294">
        <f t="shared" ref="AR154" si="660">AQ154+1</f>
        <v>2045</v>
      </c>
    </row>
    <row r="155" spans="1:44" ht="15.75" x14ac:dyDescent="0.25">
      <c r="A155" s="592"/>
      <c r="B155" s="52"/>
      <c r="C155" s="52"/>
      <c r="D155" s="52"/>
      <c r="E155" s="51"/>
      <c r="F155" s="51"/>
      <c r="G155" s="51"/>
      <c r="H155" s="52" t="s">
        <v>507</v>
      </c>
      <c r="I155" s="509" t="s">
        <v>132</v>
      </c>
      <c r="J155" s="509"/>
      <c r="K155" s="509"/>
      <c r="L155" s="509"/>
      <c r="M155" s="509"/>
      <c r="N155" s="380" t="s">
        <v>112</v>
      </c>
      <c r="O155" s="509" t="s">
        <v>427</v>
      </c>
      <c r="P155" s="509" t="s">
        <v>428</v>
      </c>
      <c r="Q155" s="509" t="s">
        <v>429</v>
      </c>
      <c r="R155" s="509" t="s">
        <v>430</v>
      </c>
      <c r="S155" s="509" t="s">
        <v>431</v>
      </c>
      <c r="T155" s="509" t="s">
        <v>432</v>
      </c>
      <c r="U155" s="509" t="s">
        <v>433</v>
      </c>
      <c r="V155" s="509" t="s">
        <v>434</v>
      </c>
      <c r="W155" s="509" t="s">
        <v>435</v>
      </c>
      <c r="X155" s="346" t="s">
        <v>436</v>
      </c>
      <c r="Y155" s="509" t="s">
        <v>437</v>
      </c>
      <c r="Z155" s="509" t="s">
        <v>438</v>
      </c>
      <c r="AA155" s="346" t="s">
        <v>439</v>
      </c>
      <c r="AB155" s="509" t="s">
        <v>440</v>
      </c>
      <c r="AC155" s="380" t="s">
        <v>113</v>
      </c>
      <c r="AD155" s="509" t="s">
        <v>441</v>
      </c>
      <c r="AE155" s="509" t="s">
        <v>442</v>
      </c>
      <c r="AF155" s="509" t="s">
        <v>443</v>
      </c>
      <c r="AG155" s="509" t="s">
        <v>444</v>
      </c>
      <c r="AH155" s="509" t="s">
        <v>445</v>
      </c>
      <c r="AI155" s="509" t="s">
        <v>446</v>
      </c>
      <c r="AJ155" s="509" t="s">
        <v>447</v>
      </c>
      <c r="AK155" s="509" t="s">
        <v>448</v>
      </c>
      <c r="AL155" s="509" t="s">
        <v>449</v>
      </c>
      <c r="AM155" s="509" t="s">
        <v>450</v>
      </c>
      <c r="AN155" s="509" t="s">
        <v>451</v>
      </c>
      <c r="AO155" s="509" t="s">
        <v>452</v>
      </c>
      <c r="AP155" s="509" t="s">
        <v>453</v>
      </c>
      <c r="AQ155" s="509" t="s">
        <v>454</v>
      </c>
      <c r="AR155" s="380" t="s">
        <v>114</v>
      </c>
    </row>
    <row r="156" spans="1:44" ht="15.75" x14ac:dyDescent="0.25">
      <c r="A156" s="214" t="s">
        <v>952</v>
      </c>
      <c r="H156" s="195"/>
      <c r="I156" s="195"/>
      <c r="J156" s="195"/>
      <c r="K156" s="195"/>
      <c r="L156" s="195"/>
      <c r="M156" s="195"/>
      <c r="N156" s="195"/>
      <c r="O156" s="195"/>
      <c r="P156" s="195"/>
      <c r="Q156" s="195"/>
      <c r="R156" s="195"/>
      <c r="S156" s="195"/>
      <c r="T156" s="195"/>
      <c r="U156" s="195"/>
      <c r="V156" s="195"/>
      <c r="W156" s="195"/>
      <c r="X156" s="195"/>
      <c r="Y156" s="195"/>
      <c r="Z156" s="195"/>
      <c r="AA156" s="195"/>
      <c r="AB156" s="195"/>
      <c r="AC156" s="195"/>
      <c r="AD156" s="195"/>
      <c r="AE156" s="195"/>
      <c r="AF156" s="195"/>
      <c r="AG156" s="195"/>
      <c r="AH156" s="195"/>
      <c r="AI156" s="195"/>
      <c r="AJ156" s="195"/>
      <c r="AK156" s="195"/>
      <c r="AL156" s="195"/>
      <c r="AM156" s="195"/>
      <c r="AN156" s="195"/>
      <c r="AO156" s="195"/>
      <c r="AP156" s="195"/>
      <c r="AQ156" s="195"/>
      <c r="AR156" s="195"/>
    </row>
    <row r="157" spans="1:44" ht="15.75" x14ac:dyDescent="0.25">
      <c r="A157" s="214" t="s">
        <v>953</v>
      </c>
      <c r="B157" s="214"/>
      <c r="C157" s="214" t="s">
        <v>75</v>
      </c>
      <c r="D157" s="214" t="s">
        <v>43</v>
      </c>
      <c r="E157" s="214"/>
      <c r="F157" s="214"/>
      <c r="H157" s="195"/>
      <c r="I157" s="195"/>
      <c r="J157" s="195"/>
      <c r="K157" s="195"/>
      <c r="L157" s="195"/>
      <c r="M157" s="195"/>
      <c r="N157" s="195"/>
      <c r="O157" s="195"/>
      <c r="P157" s="195"/>
      <c r="Q157" s="195"/>
      <c r="R157" s="195"/>
      <c r="S157" s="195"/>
      <c r="T157" s="195"/>
      <c r="U157" s="195"/>
      <c r="V157" s="195"/>
      <c r="W157" s="195"/>
      <c r="X157" s="195"/>
      <c r="Y157" s="195"/>
      <c r="Z157" s="195"/>
      <c r="AA157" s="195"/>
      <c r="AB157" s="195"/>
      <c r="AC157" s="195"/>
      <c r="AD157" s="195"/>
      <c r="AE157" s="195"/>
      <c r="AF157" s="195"/>
      <c r="AG157" s="195"/>
      <c r="AH157" s="195"/>
      <c r="AI157" s="195"/>
      <c r="AJ157" s="195"/>
      <c r="AK157" s="195"/>
      <c r="AL157" s="195"/>
      <c r="AM157" s="195"/>
      <c r="AN157" s="195"/>
      <c r="AO157" s="195"/>
      <c r="AP157" s="195"/>
      <c r="AQ157" s="195"/>
      <c r="AR157" s="195"/>
    </row>
    <row r="158" spans="1:44" ht="15.75" x14ac:dyDescent="0.25">
      <c r="A158" s="195" t="s">
        <v>903</v>
      </c>
      <c r="B158" s="195" t="s">
        <v>74</v>
      </c>
      <c r="C158" s="287">
        <v>0</v>
      </c>
      <c r="D158" s="579">
        <f>+D143</f>
        <v>6213978.787878789</v>
      </c>
      <c r="E158" s="214"/>
      <c r="F158" s="214"/>
      <c r="H158" s="234">
        <f>SUM(K158:M158)</f>
        <v>0</v>
      </c>
      <c r="I158" s="234">
        <f>+D158*C158/1000000</f>
        <v>0</v>
      </c>
      <c r="J158" s="195"/>
      <c r="K158" s="234">
        <f>+K153*I158</f>
        <v>0</v>
      </c>
      <c r="L158" s="234">
        <f>+L153*I158</f>
        <v>0</v>
      </c>
      <c r="M158" s="234">
        <f>+M153*I158</f>
        <v>0</v>
      </c>
      <c r="N158" s="195"/>
      <c r="O158" s="195"/>
      <c r="P158" s="195"/>
      <c r="Q158" s="195"/>
      <c r="R158" s="195"/>
      <c r="S158" s="195"/>
      <c r="T158" s="195"/>
      <c r="U158" s="195"/>
      <c r="V158" s="195"/>
      <c r="W158" s="195"/>
      <c r="X158" s="195"/>
      <c r="Y158" s="195"/>
      <c r="Z158" s="195"/>
      <c r="AA158" s="195"/>
      <c r="AB158" s="195"/>
      <c r="AC158" s="195"/>
      <c r="AD158" s="195"/>
      <c r="AE158" s="195"/>
      <c r="AF158" s="195"/>
      <c r="AG158" s="195"/>
      <c r="AH158" s="195"/>
      <c r="AI158" s="195"/>
      <c r="AJ158" s="195"/>
      <c r="AK158" s="195"/>
      <c r="AL158" s="195"/>
      <c r="AM158" s="195"/>
      <c r="AN158" s="195"/>
      <c r="AO158" s="195"/>
      <c r="AP158" s="195"/>
      <c r="AQ158" s="195"/>
      <c r="AR158" s="195"/>
    </row>
    <row r="159" spans="1:44" ht="15.75" x14ac:dyDescent="0.25">
      <c r="A159" s="195" t="s">
        <v>910</v>
      </c>
      <c r="B159" s="195"/>
      <c r="C159" s="195"/>
      <c r="D159" s="579"/>
      <c r="E159" s="214"/>
      <c r="F159" s="214"/>
      <c r="H159" s="234"/>
      <c r="I159" s="234"/>
      <c r="J159" s="195"/>
      <c r="K159" s="234"/>
      <c r="L159" s="234"/>
      <c r="M159" s="234"/>
      <c r="N159" s="195"/>
      <c r="O159" s="195"/>
      <c r="P159" s="195"/>
      <c r="Q159" s="195"/>
      <c r="R159" s="195"/>
      <c r="S159" s="195"/>
      <c r="T159" s="195"/>
      <c r="U159" s="195"/>
      <c r="V159" s="195"/>
      <c r="W159" s="195"/>
      <c r="X159" s="195"/>
      <c r="Y159" s="195"/>
      <c r="Z159" s="195"/>
      <c r="AA159" s="195"/>
      <c r="AB159" s="195"/>
      <c r="AC159" s="195"/>
      <c r="AD159" s="195"/>
      <c r="AE159" s="195"/>
      <c r="AF159" s="195"/>
      <c r="AG159" s="195"/>
      <c r="AH159" s="195"/>
      <c r="AI159" s="195"/>
      <c r="AJ159" s="195"/>
      <c r="AK159" s="195"/>
      <c r="AL159" s="195"/>
      <c r="AM159" s="195"/>
      <c r="AN159" s="195"/>
      <c r="AO159" s="195"/>
      <c r="AP159" s="195"/>
      <c r="AQ159" s="195"/>
      <c r="AR159" s="195"/>
    </row>
    <row r="160" spans="1:44" ht="15.75" x14ac:dyDescent="0.25">
      <c r="A160" s="195" t="s">
        <v>911</v>
      </c>
      <c r="B160" s="195" t="s">
        <v>633</v>
      </c>
      <c r="C160" s="583">
        <f>F320</f>
        <v>5</v>
      </c>
      <c r="D160" s="579">
        <f t="shared" ref="D160:D163" si="661">+D145</f>
        <v>131515.15151515152</v>
      </c>
      <c r="E160" s="214"/>
      <c r="F160" s="214"/>
      <c r="H160" s="234">
        <f t="shared" ref="H160:H162" si="662">SUM(K160:M160)</f>
        <v>0.6575757575757577</v>
      </c>
      <c r="I160" s="234">
        <f>(C160*D160)/1000000</f>
        <v>0.65757575757575759</v>
      </c>
      <c r="J160" s="195"/>
      <c r="K160" s="234">
        <f>+K153*I160</f>
        <v>0.21919191919191922</v>
      </c>
      <c r="L160" s="234">
        <f>+L153*I160</f>
        <v>0.21919191919191922</v>
      </c>
      <c r="M160" s="234">
        <f>+M153*I160</f>
        <v>0.21919191919191922</v>
      </c>
      <c r="N160" s="195"/>
      <c r="O160" s="195"/>
      <c r="P160" s="195"/>
      <c r="Q160" s="195"/>
      <c r="R160" s="195"/>
      <c r="S160" s="195"/>
      <c r="T160" s="195"/>
      <c r="U160" s="195"/>
      <c r="V160" s="195"/>
      <c r="W160" s="195"/>
      <c r="X160" s="195"/>
      <c r="Y160" s="195"/>
      <c r="Z160" s="195"/>
      <c r="AA160" s="195"/>
      <c r="AB160" s="195"/>
      <c r="AC160" s="195"/>
      <c r="AD160" s="195"/>
      <c r="AE160" s="195"/>
      <c r="AF160" s="195"/>
      <c r="AG160" s="195"/>
      <c r="AH160" s="195"/>
      <c r="AI160" s="195"/>
      <c r="AJ160" s="195"/>
      <c r="AK160" s="195"/>
      <c r="AL160" s="195"/>
      <c r="AM160" s="195"/>
      <c r="AN160" s="195"/>
      <c r="AO160" s="195"/>
      <c r="AP160" s="195"/>
      <c r="AQ160" s="195"/>
      <c r="AR160" s="195"/>
    </row>
    <row r="161" spans="1:44" ht="15.75" x14ac:dyDescent="0.25">
      <c r="A161" s="195" t="s">
        <v>915</v>
      </c>
      <c r="B161" s="195" t="s">
        <v>876</v>
      </c>
      <c r="C161" s="287">
        <f>F332</f>
        <v>1</v>
      </c>
      <c r="D161" s="579">
        <f t="shared" si="661"/>
        <v>1733766.2337662338</v>
      </c>
      <c r="E161" s="214"/>
      <c r="F161" s="214"/>
      <c r="H161" s="234">
        <f t="shared" si="662"/>
        <v>1.7337662337662341</v>
      </c>
      <c r="I161" s="234">
        <f t="shared" ref="I161:I162" si="663">(C161*D161)/1000000</f>
        <v>1.7337662337662338</v>
      </c>
      <c r="J161" s="195"/>
      <c r="K161" s="234">
        <f>+K153*I161</f>
        <v>0.57792207792207806</v>
      </c>
      <c r="L161" s="234">
        <f>+L153*I161</f>
        <v>0.57792207792207806</v>
      </c>
      <c r="M161" s="234">
        <f>+M153*I161</f>
        <v>0.57792207792207806</v>
      </c>
      <c r="N161" s="195"/>
      <c r="O161" s="195"/>
      <c r="P161" s="195"/>
      <c r="Q161" s="195"/>
      <c r="R161" s="195"/>
      <c r="S161" s="195"/>
      <c r="T161" s="195"/>
      <c r="U161" s="195"/>
      <c r="V161" s="195"/>
      <c r="W161" s="195"/>
      <c r="X161" s="195"/>
      <c r="Y161" s="195"/>
      <c r="Z161" s="195"/>
      <c r="AA161" s="195"/>
      <c r="AB161" s="195"/>
      <c r="AC161" s="195"/>
      <c r="AD161" s="195"/>
      <c r="AE161" s="195"/>
      <c r="AF161" s="195"/>
      <c r="AG161" s="195"/>
      <c r="AH161" s="195"/>
      <c r="AI161" s="195"/>
      <c r="AJ161" s="195"/>
      <c r="AK161" s="195"/>
      <c r="AL161" s="195"/>
      <c r="AM161" s="195"/>
      <c r="AN161" s="195"/>
      <c r="AO161" s="195"/>
      <c r="AP161" s="195"/>
      <c r="AQ161" s="195"/>
      <c r="AR161" s="195"/>
    </row>
    <row r="162" spans="1:44" ht="15.75" x14ac:dyDescent="0.25">
      <c r="A162" s="195" t="s">
        <v>924</v>
      </c>
      <c r="B162" s="195" t="s">
        <v>74</v>
      </c>
      <c r="C162" s="287">
        <f>+C158</f>
        <v>0</v>
      </c>
      <c r="D162" s="579">
        <f t="shared" si="661"/>
        <v>477575.75757575757</v>
      </c>
      <c r="E162" s="214"/>
      <c r="F162" s="214"/>
      <c r="H162" s="234">
        <f t="shared" si="662"/>
        <v>0</v>
      </c>
      <c r="I162" s="234">
        <f t="shared" si="663"/>
        <v>0</v>
      </c>
      <c r="J162" s="195"/>
      <c r="K162" s="234">
        <f>+K153*I162</f>
        <v>0</v>
      </c>
      <c r="L162" s="234">
        <f>+L153*I162</f>
        <v>0</v>
      </c>
      <c r="M162" s="234">
        <f>+M153*I162</f>
        <v>0</v>
      </c>
      <c r="N162" s="195"/>
      <c r="O162" s="195"/>
      <c r="P162" s="195"/>
      <c r="Q162" s="195"/>
      <c r="R162" s="195"/>
      <c r="S162" s="195"/>
      <c r="T162" s="195"/>
      <c r="U162" s="195"/>
      <c r="V162" s="195"/>
      <c r="W162" s="195"/>
      <c r="X162" s="195"/>
      <c r="Y162" s="195"/>
      <c r="Z162" s="195"/>
      <c r="AA162" s="195"/>
      <c r="AB162" s="195"/>
      <c r="AC162" s="195"/>
      <c r="AD162" s="195"/>
      <c r="AE162" s="195"/>
      <c r="AF162" s="195"/>
      <c r="AG162" s="195"/>
      <c r="AH162" s="195"/>
      <c r="AI162" s="195"/>
      <c r="AJ162" s="195"/>
      <c r="AK162" s="195"/>
      <c r="AL162" s="195"/>
      <c r="AM162" s="195"/>
      <c r="AN162" s="195"/>
      <c r="AO162" s="195"/>
      <c r="AP162" s="195"/>
      <c r="AQ162" s="195"/>
      <c r="AR162" s="195"/>
    </row>
    <row r="163" spans="1:44" ht="15.75" x14ac:dyDescent="0.25">
      <c r="A163" s="224" t="s">
        <v>927</v>
      </c>
      <c r="B163" s="224" t="s">
        <v>119</v>
      </c>
      <c r="C163" s="587">
        <f>C301</f>
        <v>13</v>
      </c>
      <c r="D163" s="579">
        <f t="shared" si="661"/>
        <v>136969.69696969699</v>
      </c>
      <c r="E163" s="589"/>
      <c r="F163" s="589"/>
      <c r="G163" s="589"/>
      <c r="H163" s="234">
        <f>SUM(M163:AR163)</f>
        <v>1.7806060606060607</v>
      </c>
      <c r="I163" s="603">
        <f>SUM(J163:AR163)</f>
        <v>1.7806060606060607</v>
      </c>
      <c r="J163" s="224"/>
      <c r="K163" s="224"/>
      <c r="L163" s="224"/>
      <c r="M163" s="604">
        <f>+$D$163*E301/1000000</f>
        <v>0.95878787878787886</v>
      </c>
      <c r="N163" s="604">
        <f t="shared" ref="N163:AR163" si="664">+$D$163*F301/1000000</f>
        <v>0</v>
      </c>
      <c r="O163" s="604">
        <f t="shared" si="664"/>
        <v>0</v>
      </c>
      <c r="P163" s="604">
        <f t="shared" si="664"/>
        <v>0</v>
      </c>
      <c r="Q163" s="604">
        <f t="shared" si="664"/>
        <v>0.13696969696969699</v>
      </c>
      <c r="R163" s="604">
        <f t="shared" si="664"/>
        <v>0</v>
      </c>
      <c r="S163" s="604">
        <f t="shared" si="664"/>
        <v>0</v>
      </c>
      <c r="T163" s="604">
        <f t="shared" si="664"/>
        <v>0</v>
      </c>
      <c r="U163" s="604">
        <f t="shared" si="664"/>
        <v>0</v>
      </c>
      <c r="V163" s="604">
        <f t="shared" si="664"/>
        <v>0.13696969696969699</v>
      </c>
      <c r="W163" s="604">
        <f t="shared" si="664"/>
        <v>0</v>
      </c>
      <c r="X163" s="604">
        <f t="shared" si="664"/>
        <v>0</v>
      </c>
      <c r="Y163" s="604">
        <f t="shared" si="664"/>
        <v>0</v>
      </c>
      <c r="Z163" s="604">
        <f t="shared" si="664"/>
        <v>0.13696969696969699</v>
      </c>
      <c r="AA163" s="604">
        <f t="shared" si="664"/>
        <v>0</v>
      </c>
      <c r="AB163" s="604">
        <f t="shared" si="664"/>
        <v>0</v>
      </c>
      <c r="AC163" s="604">
        <f t="shared" si="664"/>
        <v>0</v>
      </c>
      <c r="AD163" s="604">
        <f t="shared" si="664"/>
        <v>0</v>
      </c>
      <c r="AE163" s="604">
        <f t="shared" si="664"/>
        <v>0.13696969696969699</v>
      </c>
      <c r="AF163" s="604">
        <f t="shared" si="664"/>
        <v>0</v>
      </c>
      <c r="AG163" s="604">
        <f t="shared" si="664"/>
        <v>0</v>
      </c>
      <c r="AH163" s="604">
        <f t="shared" si="664"/>
        <v>0</v>
      </c>
      <c r="AI163" s="604">
        <f t="shared" si="664"/>
        <v>0</v>
      </c>
      <c r="AJ163" s="604">
        <f t="shared" si="664"/>
        <v>0</v>
      </c>
      <c r="AK163" s="604">
        <f t="shared" si="664"/>
        <v>0.13696969696969699</v>
      </c>
      <c r="AL163" s="604">
        <f t="shared" si="664"/>
        <v>0</v>
      </c>
      <c r="AM163" s="604">
        <f t="shared" si="664"/>
        <v>0</v>
      </c>
      <c r="AN163" s="604">
        <f t="shared" si="664"/>
        <v>0</v>
      </c>
      <c r="AO163" s="604">
        <f t="shared" si="664"/>
        <v>0</v>
      </c>
      <c r="AP163" s="604">
        <f t="shared" si="664"/>
        <v>0.13696969696969699</v>
      </c>
      <c r="AQ163" s="604">
        <f t="shared" si="664"/>
        <v>0</v>
      </c>
      <c r="AR163" s="604">
        <f t="shared" si="664"/>
        <v>0</v>
      </c>
    </row>
    <row r="164" spans="1:44" ht="16.5" thickBot="1" x14ac:dyDescent="0.3">
      <c r="A164" s="590" t="s">
        <v>15</v>
      </c>
      <c r="B164" s="591"/>
      <c r="C164" s="591"/>
      <c r="D164" s="591"/>
      <c r="E164" s="591"/>
      <c r="F164" s="591"/>
      <c r="G164" s="591"/>
      <c r="H164" s="605">
        <f>SUM(H157:H163)</f>
        <v>4.1719480519480525</v>
      </c>
      <c r="I164" s="605">
        <f>SUM(I157:I163)</f>
        <v>4.1719480519480516</v>
      </c>
      <c r="J164" s="590">
        <f>SUM(J158:J163)</f>
        <v>0</v>
      </c>
      <c r="K164" s="590">
        <f t="shared" ref="K164" si="665">SUM(K158:K163)</f>
        <v>0.79711399711399733</v>
      </c>
      <c r="L164" s="590">
        <f t="shared" ref="L164" si="666">SUM(L158:L163)</f>
        <v>0.79711399711399733</v>
      </c>
      <c r="M164" s="590">
        <f t="shared" ref="M164" si="667">SUM(M158:M163)</f>
        <v>1.7559018759018761</v>
      </c>
      <c r="N164" s="590">
        <f t="shared" ref="N164" si="668">SUM(N158:N163)</f>
        <v>0</v>
      </c>
      <c r="O164" s="590">
        <f t="shared" ref="O164" si="669">SUM(O158:O163)</f>
        <v>0</v>
      </c>
      <c r="P164" s="590">
        <f t="shared" ref="P164" si="670">SUM(P158:P163)</f>
        <v>0</v>
      </c>
      <c r="Q164" s="590">
        <f t="shared" ref="Q164" si="671">SUM(Q158:Q163)</f>
        <v>0.13696969696969699</v>
      </c>
      <c r="R164" s="590">
        <f t="shared" ref="R164" si="672">SUM(R158:R163)</f>
        <v>0</v>
      </c>
      <c r="S164" s="590">
        <f t="shared" ref="S164" si="673">SUM(S158:S163)</f>
        <v>0</v>
      </c>
      <c r="T164" s="590">
        <f t="shared" ref="T164" si="674">SUM(T158:T163)</f>
        <v>0</v>
      </c>
      <c r="U164" s="590">
        <f t="shared" ref="U164" si="675">SUM(U158:U163)</f>
        <v>0</v>
      </c>
      <c r="V164" s="590">
        <f t="shared" ref="V164" si="676">SUM(V158:V163)</f>
        <v>0.13696969696969699</v>
      </c>
      <c r="W164" s="590">
        <f t="shared" ref="W164" si="677">SUM(W158:W163)</f>
        <v>0</v>
      </c>
      <c r="X164" s="590">
        <f t="shared" ref="X164" si="678">SUM(X158:X163)</f>
        <v>0</v>
      </c>
      <c r="Y164" s="590">
        <f t="shared" ref="Y164" si="679">SUM(Y158:Y163)</f>
        <v>0</v>
      </c>
      <c r="Z164" s="590">
        <f t="shared" ref="Z164" si="680">SUM(Z158:Z163)</f>
        <v>0.13696969696969699</v>
      </c>
      <c r="AA164" s="590">
        <f t="shared" ref="AA164" si="681">SUM(AA158:AA163)</f>
        <v>0</v>
      </c>
      <c r="AB164" s="590">
        <f t="shared" ref="AB164" si="682">SUM(AB158:AB163)</f>
        <v>0</v>
      </c>
      <c r="AC164" s="590">
        <f t="shared" ref="AC164" si="683">SUM(AC158:AC163)</f>
        <v>0</v>
      </c>
      <c r="AD164" s="590">
        <f t="shared" ref="AD164" si="684">SUM(AD158:AD163)</f>
        <v>0</v>
      </c>
      <c r="AE164" s="590">
        <f t="shared" ref="AE164" si="685">SUM(AE158:AE163)</f>
        <v>0.13696969696969699</v>
      </c>
      <c r="AF164" s="590">
        <f t="shared" ref="AF164" si="686">SUM(AF158:AF163)</f>
        <v>0</v>
      </c>
      <c r="AG164" s="590">
        <f t="shared" ref="AG164" si="687">SUM(AG158:AG163)</f>
        <v>0</v>
      </c>
      <c r="AH164" s="590">
        <f t="shared" ref="AH164" si="688">SUM(AH158:AH163)</f>
        <v>0</v>
      </c>
      <c r="AI164" s="590">
        <f t="shared" ref="AI164" si="689">SUM(AI158:AI163)</f>
        <v>0</v>
      </c>
      <c r="AJ164" s="590">
        <f t="shared" ref="AJ164" si="690">SUM(AJ158:AJ163)</f>
        <v>0</v>
      </c>
      <c r="AK164" s="590">
        <f t="shared" ref="AK164" si="691">SUM(AK158:AK163)</f>
        <v>0.13696969696969699</v>
      </c>
      <c r="AL164" s="590">
        <f t="shared" ref="AL164" si="692">SUM(AL158:AL163)</f>
        <v>0</v>
      </c>
      <c r="AM164" s="590">
        <f t="shared" ref="AM164" si="693">SUM(AM158:AM163)</f>
        <v>0</v>
      </c>
      <c r="AN164" s="590">
        <f t="shared" ref="AN164" si="694">SUM(AN158:AN163)</f>
        <v>0</v>
      </c>
      <c r="AO164" s="590">
        <f t="shared" ref="AO164" si="695">SUM(AO158:AO163)</f>
        <v>0</v>
      </c>
      <c r="AP164" s="590">
        <f t="shared" ref="AP164" si="696">SUM(AP158:AP163)</f>
        <v>0.13696969696969699</v>
      </c>
      <c r="AQ164" s="590">
        <f t="shared" ref="AQ164" si="697">SUM(AQ158:AQ163)</f>
        <v>0</v>
      </c>
      <c r="AR164" s="590">
        <f t="shared" ref="AR164" si="698">SUM(AR158:AR163)</f>
        <v>0</v>
      </c>
    </row>
    <row r="165" spans="1:44" x14ac:dyDescent="0.25">
      <c r="I165" s="237">
        <f>SUM(J164:AR164)</f>
        <v>4.1719480519480534</v>
      </c>
    </row>
    <row r="167" spans="1:44" ht="15.75" x14ac:dyDescent="0.25">
      <c r="A167" s="214" t="s">
        <v>267</v>
      </c>
      <c r="B167" s="214"/>
      <c r="C167" s="214"/>
      <c r="D167" s="214"/>
      <c r="E167" s="214"/>
      <c r="F167" s="214"/>
      <c r="H167" s="195"/>
      <c r="I167" s="195"/>
      <c r="J167" s="195"/>
      <c r="K167" s="195"/>
      <c r="L167" s="195"/>
      <c r="M167" s="195"/>
      <c r="N167" s="195"/>
      <c r="O167" s="195"/>
      <c r="P167" s="195"/>
      <c r="Q167" s="195"/>
      <c r="R167" s="195"/>
      <c r="S167" s="195"/>
      <c r="T167" s="195"/>
      <c r="U167" s="195"/>
      <c r="V167" s="195"/>
      <c r="W167" s="195"/>
      <c r="X167" s="195"/>
      <c r="Y167" s="195"/>
      <c r="Z167" s="195"/>
      <c r="AA167" s="195"/>
      <c r="AB167" s="195"/>
      <c r="AC167" s="195"/>
      <c r="AD167" s="195"/>
      <c r="AE167" s="195"/>
      <c r="AF167" s="195"/>
      <c r="AG167" s="195"/>
      <c r="AH167" s="195"/>
      <c r="AI167" s="195"/>
      <c r="AJ167" s="195"/>
      <c r="AK167" s="195"/>
      <c r="AL167" s="195"/>
      <c r="AM167" s="195"/>
      <c r="AN167" s="195"/>
      <c r="AO167" s="195"/>
      <c r="AP167" s="195"/>
      <c r="AQ167" s="195"/>
      <c r="AR167" s="195"/>
    </row>
    <row r="168" spans="1:44" ht="16.5" thickBot="1" x14ac:dyDescent="0.3">
      <c r="A168" s="214" t="s">
        <v>963</v>
      </c>
      <c r="B168" s="214"/>
      <c r="C168" s="214"/>
      <c r="D168" s="214"/>
      <c r="E168" s="214"/>
      <c r="F168" s="214"/>
      <c r="H168" s="195"/>
      <c r="I168" s="195"/>
      <c r="J168" s="195"/>
      <c r="K168" s="195">
        <f>(100/3)%</f>
        <v>0.33333333333333337</v>
      </c>
      <c r="L168" s="195">
        <f t="shared" ref="L168:M168" si="699">(100/3)%</f>
        <v>0.33333333333333337</v>
      </c>
      <c r="M168" s="195">
        <f t="shared" si="699"/>
        <v>0.33333333333333337</v>
      </c>
      <c r="N168" s="195"/>
      <c r="O168" s="195"/>
      <c r="P168" s="195"/>
      <c r="Q168" s="195"/>
      <c r="R168" s="195"/>
      <c r="S168" s="195"/>
      <c r="T168" s="195"/>
      <c r="U168" s="195"/>
      <c r="V168" s="195"/>
      <c r="W168" s="195"/>
      <c r="X168" s="195"/>
      <c r="Y168" s="195"/>
      <c r="Z168" s="195"/>
      <c r="AA168" s="195"/>
      <c r="AB168" s="195"/>
      <c r="AC168" s="195"/>
      <c r="AD168" s="195"/>
      <c r="AE168" s="195"/>
      <c r="AF168" s="195"/>
      <c r="AG168" s="195"/>
      <c r="AH168" s="195"/>
      <c r="AI168" s="195"/>
      <c r="AJ168" s="195"/>
      <c r="AK168" s="195"/>
      <c r="AL168" s="195"/>
      <c r="AM168" s="195"/>
      <c r="AN168" s="195"/>
      <c r="AO168" s="195"/>
      <c r="AP168" s="195"/>
      <c r="AQ168" s="195"/>
      <c r="AR168" s="195"/>
    </row>
    <row r="169" spans="1:44" ht="15.75" x14ac:dyDescent="0.25">
      <c r="A169" s="293"/>
      <c r="B169" s="285"/>
      <c r="C169" s="285"/>
      <c r="D169" s="285"/>
      <c r="E169" s="285"/>
      <c r="F169" s="285"/>
      <c r="G169" s="285"/>
      <c r="H169" s="285"/>
      <c r="I169" s="317" t="s">
        <v>481</v>
      </c>
      <c r="J169" s="510">
        <v>2011</v>
      </c>
      <c r="K169" s="510">
        <v>2012</v>
      </c>
      <c r="L169" s="510">
        <v>2013</v>
      </c>
      <c r="M169" s="510">
        <v>2014</v>
      </c>
      <c r="N169" s="294">
        <v>2015</v>
      </c>
      <c r="O169" s="510">
        <f t="shared" ref="O169" si="700">N169+1</f>
        <v>2016</v>
      </c>
      <c r="P169" s="510">
        <f t="shared" ref="P169" si="701">O169+1</f>
        <v>2017</v>
      </c>
      <c r="Q169" s="510">
        <f t="shared" ref="Q169" si="702">P169+1</f>
        <v>2018</v>
      </c>
      <c r="R169" s="510">
        <f t="shared" ref="R169" si="703">Q169+1</f>
        <v>2019</v>
      </c>
      <c r="S169" s="510">
        <f t="shared" ref="S169" si="704">R169+1</f>
        <v>2020</v>
      </c>
      <c r="T169" s="510">
        <f t="shared" ref="T169" si="705">S169+1</f>
        <v>2021</v>
      </c>
      <c r="U169" s="510">
        <f t="shared" ref="U169" si="706">T169+1</f>
        <v>2022</v>
      </c>
      <c r="V169" s="510">
        <f t="shared" ref="V169" si="707">U169+1</f>
        <v>2023</v>
      </c>
      <c r="W169" s="510">
        <f t="shared" ref="W169" si="708">V169+1</f>
        <v>2024</v>
      </c>
      <c r="X169" s="42">
        <f t="shared" ref="X169" si="709">W169+1</f>
        <v>2025</v>
      </c>
      <c r="Y169" s="510">
        <f t="shared" ref="Y169" si="710">X169+1</f>
        <v>2026</v>
      </c>
      <c r="Z169" s="510">
        <f t="shared" ref="Z169" si="711">Y169+1</f>
        <v>2027</v>
      </c>
      <c r="AA169" s="42">
        <f t="shared" ref="AA169" si="712">Z169+1</f>
        <v>2028</v>
      </c>
      <c r="AB169" s="510">
        <f t="shared" ref="AB169" si="713">AA169+1</f>
        <v>2029</v>
      </c>
      <c r="AC169" s="294">
        <f t="shared" ref="AC169" si="714">AB169+1</f>
        <v>2030</v>
      </c>
      <c r="AD169" s="510">
        <f t="shared" ref="AD169" si="715">AC169+1</f>
        <v>2031</v>
      </c>
      <c r="AE169" s="510">
        <f t="shared" ref="AE169" si="716">AD169+1</f>
        <v>2032</v>
      </c>
      <c r="AF169" s="510">
        <f t="shared" ref="AF169" si="717">AE169+1</f>
        <v>2033</v>
      </c>
      <c r="AG169" s="510">
        <f t="shared" ref="AG169" si="718">AF169+1</f>
        <v>2034</v>
      </c>
      <c r="AH169" s="510">
        <f t="shared" ref="AH169" si="719">AG169+1</f>
        <v>2035</v>
      </c>
      <c r="AI169" s="510">
        <f t="shared" ref="AI169" si="720">AH169+1</f>
        <v>2036</v>
      </c>
      <c r="AJ169" s="510">
        <f t="shared" ref="AJ169" si="721">AI169+1</f>
        <v>2037</v>
      </c>
      <c r="AK169" s="510">
        <f t="shared" ref="AK169" si="722">AJ169+1</f>
        <v>2038</v>
      </c>
      <c r="AL169" s="510">
        <f t="shared" ref="AL169" si="723">AK169+1</f>
        <v>2039</v>
      </c>
      <c r="AM169" s="510">
        <f t="shared" ref="AM169" si="724">AL169+1</f>
        <v>2040</v>
      </c>
      <c r="AN169" s="510">
        <f t="shared" ref="AN169" si="725">AM169+1</f>
        <v>2041</v>
      </c>
      <c r="AO169" s="510">
        <f t="shared" ref="AO169" si="726">AN169+1</f>
        <v>2042</v>
      </c>
      <c r="AP169" s="510">
        <f t="shared" ref="AP169" si="727">AO169+1</f>
        <v>2043</v>
      </c>
      <c r="AQ169" s="510">
        <f t="shared" ref="AQ169" si="728">AP169+1</f>
        <v>2044</v>
      </c>
      <c r="AR169" s="294">
        <f t="shared" ref="AR169" si="729">AQ169+1</f>
        <v>2045</v>
      </c>
    </row>
    <row r="170" spans="1:44" ht="15.75" x14ac:dyDescent="0.25">
      <c r="A170" s="592"/>
      <c r="B170" s="52"/>
      <c r="C170" s="52"/>
      <c r="D170" s="52"/>
      <c r="E170" s="51"/>
      <c r="F170" s="51"/>
      <c r="G170" s="51"/>
      <c r="H170" s="52" t="s">
        <v>507</v>
      </c>
      <c r="I170" s="509" t="s">
        <v>132</v>
      </c>
      <c r="J170" s="509"/>
      <c r="K170" s="509"/>
      <c r="L170" s="509"/>
      <c r="M170" s="509"/>
      <c r="N170" s="380" t="s">
        <v>112</v>
      </c>
      <c r="O170" s="509" t="s">
        <v>427</v>
      </c>
      <c r="P170" s="509" t="s">
        <v>428</v>
      </c>
      <c r="Q170" s="509" t="s">
        <v>429</v>
      </c>
      <c r="R170" s="509" t="s">
        <v>430</v>
      </c>
      <c r="S170" s="509" t="s">
        <v>431</v>
      </c>
      <c r="T170" s="509" t="s">
        <v>432</v>
      </c>
      <c r="U170" s="509" t="s">
        <v>433</v>
      </c>
      <c r="V170" s="509" t="s">
        <v>434</v>
      </c>
      <c r="W170" s="509" t="s">
        <v>435</v>
      </c>
      <c r="X170" s="346" t="s">
        <v>436</v>
      </c>
      <c r="Y170" s="509" t="s">
        <v>437</v>
      </c>
      <c r="Z170" s="509" t="s">
        <v>438</v>
      </c>
      <c r="AA170" s="346" t="s">
        <v>439</v>
      </c>
      <c r="AB170" s="509" t="s">
        <v>440</v>
      </c>
      <c r="AC170" s="380" t="s">
        <v>113</v>
      </c>
      <c r="AD170" s="509" t="s">
        <v>441</v>
      </c>
      <c r="AE170" s="509" t="s">
        <v>442</v>
      </c>
      <c r="AF170" s="509" t="s">
        <v>443</v>
      </c>
      <c r="AG170" s="509" t="s">
        <v>444</v>
      </c>
      <c r="AH170" s="509" t="s">
        <v>445</v>
      </c>
      <c r="AI170" s="509" t="s">
        <v>446</v>
      </c>
      <c r="AJ170" s="509" t="s">
        <v>447</v>
      </c>
      <c r="AK170" s="509" t="s">
        <v>448</v>
      </c>
      <c r="AL170" s="509" t="s">
        <v>449</v>
      </c>
      <c r="AM170" s="509" t="s">
        <v>450</v>
      </c>
      <c r="AN170" s="509" t="s">
        <v>451</v>
      </c>
      <c r="AO170" s="509" t="s">
        <v>452</v>
      </c>
      <c r="AP170" s="509" t="s">
        <v>453</v>
      </c>
      <c r="AQ170" s="509" t="s">
        <v>454</v>
      </c>
      <c r="AR170" s="380" t="s">
        <v>114</v>
      </c>
    </row>
    <row r="171" spans="1:44" ht="15.75" x14ac:dyDescent="0.25">
      <c r="A171" s="214" t="s">
        <v>952</v>
      </c>
      <c r="H171" s="195"/>
      <c r="I171" s="195"/>
      <c r="J171" s="195"/>
      <c r="K171" s="195"/>
      <c r="L171" s="195"/>
      <c r="M171" s="195"/>
      <c r="N171" s="195"/>
      <c r="O171" s="195"/>
      <c r="P171" s="195"/>
      <c r="Q171" s="195"/>
      <c r="R171" s="195"/>
      <c r="S171" s="195"/>
      <c r="T171" s="195"/>
      <c r="U171" s="195"/>
      <c r="V171" s="195"/>
      <c r="W171" s="195"/>
      <c r="X171" s="195"/>
      <c r="Y171" s="195"/>
      <c r="Z171" s="195"/>
      <c r="AA171" s="195"/>
      <c r="AB171" s="195"/>
      <c r="AC171" s="195"/>
      <c r="AD171" s="195"/>
      <c r="AE171" s="195"/>
      <c r="AF171" s="195"/>
      <c r="AG171" s="195"/>
      <c r="AH171" s="195"/>
      <c r="AI171" s="195"/>
      <c r="AJ171" s="195"/>
      <c r="AK171" s="195"/>
      <c r="AL171" s="195"/>
      <c r="AM171" s="195"/>
      <c r="AN171" s="195"/>
      <c r="AO171" s="195"/>
      <c r="AP171" s="195"/>
      <c r="AQ171" s="195"/>
      <c r="AR171" s="195"/>
    </row>
    <row r="172" spans="1:44" ht="15.75" x14ac:dyDescent="0.25">
      <c r="A172" s="214" t="s">
        <v>953</v>
      </c>
      <c r="B172" s="214"/>
      <c r="C172" s="214" t="s">
        <v>75</v>
      </c>
      <c r="D172" s="214" t="s">
        <v>43</v>
      </c>
      <c r="E172" s="214"/>
      <c r="F172" s="214"/>
      <c r="H172" s="195"/>
      <c r="I172" s="195"/>
      <c r="J172" s="195"/>
      <c r="K172" s="195"/>
      <c r="L172" s="195"/>
      <c r="M172" s="195"/>
      <c r="N172" s="195"/>
      <c r="O172" s="195"/>
      <c r="P172" s="195"/>
      <c r="Q172" s="195"/>
      <c r="R172" s="195"/>
      <c r="S172" s="195"/>
      <c r="T172" s="195"/>
      <c r="U172" s="195"/>
      <c r="V172" s="195"/>
      <c r="W172" s="195"/>
      <c r="X172" s="195"/>
      <c r="Y172" s="195"/>
      <c r="Z172" s="195"/>
      <c r="AA172" s="195"/>
      <c r="AB172" s="195"/>
      <c r="AC172" s="195"/>
      <c r="AD172" s="195"/>
      <c r="AE172" s="195"/>
      <c r="AF172" s="195"/>
      <c r="AG172" s="195"/>
      <c r="AH172" s="195"/>
      <c r="AI172" s="195"/>
      <c r="AJ172" s="195"/>
      <c r="AK172" s="195"/>
      <c r="AL172" s="195"/>
      <c r="AM172" s="195"/>
      <c r="AN172" s="195"/>
      <c r="AO172" s="195"/>
      <c r="AP172" s="195"/>
      <c r="AQ172" s="195"/>
      <c r="AR172" s="195"/>
    </row>
    <row r="173" spans="1:44" ht="15.75" x14ac:dyDescent="0.25">
      <c r="A173" s="195" t="s">
        <v>903</v>
      </c>
      <c r="B173" s="195" t="s">
        <v>74</v>
      </c>
      <c r="C173" s="287">
        <f>C158+C143</f>
        <v>1</v>
      </c>
      <c r="D173" s="579">
        <f>+D158</f>
        <v>6213978.787878789</v>
      </c>
      <c r="E173" s="214"/>
      <c r="F173" s="214"/>
      <c r="H173" s="234">
        <f>SUM(K173:M173)</f>
        <v>6.2139787878787907</v>
      </c>
      <c r="I173" s="234">
        <f>+D173*C173/1000000</f>
        <v>6.2139787878787889</v>
      </c>
      <c r="J173" s="195"/>
      <c r="K173" s="234">
        <f>+K168*I173</f>
        <v>2.0713262626262634</v>
      </c>
      <c r="L173" s="234">
        <f>+L168*I173</f>
        <v>2.0713262626262634</v>
      </c>
      <c r="M173" s="234">
        <f>+M168*I173</f>
        <v>2.0713262626262634</v>
      </c>
      <c r="N173" s="195"/>
      <c r="O173" s="195"/>
      <c r="P173" s="195"/>
      <c r="Q173" s="195"/>
      <c r="R173" s="195"/>
      <c r="S173" s="195"/>
      <c r="T173" s="195"/>
      <c r="U173" s="195"/>
      <c r="V173" s="195"/>
      <c r="W173" s="195"/>
      <c r="X173" s="195"/>
      <c r="Y173" s="195"/>
      <c r="Z173" s="195"/>
      <c r="AA173" s="195"/>
      <c r="AB173" s="195"/>
      <c r="AC173" s="195"/>
      <c r="AD173" s="195"/>
      <c r="AE173" s="195"/>
      <c r="AF173" s="195"/>
      <c r="AG173" s="195"/>
      <c r="AH173" s="195"/>
      <c r="AI173" s="195"/>
      <c r="AJ173" s="195"/>
      <c r="AK173" s="195"/>
      <c r="AL173" s="195"/>
      <c r="AM173" s="195"/>
      <c r="AN173" s="195"/>
      <c r="AO173" s="195"/>
      <c r="AP173" s="195"/>
      <c r="AQ173" s="195"/>
      <c r="AR173" s="195"/>
    </row>
    <row r="174" spans="1:44" ht="15.75" x14ac:dyDescent="0.25">
      <c r="A174" s="195" t="s">
        <v>910</v>
      </c>
      <c r="B174" s="195"/>
      <c r="C174" s="287"/>
      <c r="D174" s="579"/>
      <c r="E174" s="214"/>
      <c r="F174" s="214"/>
      <c r="H174" s="234"/>
      <c r="I174" s="234"/>
      <c r="J174" s="195"/>
      <c r="K174" s="234"/>
      <c r="L174" s="234"/>
      <c r="M174" s="234"/>
      <c r="N174" s="195"/>
      <c r="O174" s="195"/>
      <c r="P174" s="195"/>
      <c r="Q174" s="195"/>
      <c r="R174" s="195"/>
      <c r="S174" s="195"/>
      <c r="T174" s="195"/>
      <c r="U174" s="195"/>
      <c r="V174" s="195"/>
      <c r="W174" s="195"/>
      <c r="X174" s="195"/>
      <c r="Y174" s="195"/>
      <c r="Z174" s="195"/>
      <c r="AA174" s="195"/>
      <c r="AB174" s="195"/>
      <c r="AC174" s="195"/>
      <c r="AD174" s="195"/>
      <c r="AE174" s="195"/>
      <c r="AF174" s="195"/>
      <c r="AG174" s="195"/>
      <c r="AH174" s="195"/>
      <c r="AI174" s="195"/>
      <c r="AJ174" s="195"/>
      <c r="AK174" s="195"/>
      <c r="AL174" s="195"/>
      <c r="AM174" s="195"/>
      <c r="AN174" s="195"/>
      <c r="AO174" s="195"/>
      <c r="AP174" s="195"/>
      <c r="AQ174" s="195"/>
      <c r="AR174" s="195"/>
    </row>
    <row r="175" spans="1:44" ht="15.75" x14ac:dyDescent="0.25">
      <c r="A175" s="195" t="s">
        <v>911</v>
      </c>
      <c r="B175" s="195" t="s">
        <v>633</v>
      </c>
      <c r="C175" s="287">
        <f t="shared" ref="C175:C178" si="730">C160+C145</f>
        <v>12</v>
      </c>
      <c r="D175" s="579">
        <f t="shared" ref="D175:D178" si="731">+D160</f>
        <v>131515.15151515152</v>
      </c>
      <c r="E175" s="214"/>
      <c r="F175" s="214"/>
      <c r="H175" s="234">
        <f t="shared" ref="H175:H177" si="732">SUM(K175:M175)</f>
        <v>1.5781818181818186</v>
      </c>
      <c r="I175" s="234">
        <f>(C175*D175)/1000000</f>
        <v>1.5781818181818184</v>
      </c>
      <c r="J175" s="195"/>
      <c r="K175" s="234">
        <f>+K168*I175</f>
        <v>0.52606060606060623</v>
      </c>
      <c r="L175" s="234">
        <f>+L168*I175</f>
        <v>0.52606060606060623</v>
      </c>
      <c r="M175" s="234">
        <f>+M168*I175</f>
        <v>0.52606060606060623</v>
      </c>
      <c r="N175" s="195"/>
      <c r="O175" s="195"/>
      <c r="P175" s="195"/>
      <c r="Q175" s="195"/>
      <c r="R175" s="195"/>
      <c r="S175" s="195"/>
      <c r="T175" s="195"/>
      <c r="U175" s="195"/>
      <c r="V175" s="195"/>
      <c r="W175" s="195"/>
      <c r="X175" s="195"/>
      <c r="Y175" s="195"/>
      <c r="Z175" s="195"/>
      <c r="AA175" s="195"/>
      <c r="AB175" s="195"/>
      <c r="AC175" s="195"/>
      <c r="AD175" s="195"/>
      <c r="AE175" s="195"/>
      <c r="AF175" s="195"/>
      <c r="AG175" s="195"/>
      <c r="AH175" s="195"/>
      <c r="AI175" s="195"/>
      <c r="AJ175" s="195"/>
      <c r="AK175" s="195"/>
      <c r="AL175" s="195"/>
      <c r="AM175" s="195"/>
      <c r="AN175" s="195"/>
      <c r="AO175" s="195"/>
      <c r="AP175" s="195"/>
      <c r="AQ175" s="195"/>
      <c r="AR175" s="195"/>
    </row>
    <row r="176" spans="1:44" ht="15.75" x14ac:dyDescent="0.25">
      <c r="A176" s="195" t="s">
        <v>915</v>
      </c>
      <c r="B176" s="195" t="s">
        <v>876</v>
      </c>
      <c r="C176" s="287">
        <f t="shared" si="730"/>
        <v>4</v>
      </c>
      <c r="D176" s="579">
        <f t="shared" si="731"/>
        <v>1733766.2337662338</v>
      </c>
      <c r="E176" s="214"/>
      <c r="F176" s="214"/>
      <c r="H176" s="234">
        <f t="shared" si="732"/>
        <v>6.9350649350649363</v>
      </c>
      <c r="I176" s="234">
        <f t="shared" ref="I176:I177" si="733">(C176*D176)/1000000</f>
        <v>6.9350649350649354</v>
      </c>
      <c r="J176" s="195"/>
      <c r="K176" s="234">
        <f>+K168*I176</f>
        <v>2.3116883116883122</v>
      </c>
      <c r="L176" s="234">
        <f>+L168*I176</f>
        <v>2.3116883116883122</v>
      </c>
      <c r="M176" s="234">
        <f>+M168*I176</f>
        <v>2.3116883116883122</v>
      </c>
      <c r="N176" s="195"/>
      <c r="O176" s="195"/>
      <c r="P176" s="195"/>
      <c r="Q176" s="195"/>
      <c r="R176" s="195"/>
      <c r="S176" s="195"/>
      <c r="T176" s="195"/>
      <c r="U176" s="195"/>
      <c r="V176" s="195"/>
      <c r="W176" s="195"/>
      <c r="X176" s="195"/>
      <c r="Y176" s="195"/>
      <c r="Z176" s="195"/>
      <c r="AA176" s="195"/>
      <c r="AB176" s="195"/>
      <c r="AC176" s="195"/>
      <c r="AD176" s="195"/>
      <c r="AE176" s="195"/>
      <c r="AF176" s="195"/>
      <c r="AG176" s="195"/>
      <c r="AH176" s="195"/>
      <c r="AI176" s="195"/>
      <c r="AJ176" s="195"/>
      <c r="AK176" s="195"/>
      <c r="AL176" s="195"/>
      <c r="AM176" s="195"/>
      <c r="AN176" s="195"/>
      <c r="AO176" s="195"/>
      <c r="AP176" s="195"/>
      <c r="AQ176" s="195"/>
      <c r="AR176" s="195"/>
    </row>
    <row r="177" spans="1:44" ht="15.75" x14ac:dyDescent="0.25">
      <c r="A177" s="195" t="s">
        <v>924</v>
      </c>
      <c r="B177" s="195" t="s">
        <v>74</v>
      </c>
      <c r="C177" s="287">
        <f t="shared" si="730"/>
        <v>1</v>
      </c>
      <c r="D177" s="579">
        <f t="shared" si="731"/>
        <v>477575.75757575757</v>
      </c>
      <c r="E177" s="214"/>
      <c r="F177" s="214"/>
      <c r="H177" s="234">
        <f t="shared" si="732"/>
        <v>0.47757575757575754</v>
      </c>
      <c r="I177" s="234">
        <f t="shared" si="733"/>
        <v>0.47757575757575754</v>
      </c>
      <c r="J177" s="195"/>
      <c r="K177" s="234">
        <f>+K168*I177</f>
        <v>0.15919191919191919</v>
      </c>
      <c r="L177" s="234">
        <f>+L168*I177</f>
        <v>0.15919191919191919</v>
      </c>
      <c r="M177" s="234">
        <f>+M168*I177</f>
        <v>0.15919191919191919</v>
      </c>
      <c r="N177" s="195"/>
      <c r="O177" s="195"/>
      <c r="P177" s="195"/>
      <c r="Q177" s="195"/>
      <c r="R177" s="195"/>
      <c r="S177" s="195"/>
      <c r="T177" s="195"/>
      <c r="U177" s="195"/>
      <c r="V177" s="195"/>
      <c r="W177" s="195"/>
      <c r="X177" s="195"/>
      <c r="Y177" s="195"/>
      <c r="Z177" s="195"/>
      <c r="AA177" s="195"/>
      <c r="AB177" s="195"/>
      <c r="AC177" s="195"/>
      <c r="AD177" s="195"/>
      <c r="AE177" s="195"/>
      <c r="AF177" s="195"/>
      <c r="AG177" s="195"/>
      <c r="AH177" s="195"/>
      <c r="AI177" s="195"/>
      <c r="AJ177" s="195"/>
      <c r="AK177" s="195"/>
      <c r="AL177" s="195"/>
      <c r="AM177" s="195"/>
      <c r="AN177" s="195"/>
      <c r="AO177" s="195"/>
      <c r="AP177" s="195"/>
      <c r="AQ177" s="195"/>
      <c r="AR177" s="195"/>
    </row>
    <row r="178" spans="1:44" ht="15.75" x14ac:dyDescent="0.25">
      <c r="A178" s="224" t="s">
        <v>927</v>
      </c>
      <c r="B178" s="224" t="s">
        <v>119</v>
      </c>
      <c r="C178" s="287">
        <f t="shared" si="730"/>
        <v>39</v>
      </c>
      <c r="D178" s="579">
        <f t="shared" si="731"/>
        <v>136969.69696969699</v>
      </c>
      <c r="E178" s="589"/>
      <c r="F178" s="589"/>
      <c r="G178" s="589"/>
      <c r="H178" s="234">
        <f>SUM(M178:AR178)</f>
        <v>5.3418181818181836</v>
      </c>
      <c r="I178" s="603">
        <f>SUM(J178:AR178)</f>
        <v>5.3418181818181836</v>
      </c>
      <c r="J178" s="224"/>
      <c r="K178" s="224"/>
      <c r="L178" s="224"/>
      <c r="M178" s="604">
        <f>M163+M148</f>
        <v>2.4654545454545458</v>
      </c>
      <c r="N178" s="604">
        <f t="shared" ref="N178:AR178" si="734">N163+N148</f>
        <v>0</v>
      </c>
      <c r="O178" s="604">
        <f t="shared" si="734"/>
        <v>0.13696969696969699</v>
      </c>
      <c r="P178" s="604">
        <f t="shared" si="734"/>
        <v>0</v>
      </c>
      <c r="Q178" s="604">
        <f t="shared" si="734"/>
        <v>0.13696969696969699</v>
      </c>
      <c r="R178" s="604">
        <f t="shared" si="734"/>
        <v>0.13696969696969699</v>
      </c>
      <c r="S178" s="604">
        <f t="shared" si="734"/>
        <v>0</v>
      </c>
      <c r="T178" s="604">
        <f t="shared" si="734"/>
        <v>0.13696969696969699</v>
      </c>
      <c r="U178" s="604">
        <f t="shared" si="734"/>
        <v>0</v>
      </c>
      <c r="V178" s="604">
        <f t="shared" si="734"/>
        <v>0.13696969696969699</v>
      </c>
      <c r="W178" s="604">
        <f t="shared" si="734"/>
        <v>0.13696969696969699</v>
      </c>
      <c r="X178" s="604">
        <f t="shared" si="734"/>
        <v>0.13696969696969699</v>
      </c>
      <c r="Y178" s="604">
        <f t="shared" si="734"/>
        <v>0</v>
      </c>
      <c r="Z178" s="604">
        <f t="shared" si="734"/>
        <v>0.27393939393939398</v>
      </c>
      <c r="AA178" s="604">
        <f t="shared" si="734"/>
        <v>0</v>
      </c>
      <c r="AB178" s="604">
        <f t="shared" si="734"/>
        <v>0.27393939393939398</v>
      </c>
      <c r="AC178" s="604">
        <f t="shared" si="734"/>
        <v>0</v>
      </c>
      <c r="AD178" s="604">
        <f t="shared" si="734"/>
        <v>0.13696969696969699</v>
      </c>
      <c r="AE178" s="604">
        <f t="shared" si="734"/>
        <v>0.13696969696969699</v>
      </c>
      <c r="AF178" s="604">
        <f t="shared" si="734"/>
        <v>0.13696969696969699</v>
      </c>
      <c r="AG178" s="604">
        <f t="shared" si="734"/>
        <v>0</v>
      </c>
      <c r="AH178" s="604">
        <f t="shared" si="734"/>
        <v>0.13696969696969699</v>
      </c>
      <c r="AI178" s="604">
        <f t="shared" si="734"/>
        <v>0</v>
      </c>
      <c r="AJ178" s="604">
        <f t="shared" si="734"/>
        <v>0</v>
      </c>
      <c r="AK178" s="604">
        <f t="shared" si="734"/>
        <v>0.27393939393939398</v>
      </c>
      <c r="AL178" s="604">
        <f t="shared" si="734"/>
        <v>0</v>
      </c>
      <c r="AM178" s="604">
        <f t="shared" si="734"/>
        <v>0.13696969696969699</v>
      </c>
      <c r="AN178" s="604">
        <f t="shared" si="734"/>
        <v>0</v>
      </c>
      <c r="AO178" s="604">
        <f t="shared" si="734"/>
        <v>0</v>
      </c>
      <c r="AP178" s="604">
        <f t="shared" si="734"/>
        <v>0.27393939393939398</v>
      </c>
      <c r="AQ178" s="604">
        <f t="shared" si="734"/>
        <v>0.13696969696969699</v>
      </c>
      <c r="AR178" s="604">
        <f t="shared" si="734"/>
        <v>0</v>
      </c>
    </row>
    <row r="179" spans="1:44" ht="16.5" thickBot="1" x14ac:dyDescent="0.3">
      <c r="A179" s="590" t="s">
        <v>15</v>
      </c>
      <c r="B179" s="591"/>
      <c r="C179" s="591"/>
      <c r="D179" s="591"/>
      <c r="E179" s="591"/>
      <c r="F179" s="591"/>
      <c r="G179" s="591"/>
      <c r="H179" s="605">
        <f>SUM(H172:H178)</f>
        <v>20.546619480519485</v>
      </c>
      <c r="I179" s="605">
        <f>SUM(I172:I178)</f>
        <v>20.546619480519482</v>
      </c>
      <c r="J179" s="590">
        <f>SUM(J173:J178)</f>
        <v>0</v>
      </c>
      <c r="K179" s="590">
        <f t="shared" ref="K179" si="735">SUM(K173:K178)</f>
        <v>5.0682670995671009</v>
      </c>
      <c r="L179" s="590">
        <f t="shared" ref="L179" si="736">SUM(L173:L178)</f>
        <v>5.0682670995671009</v>
      </c>
      <c r="M179" s="590">
        <f t="shared" ref="M179" si="737">SUM(M173:M178)</f>
        <v>7.5337216450216467</v>
      </c>
      <c r="N179" s="590">
        <f t="shared" ref="N179" si="738">SUM(N173:N178)</f>
        <v>0</v>
      </c>
      <c r="O179" s="590">
        <f t="shared" ref="O179" si="739">SUM(O173:O178)</f>
        <v>0.13696969696969699</v>
      </c>
      <c r="P179" s="590">
        <f t="shared" ref="P179" si="740">SUM(P173:P178)</f>
        <v>0</v>
      </c>
      <c r="Q179" s="590">
        <f t="shared" ref="Q179" si="741">SUM(Q173:Q178)</f>
        <v>0.13696969696969699</v>
      </c>
      <c r="R179" s="590">
        <f t="shared" ref="R179" si="742">SUM(R173:R178)</f>
        <v>0.13696969696969699</v>
      </c>
      <c r="S179" s="590">
        <f t="shared" ref="S179" si="743">SUM(S173:S178)</f>
        <v>0</v>
      </c>
      <c r="T179" s="590">
        <f t="shared" ref="T179" si="744">SUM(T173:T178)</f>
        <v>0.13696969696969699</v>
      </c>
      <c r="U179" s="590">
        <f t="shared" ref="U179" si="745">SUM(U173:U178)</f>
        <v>0</v>
      </c>
      <c r="V179" s="590">
        <f t="shared" ref="V179" si="746">SUM(V173:V178)</f>
        <v>0.13696969696969699</v>
      </c>
      <c r="W179" s="590">
        <f t="shared" ref="W179" si="747">SUM(W173:W178)</f>
        <v>0.13696969696969699</v>
      </c>
      <c r="X179" s="590">
        <f t="shared" ref="X179" si="748">SUM(X173:X178)</f>
        <v>0.13696969696969699</v>
      </c>
      <c r="Y179" s="590">
        <f t="shared" ref="Y179" si="749">SUM(Y173:Y178)</f>
        <v>0</v>
      </c>
      <c r="Z179" s="590">
        <f t="shared" ref="Z179" si="750">SUM(Z173:Z178)</f>
        <v>0.27393939393939398</v>
      </c>
      <c r="AA179" s="590">
        <f t="shared" ref="AA179" si="751">SUM(AA173:AA178)</f>
        <v>0</v>
      </c>
      <c r="AB179" s="590">
        <f t="shared" ref="AB179" si="752">SUM(AB173:AB178)</f>
        <v>0.27393939393939398</v>
      </c>
      <c r="AC179" s="590">
        <f t="shared" ref="AC179" si="753">SUM(AC173:AC178)</f>
        <v>0</v>
      </c>
      <c r="AD179" s="590">
        <f t="shared" ref="AD179" si="754">SUM(AD173:AD178)</f>
        <v>0.13696969696969699</v>
      </c>
      <c r="AE179" s="590">
        <f t="shared" ref="AE179" si="755">SUM(AE173:AE178)</f>
        <v>0.13696969696969699</v>
      </c>
      <c r="AF179" s="590">
        <f t="shared" ref="AF179" si="756">SUM(AF173:AF178)</f>
        <v>0.13696969696969699</v>
      </c>
      <c r="AG179" s="590">
        <f t="shared" ref="AG179" si="757">SUM(AG173:AG178)</f>
        <v>0</v>
      </c>
      <c r="AH179" s="590">
        <f t="shared" ref="AH179" si="758">SUM(AH173:AH178)</f>
        <v>0.13696969696969699</v>
      </c>
      <c r="AI179" s="590">
        <f t="shared" ref="AI179" si="759">SUM(AI173:AI178)</f>
        <v>0</v>
      </c>
      <c r="AJ179" s="590">
        <f t="shared" ref="AJ179" si="760">SUM(AJ173:AJ178)</f>
        <v>0</v>
      </c>
      <c r="AK179" s="590">
        <f t="shared" ref="AK179" si="761">SUM(AK173:AK178)</f>
        <v>0.27393939393939398</v>
      </c>
      <c r="AL179" s="590">
        <f t="shared" ref="AL179" si="762">SUM(AL173:AL178)</f>
        <v>0</v>
      </c>
      <c r="AM179" s="590">
        <f t="shared" ref="AM179" si="763">SUM(AM173:AM178)</f>
        <v>0.13696969696969699</v>
      </c>
      <c r="AN179" s="590">
        <f t="shared" ref="AN179" si="764">SUM(AN173:AN178)</f>
        <v>0</v>
      </c>
      <c r="AO179" s="590">
        <f t="shared" ref="AO179" si="765">SUM(AO173:AO178)</f>
        <v>0</v>
      </c>
      <c r="AP179" s="590">
        <f t="shared" ref="AP179" si="766">SUM(AP173:AP178)</f>
        <v>0.27393939393939398</v>
      </c>
      <c r="AQ179" s="590">
        <f t="shared" ref="AQ179" si="767">SUM(AQ173:AQ178)</f>
        <v>0.13696969696969699</v>
      </c>
      <c r="AR179" s="590">
        <f t="shared" ref="AR179" si="768">SUM(AR173:AR178)</f>
        <v>0</v>
      </c>
    </row>
    <row r="180" spans="1:44" x14ac:dyDescent="0.25">
      <c r="I180" s="237">
        <f>SUM(J179:AR179)</f>
        <v>20.546619480519478</v>
      </c>
    </row>
    <row r="182" spans="1:44" ht="15.75" x14ac:dyDescent="0.25">
      <c r="A182" s="214" t="s">
        <v>267</v>
      </c>
      <c r="B182" s="214"/>
      <c r="C182" s="214"/>
      <c r="D182" s="214"/>
      <c r="E182" s="214"/>
      <c r="F182" s="214"/>
      <c r="H182" s="195"/>
      <c r="I182" s="195"/>
      <c r="J182" s="195"/>
      <c r="K182" s="195"/>
      <c r="L182" s="195"/>
      <c r="M182" s="195"/>
      <c r="N182" s="195"/>
      <c r="O182" s="195"/>
      <c r="P182" s="195"/>
      <c r="Q182" s="195"/>
      <c r="R182" s="195"/>
      <c r="S182" s="195"/>
      <c r="T182" s="195"/>
      <c r="U182" s="195"/>
      <c r="V182" s="195"/>
      <c r="W182" s="195"/>
      <c r="X182" s="195"/>
      <c r="Y182" s="195"/>
      <c r="Z182" s="195"/>
      <c r="AA182" s="195"/>
      <c r="AB182" s="195"/>
      <c r="AC182" s="195"/>
      <c r="AD182" s="195"/>
      <c r="AE182" s="195"/>
      <c r="AF182" s="195"/>
      <c r="AG182" s="195"/>
      <c r="AH182" s="195"/>
      <c r="AI182" s="195"/>
      <c r="AJ182" s="195"/>
      <c r="AK182" s="195"/>
      <c r="AL182" s="195"/>
      <c r="AM182" s="195"/>
      <c r="AN182" s="195"/>
      <c r="AO182" s="195"/>
      <c r="AP182" s="195"/>
      <c r="AQ182" s="195"/>
      <c r="AR182" s="195"/>
    </row>
    <row r="183" spans="1:44" ht="16.5" thickBot="1" x14ac:dyDescent="0.3">
      <c r="A183" s="214" t="s">
        <v>965</v>
      </c>
      <c r="B183" s="214"/>
      <c r="C183" s="214"/>
      <c r="D183" s="214"/>
      <c r="E183" s="214"/>
      <c r="F183" s="214"/>
      <c r="H183" s="195"/>
      <c r="I183" s="195"/>
      <c r="J183" s="195"/>
      <c r="K183" s="195">
        <f>(100/3)%</f>
        <v>0.33333333333333337</v>
      </c>
      <c r="L183" s="195">
        <f t="shared" ref="L183:M183" si="769">(100/3)%</f>
        <v>0.33333333333333337</v>
      </c>
      <c r="M183" s="195">
        <f t="shared" si="769"/>
        <v>0.33333333333333337</v>
      </c>
      <c r="N183" s="195"/>
      <c r="O183" s="195"/>
      <c r="P183" s="195"/>
      <c r="Q183" s="195"/>
      <c r="R183" s="195"/>
      <c r="S183" s="195"/>
      <c r="T183" s="195"/>
      <c r="U183" s="195"/>
      <c r="V183" s="195"/>
      <c r="W183" s="195"/>
      <c r="X183" s="195"/>
      <c r="Y183" s="195"/>
      <c r="Z183" s="195"/>
      <c r="AA183" s="195"/>
      <c r="AB183" s="195"/>
      <c r="AC183" s="195"/>
      <c r="AD183" s="195"/>
      <c r="AE183" s="195"/>
      <c r="AF183" s="195"/>
      <c r="AG183" s="195"/>
      <c r="AH183" s="195"/>
      <c r="AI183" s="195"/>
      <c r="AJ183" s="195"/>
      <c r="AK183" s="195"/>
      <c r="AL183" s="195"/>
      <c r="AM183" s="195"/>
      <c r="AN183" s="195"/>
      <c r="AO183" s="195"/>
      <c r="AP183" s="195"/>
      <c r="AQ183" s="195"/>
      <c r="AR183" s="195"/>
    </row>
    <row r="184" spans="1:44" ht="15.75" x14ac:dyDescent="0.25">
      <c r="A184" s="293"/>
      <c r="B184" s="285"/>
      <c r="C184" s="285"/>
      <c r="D184" s="285"/>
      <c r="E184" s="285"/>
      <c r="F184" s="285"/>
      <c r="G184" s="285"/>
      <c r="H184" s="285"/>
      <c r="I184" s="317" t="s">
        <v>481</v>
      </c>
      <c r="J184" s="510">
        <v>2011</v>
      </c>
      <c r="K184" s="510">
        <v>2012</v>
      </c>
      <c r="L184" s="510">
        <v>2013</v>
      </c>
      <c r="M184" s="510">
        <v>2014</v>
      </c>
      <c r="N184" s="294">
        <v>2015</v>
      </c>
      <c r="O184" s="510">
        <f t="shared" ref="O184" si="770">N184+1</f>
        <v>2016</v>
      </c>
      <c r="P184" s="510">
        <f t="shared" ref="P184" si="771">O184+1</f>
        <v>2017</v>
      </c>
      <c r="Q184" s="510">
        <f t="shared" ref="Q184" si="772">P184+1</f>
        <v>2018</v>
      </c>
      <c r="R184" s="510">
        <f t="shared" ref="R184" si="773">Q184+1</f>
        <v>2019</v>
      </c>
      <c r="S184" s="510">
        <f t="shared" ref="S184" si="774">R184+1</f>
        <v>2020</v>
      </c>
      <c r="T184" s="510">
        <f t="shared" ref="T184" si="775">S184+1</f>
        <v>2021</v>
      </c>
      <c r="U184" s="510">
        <f t="shared" ref="U184" si="776">T184+1</f>
        <v>2022</v>
      </c>
      <c r="V184" s="510">
        <f t="shared" ref="V184" si="777">U184+1</f>
        <v>2023</v>
      </c>
      <c r="W184" s="510">
        <f t="shared" ref="W184" si="778">V184+1</f>
        <v>2024</v>
      </c>
      <c r="X184" s="42">
        <f t="shared" ref="X184" si="779">W184+1</f>
        <v>2025</v>
      </c>
      <c r="Y184" s="510">
        <f t="shared" ref="Y184" si="780">X184+1</f>
        <v>2026</v>
      </c>
      <c r="Z184" s="510">
        <f t="shared" ref="Z184" si="781">Y184+1</f>
        <v>2027</v>
      </c>
      <c r="AA184" s="42">
        <f t="shared" ref="AA184" si="782">Z184+1</f>
        <v>2028</v>
      </c>
      <c r="AB184" s="510">
        <f t="shared" ref="AB184" si="783">AA184+1</f>
        <v>2029</v>
      </c>
      <c r="AC184" s="294">
        <f t="shared" ref="AC184" si="784">AB184+1</f>
        <v>2030</v>
      </c>
      <c r="AD184" s="510">
        <f t="shared" ref="AD184" si="785">AC184+1</f>
        <v>2031</v>
      </c>
      <c r="AE184" s="510">
        <f t="shared" ref="AE184" si="786">AD184+1</f>
        <v>2032</v>
      </c>
      <c r="AF184" s="510">
        <f t="shared" ref="AF184" si="787">AE184+1</f>
        <v>2033</v>
      </c>
      <c r="AG184" s="510">
        <f t="shared" ref="AG184" si="788">AF184+1</f>
        <v>2034</v>
      </c>
      <c r="AH184" s="510">
        <f t="shared" ref="AH184" si="789">AG184+1</f>
        <v>2035</v>
      </c>
      <c r="AI184" s="510">
        <f t="shared" ref="AI184" si="790">AH184+1</f>
        <v>2036</v>
      </c>
      <c r="AJ184" s="510">
        <f t="shared" ref="AJ184" si="791">AI184+1</f>
        <v>2037</v>
      </c>
      <c r="AK184" s="510">
        <f t="shared" ref="AK184" si="792">AJ184+1</f>
        <v>2038</v>
      </c>
      <c r="AL184" s="510">
        <f t="shared" ref="AL184" si="793">AK184+1</f>
        <v>2039</v>
      </c>
      <c r="AM184" s="510">
        <f t="shared" ref="AM184" si="794">AL184+1</f>
        <v>2040</v>
      </c>
      <c r="AN184" s="510">
        <f t="shared" ref="AN184" si="795">AM184+1</f>
        <v>2041</v>
      </c>
      <c r="AO184" s="510">
        <f t="shared" ref="AO184" si="796">AN184+1</f>
        <v>2042</v>
      </c>
      <c r="AP184" s="510">
        <f t="shared" ref="AP184" si="797">AO184+1</f>
        <v>2043</v>
      </c>
      <c r="AQ184" s="510">
        <f t="shared" ref="AQ184" si="798">AP184+1</f>
        <v>2044</v>
      </c>
      <c r="AR184" s="294">
        <f t="shared" ref="AR184" si="799">AQ184+1</f>
        <v>2045</v>
      </c>
    </row>
    <row r="185" spans="1:44" ht="15.75" x14ac:dyDescent="0.25">
      <c r="A185" s="592"/>
      <c r="B185" s="52"/>
      <c r="C185" s="52"/>
      <c r="D185" s="52"/>
      <c r="E185" s="51"/>
      <c r="F185" s="51"/>
      <c r="G185" s="51"/>
      <c r="H185" s="52" t="s">
        <v>507</v>
      </c>
      <c r="I185" s="509" t="s">
        <v>132</v>
      </c>
      <c r="J185" s="509"/>
      <c r="K185" s="509"/>
      <c r="L185" s="509"/>
      <c r="M185" s="509"/>
      <c r="N185" s="380" t="s">
        <v>112</v>
      </c>
      <c r="O185" s="509" t="s">
        <v>427</v>
      </c>
      <c r="P185" s="509" t="s">
        <v>428</v>
      </c>
      <c r="Q185" s="509" t="s">
        <v>429</v>
      </c>
      <c r="R185" s="509" t="s">
        <v>430</v>
      </c>
      <c r="S185" s="509" t="s">
        <v>431</v>
      </c>
      <c r="T185" s="509" t="s">
        <v>432</v>
      </c>
      <c r="U185" s="509" t="s">
        <v>433</v>
      </c>
      <c r="V185" s="509" t="s">
        <v>434</v>
      </c>
      <c r="W185" s="509" t="s">
        <v>435</v>
      </c>
      <c r="X185" s="346" t="s">
        <v>436</v>
      </c>
      <c r="Y185" s="509" t="s">
        <v>437</v>
      </c>
      <c r="Z185" s="509" t="s">
        <v>438</v>
      </c>
      <c r="AA185" s="346" t="s">
        <v>439</v>
      </c>
      <c r="AB185" s="509" t="s">
        <v>440</v>
      </c>
      <c r="AC185" s="380" t="s">
        <v>113</v>
      </c>
      <c r="AD185" s="509" t="s">
        <v>441</v>
      </c>
      <c r="AE185" s="509" t="s">
        <v>442</v>
      </c>
      <c r="AF185" s="509" t="s">
        <v>443</v>
      </c>
      <c r="AG185" s="509" t="s">
        <v>444</v>
      </c>
      <c r="AH185" s="509" t="s">
        <v>445</v>
      </c>
      <c r="AI185" s="509" t="s">
        <v>446</v>
      </c>
      <c r="AJ185" s="509" t="s">
        <v>447</v>
      </c>
      <c r="AK185" s="509" t="s">
        <v>448</v>
      </c>
      <c r="AL185" s="509" t="s">
        <v>449</v>
      </c>
      <c r="AM185" s="509" t="s">
        <v>450</v>
      </c>
      <c r="AN185" s="509" t="s">
        <v>451</v>
      </c>
      <c r="AO185" s="509" t="s">
        <v>452</v>
      </c>
      <c r="AP185" s="509" t="s">
        <v>453</v>
      </c>
      <c r="AQ185" s="509" t="s">
        <v>454</v>
      </c>
      <c r="AR185" s="380" t="s">
        <v>114</v>
      </c>
    </row>
    <row r="186" spans="1:44" ht="15.75" x14ac:dyDescent="0.25">
      <c r="A186" s="214" t="s">
        <v>952</v>
      </c>
      <c r="H186" s="195"/>
      <c r="I186" s="195"/>
      <c r="J186" s="195"/>
      <c r="K186" s="195"/>
      <c r="L186" s="195"/>
      <c r="M186" s="195"/>
      <c r="N186" s="195"/>
      <c r="O186" s="195"/>
      <c r="P186" s="195"/>
      <c r="Q186" s="195"/>
      <c r="R186" s="195"/>
      <c r="S186" s="195"/>
      <c r="T186" s="195"/>
      <c r="U186" s="195"/>
      <c r="V186" s="195"/>
      <c r="W186" s="195"/>
      <c r="X186" s="195"/>
      <c r="Y186" s="195"/>
      <c r="Z186" s="195"/>
      <c r="AA186" s="195"/>
      <c r="AB186" s="195"/>
      <c r="AC186" s="195"/>
      <c r="AD186" s="195"/>
      <c r="AE186" s="195"/>
      <c r="AF186" s="195"/>
      <c r="AG186" s="195"/>
      <c r="AH186" s="195"/>
      <c r="AI186" s="195"/>
      <c r="AJ186" s="195"/>
      <c r="AK186" s="195"/>
      <c r="AL186" s="195"/>
      <c r="AM186" s="195"/>
      <c r="AN186" s="195"/>
      <c r="AO186" s="195"/>
      <c r="AP186" s="195"/>
      <c r="AQ186" s="195"/>
      <c r="AR186" s="195"/>
    </row>
    <row r="187" spans="1:44" ht="15.75" x14ac:dyDescent="0.25">
      <c r="A187" s="214" t="s">
        <v>953</v>
      </c>
      <c r="B187" s="214"/>
      <c r="C187" s="214" t="s">
        <v>75</v>
      </c>
      <c r="D187" s="214" t="s">
        <v>43</v>
      </c>
      <c r="E187" s="214"/>
      <c r="F187" s="214"/>
      <c r="H187" s="195"/>
      <c r="I187" s="195"/>
      <c r="J187" s="195"/>
      <c r="K187" s="195"/>
      <c r="L187" s="195"/>
      <c r="M187" s="195"/>
      <c r="N187" s="195"/>
      <c r="O187" s="195"/>
      <c r="P187" s="195"/>
      <c r="Q187" s="195"/>
      <c r="R187" s="195"/>
      <c r="S187" s="195"/>
      <c r="T187" s="195"/>
      <c r="U187" s="195"/>
      <c r="V187" s="195"/>
      <c r="W187" s="195"/>
      <c r="X187" s="195"/>
      <c r="Y187" s="195"/>
      <c r="Z187" s="195"/>
      <c r="AA187" s="195"/>
      <c r="AB187" s="195"/>
      <c r="AC187" s="195"/>
      <c r="AD187" s="195"/>
      <c r="AE187" s="195"/>
      <c r="AF187" s="195"/>
      <c r="AG187" s="195"/>
      <c r="AH187" s="195"/>
      <c r="AI187" s="195"/>
      <c r="AJ187" s="195"/>
      <c r="AK187" s="195"/>
      <c r="AL187" s="195"/>
      <c r="AM187" s="195"/>
      <c r="AN187" s="195"/>
      <c r="AO187" s="195"/>
      <c r="AP187" s="195"/>
      <c r="AQ187" s="195"/>
      <c r="AR187" s="195"/>
    </row>
    <row r="188" spans="1:44" ht="15.75" x14ac:dyDescent="0.25">
      <c r="A188" s="195" t="s">
        <v>903</v>
      </c>
      <c r="B188" s="195" t="s">
        <v>74</v>
      </c>
      <c r="C188" s="287">
        <v>1</v>
      </c>
      <c r="D188" s="579">
        <f>+D173</f>
        <v>6213978.787878789</v>
      </c>
      <c r="E188" s="214"/>
      <c r="F188" s="214"/>
      <c r="H188" s="234">
        <f>SUM(K188:M188)</f>
        <v>6.2139787878787907</v>
      </c>
      <c r="I188" s="234">
        <f>+D188*C188/1000000</f>
        <v>6.2139787878787889</v>
      </c>
      <c r="J188" s="195"/>
      <c r="K188" s="234">
        <f>+K183*I188</f>
        <v>2.0713262626262634</v>
      </c>
      <c r="L188" s="234">
        <f>+L183*I188</f>
        <v>2.0713262626262634</v>
      </c>
      <c r="M188" s="234">
        <f>+M183*I188</f>
        <v>2.0713262626262634</v>
      </c>
      <c r="N188" s="195"/>
      <c r="O188" s="195"/>
      <c r="P188" s="195"/>
      <c r="Q188" s="195"/>
      <c r="R188" s="195"/>
      <c r="S188" s="195"/>
      <c r="T188" s="195"/>
      <c r="U188" s="195"/>
      <c r="V188" s="195"/>
      <c r="W188" s="195"/>
      <c r="X188" s="195"/>
      <c r="Y188" s="195"/>
      <c r="Z188" s="195"/>
      <c r="AA188" s="195"/>
      <c r="AB188" s="195"/>
      <c r="AC188" s="195"/>
      <c r="AD188" s="195"/>
      <c r="AE188" s="195"/>
      <c r="AF188" s="195"/>
      <c r="AG188" s="195"/>
      <c r="AH188" s="195"/>
      <c r="AI188" s="195"/>
      <c r="AJ188" s="195"/>
      <c r="AK188" s="195"/>
      <c r="AL188" s="195"/>
      <c r="AM188" s="195"/>
      <c r="AN188" s="195"/>
      <c r="AO188" s="195"/>
      <c r="AP188" s="195"/>
      <c r="AQ188" s="195"/>
      <c r="AR188" s="195"/>
    </row>
    <row r="189" spans="1:44" ht="15.75" x14ac:dyDescent="0.25">
      <c r="A189" s="195" t="s">
        <v>910</v>
      </c>
      <c r="B189" s="195"/>
      <c r="C189" s="195"/>
      <c r="D189" s="579"/>
      <c r="E189" s="214"/>
      <c r="F189" s="214"/>
      <c r="H189" s="234"/>
      <c r="I189" s="234"/>
      <c r="J189" s="195"/>
      <c r="K189" s="234"/>
      <c r="L189" s="234"/>
      <c r="M189" s="234"/>
      <c r="N189" s="195"/>
      <c r="O189" s="195"/>
      <c r="P189" s="195"/>
      <c r="Q189" s="195"/>
      <c r="R189" s="195"/>
      <c r="S189" s="195"/>
      <c r="T189" s="195"/>
      <c r="U189" s="195"/>
      <c r="V189" s="195"/>
      <c r="W189" s="195"/>
      <c r="X189" s="195"/>
      <c r="Y189" s="195"/>
      <c r="Z189" s="195"/>
      <c r="AA189" s="195"/>
      <c r="AB189" s="195"/>
      <c r="AC189" s="195"/>
      <c r="AD189" s="195"/>
      <c r="AE189" s="195"/>
      <c r="AF189" s="195"/>
      <c r="AG189" s="195"/>
      <c r="AH189" s="195"/>
      <c r="AI189" s="195"/>
      <c r="AJ189" s="195"/>
      <c r="AK189" s="195"/>
      <c r="AL189" s="195"/>
      <c r="AM189" s="195"/>
      <c r="AN189" s="195"/>
      <c r="AO189" s="195"/>
      <c r="AP189" s="195"/>
      <c r="AQ189" s="195"/>
      <c r="AR189" s="195"/>
    </row>
    <row r="190" spans="1:44" ht="15.75" x14ac:dyDescent="0.25">
      <c r="A190" s="195" t="s">
        <v>911</v>
      </c>
      <c r="B190" s="195" t="s">
        <v>633</v>
      </c>
      <c r="C190" s="583">
        <f>F321</f>
        <v>38</v>
      </c>
      <c r="D190" s="579">
        <f t="shared" ref="D190:D193" si="800">+D175</f>
        <v>131515.15151515152</v>
      </c>
      <c r="E190" s="214"/>
      <c r="F190" s="214"/>
      <c r="H190" s="234">
        <f t="shared" ref="H190:H192" si="801">SUM(K190:M190)</f>
        <v>4.997575757575758</v>
      </c>
      <c r="I190" s="234">
        <f>(C190*D190)/1000000</f>
        <v>4.997575757575758</v>
      </c>
      <c r="J190" s="195"/>
      <c r="K190" s="234">
        <f>+K183*I190</f>
        <v>1.6658585858585861</v>
      </c>
      <c r="L190" s="234">
        <f>+L183*I190</f>
        <v>1.6658585858585861</v>
      </c>
      <c r="M190" s="234">
        <f>+M183*I190</f>
        <v>1.6658585858585861</v>
      </c>
      <c r="N190" s="195"/>
      <c r="O190" s="195"/>
      <c r="P190" s="195"/>
      <c r="Q190" s="195"/>
      <c r="R190" s="195"/>
      <c r="S190" s="195"/>
      <c r="T190" s="195"/>
      <c r="U190" s="195"/>
      <c r="V190" s="195"/>
      <c r="W190" s="195"/>
      <c r="X190" s="195"/>
      <c r="Y190" s="195"/>
      <c r="Z190" s="195"/>
      <c r="AA190" s="195"/>
      <c r="AB190" s="195"/>
      <c r="AC190" s="195"/>
      <c r="AD190" s="195"/>
      <c r="AE190" s="195"/>
      <c r="AF190" s="195"/>
      <c r="AG190" s="195"/>
      <c r="AH190" s="195"/>
      <c r="AI190" s="195"/>
      <c r="AJ190" s="195"/>
      <c r="AK190" s="195"/>
      <c r="AL190" s="195"/>
      <c r="AM190" s="195"/>
      <c r="AN190" s="195"/>
      <c r="AO190" s="195"/>
      <c r="AP190" s="195"/>
      <c r="AQ190" s="195"/>
      <c r="AR190" s="195"/>
    </row>
    <row r="191" spans="1:44" ht="15.75" x14ac:dyDescent="0.25">
      <c r="A191" s="195" t="s">
        <v>915</v>
      </c>
      <c r="B191" s="195" t="s">
        <v>876</v>
      </c>
      <c r="C191" s="287">
        <f>F343+F344+F345</f>
        <v>3</v>
      </c>
      <c r="D191" s="579">
        <f t="shared" si="800"/>
        <v>1733766.2337662338</v>
      </c>
      <c r="E191" s="214"/>
      <c r="F191" s="214"/>
      <c r="H191" s="234">
        <f t="shared" si="801"/>
        <v>5.2012987012987022</v>
      </c>
      <c r="I191" s="234">
        <f t="shared" ref="I191:I192" si="802">(C191*D191)/1000000</f>
        <v>5.2012987012987013</v>
      </c>
      <c r="J191" s="195"/>
      <c r="K191" s="234">
        <f>+K183*I191</f>
        <v>1.7337662337662341</v>
      </c>
      <c r="L191" s="234">
        <f>+L183*I191</f>
        <v>1.7337662337662341</v>
      </c>
      <c r="M191" s="234">
        <f>+M183*I191</f>
        <v>1.7337662337662341</v>
      </c>
      <c r="N191" s="195"/>
      <c r="O191" s="195"/>
      <c r="P191" s="195"/>
      <c r="Q191" s="195"/>
      <c r="R191" s="195"/>
      <c r="S191" s="195"/>
      <c r="T191" s="195"/>
      <c r="U191" s="195"/>
      <c r="V191" s="195"/>
      <c r="W191" s="195"/>
      <c r="X191" s="195"/>
      <c r="Y191" s="195"/>
      <c r="Z191" s="195"/>
      <c r="AA191" s="195"/>
      <c r="AB191" s="195"/>
      <c r="AC191" s="195"/>
      <c r="AD191" s="195"/>
      <c r="AE191" s="195"/>
      <c r="AF191" s="195"/>
      <c r="AG191" s="195"/>
      <c r="AH191" s="195"/>
      <c r="AI191" s="195"/>
      <c r="AJ191" s="195"/>
      <c r="AK191" s="195"/>
      <c r="AL191" s="195"/>
      <c r="AM191" s="195"/>
      <c r="AN191" s="195"/>
      <c r="AO191" s="195"/>
      <c r="AP191" s="195"/>
      <c r="AQ191" s="195"/>
      <c r="AR191" s="195"/>
    </row>
    <row r="192" spans="1:44" ht="15.75" x14ac:dyDescent="0.25">
      <c r="A192" s="195" t="s">
        <v>924</v>
      </c>
      <c r="B192" s="195" t="s">
        <v>74</v>
      </c>
      <c r="C192" s="287">
        <f>+C188</f>
        <v>1</v>
      </c>
      <c r="D192" s="579">
        <f t="shared" si="800"/>
        <v>477575.75757575757</v>
      </c>
      <c r="E192" s="214"/>
      <c r="F192" s="214"/>
      <c r="H192" s="234">
        <f t="shared" si="801"/>
        <v>0.47757575757575754</v>
      </c>
      <c r="I192" s="234">
        <f t="shared" si="802"/>
        <v>0.47757575757575754</v>
      </c>
      <c r="J192" s="195"/>
      <c r="K192" s="234">
        <f>+K183*I192</f>
        <v>0.15919191919191919</v>
      </c>
      <c r="L192" s="234">
        <f>+L183*I192</f>
        <v>0.15919191919191919</v>
      </c>
      <c r="M192" s="234">
        <f>+M183*I192</f>
        <v>0.15919191919191919</v>
      </c>
      <c r="N192" s="195"/>
      <c r="O192" s="195"/>
      <c r="P192" s="195"/>
      <c r="Q192" s="195"/>
      <c r="R192" s="195"/>
      <c r="S192" s="195"/>
      <c r="T192" s="195"/>
      <c r="U192" s="195"/>
      <c r="V192" s="195"/>
      <c r="W192" s="195"/>
      <c r="X192" s="195"/>
      <c r="Y192" s="195"/>
      <c r="Z192" s="195"/>
      <c r="AA192" s="195"/>
      <c r="AB192" s="195"/>
      <c r="AC192" s="195"/>
      <c r="AD192" s="195"/>
      <c r="AE192" s="195"/>
      <c r="AF192" s="195"/>
      <c r="AG192" s="195"/>
      <c r="AH192" s="195"/>
      <c r="AI192" s="195"/>
      <c r="AJ192" s="195"/>
      <c r="AK192" s="195"/>
      <c r="AL192" s="195"/>
      <c r="AM192" s="195"/>
      <c r="AN192" s="195"/>
      <c r="AO192" s="195"/>
      <c r="AP192" s="195"/>
      <c r="AQ192" s="195"/>
      <c r="AR192" s="195"/>
    </row>
    <row r="193" spans="1:44" ht="15.75" x14ac:dyDescent="0.25">
      <c r="A193" s="224" t="s">
        <v>927</v>
      </c>
      <c r="B193" s="224" t="s">
        <v>119</v>
      </c>
      <c r="C193" s="587">
        <f>C302</f>
        <v>52</v>
      </c>
      <c r="D193" s="579">
        <f t="shared" si="800"/>
        <v>136969.69696969699</v>
      </c>
      <c r="E193" s="589"/>
      <c r="F193" s="589"/>
      <c r="G193" s="589"/>
      <c r="H193" s="234">
        <f>SUM(M193:AR193)</f>
        <v>7.1224242424242394</v>
      </c>
      <c r="I193" s="603">
        <f>SUM(J193:AR193)</f>
        <v>7.1224242424242394</v>
      </c>
      <c r="J193" s="224"/>
      <c r="K193" s="224"/>
      <c r="L193" s="224"/>
      <c r="M193" s="604">
        <f>+$D$193*E302/1000000</f>
        <v>4.3830303030303037</v>
      </c>
      <c r="N193" s="604">
        <f t="shared" ref="N193:AR193" si="803">+$D$193*F302/1000000</f>
        <v>0</v>
      </c>
      <c r="O193" s="604">
        <f t="shared" si="803"/>
        <v>0.13696969696969699</v>
      </c>
      <c r="P193" s="604">
        <f t="shared" si="803"/>
        <v>0.13696969696969699</v>
      </c>
      <c r="Q193" s="604">
        <f t="shared" si="803"/>
        <v>0</v>
      </c>
      <c r="R193" s="604">
        <f t="shared" si="803"/>
        <v>0.13696969696969699</v>
      </c>
      <c r="S193" s="604">
        <f t="shared" si="803"/>
        <v>0</v>
      </c>
      <c r="T193" s="604">
        <f t="shared" si="803"/>
        <v>0.13696969696969699</v>
      </c>
      <c r="U193" s="604">
        <f t="shared" si="803"/>
        <v>0</v>
      </c>
      <c r="V193" s="604">
        <f t="shared" si="803"/>
        <v>0.13696969696969699</v>
      </c>
      <c r="W193" s="604">
        <f t="shared" si="803"/>
        <v>0.13696969696969699</v>
      </c>
      <c r="X193" s="604">
        <f t="shared" si="803"/>
        <v>0.13696969696969699</v>
      </c>
      <c r="Y193" s="604">
        <f t="shared" si="803"/>
        <v>0</v>
      </c>
      <c r="Z193" s="604">
        <f t="shared" si="803"/>
        <v>0.13696969696969699</v>
      </c>
      <c r="AA193" s="604">
        <f t="shared" si="803"/>
        <v>0</v>
      </c>
      <c r="AB193" s="604">
        <f t="shared" si="803"/>
        <v>0.27393939393939398</v>
      </c>
      <c r="AC193" s="604">
        <f t="shared" si="803"/>
        <v>0.13696969696969699</v>
      </c>
      <c r="AD193" s="604">
        <f t="shared" si="803"/>
        <v>0</v>
      </c>
      <c r="AE193" s="604">
        <f t="shared" si="803"/>
        <v>0.13696969696969699</v>
      </c>
      <c r="AF193" s="604">
        <f t="shared" si="803"/>
        <v>0</v>
      </c>
      <c r="AG193" s="604">
        <f t="shared" si="803"/>
        <v>0.13696969696969699</v>
      </c>
      <c r="AH193" s="604">
        <f t="shared" si="803"/>
        <v>0.13696969696969699</v>
      </c>
      <c r="AI193" s="604">
        <f t="shared" si="803"/>
        <v>0</v>
      </c>
      <c r="AJ193" s="604">
        <f t="shared" si="803"/>
        <v>0.13696969696969699</v>
      </c>
      <c r="AK193" s="604">
        <f t="shared" si="803"/>
        <v>0.13696969696969699</v>
      </c>
      <c r="AL193" s="604">
        <f t="shared" si="803"/>
        <v>0</v>
      </c>
      <c r="AM193" s="604">
        <f t="shared" si="803"/>
        <v>0.13696969696969699</v>
      </c>
      <c r="AN193" s="604">
        <f t="shared" si="803"/>
        <v>0</v>
      </c>
      <c r="AO193" s="604">
        <f t="shared" si="803"/>
        <v>0.13696969696969699</v>
      </c>
      <c r="AP193" s="604">
        <f t="shared" si="803"/>
        <v>0.13696969696969699</v>
      </c>
      <c r="AQ193" s="604">
        <f t="shared" si="803"/>
        <v>0.13696969696969699</v>
      </c>
      <c r="AR193" s="604">
        <f t="shared" si="803"/>
        <v>0</v>
      </c>
    </row>
    <row r="194" spans="1:44" ht="16.5" thickBot="1" x14ac:dyDescent="0.3">
      <c r="A194" s="590" t="s">
        <v>15</v>
      </c>
      <c r="B194" s="591"/>
      <c r="C194" s="591"/>
      <c r="D194" s="591"/>
      <c r="E194" s="591"/>
      <c r="F194" s="591"/>
      <c r="G194" s="591"/>
      <c r="H194" s="605">
        <f>SUM(H187:H193)</f>
        <v>24.012853246753245</v>
      </c>
      <c r="I194" s="605">
        <f>SUM(I187:I193)</f>
        <v>24.012853246753245</v>
      </c>
      <c r="J194" s="590">
        <f>SUM(J188:J193)</f>
        <v>0</v>
      </c>
      <c r="K194" s="590">
        <f t="shared" ref="K194" si="804">SUM(K188:K193)</f>
        <v>5.6301430014430025</v>
      </c>
      <c r="L194" s="590">
        <f t="shared" ref="L194" si="805">SUM(L188:L193)</f>
        <v>5.6301430014430025</v>
      </c>
      <c r="M194" s="590">
        <f t="shared" ref="M194" si="806">SUM(M188:M193)</f>
        <v>10.013173304473305</v>
      </c>
      <c r="N194" s="590">
        <f t="shared" ref="N194" si="807">SUM(N188:N193)</f>
        <v>0</v>
      </c>
      <c r="O194" s="590">
        <f t="shared" ref="O194" si="808">SUM(O188:O193)</f>
        <v>0.13696969696969699</v>
      </c>
      <c r="P194" s="590">
        <f t="shared" ref="P194" si="809">SUM(P188:P193)</f>
        <v>0.13696969696969699</v>
      </c>
      <c r="Q194" s="590">
        <f t="shared" ref="Q194" si="810">SUM(Q188:Q193)</f>
        <v>0</v>
      </c>
      <c r="R194" s="590">
        <f t="shared" ref="R194" si="811">SUM(R188:R193)</f>
        <v>0.13696969696969699</v>
      </c>
      <c r="S194" s="590">
        <f t="shared" ref="S194" si="812">SUM(S188:S193)</f>
        <v>0</v>
      </c>
      <c r="T194" s="590">
        <f t="shared" ref="T194" si="813">SUM(T188:T193)</f>
        <v>0.13696969696969699</v>
      </c>
      <c r="U194" s="590">
        <f t="shared" ref="U194" si="814">SUM(U188:U193)</f>
        <v>0</v>
      </c>
      <c r="V194" s="590">
        <f t="shared" ref="V194" si="815">SUM(V188:V193)</f>
        <v>0.13696969696969699</v>
      </c>
      <c r="W194" s="590">
        <f t="shared" ref="W194" si="816">SUM(W188:W193)</f>
        <v>0.13696969696969699</v>
      </c>
      <c r="X194" s="590">
        <f t="shared" ref="X194" si="817">SUM(X188:X193)</f>
        <v>0.13696969696969699</v>
      </c>
      <c r="Y194" s="590">
        <f t="shared" ref="Y194" si="818">SUM(Y188:Y193)</f>
        <v>0</v>
      </c>
      <c r="Z194" s="590">
        <f t="shared" ref="Z194" si="819">SUM(Z188:Z193)</f>
        <v>0.13696969696969699</v>
      </c>
      <c r="AA194" s="590">
        <f t="shared" ref="AA194" si="820">SUM(AA188:AA193)</f>
        <v>0</v>
      </c>
      <c r="AB194" s="590">
        <f t="shared" ref="AB194" si="821">SUM(AB188:AB193)</f>
        <v>0.27393939393939398</v>
      </c>
      <c r="AC194" s="590">
        <f t="shared" ref="AC194" si="822">SUM(AC188:AC193)</f>
        <v>0.13696969696969699</v>
      </c>
      <c r="AD194" s="590">
        <f t="shared" ref="AD194" si="823">SUM(AD188:AD193)</f>
        <v>0</v>
      </c>
      <c r="AE194" s="590">
        <f t="shared" ref="AE194" si="824">SUM(AE188:AE193)</f>
        <v>0.13696969696969699</v>
      </c>
      <c r="AF194" s="590">
        <f t="shared" ref="AF194" si="825">SUM(AF188:AF193)</f>
        <v>0</v>
      </c>
      <c r="AG194" s="590">
        <f t="shared" ref="AG194" si="826">SUM(AG188:AG193)</f>
        <v>0.13696969696969699</v>
      </c>
      <c r="AH194" s="590">
        <f t="shared" ref="AH194" si="827">SUM(AH188:AH193)</f>
        <v>0.13696969696969699</v>
      </c>
      <c r="AI194" s="590">
        <f t="shared" ref="AI194" si="828">SUM(AI188:AI193)</f>
        <v>0</v>
      </c>
      <c r="AJ194" s="590">
        <f t="shared" ref="AJ194" si="829">SUM(AJ188:AJ193)</f>
        <v>0.13696969696969699</v>
      </c>
      <c r="AK194" s="590">
        <f t="shared" ref="AK194" si="830">SUM(AK188:AK193)</f>
        <v>0.13696969696969699</v>
      </c>
      <c r="AL194" s="590">
        <f t="shared" ref="AL194" si="831">SUM(AL188:AL193)</f>
        <v>0</v>
      </c>
      <c r="AM194" s="590">
        <f t="shared" ref="AM194" si="832">SUM(AM188:AM193)</f>
        <v>0.13696969696969699</v>
      </c>
      <c r="AN194" s="590">
        <f t="shared" ref="AN194" si="833">SUM(AN188:AN193)</f>
        <v>0</v>
      </c>
      <c r="AO194" s="590">
        <f t="shared" ref="AO194" si="834">SUM(AO188:AO193)</f>
        <v>0.13696969696969699</v>
      </c>
      <c r="AP194" s="590">
        <f t="shared" ref="AP194" si="835">SUM(AP188:AP193)</f>
        <v>0.13696969696969699</v>
      </c>
      <c r="AQ194" s="590">
        <f t="shared" ref="AQ194" si="836">SUM(AQ188:AQ193)</f>
        <v>0.13696969696969699</v>
      </c>
      <c r="AR194" s="590">
        <f t="shared" ref="AR194" si="837">SUM(AR188:AR193)</f>
        <v>0</v>
      </c>
    </row>
    <row r="195" spans="1:44" x14ac:dyDescent="0.25">
      <c r="I195" s="237">
        <f>SUM(J194:AR194)</f>
        <v>24.012853246753245</v>
      </c>
    </row>
    <row r="197" spans="1:44" ht="15.75" x14ac:dyDescent="0.25">
      <c r="A197" s="214" t="s">
        <v>267</v>
      </c>
      <c r="B197" s="214"/>
      <c r="C197" s="214"/>
      <c r="D197" s="214"/>
      <c r="E197" s="214"/>
      <c r="F197" s="214"/>
      <c r="H197" s="195"/>
      <c r="I197" s="195"/>
      <c r="J197" s="195"/>
      <c r="K197" s="195"/>
      <c r="L197" s="195"/>
      <c r="M197" s="195"/>
      <c r="N197" s="195"/>
      <c r="O197" s="195"/>
      <c r="P197" s="195"/>
      <c r="Q197" s="195"/>
      <c r="R197" s="195"/>
      <c r="S197" s="195"/>
      <c r="T197" s="195"/>
      <c r="U197" s="195"/>
      <c r="V197" s="195"/>
      <c r="W197" s="195"/>
      <c r="X197" s="195"/>
      <c r="Y197" s="195"/>
      <c r="Z197" s="195"/>
      <c r="AA197" s="195"/>
      <c r="AB197" s="195"/>
      <c r="AC197" s="195"/>
      <c r="AD197" s="195"/>
      <c r="AE197" s="195"/>
      <c r="AF197" s="195"/>
      <c r="AG197" s="195"/>
      <c r="AH197" s="195"/>
      <c r="AI197" s="195"/>
      <c r="AJ197" s="195"/>
      <c r="AK197" s="195"/>
      <c r="AL197" s="195"/>
      <c r="AM197" s="195"/>
      <c r="AN197" s="195"/>
      <c r="AO197" s="195"/>
      <c r="AP197" s="195"/>
      <c r="AQ197" s="195"/>
      <c r="AR197" s="195"/>
    </row>
    <row r="198" spans="1:44" ht="16.5" thickBot="1" x14ac:dyDescent="0.3">
      <c r="A198" s="214" t="s">
        <v>966</v>
      </c>
      <c r="B198" s="214"/>
      <c r="C198" s="214"/>
      <c r="D198" s="214"/>
      <c r="E198" s="214"/>
      <c r="F198" s="214"/>
      <c r="H198" s="195"/>
      <c r="I198" s="195"/>
      <c r="J198" s="195"/>
      <c r="K198" s="195">
        <f>(100/3)%</f>
        <v>0.33333333333333337</v>
      </c>
      <c r="L198" s="195">
        <f t="shared" ref="L198:M198" si="838">(100/3)%</f>
        <v>0.33333333333333337</v>
      </c>
      <c r="M198" s="195">
        <f t="shared" si="838"/>
        <v>0.33333333333333337</v>
      </c>
      <c r="N198" s="195"/>
      <c r="O198" s="195"/>
      <c r="P198" s="195"/>
      <c r="Q198" s="195"/>
      <c r="R198" s="195"/>
      <c r="S198" s="195"/>
      <c r="T198" s="195"/>
      <c r="U198" s="195"/>
      <c r="V198" s="195"/>
      <c r="W198" s="195"/>
      <c r="X198" s="195"/>
      <c r="Y198" s="195"/>
      <c r="Z198" s="195"/>
      <c r="AA198" s="195"/>
      <c r="AB198" s="195"/>
      <c r="AC198" s="195"/>
      <c r="AD198" s="195"/>
      <c r="AE198" s="195"/>
      <c r="AF198" s="195"/>
      <c r="AG198" s="195"/>
      <c r="AH198" s="195"/>
      <c r="AI198" s="195"/>
      <c r="AJ198" s="195"/>
      <c r="AK198" s="195"/>
      <c r="AL198" s="195"/>
      <c r="AM198" s="195"/>
      <c r="AN198" s="195"/>
      <c r="AO198" s="195"/>
      <c r="AP198" s="195"/>
      <c r="AQ198" s="195"/>
      <c r="AR198" s="195"/>
    </row>
    <row r="199" spans="1:44" ht="15.75" x14ac:dyDescent="0.25">
      <c r="A199" s="293"/>
      <c r="B199" s="285"/>
      <c r="C199" s="285"/>
      <c r="D199" s="285"/>
      <c r="E199" s="285"/>
      <c r="F199" s="285"/>
      <c r="G199" s="285"/>
      <c r="H199" s="285"/>
      <c r="I199" s="317" t="s">
        <v>481</v>
      </c>
      <c r="J199" s="510">
        <v>2011</v>
      </c>
      <c r="K199" s="510">
        <v>2012</v>
      </c>
      <c r="L199" s="510">
        <v>2013</v>
      </c>
      <c r="M199" s="510">
        <v>2014</v>
      </c>
      <c r="N199" s="294">
        <v>2015</v>
      </c>
      <c r="O199" s="510">
        <f t="shared" ref="O199" si="839">N199+1</f>
        <v>2016</v>
      </c>
      <c r="P199" s="510">
        <f t="shared" ref="P199" si="840">O199+1</f>
        <v>2017</v>
      </c>
      <c r="Q199" s="510">
        <f t="shared" ref="Q199" si="841">P199+1</f>
        <v>2018</v>
      </c>
      <c r="R199" s="510">
        <f t="shared" ref="R199" si="842">Q199+1</f>
        <v>2019</v>
      </c>
      <c r="S199" s="510">
        <f t="shared" ref="S199" si="843">R199+1</f>
        <v>2020</v>
      </c>
      <c r="T199" s="510">
        <f t="shared" ref="T199" si="844">S199+1</f>
        <v>2021</v>
      </c>
      <c r="U199" s="510">
        <f t="shared" ref="U199" si="845">T199+1</f>
        <v>2022</v>
      </c>
      <c r="V199" s="510">
        <f t="shared" ref="V199" si="846">U199+1</f>
        <v>2023</v>
      </c>
      <c r="W199" s="510">
        <f t="shared" ref="W199" si="847">V199+1</f>
        <v>2024</v>
      </c>
      <c r="X199" s="42">
        <f t="shared" ref="X199" si="848">W199+1</f>
        <v>2025</v>
      </c>
      <c r="Y199" s="510">
        <f t="shared" ref="Y199" si="849">X199+1</f>
        <v>2026</v>
      </c>
      <c r="Z199" s="510">
        <f t="shared" ref="Z199" si="850">Y199+1</f>
        <v>2027</v>
      </c>
      <c r="AA199" s="42">
        <f t="shared" ref="AA199" si="851">Z199+1</f>
        <v>2028</v>
      </c>
      <c r="AB199" s="510">
        <f t="shared" ref="AB199" si="852">AA199+1</f>
        <v>2029</v>
      </c>
      <c r="AC199" s="294">
        <f t="shared" ref="AC199" si="853">AB199+1</f>
        <v>2030</v>
      </c>
      <c r="AD199" s="510">
        <f t="shared" ref="AD199" si="854">AC199+1</f>
        <v>2031</v>
      </c>
      <c r="AE199" s="510">
        <f t="shared" ref="AE199" si="855">AD199+1</f>
        <v>2032</v>
      </c>
      <c r="AF199" s="510">
        <f t="shared" ref="AF199" si="856">AE199+1</f>
        <v>2033</v>
      </c>
      <c r="AG199" s="510">
        <f t="shared" ref="AG199" si="857">AF199+1</f>
        <v>2034</v>
      </c>
      <c r="AH199" s="510">
        <f t="shared" ref="AH199" si="858">AG199+1</f>
        <v>2035</v>
      </c>
      <c r="AI199" s="510">
        <f t="shared" ref="AI199" si="859">AH199+1</f>
        <v>2036</v>
      </c>
      <c r="AJ199" s="510">
        <f t="shared" ref="AJ199" si="860">AI199+1</f>
        <v>2037</v>
      </c>
      <c r="AK199" s="510">
        <f t="shared" ref="AK199" si="861">AJ199+1</f>
        <v>2038</v>
      </c>
      <c r="AL199" s="510">
        <f t="shared" ref="AL199" si="862">AK199+1</f>
        <v>2039</v>
      </c>
      <c r="AM199" s="510">
        <f t="shared" ref="AM199" si="863">AL199+1</f>
        <v>2040</v>
      </c>
      <c r="AN199" s="510">
        <f t="shared" ref="AN199" si="864">AM199+1</f>
        <v>2041</v>
      </c>
      <c r="AO199" s="510">
        <f t="shared" ref="AO199" si="865">AN199+1</f>
        <v>2042</v>
      </c>
      <c r="AP199" s="510">
        <f t="shared" ref="AP199" si="866">AO199+1</f>
        <v>2043</v>
      </c>
      <c r="AQ199" s="510">
        <f t="shared" ref="AQ199" si="867">AP199+1</f>
        <v>2044</v>
      </c>
      <c r="AR199" s="294">
        <f t="shared" ref="AR199" si="868">AQ199+1</f>
        <v>2045</v>
      </c>
    </row>
    <row r="200" spans="1:44" ht="15.75" x14ac:dyDescent="0.25">
      <c r="A200" s="592"/>
      <c r="B200" s="52"/>
      <c r="C200" s="52"/>
      <c r="D200" s="52"/>
      <c r="E200" s="51"/>
      <c r="F200" s="51"/>
      <c r="G200" s="51"/>
      <c r="H200" s="52" t="s">
        <v>507</v>
      </c>
      <c r="I200" s="509" t="s">
        <v>132</v>
      </c>
      <c r="J200" s="509"/>
      <c r="K200" s="509"/>
      <c r="L200" s="509"/>
      <c r="M200" s="509"/>
      <c r="N200" s="380" t="s">
        <v>112</v>
      </c>
      <c r="O200" s="509" t="s">
        <v>427</v>
      </c>
      <c r="P200" s="509" t="s">
        <v>428</v>
      </c>
      <c r="Q200" s="509" t="s">
        <v>429</v>
      </c>
      <c r="R200" s="509" t="s">
        <v>430</v>
      </c>
      <c r="S200" s="509" t="s">
        <v>431</v>
      </c>
      <c r="T200" s="509" t="s">
        <v>432</v>
      </c>
      <c r="U200" s="509" t="s">
        <v>433</v>
      </c>
      <c r="V200" s="509" t="s">
        <v>434</v>
      </c>
      <c r="W200" s="509" t="s">
        <v>435</v>
      </c>
      <c r="X200" s="346" t="s">
        <v>436</v>
      </c>
      <c r="Y200" s="509" t="s">
        <v>437</v>
      </c>
      <c r="Z200" s="509" t="s">
        <v>438</v>
      </c>
      <c r="AA200" s="346" t="s">
        <v>439</v>
      </c>
      <c r="AB200" s="509" t="s">
        <v>440</v>
      </c>
      <c r="AC200" s="380" t="s">
        <v>113</v>
      </c>
      <c r="AD200" s="509" t="s">
        <v>441</v>
      </c>
      <c r="AE200" s="509" t="s">
        <v>442</v>
      </c>
      <c r="AF200" s="509" t="s">
        <v>443</v>
      </c>
      <c r="AG200" s="509" t="s">
        <v>444</v>
      </c>
      <c r="AH200" s="509" t="s">
        <v>445</v>
      </c>
      <c r="AI200" s="509" t="s">
        <v>446</v>
      </c>
      <c r="AJ200" s="509" t="s">
        <v>447</v>
      </c>
      <c r="AK200" s="509" t="s">
        <v>448</v>
      </c>
      <c r="AL200" s="509" t="s">
        <v>449</v>
      </c>
      <c r="AM200" s="509" t="s">
        <v>450</v>
      </c>
      <c r="AN200" s="509" t="s">
        <v>451</v>
      </c>
      <c r="AO200" s="509" t="s">
        <v>452</v>
      </c>
      <c r="AP200" s="509" t="s">
        <v>453</v>
      </c>
      <c r="AQ200" s="509" t="s">
        <v>454</v>
      </c>
      <c r="AR200" s="380" t="s">
        <v>114</v>
      </c>
    </row>
    <row r="201" spans="1:44" ht="15.75" x14ac:dyDescent="0.25">
      <c r="A201" s="214" t="s">
        <v>952</v>
      </c>
      <c r="H201" s="195"/>
      <c r="I201" s="195"/>
      <c r="J201" s="195"/>
      <c r="K201" s="195"/>
      <c r="L201" s="195"/>
      <c r="M201" s="195"/>
      <c r="N201" s="195"/>
      <c r="O201" s="195"/>
      <c r="P201" s="195"/>
      <c r="Q201" s="195"/>
      <c r="R201" s="195"/>
      <c r="S201" s="195"/>
      <c r="T201" s="195"/>
      <c r="U201" s="195"/>
      <c r="V201" s="195"/>
      <c r="W201" s="195"/>
      <c r="X201" s="195"/>
      <c r="Y201" s="195"/>
      <c r="Z201" s="195"/>
      <c r="AA201" s="195"/>
      <c r="AB201" s="195"/>
      <c r="AC201" s="195"/>
      <c r="AD201" s="195"/>
      <c r="AE201" s="195"/>
      <c r="AF201" s="195"/>
      <c r="AG201" s="195"/>
      <c r="AH201" s="195"/>
      <c r="AI201" s="195"/>
      <c r="AJ201" s="195"/>
      <c r="AK201" s="195"/>
      <c r="AL201" s="195"/>
      <c r="AM201" s="195"/>
      <c r="AN201" s="195"/>
      <c r="AO201" s="195"/>
      <c r="AP201" s="195"/>
      <c r="AQ201" s="195"/>
      <c r="AR201" s="195"/>
    </row>
    <row r="202" spans="1:44" ht="15.75" x14ac:dyDescent="0.25">
      <c r="A202" s="214" t="s">
        <v>953</v>
      </c>
      <c r="B202" s="214"/>
      <c r="C202" s="214" t="s">
        <v>75</v>
      </c>
      <c r="D202" s="214" t="s">
        <v>43</v>
      </c>
      <c r="E202" s="214"/>
      <c r="F202" s="214"/>
      <c r="H202" s="195"/>
      <c r="I202" s="195"/>
      <c r="J202" s="195"/>
      <c r="K202" s="195"/>
      <c r="L202" s="195"/>
      <c r="M202" s="195"/>
      <c r="N202" s="195"/>
      <c r="O202" s="195"/>
      <c r="P202" s="195"/>
      <c r="Q202" s="195"/>
      <c r="R202" s="195"/>
      <c r="S202" s="195"/>
      <c r="T202" s="195"/>
      <c r="U202" s="195"/>
      <c r="V202" s="195"/>
      <c r="W202" s="195"/>
      <c r="X202" s="195"/>
      <c r="Y202" s="195"/>
      <c r="Z202" s="195"/>
      <c r="AA202" s="195"/>
      <c r="AB202" s="195"/>
      <c r="AC202" s="195"/>
      <c r="AD202" s="195"/>
      <c r="AE202" s="195"/>
      <c r="AF202" s="195"/>
      <c r="AG202" s="195"/>
      <c r="AH202" s="195"/>
      <c r="AI202" s="195"/>
      <c r="AJ202" s="195"/>
      <c r="AK202" s="195"/>
      <c r="AL202" s="195"/>
      <c r="AM202" s="195"/>
      <c r="AN202" s="195"/>
      <c r="AO202" s="195"/>
      <c r="AP202" s="195"/>
      <c r="AQ202" s="195"/>
      <c r="AR202" s="195"/>
    </row>
    <row r="203" spans="1:44" ht="15.75" x14ac:dyDescent="0.25">
      <c r="A203" s="195" t="s">
        <v>903</v>
      </c>
      <c r="B203" s="195" t="s">
        <v>74</v>
      </c>
      <c r="C203" s="287">
        <v>0</v>
      </c>
      <c r="D203" s="579">
        <f>+D188</f>
        <v>6213978.787878789</v>
      </c>
      <c r="E203" s="214"/>
      <c r="F203" s="214"/>
      <c r="H203" s="234">
        <f>SUM(K203:M203)</f>
        <v>0</v>
      </c>
      <c r="I203" s="234">
        <f>+D203*C203/1000000</f>
        <v>0</v>
      </c>
      <c r="J203" s="195"/>
      <c r="K203" s="234">
        <f>+K198*I203</f>
        <v>0</v>
      </c>
      <c r="L203" s="234">
        <f>+L198*I203</f>
        <v>0</v>
      </c>
      <c r="M203" s="234">
        <f>+M198*I203</f>
        <v>0</v>
      </c>
      <c r="N203" s="195"/>
      <c r="O203" s="195"/>
      <c r="P203" s="195"/>
      <c r="Q203" s="195"/>
      <c r="R203" s="195"/>
      <c r="S203" s="195"/>
      <c r="T203" s="195"/>
      <c r="U203" s="195"/>
      <c r="V203" s="195"/>
      <c r="W203" s="195"/>
      <c r="X203" s="195"/>
      <c r="Y203" s="195"/>
      <c r="Z203" s="195"/>
      <c r="AA203" s="195"/>
      <c r="AB203" s="195"/>
      <c r="AC203" s="195"/>
      <c r="AD203" s="195"/>
      <c r="AE203" s="195"/>
      <c r="AF203" s="195"/>
      <c r="AG203" s="195"/>
      <c r="AH203" s="195"/>
      <c r="AI203" s="195"/>
      <c r="AJ203" s="195"/>
      <c r="AK203" s="195"/>
      <c r="AL203" s="195"/>
      <c r="AM203" s="195"/>
      <c r="AN203" s="195"/>
      <c r="AO203" s="195"/>
      <c r="AP203" s="195"/>
      <c r="AQ203" s="195"/>
      <c r="AR203" s="195"/>
    </row>
    <row r="204" spans="1:44" ht="15.75" x14ac:dyDescent="0.25">
      <c r="A204" s="195" t="s">
        <v>910</v>
      </c>
      <c r="B204" s="195"/>
      <c r="C204" s="195"/>
      <c r="D204" s="579"/>
      <c r="E204" s="214"/>
      <c r="F204" s="214"/>
      <c r="H204" s="234"/>
      <c r="I204" s="234"/>
      <c r="J204" s="195"/>
      <c r="K204" s="234"/>
      <c r="L204" s="234"/>
      <c r="M204" s="234"/>
      <c r="N204" s="195"/>
      <c r="O204" s="195"/>
      <c r="P204" s="195"/>
      <c r="Q204" s="195"/>
      <c r="R204" s="195"/>
      <c r="S204" s="195"/>
      <c r="T204" s="195"/>
      <c r="U204" s="195"/>
      <c r="V204" s="195"/>
      <c r="W204" s="195"/>
      <c r="X204" s="195"/>
      <c r="Y204" s="195"/>
      <c r="Z204" s="195"/>
      <c r="AA204" s="195"/>
      <c r="AB204" s="195"/>
      <c r="AC204" s="195"/>
      <c r="AD204" s="195"/>
      <c r="AE204" s="195"/>
      <c r="AF204" s="195"/>
      <c r="AG204" s="195"/>
      <c r="AH204" s="195"/>
      <c r="AI204" s="195"/>
      <c r="AJ204" s="195"/>
      <c r="AK204" s="195"/>
      <c r="AL204" s="195"/>
      <c r="AM204" s="195"/>
      <c r="AN204" s="195"/>
      <c r="AO204" s="195"/>
      <c r="AP204" s="195"/>
      <c r="AQ204" s="195"/>
      <c r="AR204" s="195"/>
    </row>
    <row r="205" spans="1:44" ht="15.75" x14ac:dyDescent="0.25">
      <c r="A205" s="195" t="s">
        <v>911</v>
      </c>
      <c r="B205" s="195" t="s">
        <v>633</v>
      </c>
      <c r="C205" s="583">
        <f>F322</f>
        <v>22</v>
      </c>
      <c r="D205" s="579">
        <f t="shared" ref="D205:D208" si="869">+D190</f>
        <v>131515.15151515152</v>
      </c>
      <c r="E205" s="214"/>
      <c r="F205" s="214"/>
      <c r="H205" s="234">
        <f t="shared" ref="H205:H207" si="870">SUM(K205:M205)</f>
        <v>2.893333333333334</v>
      </c>
      <c r="I205" s="234">
        <f>(C205*D205)/1000000</f>
        <v>2.8933333333333335</v>
      </c>
      <c r="J205" s="195"/>
      <c r="K205" s="234">
        <f>+K198*I205</f>
        <v>0.96444444444444466</v>
      </c>
      <c r="L205" s="234">
        <f>+L198*I205</f>
        <v>0.96444444444444466</v>
      </c>
      <c r="M205" s="234">
        <f>+M198*I205</f>
        <v>0.96444444444444466</v>
      </c>
      <c r="N205" s="195"/>
      <c r="O205" s="195"/>
      <c r="P205" s="195"/>
      <c r="Q205" s="195"/>
      <c r="R205" s="195"/>
      <c r="S205" s="195"/>
      <c r="T205" s="195"/>
      <c r="U205" s="195"/>
      <c r="V205" s="195"/>
      <c r="W205" s="195"/>
      <c r="X205" s="195"/>
      <c r="Y205" s="195"/>
      <c r="Z205" s="195"/>
      <c r="AA205" s="195"/>
      <c r="AB205" s="195"/>
      <c r="AC205" s="195"/>
      <c r="AD205" s="195"/>
      <c r="AE205" s="195"/>
      <c r="AF205" s="195"/>
      <c r="AG205" s="195"/>
      <c r="AH205" s="195"/>
      <c r="AI205" s="195"/>
      <c r="AJ205" s="195"/>
      <c r="AK205" s="195"/>
      <c r="AL205" s="195"/>
      <c r="AM205" s="195"/>
      <c r="AN205" s="195"/>
      <c r="AO205" s="195"/>
      <c r="AP205" s="195"/>
      <c r="AQ205" s="195"/>
      <c r="AR205" s="195"/>
    </row>
    <row r="206" spans="1:44" ht="15.75" x14ac:dyDescent="0.25">
      <c r="A206" s="195" t="s">
        <v>915</v>
      </c>
      <c r="B206" s="195" t="s">
        <v>876</v>
      </c>
      <c r="C206" s="287">
        <f>F346</f>
        <v>1</v>
      </c>
      <c r="D206" s="579">
        <f t="shared" si="869"/>
        <v>1733766.2337662338</v>
      </c>
      <c r="E206" s="214"/>
      <c r="F206" s="214"/>
      <c r="H206" s="234">
        <f t="shared" si="870"/>
        <v>1.7337662337662341</v>
      </c>
      <c r="I206" s="234">
        <f t="shared" ref="I206:I207" si="871">(C206*D206)/1000000</f>
        <v>1.7337662337662338</v>
      </c>
      <c r="J206" s="195"/>
      <c r="K206" s="234">
        <f>+K198*I206</f>
        <v>0.57792207792207806</v>
      </c>
      <c r="L206" s="234">
        <f>+L198*I206</f>
        <v>0.57792207792207806</v>
      </c>
      <c r="M206" s="234">
        <f>+M198*I206</f>
        <v>0.57792207792207806</v>
      </c>
      <c r="N206" s="195"/>
      <c r="O206" s="195"/>
      <c r="P206" s="195"/>
      <c r="Q206" s="195"/>
      <c r="R206" s="195"/>
      <c r="S206" s="195"/>
      <c r="T206" s="195"/>
      <c r="U206" s="195"/>
      <c r="V206" s="195"/>
      <c r="W206" s="195"/>
      <c r="X206" s="195"/>
      <c r="Y206" s="195"/>
      <c r="Z206" s="195"/>
      <c r="AA206" s="195"/>
      <c r="AB206" s="195"/>
      <c r="AC206" s="195"/>
      <c r="AD206" s="195"/>
      <c r="AE206" s="195"/>
      <c r="AF206" s="195"/>
      <c r="AG206" s="195"/>
      <c r="AH206" s="195"/>
      <c r="AI206" s="195"/>
      <c r="AJ206" s="195"/>
      <c r="AK206" s="195"/>
      <c r="AL206" s="195"/>
      <c r="AM206" s="195"/>
      <c r="AN206" s="195"/>
      <c r="AO206" s="195"/>
      <c r="AP206" s="195"/>
      <c r="AQ206" s="195"/>
      <c r="AR206" s="195"/>
    </row>
    <row r="207" spans="1:44" ht="15.75" x14ac:dyDescent="0.25">
      <c r="A207" s="195" t="s">
        <v>924</v>
      </c>
      <c r="B207" s="195" t="s">
        <v>74</v>
      </c>
      <c r="C207" s="287">
        <f>+C203</f>
        <v>0</v>
      </c>
      <c r="D207" s="579">
        <f t="shared" si="869"/>
        <v>477575.75757575757</v>
      </c>
      <c r="E207" s="214"/>
      <c r="F207" s="214"/>
      <c r="H207" s="234">
        <f t="shared" si="870"/>
        <v>0</v>
      </c>
      <c r="I207" s="234">
        <f t="shared" si="871"/>
        <v>0</v>
      </c>
      <c r="J207" s="195"/>
      <c r="K207" s="234">
        <f>+K198*I207</f>
        <v>0</v>
      </c>
      <c r="L207" s="234">
        <f>+L198*I207</f>
        <v>0</v>
      </c>
      <c r="M207" s="234">
        <f>+M198*I207</f>
        <v>0</v>
      </c>
      <c r="N207" s="195"/>
      <c r="O207" s="195"/>
      <c r="P207" s="195"/>
      <c r="Q207" s="195"/>
      <c r="R207" s="195"/>
      <c r="S207" s="195"/>
      <c r="T207" s="195"/>
      <c r="U207" s="195"/>
      <c r="V207" s="195"/>
      <c r="W207" s="195"/>
      <c r="X207" s="195"/>
      <c r="Y207" s="195"/>
      <c r="Z207" s="195"/>
      <c r="AA207" s="195"/>
      <c r="AB207" s="195"/>
      <c r="AC207" s="195"/>
      <c r="AD207" s="195"/>
      <c r="AE207" s="195"/>
      <c r="AF207" s="195"/>
      <c r="AG207" s="195"/>
      <c r="AH207" s="195"/>
      <c r="AI207" s="195"/>
      <c r="AJ207" s="195"/>
      <c r="AK207" s="195"/>
      <c r="AL207" s="195"/>
      <c r="AM207" s="195"/>
      <c r="AN207" s="195"/>
      <c r="AO207" s="195"/>
      <c r="AP207" s="195"/>
      <c r="AQ207" s="195"/>
      <c r="AR207" s="195"/>
    </row>
    <row r="208" spans="1:44" ht="15.75" x14ac:dyDescent="0.25">
      <c r="A208" s="224" t="s">
        <v>927</v>
      </c>
      <c r="B208" s="224" t="s">
        <v>119</v>
      </c>
      <c r="C208" s="587">
        <f>C303</f>
        <v>21</v>
      </c>
      <c r="D208" s="579">
        <f t="shared" si="869"/>
        <v>136969.69696969699</v>
      </c>
      <c r="E208" s="589"/>
      <c r="F208" s="589"/>
      <c r="G208" s="589"/>
      <c r="H208" s="234">
        <f>SUM(M208:AR208)</f>
        <v>2.8763636363636378</v>
      </c>
      <c r="I208" s="603">
        <f>SUM(J208:AR208)</f>
        <v>2.8763636363636378</v>
      </c>
      <c r="J208" s="224"/>
      <c r="K208" s="224"/>
      <c r="L208" s="224"/>
      <c r="M208" s="604">
        <f>+$D$208*E303/1000000</f>
        <v>1.2327272727272729</v>
      </c>
      <c r="N208" s="604">
        <f t="shared" ref="N208:AR208" si="872">+$D$208*F303/1000000</f>
        <v>0</v>
      </c>
      <c r="O208" s="604">
        <f t="shared" si="872"/>
        <v>0</v>
      </c>
      <c r="P208" s="604">
        <f t="shared" si="872"/>
        <v>0</v>
      </c>
      <c r="Q208" s="604">
        <f t="shared" si="872"/>
        <v>0</v>
      </c>
      <c r="R208" s="604">
        <f t="shared" si="872"/>
        <v>0.13696969696969699</v>
      </c>
      <c r="S208" s="604">
        <f t="shared" si="872"/>
        <v>0</v>
      </c>
      <c r="T208" s="604">
        <f t="shared" si="872"/>
        <v>0</v>
      </c>
      <c r="U208" s="604">
        <f t="shared" si="872"/>
        <v>0</v>
      </c>
      <c r="V208" s="604">
        <f t="shared" si="872"/>
        <v>0</v>
      </c>
      <c r="W208" s="604">
        <f t="shared" si="872"/>
        <v>0</v>
      </c>
      <c r="X208" s="604">
        <f t="shared" si="872"/>
        <v>0</v>
      </c>
      <c r="Y208" s="604">
        <f t="shared" si="872"/>
        <v>0.13696969696969699</v>
      </c>
      <c r="Z208" s="604">
        <f t="shared" si="872"/>
        <v>0</v>
      </c>
      <c r="AA208" s="604">
        <f t="shared" si="872"/>
        <v>0</v>
      </c>
      <c r="AB208" s="604">
        <f t="shared" si="872"/>
        <v>0</v>
      </c>
      <c r="AC208" s="604">
        <f t="shared" si="872"/>
        <v>0</v>
      </c>
      <c r="AD208" s="604">
        <f t="shared" si="872"/>
        <v>0.13696969696969699</v>
      </c>
      <c r="AE208" s="604">
        <f t="shared" si="872"/>
        <v>0.13696969696969699</v>
      </c>
      <c r="AF208" s="604">
        <f t="shared" si="872"/>
        <v>0</v>
      </c>
      <c r="AG208" s="604">
        <f t="shared" si="872"/>
        <v>0.13696969696969699</v>
      </c>
      <c r="AH208" s="604">
        <f t="shared" si="872"/>
        <v>0</v>
      </c>
      <c r="AI208" s="604">
        <f t="shared" si="872"/>
        <v>0.13696969696969699</v>
      </c>
      <c r="AJ208" s="604">
        <f t="shared" si="872"/>
        <v>0.13696969696969699</v>
      </c>
      <c r="AK208" s="604">
        <f t="shared" si="872"/>
        <v>0</v>
      </c>
      <c r="AL208" s="604">
        <f t="shared" si="872"/>
        <v>0.13696969696969699</v>
      </c>
      <c r="AM208" s="604">
        <f t="shared" si="872"/>
        <v>0</v>
      </c>
      <c r="AN208" s="604">
        <f t="shared" si="872"/>
        <v>0.13696969696969699</v>
      </c>
      <c r="AO208" s="604">
        <f t="shared" si="872"/>
        <v>0.13696969696969699</v>
      </c>
      <c r="AP208" s="604">
        <f t="shared" si="872"/>
        <v>0.13696969696969699</v>
      </c>
      <c r="AQ208" s="604">
        <f t="shared" si="872"/>
        <v>0.13696969696969699</v>
      </c>
      <c r="AR208" s="604">
        <f t="shared" si="872"/>
        <v>0</v>
      </c>
    </row>
    <row r="209" spans="1:44" ht="16.5" thickBot="1" x14ac:dyDescent="0.3">
      <c r="A209" s="590" t="s">
        <v>15</v>
      </c>
      <c r="B209" s="591"/>
      <c r="C209" s="591"/>
      <c r="D209" s="591"/>
      <c r="E209" s="591"/>
      <c r="F209" s="591"/>
      <c r="G209" s="591"/>
      <c r="H209" s="605">
        <f>SUM(H202:H208)</f>
        <v>7.5034632034632063</v>
      </c>
      <c r="I209" s="605">
        <f>SUM(I202:I208)</f>
        <v>7.5034632034632054</v>
      </c>
      <c r="J209" s="590">
        <f>SUM(J203:J208)</f>
        <v>0</v>
      </c>
      <c r="K209" s="590">
        <f t="shared" ref="K209" si="873">SUM(K203:K208)</f>
        <v>1.5423665223665228</v>
      </c>
      <c r="L209" s="590">
        <f t="shared" ref="L209" si="874">SUM(L203:L208)</f>
        <v>1.5423665223665228</v>
      </c>
      <c r="M209" s="590">
        <f t="shared" ref="M209" si="875">SUM(M203:M208)</f>
        <v>2.7750937950937957</v>
      </c>
      <c r="N209" s="590">
        <f t="shared" ref="N209" si="876">SUM(N203:N208)</f>
        <v>0</v>
      </c>
      <c r="O209" s="590">
        <f t="shared" ref="O209" si="877">SUM(O203:O208)</f>
        <v>0</v>
      </c>
      <c r="P209" s="590">
        <f t="shared" ref="P209" si="878">SUM(P203:P208)</f>
        <v>0</v>
      </c>
      <c r="Q209" s="590">
        <f t="shared" ref="Q209" si="879">SUM(Q203:Q208)</f>
        <v>0</v>
      </c>
      <c r="R209" s="590">
        <f t="shared" ref="R209" si="880">SUM(R203:R208)</f>
        <v>0.13696969696969699</v>
      </c>
      <c r="S209" s="590">
        <f t="shared" ref="S209" si="881">SUM(S203:S208)</f>
        <v>0</v>
      </c>
      <c r="T209" s="590">
        <f t="shared" ref="T209" si="882">SUM(T203:T208)</f>
        <v>0</v>
      </c>
      <c r="U209" s="590">
        <f t="shared" ref="U209" si="883">SUM(U203:U208)</f>
        <v>0</v>
      </c>
      <c r="V209" s="590">
        <f t="shared" ref="V209" si="884">SUM(V203:V208)</f>
        <v>0</v>
      </c>
      <c r="W209" s="590">
        <f t="shared" ref="W209" si="885">SUM(W203:W208)</f>
        <v>0</v>
      </c>
      <c r="X209" s="590">
        <f t="shared" ref="X209" si="886">SUM(X203:X208)</f>
        <v>0</v>
      </c>
      <c r="Y209" s="590">
        <f t="shared" ref="Y209" si="887">SUM(Y203:Y208)</f>
        <v>0.13696969696969699</v>
      </c>
      <c r="Z209" s="590">
        <f t="shared" ref="Z209" si="888">SUM(Z203:Z208)</f>
        <v>0</v>
      </c>
      <c r="AA209" s="590">
        <f t="shared" ref="AA209" si="889">SUM(AA203:AA208)</f>
        <v>0</v>
      </c>
      <c r="AB209" s="590">
        <f t="shared" ref="AB209" si="890">SUM(AB203:AB208)</f>
        <v>0</v>
      </c>
      <c r="AC209" s="590">
        <f t="shared" ref="AC209" si="891">SUM(AC203:AC208)</f>
        <v>0</v>
      </c>
      <c r="AD209" s="590">
        <f t="shared" ref="AD209" si="892">SUM(AD203:AD208)</f>
        <v>0.13696969696969699</v>
      </c>
      <c r="AE209" s="590">
        <f t="shared" ref="AE209" si="893">SUM(AE203:AE208)</f>
        <v>0.13696969696969699</v>
      </c>
      <c r="AF209" s="590">
        <f t="shared" ref="AF209" si="894">SUM(AF203:AF208)</f>
        <v>0</v>
      </c>
      <c r="AG209" s="590">
        <f t="shared" ref="AG209" si="895">SUM(AG203:AG208)</f>
        <v>0.13696969696969699</v>
      </c>
      <c r="AH209" s="590">
        <f t="shared" ref="AH209" si="896">SUM(AH203:AH208)</f>
        <v>0</v>
      </c>
      <c r="AI209" s="590">
        <f t="shared" ref="AI209" si="897">SUM(AI203:AI208)</f>
        <v>0.13696969696969699</v>
      </c>
      <c r="AJ209" s="590">
        <f t="shared" ref="AJ209" si="898">SUM(AJ203:AJ208)</f>
        <v>0.13696969696969699</v>
      </c>
      <c r="AK209" s="590">
        <f t="shared" ref="AK209" si="899">SUM(AK203:AK208)</f>
        <v>0</v>
      </c>
      <c r="AL209" s="590">
        <f t="shared" ref="AL209" si="900">SUM(AL203:AL208)</f>
        <v>0.13696969696969699</v>
      </c>
      <c r="AM209" s="590">
        <f t="shared" ref="AM209" si="901">SUM(AM203:AM208)</f>
        <v>0</v>
      </c>
      <c r="AN209" s="590">
        <f t="shared" ref="AN209" si="902">SUM(AN203:AN208)</f>
        <v>0.13696969696969699</v>
      </c>
      <c r="AO209" s="590">
        <f t="shared" ref="AO209" si="903">SUM(AO203:AO208)</f>
        <v>0.13696969696969699</v>
      </c>
      <c r="AP209" s="590">
        <f t="shared" ref="AP209" si="904">SUM(AP203:AP208)</f>
        <v>0.13696969696969699</v>
      </c>
      <c r="AQ209" s="590">
        <f t="shared" ref="AQ209" si="905">SUM(AQ203:AQ208)</f>
        <v>0.13696969696969699</v>
      </c>
      <c r="AR209" s="590">
        <f t="shared" ref="AR209" si="906">SUM(AR203:AR208)</f>
        <v>0</v>
      </c>
    </row>
    <row r="210" spans="1:44" x14ac:dyDescent="0.25">
      <c r="I210" s="237">
        <f>SUM(J209:AR209)</f>
        <v>7.5034632034632018</v>
      </c>
    </row>
    <row r="212" spans="1:44" ht="15.75" x14ac:dyDescent="0.25">
      <c r="A212" s="214" t="s">
        <v>267</v>
      </c>
      <c r="B212" s="214"/>
      <c r="C212" s="214"/>
      <c r="D212" s="214"/>
      <c r="E212" s="214"/>
      <c r="F212" s="214"/>
      <c r="H212" s="195"/>
      <c r="I212" s="195"/>
      <c r="J212" s="195"/>
      <c r="K212" s="195"/>
      <c r="L212" s="195"/>
      <c r="M212" s="195"/>
      <c r="N212" s="195"/>
      <c r="O212" s="195"/>
      <c r="P212" s="195"/>
      <c r="Q212" s="195"/>
      <c r="R212" s="195"/>
      <c r="S212" s="195"/>
      <c r="T212" s="195"/>
      <c r="U212" s="195"/>
      <c r="V212" s="195"/>
      <c r="W212" s="195"/>
      <c r="X212" s="195"/>
      <c r="Y212" s="195"/>
      <c r="Z212" s="195"/>
      <c r="AA212" s="195"/>
      <c r="AB212" s="195"/>
      <c r="AC212" s="195"/>
      <c r="AD212" s="195"/>
      <c r="AE212" s="195"/>
      <c r="AF212" s="195"/>
      <c r="AG212" s="195"/>
      <c r="AH212" s="195"/>
      <c r="AI212" s="195"/>
      <c r="AJ212" s="195"/>
      <c r="AK212" s="195"/>
      <c r="AL212" s="195"/>
      <c r="AM212" s="195"/>
      <c r="AN212" s="195"/>
      <c r="AO212" s="195"/>
      <c r="AP212" s="195"/>
      <c r="AQ212" s="195"/>
      <c r="AR212" s="195"/>
    </row>
    <row r="213" spans="1:44" ht="16.5" thickBot="1" x14ac:dyDescent="0.3">
      <c r="A213" s="214" t="s">
        <v>967</v>
      </c>
      <c r="B213" s="214"/>
      <c r="C213" s="214"/>
      <c r="D213" s="214"/>
      <c r="E213" s="214"/>
      <c r="F213" s="214"/>
      <c r="H213" s="195"/>
      <c r="I213" s="195"/>
      <c r="J213" s="195"/>
      <c r="K213" s="195">
        <f>(100/3)%</f>
        <v>0.33333333333333337</v>
      </c>
      <c r="L213" s="195">
        <f t="shared" ref="L213:M213" si="907">(100/3)%</f>
        <v>0.33333333333333337</v>
      </c>
      <c r="M213" s="195">
        <f t="shared" si="907"/>
        <v>0.33333333333333337</v>
      </c>
      <c r="N213" s="195"/>
      <c r="O213" s="195"/>
      <c r="P213" s="195"/>
      <c r="Q213" s="195"/>
      <c r="R213" s="195"/>
      <c r="S213" s="195"/>
      <c r="T213" s="195"/>
      <c r="U213" s="195"/>
      <c r="V213" s="195"/>
      <c r="W213" s="195"/>
      <c r="X213" s="195"/>
      <c r="Y213" s="195"/>
      <c r="Z213" s="195"/>
      <c r="AA213" s="195"/>
      <c r="AB213" s="195"/>
      <c r="AC213" s="195"/>
      <c r="AD213" s="195"/>
      <c r="AE213" s="195"/>
      <c r="AF213" s="195"/>
      <c r="AG213" s="195"/>
      <c r="AH213" s="195"/>
      <c r="AI213" s="195"/>
      <c r="AJ213" s="195"/>
      <c r="AK213" s="195"/>
      <c r="AL213" s="195"/>
      <c r="AM213" s="195"/>
      <c r="AN213" s="195"/>
      <c r="AO213" s="195"/>
      <c r="AP213" s="195"/>
      <c r="AQ213" s="195"/>
      <c r="AR213" s="195"/>
    </row>
    <row r="214" spans="1:44" ht="15.75" x14ac:dyDescent="0.25">
      <c r="A214" s="293"/>
      <c r="B214" s="285"/>
      <c r="C214" s="285"/>
      <c r="D214" s="285"/>
      <c r="E214" s="285"/>
      <c r="F214" s="285"/>
      <c r="G214" s="285"/>
      <c r="H214" s="285"/>
      <c r="I214" s="317" t="s">
        <v>481</v>
      </c>
      <c r="J214" s="510">
        <v>2011</v>
      </c>
      <c r="K214" s="510">
        <v>2012</v>
      </c>
      <c r="L214" s="510">
        <v>2013</v>
      </c>
      <c r="M214" s="510">
        <v>2014</v>
      </c>
      <c r="N214" s="294">
        <v>2015</v>
      </c>
      <c r="O214" s="510">
        <f t="shared" ref="O214" si="908">N214+1</f>
        <v>2016</v>
      </c>
      <c r="P214" s="510">
        <f t="shared" ref="P214" si="909">O214+1</f>
        <v>2017</v>
      </c>
      <c r="Q214" s="510">
        <f t="shared" ref="Q214" si="910">P214+1</f>
        <v>2018</v>
      </c>
      <c r="R214" s="510">
        <f t="shared" ref="R214" si="911">Q214+1</f>
        <v>2019</v>
      </c>
      <c r="S214" s="510">
        <f t="shared" ref="S214" si="912">R214+1</f>
        <v>2020</v>
      </c>
      <c r="T214" s="510">
        <f t="shared" ref="T214" si="913">S214+1</f>
        <v>2021</v>
      </c>
      <c r="U214" s="510">
        <f t="shared" ref="U214" si="914">T214+1</f>
        <v>2022</v>
      </c>
      <c r="V214" s="510">
        <f t="shared" ref="V214" si="915">U214+1</f>
        <v>2023</v>
      </c>
      <c r="W214" s="510">
        <f t="shared" ref="W214" si="916">V214+1</f>
        <v>2024</v>
      </c>
      <c r="X214" s="42">
        <f t="shared" ref="X214" si="917">W214+1</f>
        <v>2025</v>
      </c>
      <c r="Y214" s="510">
        <f t="shared" ref="Y214" si="918">X214+1</f>
        <v>2026</v>
      </c>
      <c r="Z214" s="510">
        <f t="shared" ref="Z214" si="919">Y214+1</f>
        <v>2027</v>
      </c>
      <c r="AA214" s="42">
        <f t="shared" ref="AA214" si="920">Z214+1</f>
        <v>2028</v>
      </c>
      <c r="AB214" s="510">
        <f t="shared" ref="AB214" si="921">AA214+1</f>
        <v>2029</v>
      </c>
      <c r="AC214" s="294">
        <f t="shared" ref="AC214" si="922">AB214+1</f>
        <v>2030</v>
      </c>
      <c r="AD214" s="510">
        <f t="shared" ref="AD214" si="923">AC214+1</f>
        <v>2031</v>
      </c>
      <c r="AE214" s="510">
        <f t="shared" ref="AE214" si="924">AD214+1</f>
        <v>2032</v>
      </c>
      <c r="AF214" s="510">
        <f t="shared" ref="AF214" si="925">AE214+1</f>
        <v>2033</v>
      </c>
      <c r="AG214" s="510">
        <f t="shared" ref="AG214" si="926">AF214+1</f>
        <v>2034</v>
      </c>
      <c r="AH214" s="510">
        <f t="shared" ref="AH214" si="927">AG214+1</f>
        <v>2035</v>
      </c>
      <c r="AI214" s="510">
        <f t="shared" ref="AI214" si="928">AH214+1</f>
        <v>2036</v>
      </c>
      <c r="AJ214" s="510">
        <f t="shared" ref="AJ214" si="929">AI214+1</f>
        <v>2037</v>
      </c>
      <c r="AK214" s="510">
        <f t="shared" ref="AK214" si="930">AJ214+1</f>
        <v>2038</v>
      </c>
      <c r="AL214" s="510">
        <f t="shared" ref="AL214" si="931">AK214+1</f>
        <v>2039</v>
      </c>
      <c r="AM214" s="510">
        <f t="shared" ref="AM214" si="932">AL214+1</f>
        <v>2040</v>
      </c>
      <c r="AN214" s="510">
        <f t="shared" ref="AN214" si="933">AM214+1</f>
        <v>2041</v>
      </c>
      <c r="AO214" s="510">
        <f t="shared" ref="AO214" si="934">AN214+1</f>
        <v>2042</v>
      </c>
      <c r="AP214" s="510">
        <f t="shared" ref="AP214" si="935">AO214+1</f>
        <v>2043</v>
      </c>
      <c r="AQ214" s="510">
        <f t="shared" ref="AQ214" si="936">AP214+1</f>
        <v>2044</v>
      </c>
      <c r="AR214" s="294">
        <f t="shared" ref="AR214" si="937">AQ214+1</f>
        <v>2045</v>
      </c>
    </row>
    <row r="215" spans="1:44" ht="15.75" x14ac:dyDescent="0.25">
      <c r="A215" s="592"/>
      <c r="B215" s="52"/>
      <c r="C215" s="52"/>
      <c r="D215" s="52"/>
      <c r="E215" s="51"/>
      <c r="F215" s="51"/>
      <c r="G215" s="51"/>
      <c r="H215" s="52" t="s">
        <v>507</v>
      </c>
      <c r="I215" s="509" t="s">
        <v>132</v>
      </c>
      <c r="J215" s="509"/>
      <c r="K215" s="509"/>
      <c r="L215" s="509"/>
      <c r="M215" s="509"/>
      <c r="N215" s="380" t="s">
        <v>112</v>
      </c>
      <c r="O215" s="509" t="s">
        <v>427</v>
      </c>
      <c r="P215" s="509" t="s">
        <v>428</v>
      </c>
      <c r="Q215" s="509" t="s">
        <v>429</v>
      </c>
      <c r="R215" s="509" t="s">
        <v>430</v>
      </c>
      <c r="S215" s="509" t="s">
        <v>431</v>
      </c>
      <c r="T215" s="509" t="s">
        <v>432</v>
      </c>
      <c r="U215" s="509" t="s">
        <v>433</v>
      </c>
      <c r="V215" s="509" t="s">
        <v>434</v>
      </c>
      <c r="W215" s="509" t="s">
        <v>435</v>
      </c>
      <c r="X215" s="346" t="s">
        <v>436</v>
      </c>
      <c r="Y215" s="509" t="s">
        <v>437</v>
      </c>
      <c r="Z215" s="509" t="s">
        <v>438</v>
      </c>
      <c r="AA215" s="346" t="s">
        <v>439</v>
      </c>
      <c r="AB215" s="509" t="s">
        <v>440</v>
      </c>
      <c r="AC215" s="380" t="s">
        <v>113</v>
      </c>
      <c r="AD215" s="509" t="s">
        <v>441</v>
      </c>
      <c r="AE215" s="509" t="s">
        <v>442</v>
      </c>
      <c r="AF215" s="509" t="s">
        <v>443</v>
      </c>
      <c r="AG215" s="509" t="s">
        <v>444</v>
      </c>
      <c r="AH215" s="509" t="s">
        <v>445</v>
      </c>
      <c r="AI215" s="509" t="s">
        <v>446</v>
      </c>
      <c r="AJ215" s="509" t="s">
        <v>447</v>
      </c>
      <c r="AK215" s="509" t="s">
        <v>448</v>
      </c>
      <c r="AL215" s="509" t="s">
        <v>449</v>
      </c>
      <c r="AM215" s="509" t="s">
        <v>450</v>
      </c>
      <c r="AN215" s="509" t="s">
        <v>451</v>
      </c>
      <c r="AO215" s="509" t="s">
        <v>452</v>
      </c>
      <c r="AP215" s="509" t="s">
        <v>453</v>
      </c>
      <c r="AQ215" s="509" t="s">
        <v>454</v>
      </c>
      <c r="AR215" s="380" t="s">
        <v>114</v>
      </c>
    </row>
    <row r="216" spans="1:44" ht="15.75" x14ac:dyDescent="0.25">
      <c r="A216" s="214" t="s">
        <v>952</v>
      </c>
      <c r="H216" s="195"/>
      <c r="I216" s="195"/>
      <c r="J216" s="195"/>
      <c r="K216" s="195"/>
      <c r="L216" s="195"/>
      <c r="M216" s="195"/>
      <c r="N216" s="195"/>
      <c r="O216" s="195"/>
      <c r="P216" s="195"/>
      <c r="Q216" s="195"/>
      <c r="R216" s="195"/>
      <c r="S216" s="195"/>
      <c r="T216" s="195"/>
      <c r="U216" s="195"/>
      <c r="V216" s="195"/>
      <c r="W216" s="195"/>
      <c r="X216" s="195"/>
      <c r="Y216" s="195"/>
      <c r="Z216" s="195"/>
      <c r="AA216" s="195"/>
      <c r="AB216" s="195"/>
      <c r="AC216" s="195"/>
      <c r="AD216" s="195"/>
      <c r="AE216" s="195"/>
      <c r="AF216" s="195"/>
      <c r="AG216" s="195"/>
      <c r="AH216" s="195"/>
      <c r="AI216" s="195"/>
      <c r="AJ216" s="195"/>
      <c r="AK216" s="195"/>
      <c r="AL216" s="195"/>
      <c r="AM216" s="195"/>
      <c r="AN216" s="195"/>
      <c r="AO216" s="195"/>
      <c r="AP216" s="195"/>
      <c r="AQ216" s="195"/>
      <c r="AR216" s="195"/>
    </row>
    <row r="217" spans="1:44" ht="15.75" x14ac:dyDescent="0.25">
      <c r="A217" s="214" t="s">
        <v>953</v>
      </c>
      <c r="B217" s="214"/>
      <c r="C217" s="214" t="s">
        <v>75</v>
      </c>
      <c r="D217" s="214" t="s">
        <v>43</v>
      </c>
      <c r="E217" s="214"/>
      <c r="F217" s="214"/>
      <c r="H217" s="195"/>
      <c r="I217" s="195"/>
      <c r="J217" s="195"/>
      <c r="K217" s="195"/>
      <c r="L217" s="195"/>
      <c r="M217" s="195"/>
      <c r="N217" s="195"/>
      <c r="O217" s="195"/>
      <c r="P217" s="195"/>
      <c r="Q217" s="195"/>
      <c r="R217" s="195"/>
      <c r="S217" s="195"/>
      <c r="T217" s="195"/>
      <c r="U217" s="195"/>
      <c r="V217" s="195"/>
      <c r="W217" s="195"/>
      <c r="X217" s="195"/>
      <c r="Y217" s="195"/>
      <c r="Z217" s="195"/>
      <c r="AA217" s="195"/>
      <c r="AB217" s="195"/>
      <c r="AC217" s="195"/>
      <c r="AD217" s="195"/>
      <c r="AE217" s="195"/>
      <c r="AF217" s="195"/>
      <c r="AG217" s="195"/>
      <c r="AH217" s="195"/>
      <c r="AI217" s="195"/>
      <c r="AJ217" s="195"/>
      <c r="AK217" s="195"/>
      <c r="AL217" s="195"/>
      <c r="AM217" s="195"/>
      <c r="AN217" s="195"/>
      <c r="AO217" s="195"/>
      <c r="AP217" s="195"/>
      <c r="AQ217" s="195"/>
      <c r="AR217" s="195"/>
    </row>
    <row r="218" spans="1:44" ht="15.75" x14ac:dyDescent="0.25">
      <c r="A218" s="195" t="s">
        <v>903</v>
      </c>
      <c r="B218" s="195" t="s">
        <v>74</v>
      </c>
      <c r="C218" s="287">
        <v>0</v>
      </c>
      <c r="D218" s="579">
        <f>+D203</f>
        <v>6213978.787878789</v>
      </c>
      <c r="E218" s="214"/>
      <c r="F218" s="214"/>
      <c r="H218" s="234">
        <f>SUM(K218:M218)</f>
        <v>0</v>
      </c>
      <c r="I218" s="234">
        <f>+D218*C218/1000000</f>
        <v>0</v>
      </c>
      <c r="J218" s="195"/>
      <c r="K218" s="234">
        <f>+K213*I218</f>
        <v>0</v>
      </c>
      <c r="L218" s="234">
        <f>+L213*I218</f>
        <v>0</v>
      </c>
      <c r="M218" s="234">
        <f>+M213*I218</f>
        <v>0</v>
      </c>
      <c r="N218" s="195"/>
      <c r="O218" s="195"/>
      <c r="P218" s="195"/>
      <c r="Q218" s="195"/>
      <c r="R218" s="195"/>
      <c r="S218" s="195"/>
      <c r="T218" s="195"/>
      <c r="U218" s="195"/>
      <c r="V218" s="195"/>
      <c r="W218" s="195"/>
      <c r="X218" s="195"/>
      <c r="Y218" s="195"/>
      <c r="Z218" s="195"/>
      <c r="AA218" s="195"/>
      <c r="AB218" s="195"/>
      <c r="AC218" s="195"/>
      <c r="AD218" s="195"/>
      <c r="AE218" s="195"/>
      <c r="AF218" s="195"/>
      <c r="AG218" s="195"/>
      <c r="AH218" s="195"/>
      <c r="AI218" s="195"/>
      <c r="AJ218" s="195"/>
      <c r="AK218" s="195"/>
      <c r="AL218" s="195"/>
      <c r="AM218" s="195"/>
      <c r="AN218" s="195"/>
      <c r="AO218" s="195"/>
      <c r="AP218" s="195"/>
      <c r="AQ218" s="195"/>
      <c r="AR218" s="195"/>
    </row>
    <row r="219" spans="1:44" ht="15.75" x14ac:dyDescent="0.25">
      <c r="A219" s="195" t="s">
        <v>910</v>
      </c>
      <c r="B219" s="195"/>
      <c r="C219" s="195"/>
      <c r="D219" s="579"/>
      <c r="E219" s="214"/>
      <c r="F219" s="214"/>
      <c r="H219" s="234"/>
      <c r="I219" s="234"/>
      <c r="J219" s="195"/>
      <c r="K219" s="234"/>
      <c r="L219" s="234"/>
      <c r="M219" s="234"/>
      <c r="N219" s="195"/>
      <c r="O219" s="195"/>
      <c r="P219" s="195"/>
      <c r="Q219" s="195"/>
      <c r="R219" s="195"/>
      <c r="S219" s="195"/>
      <c r="T219" s="195"/>
      <c r="U219" s="195"/>
      <c r="V219" s="195"/>
      <c r="W219" s="195"/>
      <c r="X219" s="195"/>
      <c r="Y219" s="195"/>
      <c r="Z219" s="195"/>
      <c r="AA219" s="195"/>
      <c r="AB219" s="195"/>
      <c r="AC219" s="195"/>
      <c r="AD219" s="195"/>
      <c r="AE219" s="195"/>
      <c r="AF219" s="195"/>
      <c r="AG219" s="195"/>
      <c r="AH219" s="195"/>
      <c r="AI219" s="195"/>
      <c r="AJ219" s="195"/>
      <c r="AK219" s="195"/>
      <c r="AL219" s="195"/>
      <c r="AM219" s="195"/>
      <c r="AN219" s="195"/>
      <c r="AO219" s="195"/>
      <c r="AP219" s="195"/>
      <c r="AQ219" s="195"/>
      <c r="AR219" s="195"/>
    </row>
    <row r="220" spans="1:44" ht="15.75" x14ac:dyDescent="0.25">
      <c r="A220" s="195" t="s">
        <v>911</v>
      </c>
      <c r="B220" s="195" t="s">
        <v>633</v>
      </c>
      <c r="C220" s="583">
        <f>C304</f>
        <v>24</v>
      </c>
      <c r="D220" s="579">
        <f t="shared" ref="D220:D223" si="938">+D205</f>
        <v>131515.15151515152</v>
      </c>
      <c r="E220" s="214"/>
      <c r="F220" s="214"/>
      <c r="H220" s="234">
        <f t="shared" ref="H220:H222" si="939">SUM(K220:M220)</f>
        <v>3.1563636363636371</v>
      </c>
      <c r="I220" s="234">
        <f>(C220*D220)/1000000</f>
        <v>3.1563636363636367</v>
      </c>
      <c r="J220" s="195"/>
      <c r="K220" s="234">
        <f>+K213*I220</f>
        <v>1.0521212121212125</v>
      </c>
      <c r="L220" s="234">
        <f>+L213*I220</f>
        <v>1.0521212121212125</v>
      </c>
      <c r="M220" s="234">
        <f>+M213*I220</f>
        <v>1.0521212121212125</v>
      </c>
      <c r="N220" s="195"/>
      <c r="O220" s="195"/>
      <c r="P220" s="195"/>
      <c r="Q220" s="195"/>
      <c r="R220" s="195"/>
      <c r="S220" s="195"/>
      <c r="T220" s="195"/>
      <c r="U220" s="195"/>
      <c r="V220" s="195"/>
      <c r="W220" s="195"/>
      <c r="X220" s="195"/>
      <c r="Y220" s="195"/>
      <c r="Z220" s="195"/>
      <c r="AA220" s="195"/>
      <c r="AB220" s="195"/>
      <c r="AC220" s="195"/>
      <c r="AD220" s="195"/>
      <c r="AE220" s="195"/>
      <c r="AF220" s="195"/>
      <c r="AG220" s="195"/>
      <c r="AH220" s="195"/>
      <c r="AI220" s="195"/>
      <c r="AJ220" s="195"/>
      <c r="AK220" s="195"/>
      <c r="AL220" s="195"/>
      <c r="AM220" s="195"/>
      <c r="AN220" s="195"/>
      <c r="AO220" s="195"/>
      <c r="AP220" s="195"/>
      <c r="AQ220" s="195"/>
      <c r="AR220" s="195"/>
    </row>
    <row r="221" spans="1:44" ht="15.75" x14ac:dyDescent="0.25">
      <c r="A221" s="195" t="s">
        <v>915</v>
      </c>
      <c r="B221" s="195" t="s">
        <v>876</v>
      </c>
      <c r="C221" s="287">
        <v>0</v>
      </c>
      <c r="D221" s="579">
        <f t="shared" si="938"/>
        <v>1733766.2337662338</v>
      </c>
      <c r="E221" s="214"/>
      <c r="F221" s="214"/>
      <c r="H221" s="234">
        <f t="shared" si="939"/>
        <v>0</v>
      </c>
      <c r="I221" s="234">
        <f t="shared" ref="I221:I222" si="940">(C221*D221)/1000000</f>
        <v>0</v>
      </c>
      <c r="J221" s="195"/>
      <c r="K221" s="234">
        <f>+K213*I221</f>
        <v>0</v>
      </c>
      <c r="L221" s="234">
        <f>+L213*I221</f>
        <v>0</v>
      </c>
      <c r="M221" s="234">
        <f>+M213*I221</f>
        <v>0</v>
      </c>
      <c r="N221" s="195"/>
      <c r="O221" s="195"/>
      <c r="P221" s="195"/>
      <c r="Q221" s="195"/>
      <c r="R221" s="195"/>
      <c r="S221" s="195"/>
      <c r="T221" s="195"/>
      <c r="U221" s="195"/>
      <c r="V221" s="195"/>
      <c r="W221" s="195"/>
      <c r="X221" s="195"/>
      <c r="Y221" s="195"/>
      <c r="Z221" s="195"/>
      <c r="AA221" s="195"/>
      <c r="AB221" s="195"/>
      <c r="AC221" s="195"/>
      <c r="AD221" s="195"/>
      <c r="AE221" s="195"/>
      <c r="AF221" s="195"/>
      <c r="AG221" s="195"/>
      <c r="AH221" s="195"/>
      <c r="AI221" s="195"/>
      <c r="AJ221" s="195"/>
      <c r="AK221" s="195"/>
      <c r="AL221" s="195"/>
      <c r="AM221" s="195"/>
      <c r="AN221" s="195"/>
      <c r="AO221" s="195"/>
      <c r="AP221" s="195"/>
      <c r="AQ221" s="195"/>
      <c r="AR221" s="195"/>
    </row>
    <row r="222" spans="1:44" ht="15.75" x14ac:dyDescent="0.25">
      <c r="A222" s="195" t="s">
        <v>924</v>
      </c>
      <c r="B222" s="195" t="s">
        <v>74</v>
      </c>
      <c r="C222" s="287">
        <f>+C218</f>
        <v>0</v>
      </c>
      <c r="D222" s="579">
        <f t="shared" si="938"/>
        <v>477575.75757575757</v>
      </c>
      <c r="E222" s="214"/>
      <c r="F222" s="214"/>
      <c r="H222" s="234">
        <f t="shared" si="939"/>
        <v>0</v>
      </c>
      <c r="I222" s="234">
        <f t="shared" si="940"/>
        <v>0</v>
      </c>
      <c r="J222" s="195"/>
      <c r="K222" s="234">
        <f>+K213*I222</f>
        <v>0</v>
      </c>
      <c r="L222" s="234">
        <f>+L213*I222</f>
        <v>0</v>
      </c>
      <c r="M222" s="234">
        <f>+M213*I222</f>
        <v>0</v>
      </c>
      <c r="N222" s="195"/>
      <c r="O222" s="195"/>
      <c r="P222" s="195"/>
      <c r="Q222" s="195"/>
      <c r="R222" s="195"/>
      <c r="S222" s="195"/>
      <c r="T222" s="195"/>
      <c r="U222" s="195"/>
      <c r="V222" s="195"/>
      <c r="W222" s="195"/>
      <c r="X222" s="195"/>
      <c r="Y222" s="195"/>
      <c r="Z222" s="195"/>
      <c r="AA222" s="195"/>
      <c r="AB222" s="195"/>
      <c r="AC222" s="195"/>
      <c r="AD222" s="195"/>
      <c r="AE222" s="195"/>
      <c r="AF222" s="195"/>
      <c r="AG222" s="195"/>
      <c r="AH222" s="195"/>
      <c r="AI222" s="195"/>
      <c r="AJ222" s="195"/>
      <c r="AK222" s="195"/>
      <c r="AL222" s="195"/>
      <c r="AM222" s="195"/>
      <c r="AN222" s="195"/>
      <c r="AO222" s="195"/>
      <c r="AP222" s="195"/>
      <c r="AQ222" s="195"/>
      <c r="AR222" s="195"/>
    </row>
    <row r="223" spans="1:44" ht="15.75" x14ac:dyDescent="0.25">
      <c r="A223" s="224" t="s">
        <v>927</v>
      </c>
      <c r="B223" s="224" t="s">
        <v>119</v>
      </c>
      <c r="C223" s="587">
        <f>C304</f>
        <v>24</v>
      </c>
      <c r="D223" s="579">
        <f t="shared" si="938"/>
        <v>136969.69696969699</v>
      </c>
      <c r="E223" s="589"/>
      <c r="F223" s="589"/>
      <c r="G223" s="589"/>
      <c r="H223" s="234">
        <f>SUM(M223:AR223)</f>
        <v>3.2872727272727289</v>
      </c>
      <c r="I223" s="603">
        <f>SUM(J223:AR223)</f>
        <v>3.2872727272727289</v>
      </c>
      <c r="J223" s="224"/>
      <c r="K223" s="224"/>
      <c r="L223" s="224"/>
      <c r="M223" s="604">
        <f>+$D$223*E304/1000000</f>
        <v>2.3284848484848486</v>
      </c>
      <c r="N223" s="604">
        <f t="shared" ref="N223:AR223" si="941">+$D$223*F304/1000000</f>
        <v>0</v>
      </c>
      <c r="O223" s="604">
        <f t="shared" si="941"/>
        <v>0</v>
      </c>
      <c r="P223" s="604">
        <f t="shared" si="941"/>
        <v>0.13696969696969699</v>
      </c>
      <c r="Q223" s="604">
        <f t="shared" si="941"/>
        <v>0</v>
      </c>
      <c r="R223" s="604">
        <f t="shared" si="941"/>
        <v>0</v>
      </c>
      <c r="S223" s="604">
        <f t="shared" si="941"/>
        <v>0</v>
      </c>
      <c r="T223" s="604">
        <f t="shared" si="941"/>
        <v>0</v>
      </c>
      <c r="U223" s="604">
        <f t="shared" si="941"/>
        <v>0</v>
      </c>
      <c r="V223" s="604">
        <f t="shared" si="941"/>
        <v>0.13696969696969699</v>
      </c>
      <c r="W223" s="604">
        <f t="shared" si="941"/>
        <v>0</v>
      </c>
      <c r="X223" s="604">
        <f t="shared" si="941"/>
        <v>0</v>
      </c>
      <c r="Y223" s="604">
        <f t="shared" si="941"/>
        <v>0</v>
      </c>
      <c r="Z223" s="604">
        <f t="shared" si="941"/>
        <v>0.13696969696969699</v>
      </c>
      <c r="AA223" s="604">
        <f t="shared" si="941"/>
        <v>0</v>
      </c>
      <c r="AB223" s="604">
        <f t="shared" si="941"/>
        <v>0</v>
      </c>
      <c r="AC223" s="604">
        <f t="shared" si="941"/>
        <v>0</v>
      </c>
      <c r="AD223" s="604">
        <f t="shared" si="941"/>
        <v>0</v>
      </c>
      <c r="AE223" s="604">
        <f t="shared" si="941"/>
        <v>0.13696969696969699</v>
      </c>
      <c r="AF223" s="604">
        <f t="shared" si="941"/>
        <v>0</v>
      </c>
      <c r="AG223" s="604">
        <f t="shared" si="941"/>
        <v>0</v>
      </c>
      <c r="AH223" s="604">
        <f t="shared" si="941"/>
        <v>0.13696969696969699</v>
      </c>
      <c r="AI223" s="604">
        <f t="shared" si="941"/>
        <v>0</v>
      </c>
      <c r="AJ223" s="604">
        <f t="shared" si="941"/>
        <v>0</v>
      </c>
      <c r="AK223" s="604">
        <f t="shared" si="941"/>
        <v>0</v>
      </c>
      <c r="AL223" s="604">
        <f t="shared" si="941"/>
        <v>0.13696969696969699</v>
      </c>
      <c r="AM223" s="604">
        <f t="shared" si="941"/>
        <v>0</v>
      </c>
      <c r="AN223" s="604">
        <f t="shared" si="941"/>
        <v>0</v>
      </c>
      <c r="AO223" s="604">
        <f t="shared" si="941"/>
        <v>0</v>
      </c>
      <c r="AP223" s="604">
        <f t="shared" si="941"/>
        <v>0.13696969696969699</v>
      </c>
      <c r="AQ223" s="604">
        <f t="shared" si="941"/>
        <v>0</v>
      </c>
      <c r="AR223" s="604">
        <f t="shared" si="941"/>
        <v>0</v>
      </c>
    </row>
    <row r="224" spans="1:44" ht="16.5" thickBot="1" x14ac:dyDescent="0.3">
      <c r="A224" s="590" t="s">
        <v>15</v>
      </c>
      <c r="B224" s="591"/>
      <c r="C224" s="591"/>
      <c r="D224" s="591"/>
      <c r="E224" s="591"/>
      <c r="F224" s="591"/>
      <c r="G224" s="591"/>
      <c r="H224" s="605">
        <f>SUM(H217:H223)</f>
        <v>6.443636363636366</v>
      </c>
      <c r="I224" s="605">
        <f>SUM(I217:I223)</f>
        <v>6.4436363636363652</v>
      </c>
      <c r="J224" s="590">
        <f>SUM(J218:J223)</f>
        <v>0</v>
      </c>
      <c r="K224" s="590">
        <f t="shared" ref="K224" si="942">SUM(K218:K223)</f>
        <v>1.0521212121212125</v>
      </c>
      <c r="L224" s="590">
        <f t="shared" ref="L224" si="943">SUM(L218:L223)</f>
        <v>1.0521212121212125</v>
      </c>
      <c r="M224" s="590">
        <f t="shared" ref="M224" si="944">SUM(M218:M223)</f>
        <v>3.3806060606060608</v>
      </c>
      <c r="N224" s="590">
        <f t="shared" ref="N224" si="945">SUM(N218:N223)</f>
        <v>0</v>
      </c>
      <c r="O224" s="590">
        <f t="shared" ref="O224" si="946">SUM(O218:O223)</f>
        <v>0</v>
      </c>
      <c r="P224" s="590">
        <f t="shared" ref="P224" si="947">SUM(P218:P223)</f>
        <v>0.13696969696969699</v>
      </c>
      <c r="Q224" s="590">
        <f t="shared" ref="Q224" si="948">SUM(Q218:Q223)</f>
        <v>0</v>
      </c>
      <c r="R224" s="590">
        <f t="shared" ref="R224" si="949">SUM(R218:R223)</f>
        <v>0</v>
      </c>
      <c r="S224" s="590">
        <f t="shared" ref="S224" si="950">SUM(S218:S223)</f>
        <v>0</v>
      </c>
      <c r="T224" s="590">
        <f t="shared" ref="T224" si="951">SUM(T218:T223)</f>
        <v>0</v>
      </c>
      <c r="U224" s="590">
        <f t="shared" ref="U224" si="952">SUM(U218:U223)</f>
        <v>0</v>
      </c>
      <c r="V224" s="590">
        <f t="shared" ref="V224" si="953">SUM(V218:V223)</f>
        <v>0.13696969696969699</v>
      </c>
      <c r="W224" s="590">
        <f t="shared" ref="W224" si="954">SUM(W218:W223)</f>
        <v>0</v>
      </c>
      <c r="X224" s="590">
        <f t="shared" ref="X224" si="955">SUM(X218:X223)</f>
        <v>0</v>
      </c>
      <c r="Y224" s="590">
        <f t="shared" ref="Y224" si="956">SUM(Y218:Y223)</f>
        <v>0</v>
      </c>
      <c r="Z224" s="590">
        <f t="shared" ref="Z224" si="957">SUM(Z218:Z223)</f>
        <v>0.13696969696969699</v>
      </c>
      <c r="AA224" s="590">
        <f t="shared" ref="AA224" si="958">SUM(AA218:AA223)</f>
        <v>0</v>
      </c>
      <c r="AB224" s="590">
        <f t="shared" ref="AB224" si="959">SUM(AB218:AB223)</f>
        <v>0</v>
      </c>
      <c r="AC224" s="590">
        <f t="shared" ref="AC224" si="960">SUM(AC218:AC223)</f>
        <v>0</v>
      </c>
      <c r="AD224" s="590">
        <f t="shared" ref="AD224" si="961">SUM(AD218:AD223)</f>
        <v>0</v>
      </c>
      <c r="AE224" s="590">
        <f t="shared" ref="AE224" si="962">SUM(AE218:AE223)</f>
        <v>0.13696969696969699</v>
      </c>
      <c r="AF224" s="590">
        <f t="shared" ref="AF224" si="963">SUM(AF218:AF223)</f>
        <v>0</v>
      </c>
      <c r="AG224" s="590">
        <f t="shared" ref="AG224" si="964">SUM(AG218:AG223)</f>
        <v>0</v>
      </c>
      <c r="AH224" s="590">
        <f t="shared" ref="AH224" si="965">SUM(AH218:AH223)</f>
        <v>0.13696969696969699</v>
      </c>
      <c r="AI224" s="590">
        <f t="shared" ref="AI224" si="966">SUM(AI218:AI223)</f>
        <v>0</v>
      </c>
      <c r="AJ224" s="590">
        <f t="shared" ref="AJ224" si="967">SUM(AJ218:AJ223)</f>
        <v>0</v>
      </c>
      <c r="AK224" s="590">
        <f t="shared" ref="AK224" si="968">SUM(AK218:AK223)</f>
        <v>0</v>
      </c>
      <c r="AL224" s="590">
        <f t="shared" ref="AL224" si="969">SUM(AL218:AL223)</f>
        <v>0.13696969696969699</v>
      </c>
      <c r="AM224" s="590">
        <f t="shared" ref="AM224" si="970">SUM(AM218:AM223)</f>
        <v>0</v>
      </c>
      <c r="AN224" s="590">
        <f t="shared" ref="AN224" si="971">SUM(AN218:AN223)</f>
        <v>0</v>
      </c>
      <c r="AO224" s="590">
        <f t="shared" ref="AO224" si="972">SUM(AO218:AO223)</f>
        <v>0</v>
      </c>
      <c r="AP224" s="590">
        <f t="shared" ref="AP224" si="973">SUM(AP218:AP223)</f>
        <v>0.13696969696969699</v>
      </c>
      <c r="AQ224" s="590">
        <f t="shared" ref="AQ224" si="974">SUM(AQ218:AQ223)</f>
        <v>0</v>
      </c>
      <c r="AR224" s="590">
        <f t="shared" ref="AR224" si="975">SUM(AR218:AR223)</f>
        <v>0</v>
      </c>
    </row>
    <row r="225" spans="1:44" ht="15.75" x14ac:dyDescent="0.25">
      <c r="A225" s="609"/>
      <c r="B225" s="607"/>
      <c r="C225" s="607"/>
      <c r="D225" s="607"/>
      <c r="E225" s="607"/>
      <c r="F225" s="607"/>
      <c r="G225" s="607"/>
      <c r="H225" s="608"/>
      <c r="I225" s="237">
        <f>SUM(J224:AR224)</f>
        <v>6.4436363636363634</v>
      </c>
      <c r="J225" s="609"/>
      <c r="K225" s="609"/>
      <c r="L225" s="609"/>
      <c r="M225" s="609"/>
      <c r="N225" s="609"/>
      <c r="O225" s="609"/>
      <c r="P225" s="609"/>
      <c r="Q225" s="609"/>
      <c r="R225" s="609"/>
      <c r="S225" s="609"/>
      <c r="T225" s="609"/>
      <c r="U225" s="609"/>
      <c r="V225" s="609"/>
      <c r="W225" s="609"/>
      <c r="X225" s="609"/>
      <c r="Y225" s="609"/>
      <c r="Z225" s="609"/>
      <c r="AA225" s="609"/>
      <c r="AB225" s="610"/>
      <c r="AC225" s="609"/>
      <c r="AD225" s="609"/>
      <c r="AE225" s="609"/>
      <c r="AF225" s="609"/>
      <c r="AG225" s="609"/>
      <c r="AH225" s="609"/>
      <c r="AI225" s="609"/>
      <c r="AJ225" s="609"/>
      <c r="AK225" s="609"/>
      <c r="AL225" s="609"/>
      <c r="AM225" s="609"/>
      <c r="AN225" s="609"/>
      <c r="AO225" s="609"/>
      <c r="AP225" s="609"/>
      <c r="AQ225" s="609"/>
      <c r="AR225" s="609"/>
    </row>
    <row r="226" spans="1:44" ht="15.75" x14ac:dyDescent="0.25">
      <c r="A226" s="609"/>
      <c r="B226" s="607"/>
      <c r="C226" s="607"/>
      <c r="D226" s="607"/>
      <c r="E226" s="607"/>
      <c r="F226" s="607"/>
      <c r="G226" s="607"/>
      <c r="H226" s="608"/>
      <c r="I226" s="608"/>
      <c r="J226" s="609"/>
      <c r="K226" s="609"/>
      <c r="L226" s="609"/>
      <c r="M226" s="609"/>
      <c r="N226" s="609"/>
      <c r="O226" s="609"/>
      <c r="P226" s="609"/>
      <c r="Q226" s="609"/>
      <c r="R226" s="609"/>
      <c r="S226" s="609"/>
      <c r="T226" s="609"/>
      <c r="U226" s="609"/>
      <c r="V226" s="609"/>
      <c r="W226" s="609"/>
      <c r="X226" s="609"/>
      <c r="Y226" s="609"/>
      <c r="Z226" s="609"/>
      <c r="AA226" s="609"/>
      <c r="AB226" s="610"/>
      <c r="AC226" s="609"/>
      <c r="AD226" s="609"/>
      <c r="AE226" s="609"/>
      <c r="AF226" s="609"/>
      <c r="AG226" s="609"/>
      <c r="AH226" s="609"/>
      <c r="AI226" s="609"/>
      <c r="AJ226" s="609"/>
      <c r="AK226" s="609"/>
      <c r="AL226" s="609"/>
      <c r="AM226" s="609"/>
      <c r="AN226" s="609"/>
      <c r="AO226" s="609"/>
      <c r="AP226" s="609"/>
      <c r="AQ226" s="609"/>
      <c r="AR226" s="609"/>
    </row>
    <row r="227" spans="1:44" ht="15.75" x14ac:dyDescent="0.25">
      <c r="A227" s="214" t="s">
        <v>267</v>
      </c>
      <c r="B227" s="214"/>
      <c r="C227" s="214"/>
      <c r="D227" s="214"/>
      <c r="E227" s="214"/>
      <c r="F227" s="214"/>
      <c r="H227" s="195"/>
      <c r="I227" s="195"/>
      <c r="J227" s="195"/>
      <c r="K227" s="195"/>
      <c r="L227" s="195"/>
      <c r="M227" s="195"/>
      <c r="N227" s="195"/>
      <c r="O227" s="195"/>
      <c r="P227" s="195"/>
      <c r="Q227" s="195"/>
      <c r="R227" s="195"/>
      <c r="S227" s="195"/>
      <c r="T227" s="195"/>
      <c r="U227" s="195"/>
      <c r="V227" s="195"/>
      <c r="W227" s="195"/>
      <c r="X227" s="195"/>
      <c r="Y227" s="195"/>
      <c r="Z227" s="195"/>
      <c r="AA227" s="195"/>
      <c r="AB227" s="195"/>
      <c r="AC227" s="195"/>
      <c r="AD227" s="195"/>
      <c r="AE227" s="195"/>
      <c r="AF227" s="195"/>
      <c r="AG227" s="195"/>
      <c r="AH227" s="195"/>
      <c r="AI227" s="195"/>
      <c r="AJ227" s="195"/>
      <c r="AK227" s="195"/>
      <c r="AL227" s="195"/>
      <c r="AM227" s="195"/>
      <c r="AN227" s="195"/>
      <c r="AO227" s="195"/>
      <c r="AP227" s="195"/>
      <c r="AQ227" s="195"/>
      <c r="AR227" s="195"/>
    </row>
    <row r="228" spans="1:44" ht="16.5" thickBot="1" x14ac:dyDescent="0.3">
      <c r="A228" s="214" t="s">
        <v>968</v>
      </c>
      <c r="B228" s="214"/>
      <c r="C228" s="214"/>
      <c r="D228" s="214"/>
      <c r="E228" s="214"/>
      <c r="F228" s="214"/>
      <c r="H228" s="195"/>
      <c r="I228" s="195"/>
      <c r="J228" s="195"/>
      <c r="K228" s="195">
        <f>(100/3)%</f>
        <v>0.33333333333333337</v>
      </c>
      <c r="L228" s="195">
        <f t="shared" ref="L228:M228" si="976">(100/3)%</f>
        <v>0.33333333333333337</v>
      </c>
      <c r="M228" s="195">
        <f t="shared" si="976"/>
        <v>0.33333333333333337</v>
      </c>
      <c r="N228" s="195"/>
      <c r="O228" s="195"/>
      <c r="P228" s="195"/>
      <c r="Q228" s="195"/>
      <c r="R228" s="195"/>
      <c r="S228" s="195"/>
      <c r="T228" s="195"/>
      <c r="U228" s="195"/>
      <c r="V228" s="195"/>
      <c r="W228" s="195"/>
      <c r="X228" s="195"/>
      <c r="Y228" s="195"/>
      <c r="Z228" s="195"/>
      <c r="AA228" s="195"/>
      <c r="AB228" s="195"/>
      <c r="AC228" s="195"/>
      <c r="AD228" s="195"/>
      <c r="AE228" s="195"/>
      <c r="AF228" s="195"/>
      <c r="AG228" s="195"/>
      <c r="AH228" s="195"/>
      <c r="AI228" s="195"/>
      <c r="AJ228" s="195"/>
      <c r="AK228" s="195"/>
      <c r="AL228" s="195"/>
      <c r="AM228" s="195"/>
      <c r="AN228" s="195"/>
      <c r="AO228" s="195"/>
      <c r="AP228" s="195"/>
      <c r="AQ228" s="195"/>
      <c r="AR228" s="195"/>
    </row>
    <row r="229" spans="1:44" ht="15.75" x14ac:dyDescent="0.25">
      <c r="A229" s="293"/>
      <c r="B229" s="285"/>
      <c r="C229" s="285"/>
      <c r="D229" s="285"/>
      <c r="E229" s="285"/>
      <c r="F229" s="285"/>
      <c r="G229" s="285"/>
      <c r="H229" s="285"/>
      <c r="I229" s="317" t="s">
        <v>481</v>
      </c>
      <c r="J229" s="510">
        <v>2011</v>
      </c>
      <c r="K229" s="510">
        <v>2012</v>
      </c>
      <c r="L229" s="510">
        <v>2013</v>
      </c>
      <c r="M229" s="510">
        <v>2014</v>
      </c>
      <c r="N229" s="294">
        <v>2015</v>
      </c>
      <c r="O229" s="510">
        <f t="shared" ref="O229" si="977">N229+1</f>
        <v>2016</v>
      </c>
      <c r="P229" s="510">
        <f t="shared" ref="P229" si="978">O229+1</f>
        <v>2017</v>
      </c>
      <c r="Q229" s="510">
        <f t="shared" ref="Q229" si="979">P229+1</f>
        <v>2018</v>
      </c>
      <c r="R229" s="510">
        <f t="shared" ref="R229" si="980">Q229+1</f>
        <v>2019</v>
      </c>
      <c r="S229" s="510">
        <f t="shared" ref="S229" si="981">R229+1</f>
        <v>2020</v>
      </c>
      <c r="T229" s="510">
        <f t="shared" ref="T229" si="982">S229+1</f>
        <v>2021</v>
      </c>
      <c r="U229" s="510">
        <f t="shared" ref="U229" si="983">T229+1</f>
        <v>2022</v>
      </c>
      <c r="V229" s="510">
        <f t="shared" ref="V229" si="984">U229+1</f>
        <v>2023</v>
      </c>
      <c r="W229" s="510">
        <f t="shared" ref="W229" si="985">V229+1</f>
        <v>2024</v>
      </c>
      <c r="X229" s="42">
        <f t="shared" ref="X229" si="986">W229+1</f>
        <v>2025</v>
      </c>
      <c r="Y229" s="510">
        <f t="shared" ref="Y229" si="987">X229+1</f>
        <v>2026</v>
      </c>
      <c r="Z229" s="510">
        <f t="shared" ref="Z229" si="988">Y229+1</f>
        <v>2027</v>
      </c>
      <c r="AA229" s="42">
        <f t="shared" ref="AA229" si="989">Z229+1</f>
        <v>2028</v>
      </c>
      <c r="AB229" s="510">
        <f t="shared" ref="AB229" si="990">AA229+1</f>
        <v>2029</v>
      </c>
      <c r="AC229" s="294">
        <f t="shared" ref="AC229" si="991">AB229+1</f>
        <v>2030</v>
      </c>
      <c r="AD229" s="510">
        <f t="shared" ref="AD229" si="992">AC229+1</f>
        <v>2031</v>
      </c>
      <c r="AE229" s="510">
        <f t="shared" ref="AE229" si="993">AD229+1</f>
        <v>2032</v>
      </c>
      <c r="AF229" s="510">
        <f t="shared" ref="AF229" si="994">AE229+1</f>
        <v>2033</v>
      </c>
      <c r="AG229" s="510">
        <f t="shared" ref="AG229" si="995">AF229+1</f>
        <v>2034</v>
      </c>
      <c r="AH229" s="510">
        <f t="shared" ref="AH229" si="996">AG229+1</f>
        <v>2035</v>
      </c>
      <c r="AI229" s="510">
        <f t="shared" ref="AI229" si="997">AH229+1</f>
        <v>2036</v>
      </c>
      <c r="AJ229" s="510">
        <f t="shared" ref="AJ229" si="998">AI229+1</f>
        <v>2037</v>
      </c>
      <c r="AK229" s="510">
        <f t="shared" ref="AK229" si="999">AJ229+1</f>
        <v>2038</v>
      </c>
      <c r="AL229" s="510">
        <f t="shared" ref="AL229" si="1000">AK229+1</f>
        <v>2039</v>
      </c>
      <c r="AM229" s="510">
        <f t="shared" ref="AM229" si="1001">AL229+1</f>
        <v>2040</v>
      </c>
      <c r="AN229" s="510">
        <f t="shared" ref="AN229" si="1002">AM229+1</f>
        <v>2041</v>
      </c>
      <c r="AO229" s="510">
        <f t="shared" ref="AO229" si="1003">AN229+1</f>
        <v>2042</v>
      </c>
      <c r="AP229" s="510">
        <f t="shared" ref="AP229" si="1004">AO229+1</f>
        <v>2043</v>
      </c>
      <c r="AQ229" s="510">
        <f t="shared" ref="AQ229" si="1005">AP229+1</f>
        <v>2044</v>
      </c>
      <c r="AR229" s="294">
        <f t="shared" ref="AR229" si="1006">AQ229+1</f>
        <v>2045</v>
      </c>
    </row>
    <row r="230" spans="1:44" ht="15.75" x14ac:dyDescent="0.25">
      <c r="A230" s="592"/>
      <c r="B230" s="52"/>
      <c r="C230" s="52"/>
      <c r="D230" s="52"/>
      <c r="E230" s="51"/>
      <c r="F230" s="51"/>
      <c r="G230" s="51"/>
      <c r="H230" s="52" t="s">
        <v>507</v>
      </c>
      <c r="I230" s="509" t="s">
        <v>132</v>
      </c>
      <c r="J230" s="509"/>
      <c r="K230" s="509"/>
      <c r="L230" s="509"/>
      <c r="M230" s="509"/>
      <c r="N230" s="380" t="s">
        <v>112</v>
      </c>
      <c r="O230" s="509" t="s">
        <v>427</v>
      </c>
      <c r="P230" s="509" t="s">
        <v>428</v>
      </c>
      <c r="Q230" s="509" t="s">
        <v>429</v>
      </c>
      <c r="R230" s="509" t="s">
        <v>430</v>
      </c>
      <c r="S230" s="509" t="s">
        <v>431</v>
      </c>
      <c r="T230" s="509" t="s">
        <v>432</v>
      </c>
      <c r="U230" s="509" t="s">
        <v>433</v>
      </c>
      <c r="V230" s="509" t="s">
        <v>434</v>
      </c>
      <c r="W230" s="509" t="s">
        <v>435</v>
      </c>
      <c r="X230" s="346" t="s">
        <v>436</v>
      </c>
      <c r="Y230" s="509" t="s">
        <v>437</v>
      </c>
      <c r="Z230" s="509" t="s">
        <v>438</v>
      </c>
      <c r="AA230" s="346" t="s">
        <v>439</v>
      </c>
      <c r="AB230" s="509" t="s">
        <v>440</v>
      </c>
      <c r="AC230" s="380" t="s">
        <v>113</v>
      </c>
      <c r="AD230" s="509" t="s">
        <v>441</v>
      </c>
      <c r="AE230" s="509" t="s">
        <v>442</v>
      </c>
      <c r="AF230" s="509" t="s">
        <v>443</v>
      </c>
      <c r="AG230" s="509" t="s">
        <v>444</v>
      </c>
      <c r="AH230" s="509" t="s">
        <v>445</v>
      </c>
      <c r="AI230" s="509" t="s">
        <v>446</v>
      </c>
      <c r="AJ230" s="509" t="s">
        <v>447</v>
      </c>
      <c r="AK230" s="509" t="s">
        <v>448</v>
      </c>
      <c r="AL230" s="509" t="s">
        <v>449</v>
      </c>
      <c r="AM230" s="509" t="s">
        <v>450</v>
      </c>
      <c r="AN230" s="509" t="s">
        <v>451</v>
      </c>
      <c r="AO230" s="509" t="s">
        <v>452</v>
      </c>
      <c r="AP230" s="509" t="s">
        <v>453</v>
      </c>
      <c r="AQ230" s="509" t="s">
        <v>454</v>
      </c>
      <c r="AR230" s="380" t="s">
        <v>114</v>
      </c>
    </row>
    <row r="231" spans="1:44" ht="15.75" x14ac:dyDescent="0.25">
      <c r="A231" s="214" t="s">
        <v>952</v>
      </c>
      <c r="H231" s="195"/>
      <c r="I231" s="195"/>
      <c r="J231" s="195"/>
      <c r="K231" s="195"/>
      <c r="L231" s="195"/>
      <c r="M231" s="195"/>
      <c r="N231" s="195"/>
      <c r="O231" s="195"/>
      <c r="P231" s="195"/>
      <c r="Q231" s="195"/>
      <c r="R231" s="195"/>
      <c r="S231" s="195"/>
      <c r="T231" s="195"/>
      <c r="U231" s="195"/>
      <c r="V231" s="195"/>
      <c r="W231" s="195"/>
      <c r="X231" s="195"/>
      <c r="Y231" s="195"/>
      <c r="Z231" s="195"/>
      <c r="AA231" s="195"/>
      <c r="AB231" s="195"/>
      <c r="AC231" s="195"/>
      <c r="AD231" s="195"/>
      <c r="AE231" s="195"/>
      <c r="AF231" s="195"/>
      <c r="AG231" s="195"/>
      <c r="AH231" s="195"/>
      <c r="AI231" s="195"/>
      <c r="AJ231" s="195"/>
      <c r="AK231" s="195"/>
      <c r="AL231" s="195"/>
      <c r="AM231" s="195"/>
      <c r="AN231" s="195"/>
      <c r="AO231" s="195"/>
      <c r="AP231" s="195"/>
      <c r="AQ231" s="195"/>
      <c r="AR231" s="195"/>
    </row>
    <row r="232" spans="1:44" ht="15.75" x14ac:dyDescent="0.25">
      <c r="A232" s="214" t="s">
        <v>953</v>
      </c>
      <c r="B232" s="214"/>
      <c r="C232" s="214" t="s">
        <v>75</v>
      </c>
      <c r="D232" s="214" t="s">
        <v>43</v>
      </c>
      <c r="E232" s="214"/>
      <c r="F232" s="214"/>
      <c r="H232" s="195"/>
      <c r="I232" s="195"/>
      <c r="J232" s="195"/>
      <c r="K232" s="195"/>
      <c r="L232" s="195"/>
      <c r="M232" s="195"/>
      <c r="N232" s="195"/>
      <c r="O232" s="195"/>
      <c r="P232" s="195"/>
      <c r="Q232" s="195"/>
      <c r="R232" s="195"/>
      <c r="S232" s="195"/>
      <c r="T232" s="195"/>
      <c r="U232" s="195"/>
      <c r="V232" s="195"/>
      <c r="W232" s="195"/>
      <c r="X232" s="195"/>
      <c r="Y232" s="195"/>
      <c r="Z232" s="195"/>
      <c r="AA232" s="195"/>
      <c r="AB232" s="195"/>
      <c r="AC232" s="195"/>
      <c r="AD232" s="195"/>
      <c r="AE232" s="195"/>
      <c r="AF232" s="195"/>
      <c r="AG232" s="195"/>
      <c r="AH232" s="195"/>
      <c r="AI232" s="195"/>
      <c r="AJ232" s="195"/>
      <c r="AK232" s="195"/>
      <c r="AL232" s="195"/>
      <c r="AM232" s="195"/>
      <c r="AN232" s="195"/>
      <c r="AO232" s="195"/>
      <c r="AP232" s="195"/>
      <c r="AQ232" s="195"/>
      <c r="AR232" s="195"/>
    </row>
    <row r="233" spans="1:44" ht="15.75" x14ac:dyDescent="0.25">
      <c r="A233" s="195" t="s">
        <v>903</v>
      </c>
      <c r="B233" s="195" t="s">
        <v>74</v>
      </c>
      <c r="C233" s="287">
        <f>C218+C203+C188</f>
        <v>1</v>
      </c>
      <c r="D233" s="579">
        <f>+D218</f>
        <v>6213978.787878789</v>
      </c>
      <c r="E233" s="214"/>
      <c r="F233" s="214"/>
      <c r="H233" s="234">
        <f>SUM(K233:M233)</f>
        <v>6.2139787878787907</v>
      </c>
      <c r="I233" s="234">
        <f>+D233*C233/1000000</f>
        <v>6.2139787878787889</v>
      </c>
      <c r="J233" s="195"/>
      <c r="K233" s="234">
        <f>+K228*I233</f>
        <v>2.0713262626262634</v>
      </c>
      <c r="L233" s="234">
        <f>+L228*I233</f>
        <v>2.0713262626262634</v>
      </c>
      <c r="M233" s="234">
        <f>+M228*I233</f>
        <v>2.0713262626262634</v>
      </c>
      <c r="N233" s="195"/>
      <c r="O233" s="195"/>
      <c r="P233" s="195"/>
      <c r="Q233" s="195"/>
      <c r="R233" s="195"/>
      <c r="S233" s="195"/>
      <c r="T233" s="195"/>
      <c r="U233" s="195"/>
      <c r="V233" s="195"/>
      <c r="W233" s="195"/>
      <c r="X233" s="195"/>
      <c r="Y233" s="195"/>
      <c r="Z233" s="195"/>
      <c r="AA233" s="195"/>
      <c r="AB233" s="195"/>
      <c r="AC233" s="195"/>
      <c r="AD233" s="195"/>
      <c r="AE233" s="195"/>
      <c r="AF233" s="195"/>
      <c r="AG233" s="195"/>
      <c r="AH233" s="195"/>
      <c r="AI233" s="195"/>
      <c r="AJ233" s="195"/>
      <c r="AK233" s="195"/>
      <c r="AL233" s="195"/>
      <c r="AM233" s="195"/>
      <c r="AN233" s="195"/>
      <c r="AO233" s="195"/>
      <c r="AP233" s="195"/>
      <c r="AQ233" s="195"/>
      <c r="AR233" s="195"/>
    </row>
    <row r="234" spans="1:44" ht="15.75" x14ac:dyDescent="0.25">
      <c r="A234" s="195" t="s">
        <v>910</v>
      </c>
      <c r="B234" s="195"/>
      <c r="C234" s="287"/>
      <c r="D234" s="579"/>
      <c r="E234" s="214"/>
      <c r="F234" s="214"/>
      <c r="H234" s="234"/>
      <c r="I234" s="234"/>
      <c r="J234" s="195"/>
      <c r="K234" s="234"/>
      <c r="L234" s="234"/>
      <c r="M234" s="234"/>
      <c r="N234" s="195"/>
      <c r="O234" s="195"/>
      <c r="P234" s="195"/>
      <c r="Q234" s="195"/>
      <c r="R234" s="195"/>
      <c r="S234" s="195"/>
      <c r="T234" s="195"/>
      <c r="U234" s="195"/>
      <c r="V234" s="195"/>
      <c r="W234" s="195"/>
      <c r="X234" s="195"/>
      <c r="Y234" s="195"/>
      <c r="Z234" s="195"/>
      <c r="AA234" s="195"/>
      <c r="AB234" s="195"/>
      <c r="AC234" s="195"/>
      <c r="AD234" s="195"/>
      <c r="AE234" s="195"/>
      <c r="AF234" s="195"/>
      <c r="AG234" s="195"/>
      <c r="AH234" s="195"/>
      <c r="AI234" s="195"/>
      <c r="AJ234" s="195"/>
      <c r="AK234" s="195"/>
      <c r="AL234" s="195"/>
      <c r="AM234" s="195"/>
      <c r="AN234" s="195"/>
      <c r="AO234" s="195"/>
      <c r="AP234" s="195"/>
      <c r="AQ234" s="195"/>
      <c r="AR234" s="195"/>
    </row>
    <row r="235" spans="1:44" ht="15.75" x14ac:dyDescent="0.25">
      <c r="A235" s="195" t="s">
        <v>911</v>
      </c>
      <c r="B235" s="195" t="s">
        <v>633</v>
      </c>
      <c r="C235" s="287">
        <f t="shared" ref="C235:C238" si="1007">C220+C205+C190</f>
        <v>84</v>
      </c>
      <c r="D235" s="579">
        <f t="shared" ref="D235:D238" si="1008">+D220</f>
        <v>131515.15151515152</v>
      </c>
      <c r="E235" s="214"/>
      <c r="F235" s="214"/>
      <c r="H235" s="234">
        <f t="shared" ref="H235:H237" si="1009">SUM(K235:M235)</f>
        <v>11.04727272727273</v>
      </c>
      <c r="I235" s="234">
        <f>(C235*D235)/1000000</f>
        <v>11.047272727272729</v>
      </c>
      <c r="J235" s="195"/>
      <c r="K235" s="234">
        <f>+K228*I235</f>
        <v>3.6824242424242435</v>
      </c>
      <c r="L235" s="234">
        <f>+L228*I235</f>
        <v>3.6824242424242435</v>
      </c>
      <c r="M235" s="234">
        <f>+M228*I235</f>
        <v>3.6824242424242435</v>
      </c>
      <c r="N235" s="195"/>
      <c r="O235" s="195"/>
      <c r="P235" s="195"/>
      <c r="Q235" s="195"/>
      <c r="R235" s="195"/>
      <c r="S235" s="195"/>
      <c r="T235" s="195"/>
      <c r="U235" s="195"/>
      <c r="V235" s="195"/>
      <c r="W235" s="195"/>
      <c r="X235" s="195"/>
      <c r="Y235" s="195"/>
      <c r="Z235" s="195"/>
      <c r="AA235" s="195"/>
      <c r="AB235" s="195"/>
      <c r="AC235" s="195"/>
      <c r="AD235" s="195"/>
      <c r="AE235" s="195"/>
      <c r="AF235" s="195"/>
      <c r="AG235" s="195"/>
      <c r="AH235" s="195"/>
      <c r="AI235" s="195"/>
      <c r="AJ235" s="195"/>
      <c r="AK235" s="195"/>
      <c r="AL235" s="195"/>
      <c r="AM235" s="195"/>
      <c r="AN235" s="195"/>
      <c r="AO235" s="195"/>
      <c r="AP235" s="195"/>
      <c r="AQ235" s="195"/>
      <c r="AR235" s="195"/>
    </row>
    <row r="236" spans="1:44" ht="15.75" x14ac:dyDescent="0.25">
      <c r="A236" s="195" t="s">
        <v>915</v>
      </c>
      <c r="B236" s="195" t="s">
        <v>876</v>
      </c>
      <c r="C236" s="287">
        <f t="shared" si="1007"/>
        <v>4</v>
      </c>
      <c r="D236" s="579">
        <f t="shared" si="1008"/>
        <v>1733766.2337662338</v>
      </c>
      <c r="E236" s="214"/>
      <c r="F236" s="214"/>
      <c r="H236" s="234">
        <f t="shared" si="1009"/>
        <v>6.9350649350649363</v>
      </c>
      <c r="I236" s="234">
        <f t="shared" ref="I236:I237" si="1010">(C236*D236)/1000000</f>
        <v>6.9350649350649354</v>
      </c>
      <c r="J236" s="195"/>
      <c r="K236" s="234">
        <f>+K228*I236</f>
        <v>2.3116883116883122</v>
      </c>
      <c r="L236" s="234">
        <f>+L228*I236</f>
        <v>2.3116883116883122</v>
      </c>
      <c r="M236" s="234">
        <f>+M228*I236</f>
        <v>2.3116883116883122</v>
      </c>
      <c r="N236" s="195"/>
      <c r="O236" s="195"/>
      <c r="P236" s="195"/>
      <c r="Q236" s="195"/>
      <c r="R236" s="195"/>
      <c r="S236" s="195"/>
      <c r="T236" s="195"/>
      <c r="U236" s="195"/>
      <c r="V236" s="195"/>
      <c r="W236" s="195"/>
      <c r="X236" s="195"/>
      <c r="Y236" s="195"/>
      <c r="Z236" s="195"/>
      <c r="AA236" s="195"/>
      <c r="AB236" s="195"/>
      <c r="AC236" s="195"/>
      <c r="AD236" s="195"/>
      <c r="AE236" s="195"/>
      <c r="AF236" s="195"/>
      <c r="AG236" s="195"/>
      <c r="AH236" s="195"/>
      <c r="AI236" s="195"/>
      <c r="AJ236" s="195"/>
      <c r="AK236" s="195"/>
      <c r="AL236" s="195"/>
      <c r="AM236" s="195"/>
      <c r="AN236" s="195"/>
      <c r="AO236" s="195"/>
      <c r="AP236" s="195"/>
      <c r="AQ236" s="195"/>
      <c r="AR236" s="195"/>
    </row>
    <row r="237" spans="1:44" ht="15.75" x14ac:dyDescent="0.25">
      <c r="A237" s="195" t="s">
        <v>924</v>
      </c>
      <c r="B237" s="195" t="s">
        <v>74</v>
      </c>
      <c r="C237" s="287">
        <f t="shared" si="1007"/>
        <v>1</v>
      </c>
      <c r="D237" s="579">
        <f t="shared" si="1008"/>
        <v>477575.75757575757</v>
      </c>
      <c r="E237" s="214"/>
      <c r="F237" s="214"/>
      <c r="H237" s="234">
        <f t="shared" si="1009"/>
        <v>0.47757575757575754</v>
      </c>
      <c r="I237" s="234">
        <f t="shared" si="1010"/>
        <v>0.47757575757575754</v>
      </c>
      <c r="J237" s="195"/>
      <c r="K237" s="234">
        <f>+K228*I237</f>
        <v>0.15919191919191919</v>
      </c>
      <c r="L237" s="234">
        <f>+L228*I237</f>
        <v>0.15919191919191919</v>
      </c>
      <c r="M237" s="234">
        <f>+M228*I237</f>
        <v>0.15919191919191919</v>
      </c>
      <c r="N237" s="195"/>
      <c r="O237" s="195"/>
      <c r="P237" s="195"/>
      <c r="Q237" s="195"/>
      <c r="R237" s="195"/>
      <c r="S237" s="195"/>
      <c r="T237" s="195"/>
      <c r="U237" s="195"/>
      <c r="V237" s="195"/>
      <c r="W237" s="195"/>
      <c r="X237" s="195"/>
      <c r="Y237" s="195"/>
      <c r="Z237" s="195"/>
      <c r="AA237" s="195"/>
      <c r="AB237" s="195"/>
      <c r="AC237" s="195"/>
      <c r="AD237" s="195"/>
      <c r="AE237" s="195"/>
      <c r="AF237" s="195"/>
      <c r="AG237" s="195"/>
      <c r="AH237" s="195"/>
      <c r="AI237" s="195"/>
      <c r="AJ237" s="195"/>
      <c r="AK237" s="195"/>
      <c r="AL237" s="195"/>
      <c r="AM237" s="195"/>
      <c r="AN237" s="195"/>
      <c r="AO237" s="195"/>
      <c r="AP237" s="195"/>
      <c r="AQ237" s="195"/>
      <c r="AR237" s="195"/>
    </row>
    <row r="238" spans="1:44" ht="15.75" x14ac:dyDescent="0.25">
      <c r="A238" s="224" t="s">
        <v>927</v>
      </c>
      <c r="B238" s="224" t="s">
        <v>119</v>
      </c>
      <c r="C238" s="287">
        <f t="shared" si="1007"/>
        <v>97</v>
      </c>
      <c r="D238" s="579">
        <f t="shared" si="1008"/>
        <v>136969.69696969699</v>
      </c>
      <c r="E238" s="589"/>
      <c r="F238" s="589"/>
      <c r="G238" s="589"/>
      <c r="H238" s="234">
        <f>SUM(M238:AR238)</f>
        <v>18.627878787878782</v>
      </c>
      <c r="I238" s="603">
        <f>SUM(J238:AR238)</f>
        <v>18.627878787878782</v>
      </c>
      <c r="J238" s="224"/>
      <c r="K238" s="224"/>
      <c r="L238" s="224"/>
      <c r="M238" s="604">
        <f>M223+M208+M193+M178</f>
        <v>10.40969696969697</v>
      </c>
      <c r="N238" s="604">
        <f t="shared" ref="N238:AR238" si="1011">N223+N208+N193+N178</f>
        <v>0</v>
      </c>
      <c r="O238" s="604">
        <f t="shared" si="1011"/>
        <v>0.27393939393939398</v>
      </c>
      <c r="P238" s="604">
        <f t="shared" si="1011"/>
        <v>0.27393939393939398</v>
      </c>
      <c r="Q238" s="604">
        <f t="shared" si="1011"/>
        <v>0.13696969696969699</v>
      </c>
      <c r="R238" s="604">
        <f t="shared" si="1011"/>
        <v>0.410909090909091</v>
      </c>
      <c r="S238" s="604">
        <f t="shared" si="1011"/>
        <v>0</v>
      </c>
      <c r="T238" s="604">
        <f t="shared" si="1011"/>
        <v>0.27393939393939398</v>
      </c>
      <c r="U238" s="604">
        <f t="shared" si="1011"/>
        <v>0</v>
      </c>
      <c r="V238" s="604">
        <f t="shared" si="1011"/>
        <v>0.410909090909091</v>
      </c>
      <c r="W238" s="604">
        <f t="shared" si="1011"/>
        <v>0.27393939393939398</v>
      </c>
      <c r="X238" s="604">
        <f t="shared" si="1011"/>
        <v>0.27393939393939398</v>
      </c>
      <c r="Y238" s="604">
        <f t="shared" si="1011"/>
        <v>0.13696969696969699</v>
      </c>
      <c r="Z238" s="604">
        <f t="shared" si="1011"/>
        <v>0.54787878787878797</v>
      </c>
      <c r="AA238" s="604">
        <f t="shared" si="1011"/>
        <v>0</v>
      </c>
      <c r="AB238" s="604">
        <f t="shared" si="1011"/>
        <v>0.54787878787878797</v>
      </c>
      <c r="AC238" s="604">
        <f t="shared" si="1011"/>
        <v>0.13696969696969699</v>
      </c>
      <c r="AD238" s="604">
        <f t="shared" si="1011"/>
        <v>0.27393939393939398</v>
      </c>
      <c r="AE238" s="604">
        <f t="shared" si="1011"/>
        <v>0.54787878787878797</v>
      </c>
      <c r="AF238" s="604">
        <f t="shared" si="1011"/>
        <v>0.13696969696969699</v>
      </c>
      <c r="AG238" s="604">
        <f t="shared" si="1011"/>
        <v>0.27393939393939398</v>
      </c>
      <c r="AH238" s="604">
        <f t="shared" si="1011"/>
        <v>0.410909090909091</v>
      </c>
      <c r="AI238" s="604">
        <f t="shared" si="1011"/>
        <v>0.13696969696969699</v>
      </c>
      <c r="AJ238" s="604">
        <f t="shared" si="1011"/>
        <v>0.27393939393939398</v>
      </c>
      <c r="AK238" s="604">
        <f t="shared" si="1011"/>
        <v>0.410909090909091</v>
      </c>
      <c r="AL238" s="604">
        <f t="shared" si="1011"/>
        <v>0.27393939393939398</v>
      </c>
      <c r="AM238" s="604">
        <f t="shared" si="1011"/>
        <v>0.27393939393939398</v>
      </c>
      <c r="AN238" s="604">
        <f t="shared" si="1011"/>
        <v>0.13696969696969699</v>
      </c>
      <c r="AO238" s="604">
        <f t="shared" si="1011"/>
        <v>0.27393939393939398</v>
      </c>
      <c r="AP238" s="604">
        <f t="shared" si="1011"/>
        <v>0.68484848484848504</v>
      </c>
      <c r="AQ238" s="604">
        <f t="shared" si="1011"/>
        <v>0.410909090909091</v>
      </c>
      <c r="AR238" s="604">
        <f t="shared" si="1011"/>
        <v>0</v>
      </c>
    </row>
    <row r="239" spans="1:44" ht="16.5" thickBot="1" x14ac:dyDescent="0.3">
      <c r="A239" s="590" t="s">
        <v>15</v>
      </c>
      <c r="B239" s="591"/>
      <c r="C239" s="591"/>
      <c r="D239" s="591"/>
      <c r="E239" s="591"/>
      <c r="F239" s="591"/>
      <c r="G239" s="591"/>
      <c r="H239" s="605">
        <f>SUM(H232:H238)</f>
        <v>43.301770995670992</v>
      </c>
      <c r="I239" s="605">
        <f>SUM(I232:I238)</f>
        <v>43.301770995670992</v>
      </c>
      <c r="J239" s="590">
        <f>SUM(J233:J238)</f>
        <v>0</v>
      </c>
      <c r="K239" s="590">
        <f t="shared" ref="K239" si="1012">SUM(K233:K238)</f>
        <v>8.224630735930738</v>
      </c>
      <c r="L239" s="590">
        <f t="shared" ref="L239" si="1013">SUM(L233:L238)</f>
        <v>8.224630735930738</v>
      </c>
      <c r="M239" s="590">
        <f t="shared" ref="M239" si="1014">SUM(M233:M238)</f>
        <v>18.634327705627708</v>
      </c>
      <c r="N239" s="590">
        <f t="shared" ref="N239" si="1015">SUM(N233:N238)</f>
        <v>0</v>
      </c>
      <c r="O239" s="590">
        <f t="shared" ref="O239" si="1016">SUM(O233:O238)</f>
        <v>0.27393939393939398</v>
      </c>
      <c r="P239" s="590">
        <f t="shared" ref="P239" si="1017">SUM(P233:P238)</f>
        <v>0.27393939393939398</v>
      </c>
      <c r="Q239" s="590">
        <f t="shared" ref="Q239" si="1018">SUM(Q233:Q238)</f>
        <v>0.13696969696969699</v>
      </c>
      <c r="R239" s="590">
        <f t="shared" ref="R239" si="1019">SUM(R233:R238)</f>
        <v>0.410909090909091</v>
      </c>
      <c r="S239" s="590">
        <f t="shared" ref="S239" si="1020">SUM(S233:S238)</f>
        <v>0</v>
      </c>
      <c r="T239" s="590">
        <f t="shared" ref="T239" si="1021">SUM(T233:T238)</f>
        <v>0.27393939393939398</v>
      </c>
      <c r="U239" s="590">
        <f t="shared" ref="U239" si="1022">SUM(U233:U238)</f>
        <v>0</v>
      </c>
      <c r="V239" s="590">
        <f t="shared" ref="V239" si="1023">SUM(V233:V238)</f>
        <v>0.410909090909091</v>
      </c>
      <c r="W239" s="590">
        <f t="shared" ref="W239" si="1024">SUM(W233:W238)</f>
        <v>0.27393939393939398</v>
      </c>
      <c r="X239" s="590">
        <f t="shared" ref="X239" si="1025">SUM(X233:X238)</f>
        <v>0.27393939393939398</v>
      </c>
      <c r="Y239" s="590">
        <f t="shared" ref="Y239" si="1026">SUM(Y233:Y238)</f>
        <v>0.13696969696969699</v>
      </c>
      <c r="Z239" s="590">
        <f t="shared" ref="Z239" si="1027">SUM(Z233:Z238)</f>
        <v>0.54787878787878797</v>
      </c>
      <c r="AA239" s="590">
        <f t="shared" ref="AA239" si="1028">SUM(AA233:AA238)</f>
        <v>0</v>
      </c>
      <c r="AB239" s="590">
        <f t="shared" ref="AB239" si="1029">SUM(AB233:AB238)</f>
        <v>0.54787878787878797</v>
      </c>
      <c r="AC239" s="590">
        <f t="shared" ref="AC239" si="1030">SUM(AC233:AC238)</f>
        <v>0.13696969696969699</v>
      </c>
      <c r="AD239" s="590">
        <f t="shared" ref="AD239" si="1031">SUM(AD233:AD238)</f>
        <v>0.27393939393939398</v>
      </c>
      <c r="AE239" s="590">
        <f t="shared" ref="AE239" si="1032">SUM(AE233:AE238)</f>
        <v>0.54787878787878797</v>
      </c>
      <c r="AF239" s="590">
        <f t="shared" ref="AF239" si="1033">SUM(AF233:AF238)</f>
        <v>0.13696969696969699</v>
      </c>
      <c r="AG239" s="590">
        <f t="shared" ref="AG239" si="1034">SUM(AG233:AG238)</f>
        <v>0.27393939393939398</v>
      </c>
      <c r="AH239" s="590">
        <f t="shared" ref="AH239" si="1035">SUM(AH233:AH238)</f>
        <v>0.410909090909091</v>
      </c>
      <c r="AI239" s="590">
        <f t="shared" ref="AI239" si="1036">SUM(AI233:AI238)</f>
        <v>0.13696969696969699</v>
      </c>
      <c r="AJ239" s="590">
        <f t="shared" ref="AJ239" si="1037">SUM(AJ233:AJ238)</f>
        <v>0.27393939393939398</v>
      </c>
      <c r="AK239" s="590">
        <f t="shared" ref="AK239" si="1038">SUM(AK233:AK238)</f>
        <v>0.410909090909091</v>
      </c>
      <c r="AL239" s="590">
        <f t="shared" ref="AL239" si="1039">SUM(AL233:AL238)</f>
        <v>0.27393939393939398</v>
      </c>
      <c r="AM239" s="590">
        <f t="shared" ref="AM239" si="1040">SUM(AM233:AM238)</f>
        <v>0.27393939393939398</v>
      </c>
      <c r="AN239" s="590">
        <f t="shared" ref="AN239" si="1041">SUM(AN233:AN238)</f>
        <v>0.13696969696969699</v>
      </c>
      <c r="AO239" s="590">
        <f t="shared" ref="AO239" si="1042">SUM(AO233:AO238)</f>
        <v>0.27393939393939398</v>
      </c>
      <c r="AP239" s="590">
        <f t="shared" ref="AP239" si="1043">SUM(AP233:AP238)</f>
        <v>0.68484848484848504</v>
      </c>
      <c r="AQ239" s="590">
        <f t="shared" ref="AQ239" si="1044">SUM(AQ233:AQ238)</f>
        <v>0.410909090909091</v>
      </c>
      <c r="AR239" s="590">
        <f t="shared" ref="AR239" si="1045">SUM(AR233:AR238)</f>
        <v>0</v>
      </c>
    </row>
    <row r="240" spans="1:44" ht="15.75" x14ac:dyDescent="0.25">
      <c r="A240" s="609"/>
      <c r="B240" s="607"/>
      <c r="C240" s="607"/>
      <c r="D240" s="607"/>
      <c r="E240" s="607"/>
      <c r="F240" s="607"/>
      <c r="G240" s="607"/>
      <c r="H240" s="608"/>
      <c r="I240" s="237">
        <f>SUM(J239:AR239)</f>
        <v>43.301770995671035</v>
      </c>
      <c r="J240" s="609"/>
      <c r="K240" s="609"/>
      <c r="L240" s="609"/>
      <c r="M240" s="609"/>
      <c r="N240" s="609"/>
      <c r="O240" s="609"/>
      <c r="P240" s="609"/>
      <c r="Q240" s="609"/>
      <c r="R240" s="609"/>
      <c r="S240" s="609"/>
      <c r="T240" s="609"/>
      <c r="U240" s="609"/>
      <c r="V240" s="609"/>
      <c r="W240" s="609"/>
      <c r="X240" s="609"/>
      <c r="Y240" s="609"/>
      <c r="Z240" s="609"/>
      <c r="AA240" s="609"/>
      <c r="AB240" s="610"/>
      <c r="AC240" s="609"/>
      <c r="AD240" s="609"/>
      <c r="AE240" s="609"/>
      <c r="AF240" s="609"/>
      <c r="AG240" s="609"/>
      <c r="AH240" s="609"/>
      <c r="AI240" s="609"/>
      <c r="AJ240" s="609"/>
      <c r="AK240" s="609"/>
      <c r="AL240" s="609"/>
      <c r="AM240" s="609"/>
      <c r="AN240" s="609"/>
      <c r="AO240" s="609"/>
      <c r="AP240" s="609"/>
      <c r="AQ240" s="609"/>
      <c r="AR240" s="609"/>
    </row>
    <row r="241" spans="1:44" ht="15.75" x14ac:dyDescent="0.25">
      <c r="A241" s="609"/>
      <c r="B241" s="607"/>
      <c r="C241" s="607"/>
      <c r="D241" s="607"/>
      <c r="E241" s="607"/>
      <c r="F241" s="607"/>
      <c r="G241" s="607"/>
      <c r="H241" s="608"/>
      <c r="I241" s="608"/>
      <c r="J241" s="609"/>
      <c r="K241" s="609"/>
      <c r="L241" s="609"/>
      <c r="M241" s="609"/>
      <c r="N241" s="609"/>
      <c r="O241" s="609"/>
      <c r="P241" s="609"/>
      <c r="Q241" s="609"/>
      <c r="R241" s="609"/>
      <c r="S241" s="609"/>
      <c r="T241" s="609"/>
      <c r="U241" s="609"/>
      <c r="V241" s="609"/>
      <c r="W241" s="609"/>
      <c r="X241" s="609"/>
      <c r="Y241" s="609"/>
      <c r="Z241" s="609"/>
      <c r="AA241" s="609"/>
      <c r="AB241" s="610"/>
      <c r="AC241" s="609"/>
      <c r="AD241" s="609"/>
      <c r="AE241" s="609"/>
      <c r="AF241" s="609"/>
      <c r="AG241" s="609"/>
      <c r="AH241" s="609"/>
      <c r="AI241" s="609"/>
      <c r="AJ241" s="609"/>
      <c r="AK241" s="609"/>
      <c r="AL241" s="609"/>
      <c r="AM241" s="609"/>
      <c r="AN241" s="609"/>
      <c r="AO241" s="609"/>
      <c r="AP241" s="609"/>
      <c r="AQ241" s="609"/>
      <c r="AR241" s="609"/>
    </row>
    <row r="242" spans="1:44" ht="15.75" x14ac:dyDescent="0.25">
      <c r="A242" s="214" t="s">
        <v>267</v>
      </c>
      <c r="B242" s="214"/>
      <c r="C242" s="214"/>
      <c r="D242" s="214"/>
      <c r="E242" s="214"/>
      <c r="F242" s="214"/>
      <c r="H242" s="195"/>
      <c r="I242" s="195"/>
      <c r="J242" s="195"/>
      <c r="K242" s="195"/>
      <c r="L242" s="195"/>
      <c r="M242" s="195"/>
      <c r="N242" s="195"/>
      <c r="O242" s="195"/>
      <c r="P242" s="195"/>
      <c r="Q242" s="195"/>
      <c r="R242" s="195"/>
      <c r="S242" s="195"/>
      <c r="T242" s="195"/>
      <c r="U242" s="195"/>
      <c r="V242" s="195"/>
      <c r="W242" s="195"/>
      <c r="X242" s="195"/>
      <c r="Y242" s="195"/>
      <c r="Z242" s="195"/>
      <c r="AA242" s="195"/>
      <c r="AB242" s="195"/>
      <c r="AC242" s="195"/>
      <c r="AD242" s="195"/>
      <c r="AE242" s="195"/>
      <c r="AF242" s="195"/>
      <c r="AG242" s="195"/>
      <c r="AH242" s="195"/>
      <c r="AI242" s="195"/>
      <c r="AJ242" s="195"/>
      <c r="AK242" s="195"/>
      <c r="AL242" s="195"/>
      <c r="AM242" s="195"/>
      <c r="AN242" s="195"/>
      <c r="AO242" s="195"/>
      <c r="AP242" s="195"/>
      <c r="AQ242" s="195"/>
      <c r="AR242" s="195"/>
    </row>
    <row r="243" spans="1:44" ht="16.5" thickBot="1" x14ac:dyDescent="0.3">
      <c r="A243" s="214" t="s">
        <v>969</v>
      </c>
      <c r="B243" s="214"/>
      <c r="C243" s="214"/>
      <c r="D243" s="214"/>
      <c r="E243" s="214"/>
      <c r="F243" s="214"/>
      <c r="H243" s="195"/>
      <c r="I243" s="195"/>
      <c r="J243" s="195"/>
      <c r="K243" s="195">
        <f>(100/3)%</f>
        <v>0.33333333333333337</v>
      </c>
      <c r="L243" s="195">
        <f t="shared" ref="L243:M243" si="1046">(100/3)%</f>
        <v>0.33333333333333337</v>
      </c>
      <c r="M243" s="195">
        <f t="shared" si="1046"/>
        <v>0.33333333333333337</v>
      </c>
      <c r="N243" s="195"/>
      <c r="O243" s="195"/>
      <c r="P243" s="195"/>
      <c r="Q243" s="195"/>
      <c r="R243" s="195"/>
      <c r="S243" s="195"/>
      <c r="T243" s="195"/>
      <c r="U243" s="195"/>
      <c r="V243" s="195"/>
      <c r="W243" s="195"/>
      <c r="X243" s="195"/>
      <c r="Y243" s="195"/>
      <c r="Z243" s="195"/>
      <c r="AA243" s="195"/>
      <c r="AB243" s="195"/>
      <c r="AC243" s="195"/>
      <c r="AD243" s="195"/>
      <c r="AE243" s="195"/>
      <c r="AF243" s="195"/>
      <c r="AG243" s="195"/>
      <c r="AH243" s="195"/>
      <c r="AI243" s="195"/>
      <c r="AJ243" s="195"/>
      <c r="AK243" s="195"/>
      <c r="AL243" s="195"/>
      <c r="AM243" s="195"/>
      <c r="AN243" s="195"/>
      <c r="AO243" s="195"/>
      <c r="AP243" s="195"/>
      <c r="AQ243" s="195"/>
      <c r="AR243" s="195"/>
    </row>
    <row r="244" spans="1:44" ht="15.75" x14ac:dyDescent="0.25">
      <c r="A244" s="293"/>
      <c r="B244" s="285"/>
      <c r="C244" s="285"/>
      <c r="D244" s="285"/>
      <c r="E244" s="285"/>
      <c r="F244" s="285"/>
      <c r="G244" s="285"/>
      <c r="H244" s="285"/>
      <c r="I244" s="317" t="s">
        <v>481</v>
      </c>
      <c r="J244" s="510">
        <v>2011</v>
      </c>
      <c r="K244" s="510">
        <v>2012</v>
      </c>
      <c r="L244" s="510">
        <v>2013</v>
      </c>
      <c r="M244" s="510">
        <v>2014</v>
      </c>
      <c r="N244" s="294">
        <v>2015</v>
      </c>
      <c r="O244" s="510">
        <f t="shared" ref="O244" si="1047">N244+1</f>
        <v>2016</v>
      </c>
      <c r="P244" s="510">
        <f t="shared" ref="P244" si="1048">O244+1</f>
        <v>2017</v>
      </c>
      <c r="Q244" s="510">
        <f t="shared" ref="Q244" si="1049">P244+1</f>
        <v>2018</v>
      </c>
      <c r="R244" s="510">
        <f t="shared" ref="R244" si="1050">Q244+1</f>
        <v>2019</v>
      </c>
      <c r="S244" s="510">
        <f t="shared" ref="S244" si="1051">R244+1</f>
        <v>2020</v>
      </c>
      <c r="T244" s="510">
        <f t="shared" ref="T244" si="1052">S244+1</f>
        <v>2021</v>
      </c>
      <c r="U244" s="510">
        <f t="shared" ref="U244" si="1053">T244+1</f>
        <v>2022</v>
      </c>
      <c r="V244" s="510">
        <f t="shared" ref="V244" si="1054">U244+1</f>
        <v>2023</v>
      </c>
      <c r="W244" s="510">
        <f t="shared" ref="W244" si="1055">V244+1</f>
        <v>2024</v>
      </c>
      <c r="X244" s="42">
        <f t="shared" ref="X244" si="1056">W244+1</f>
        <v>2025</v>
      </c>
      <c r="Y244" s="510">
        <f t="shared" ref="Y244" si="1057">X244+1</f>
        <v>2026</v>
      </c>
      <c r="Z244" s="510">
        <f t="shared" ref="Z244" si="1058">Y244+1</f>
        <v>2027</v>
      </c>
      <c r="AA244" s="42">
        <f t="shared" ref="AA244" si="1059">Z244+1</f>
        <v>2028</v>
      </c>
      <c r="AB244" s="510">
        <f t="shared" ref="AB244" si="1060">AA244+1</f>
        <v>2029</v>
      </c>
      <c r="AC244" s="294">
        <f t="shared" ref="AC244" si="1061">AB244+1</f>
        <v>2030</v>
      </c>
      <c r="AD244" s="510">
        <f t="shared" ref="AD244" si="1062">AC244+1</f>
        <v>2031</v>
      </c>
      <c r="AE244" s="510">
        <f t="shared" ref="AE244" si="1063">AD244+1</f>
        <v>2032</v>
      </c>
      <c r="AF244" s="510">
        <f t="shared" ref="AF244" si="1064">AE244+1</f>
        <v>2033</v>
      </c>
      <c r="AG244" s="510">
        <f t="shared" ref="AG244" si="1065">AF244+1</f>
        <v>2034</v>
      </c>
      <c r="AH244" s="510">
        <f t="shared" ref="AH244" si="1066">AG244+1</f>
        <v>2035</v>
      </c>
      <c r="AI244" s="510">
        <f t="shared" ref="AI244" si="1067">AH244+1</f>
        <v>2036</v>
      </c>
      <c r="AJ244" s="510">
        <f t="shared" ref="AJ244" si="1068">AI244+1</f>
        <v>2037</v>
      </c>
      <c r="AK244" s="510">
        <f t="shared" ref="AK244" si="1069">AJ244+1</f>
        <v>2038</v>
      </c>
      <c r="AL244" s="510">
        <f t="shared" ref="AL244" si="1070">AK244+1</f>
        <v>2039</v>
      </c>
      <c r="AM244" s="510">
        <f t="shared" ref="AM244" si="1071">AL244+1</f>
        <v>2040</v>
      </c>
      <c r="AN244" s="510">
        <f t="shared" ref="AN244" si="1072">AM244+1</f>
        <v>2041</v>
      </c>
      <c r="AO244" s="510">
        <f t="shared" ref="AO244" si="1073">AN244+1</f>
        <v>2042</v>
      </c>
      <c r="AP244" s="510">
        <f t="shared" ref="AP244" si="1074">AO244+1</f>
        <v>2043</v>
      </c>
      <c r="AQ244" s="510">
        <f t="shared" ref="AQ244" si="1075">AP244+1</f>
        <v>2044</v>
      </c>
      <c r="AR244" s="294">
        <f t="shared" ref="AR244" si="1076">AQ244+1</f>
        <v>2045</v>
      </c>
    </row>
    <row r="245" spans="1:44" ht="15.75" x14ac:dyDescent="0.25">
      <c r="A245" s="592"/>
      <c r="B245" s="52"/>
      <c r="C245" s="52"/>
      <c r="D245" s="52"/>
      <c r="E245" s="51"/>
      <c r="F245" s="51"/>
      <c r="G245" s="51"/>
      <c r="H245" s="52" t="s">
        <v>507</v>
      </c>
      <c r="I245" s="509" t="s">
        <v>132</v>
      </c>
      <c r="J245" s="509"/>
      <c r="K245" s="509"/>
      <c r="L245" s="509"/>
      <c r="M245" s="509"/>
      <c r="N245" s="380" t="s">
        <v>112</v>
      </c>
      <c r="O245" s="509" t="s">
        <v>427</v>
      </c>
      <c r="P245" s="509" t="s">
        <v>428</v>
      </c>
      <c r="Q245" s="509" t="s">
        <v>429</v>
      </c>
      <c r="R245" s="509" t="s">
        <v>430</v>
      </c>
      <c r="S245" s="509" t="s">
        <v>431</v>
      </c>
      <c r="T245" s="509" t="s">
        <v>432</v>
      </c>
      <c r="U245" s="509" t="s">
        <v>433</v>
      </c>
      <c r="V245" s="509" t="s">
        <v>434</v>
      </c>
      <c r="W245" s="509" t="s">
        <v>435</v>
      </c>
      <c r="X245" s="346" t="s">
        <v>436</v>
      </c>
      <c r="Y245" s="509" t="s">
        <v>437</v>
      </c>
      <c r="Z245" s="509" t="s">
        <v>438</v>
      </c>
      <c r="AA245" s="346" t="s">
        <v>439</v>
      </c>
      <c r="AB245" s="509" t="s">
        <v>440</v>
      </c>
      <c r="AC245" s="380" t="s">
        <v>113</v>
      </c>
      <c r="AD245" s="509" t="s">
        <v>441</v>
      </c>
      <c r="AE245" s="509" t="s">
        <v>442</v>
      </c>
      <c r="AF245" s="509" t="s">
        <v>443</v>
      </c>
      <c r="AG245" s="509" t="s">
        <v>444</v>
      </c>
      <c r="AH245" s="509" t="s">
        <v>445</v>
      </c>
      <c r="AI245" s="509" t="s">
        <v>446</v>
      </c>
      <c r="AJ245" s="509" t="s">
        <v>447</v>
      </c>
      <c r="AK245" s="509" t="s">
        <v>448</v>
      </c>
      <c r="AL245" s="509" t="s">
        <v>449</v>
      </c>
      <c r="AM245" s="509" t="s">
        <v>450</v>
      </c>
      <c r="AN245" s="509" t="s">
        <v>451</v>
      </c>
      <c r="AO245" s="509" t="s">
        <v>452</v>
      </c>
      <c r="AP245" s="509" t="s">
        <v>453</v>
      </c>
      <c r="AQ245" s="509" t="s">
        <v>454</v>
      </c>
      <c r="AR245" s="380" t="s">
        <v>114</v>
      </c>
    </row>
    <row r="246" spans="1:44" ht="15.75" x14ac:dyDescent="0.25">
      <c r="A246" s="214" t="s">
        <v>952</v>
      </c>
      <c r="H246" s="195"/>
      <c r="I246" s="195"/>
      <c r="J246" s="195"/>
      <c r="K246" s="195"/>
      <c r="L246" s="195"/>
      <c r="M246" s="195"/>
      <c r="N246" s="195"/>
      <c r="O246" s="195"/>
      <c r="P246" s="195"/>
      <c r="Q246" s="195"/>
      <c r="R246" s="195"/>
      <c r="S246" s="195"/>
      <c r="T246" s="195"/>
      <c r="U246" s="195"/>
      <c r="V246" s="195"/>
      <c r="W246" s="195"/>
      <c r="X246" s="195"/>
      <c r="Y246" s="195"/>
      <c r="Z246" s="195"/>
      <c r="AA246" s="195"/>
      <c r="AB246" s="195"/>
      <c r="AC246" s="195"/>
      <c r="AD246" s="195"/>
      <c r="AE246" s="195"/>
      <c r="AF246" s="195"/>
      <c r="AG246" s="195"/>
      <c r="AH246" s="195"/>
      <c r="AI246" s="195"/>
      <c r="AJ246" s="195"/>
      <c r="AK246" s="195"/>
      <c r="AL246" s="195"/>
      <c r="AM246" s="195"/>
      <c r="AN246" s="195"/>
      <c r="AO246" s="195"/>
      <c r="AP246" s="195"/>
      <c r="AQ246" s="195"/>
      <c r="AR246" s="195"/>
    </row>
    <row r="247" spans="1:44" ht="15.75" x14ac:dyDescent="0.25">
      <c r="A247" s="214" t="s">
        <v>953</v>
      </c>
      <c r="B247" s="214"/>
      <c r="C247" s="214" t="s">
        <v>75</v>
      </c>
      <c r="D247" s="214" t="s">
        <v>43</v>
      </c>
      <c r="E247" s="214"/>
      <c r="F247" s="214"/>
      <c r="H247" s="195"/>
      <c r="I247" s="195"/>
      <c r="J247" s="195"/>
      <c r="K247" s="195"/>
      <c r="L247" s="195"/>
      <c r="M247" s="195"/>
      <c r="N247" s="195"/>
      <c r="O247" s="195"/>
      <c r="P247" s="195"/>
      <c r="Q247" s="195"/>
      <c r="R247" s="195"/>
      <c r="S247" s="195"/>
      <c r="T247" s="195"/>
      <c r="U247" s="195"/>
      <c r="V247" s="195"/>
      <c r="W247" s="195"/>
      <c r="X247" s="195"/>
      <c r="Y247" s="195"/>
      <c r="Z247" s="195"/>
      <c r="AA247" s="195"/>
      <c r="AB247" s="195"/>
      <c r="AC247" s="195"/>
      <c r="AD247" s="195"/>
      <c r="AE247" s="195"/>
      <c r="AF247" s="195"/>
      <c r="AG247" s="195"/>
      <c r="AH247" s="195"/>
      <c r="AI247" s="195"/>
      <c r="AJ247" s="195"/>
      <c r="AK247" s="195"/>
      <c r="AL247" s="195"/>
      <c r="AM247" s="195"/>
      <c r="AN247" s="195"/>
      <c r="AO247" s="195"/>
      <c r="AP247" s="195"/>
      <c r="AQ247" s="195"/>
      <c r="AR247" s="195"/>
    </row>
    <row r="248" spans="1:44" ht="15.75" x14ac:dyDescent="0.25">
      <c r="A248" s="195" t="s">
        <v>903</v>
      </c>
      <c r="B248" s="195" t="s">
        <v>74</v>
      </c>
      <c r="C248" s="287">
        <v>0</v>
      </c>
      <c r="D248" s="579">
        <f>+D233</f>
        <v>6213978.787878789</v>
      </c>
      <c r="E248" s="214"/>
      <c r="F248" s="214"/>
      <c r="H248" s="234">
        <f>SUM(K248:M248)</f>
        <v>0</v>
      </c>
      <c r="I248" s="234">
        <f>+D248*C248/1000000</f>
        <v>0</v>
      </c>
      <c r="J248" s="195"/>
      <c r="K248" s="234">
        <f>+K243*I248</f>
        <v>0</v>
      </c>
      <c r="L248" s="234">
        <f>+L243*I248</f>
        <v>0</v>
      </c>
      <c r="M248" s="234">
        <f>+M243*I248</f>
        <v>0</v>
      </c>
      <c r="N248" s="195"/>
      <c r="O248" s="195"/>
      <c r="P248" s="195"/>
      <c r="Q248" s="195"/>
      <c r="R248" s="195"/>
      <c r="S248" s="195"/>
      <c r="T248" s="195"/>
      <c r="U248" s="195"/>
      <c r="V248" s="195"/>
      <c r="W248" s="195"/>
      <c r="X248" s="195"/>
      <c r="Y248" s="195"/>
      <c r="Z248" s="195"/>
      <c r="AA248" s="195"/>
      <c r="AB248" s="195"/>
      <c r="AC248" s="195"/>
      <c r="AD248" s="195"/>
      <c r="AE248" s="195"/>
      <c r="AF248" s="195"/>
      <c r="AG248" s="195"/>
      <c r="AH248" s="195"/>
      <c r="AI248" s="195"/>
      <c r="AJ248" s="195"/>
      <c r="AK248" s="195"/>
      <c r="AL248" s="195"/>
      <c r="AM248" s="195"/>
      <c r="AN248" s="195"/>
      <c r="AO248" s="195"/>
      <c r="AP248" s="195"/>
      <c r="AQ248" s="195"/>
      <c r="AR248" s="195"/>
    </row>
    <row r="249" spans="1:44" ht="15.75" x14ac:dyDescent="0.25">
      <c r="A249" s="195" t="s">
        <v>910</v>
      </c>
      <c r="B249" s="195"/>
      <c r="C249" s="195"/>
      <c r="D249" s="579"/>
      <c r="E249" s="214"/>
      <c r="F249" s="214"/>
      <c r="H249" s="234"/>
      <c r="I249" s="234"/>
      <c r="J249" s="195"/>
      <c r="K249" s="234"/>
      <c r="L249" s="234"/>
      <c r="M249" s="234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5"/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</row>
    <row r="250" spans="1:44" ht="15.75" x14ac:dyDescent="0.25">
      <c r="A250" s="195" t="s">
        <v>911</v>
      </c>
      <c r="B250" s="195" t="s">
        <v>633</v>
      </c>
      <c r="C250" s="583">
        <f>F324</f>
        <v>8</v>
      </c>
      <c r="D250" s="579">
        <f t="shared" ref="D250:D253" si="1077">+D235</f>
        <v>131515.15151515152</v>
      </c>
      <c r="E250" s="214"/>
      <c r="F250" s="214"/>
      <c r="H250" s="234">
        <f t="shared" ref="H250:H252" si="1078">SUM(K250:M250)</f>
        <v>1.0521212121212125</v>
      </c>
      <c r="I250" s="234">
        <f>(C250*D250)/1000000</f>
        <v>1.0521212121212122</v>
      </c>
      <c r="J250" s="195"/>
      <c r="K250" s="234">
        <f>+K243*I250</f>
        <v>0.3507070707070708</v>
      </c>
      <c r="L250" s="234">
        <f>+L243*I250</f>
        <v>0.3507070707070708</v>
      </c>
      <c r="M250" s="234">
        <f>+M243*I250</f>
        <v>0.3507070707070708</v>
      </c>
      <c r="N250" s="195"/>
      <c r="O250" s="195"/>
      <c r="P250" s="195"/>
      <c r="Q250" s="195"/>
      <c r="R250" s="195"/>
      <c r="S250" s="195"/>
      <c r="T250" s="195"/>
      <c r="U250" s="195"/>
      <c r="V250" s="195"/>
      <c r="W250" s="195"/>
      <c r="X250" s="195"/>
      <c r="Y250" s="195"/>
      <c r="Z250" s="195"/>
      <c r="AA250" s="195"/>
      <c r="AB250" s="195"/>
      <c r="AC250" s="195"/>
      <c r="AD250" s="195"/>
      <c r="AE250" s="195"/>
      <c r="AF250" s="195"/>
      <c r="AG250" s="195"/>
      <c r="AH250" s="195"/>
      <c r="AI250" s="195"/>
      <c r="AJ250" s="195"/>
      <c r="AK250" s="195"/>
      <c r="AL250" s="195"/>
      <c r="AM250" s="195"/>
      <c r="AN250" s="195"/>
      <c r="AO250" s="195"/>
      <c r="AP250" s="195"/>
      <c r="AQ250" s="195"/>
      <c r="AR250" s="195"/>
    </row>
    <row r="251" spans="1:44" ht="15.75" x14ac:dyDescent="0.25">
      <c r="A251" s="195" t="s">
        <v>915</v>
      </c>
      <c r="B251" s="195" t="s">
        <v>876</v>
      </c>
      <c r="C251" s="287">
        <v>0</v>
      </c>
      <c r="D251" s="579">
        <f t="shared" si="1077"/>
        <v>1733766.2337662338</v>
      </c>
      <c r="E251" s="214"/>
      <c r="F251" s="214"/>
      <c r="H251" s="234">
        <f t="shared" si="1078"/>
        <v>0</v>
      </c>
      <c r="I251" s="234">
        <f t="shared" ref="I251:I252" si="1079">(C251*D251)/1000000</f>
        <v>0</v>
      </c>
      <c r="J251" s="195"/>
      <c r="K251" s="234">
        <f>+K243*I251</f>
        <v>0</v>
      </c>
      <c r="L251" s="234">
        <f>+L243*I251</f>
        <v>0</v>
      </c>
      <c r="M251" s="234">
        <f>+M243*I251</f>
        <v>0</v>
      </c>
      <c r="N251" s="195"/>
      <c r="O251" s="195"/>
      <c r="P251" s="195"/>
      <c r="Q251" s="195"/>
      <c r="R251" s="195"/>
      <c r="S251" s="195"/>
      <c r="T251" s="195"/>
      <c r="U251" s="195"/>
      <c r="V251" s="195"/>
      <c r="W251" s="195"/>
      <c r="X251" s="195"/>
      <c r="Y251" s="195"/>
      <c r="Z251" s="195"/>
      <c r="AA251" s="195"/>
      <c r="AB251" s="195"/>
      <c r="AC251" s="195"/>
      <c r="AD251" s="195"/>
      <c r="AE251" s="195"/>
      <c r="AF251" s="195"/>
      <c r="AG251" s="195"/>
      <c r="AH251" s="195"/>
      <c r="AI251" s="195"/>
      <c r="AJ251" s="195"/>
      <c r="AK251" s="195"/>
      <c r="AL251" s="195"/>
      <c r="AM251" s="195"/>
      <c r="AN251" s="195"/>
      <c r="AO251" s="195"/>
      <c r="AP251" s="195"/>
      <c r="AQ251" s="195"/>
      <c r="AR251" s="195"/>
    </row>
    <row r="252" spans="1:44" ht="15.75" x14ac:dyDescent="0.25">
      <c r="A252" s="195" t="s">
        <v>924</v>
      </c>
      <c r="B252" s="195" t="s">
        <v>74</v>
      </c>
      <c r="C252" s="287">
        <f>+C248</f>
        <v>0</v>
      </c>
      <c r="D252" s="579">
        <f t="shared" si="1077"/>
        <v>477575.75757575757</v>
      </c>
      <c r="E252" s="214"/>
      <c r="F252" s="214"/>
      <c r="H252" s="234">
        <f t="shared" si="1078"/>
        <v>0</v>
      </c>
      <c r="I252" s="234">
        <f t="shared" si="1079"/>
        <v>0</v>
      </c>
      <c r="J252" s="195"/>
      <c r="K252" s="234">
        <f>+K243*I252</f>
        <v>0</v>
      </c>
      <c r="L252" s="234">
        <f>+L243*I252</f>
        <v>0</v>
      </c>
      <c r="M252" s="234">
        <f>+M243*I252</f>
        <v>0</v>
      </c>
      <c r="N252" s="195"/>
      <c r="O252" s="195"/>
      <c r="P252" s="195"/>
      <c r="Q252" s="195"/>
      <c r="R252" s="195"/>
      <c r="S252" s="195"/>
      <c r="T252" s="195"/>
      <c r="U252" s="195"/>
      <c r="V252" s="195"/>
      <c r="W252" s="195"/>
      <c r="X252" s="195"/>
      <c r="Y252" s="195"/>
      <c r="Z252" s="195"/>
      <c r="AA252" s="195"/>
      <c r="AB252" s="195"/>
      <c r="AC252" s="195"/>
      <c r="AD252" s="195"/>
      <c r="AE252" s="195"/>
      <c r="AF252" s="195"/>
      <c r="AG252" s="195"/>
      <c r="AH252" s="195"/>
      <c r="AI252" s="195"/>
      <c r="AJ252" s="195"/>
      <c r="AK252" s="195"/>
      <c r="AL252" s="195"/>
      <c r="AM252" s="195"/>
      <c r="AN252" s="195"/>
      <c r="AO252" s="195"/>
      <c r="AP252" s="195"/>
      <c r="AQ252" s="195"/>
      <c r="AR252" s="195"/>
    </row>
    <row r="253" spans="1:44" ht="15.75" x14ac:dyDescent="0.25">
      <c r="A253" s="224" t="s">
        <v>927</v>
      </c>
      <c r="B253" s="224" t="s">
        <v>119</v>
      </c>
      <c r="C253" s="587">
        <f>C305</f>
        <v>10</v>
      </c>
      <c r="D253" s="579">
        <f t="shared" si="1077"/>
        <v>136969.69696969699</v>
      </c>
      <c r="E253" s="589"/>
      <c r="F253" s="589"/>
      <c r="G253" s="589"/>
      <c r="H253" s="234">
        <f>SUM(M253:AR253)</f>
        <v>1.3696969696969699</v>
      </c>
      <c r="I253" s="603">
        <f>SUM(J253:AR253)</f>
        <v>1.3696969696969699</v>
      </c>
      <c r="J253" s="224"/>
      <c r="K253" s="224"/>
      <c r="L253" s="224"/>
      <c r="M253" s="604">
        <f>+$D$253*E305/1000000</f>
        <v>0.82181818181818189</v>
      </c>
      <c r="N253" s="604">
        <f t="shared" ref="N253:AR253" si="1080">+$D$253*F305/1000000</f>
        <v>0</v>
      </c>
      <c r="O253" s="604">
        <f t="shared" si="1080"/>
        <v>0</v>
      </c>
      <c r="P253" s="604">
        <f t="shared" si="1080"/>
        <v>0</v>
      </c>
      <c r="Q253" s="604">
        <f t="shared" si="1080"/>
        <v>0</v>
      </c>
      <c r="R253" s="604">
        <f t="shared" si="1080"/>
        <v>0</v>
      </c>
      <c r="S253" s="604">
        <f t="shared" si="1080"/>
        <v>0</v>
      </c>
      <c r="T253" s="604">
        <f t="shared" si="1080"/>
        <v>0</v>
      </c>
      <c r="U253" s="604">
        <f t="shared" si="1080"/>
        <v>0</v>
      </c>
      <c r="V253" s="604">
        <f t="shared" si="1080"/>
        <v>0.13696969696969699</v>
      </c>
      <c r="W253" s="604">
        <f t="shared" si="1080"/>
        <v>0</v>
      </c>
      <c r="X253" s="604">
        <f t="shared" si="1080"/>
        <v>0</v>
      </c>
      <c r="Y253" s="604">
        <f t="shared" si="1080"/>
        <v>0</v>
      </c>
      <c r="Z253" s="604">
        <f t="shared" si="1080"/>
        <v>0</v>
      </c>
      <c r="AA253" s="604">
        <f t="shared" si="1080"/>
        <v>0</v>
      </c>
      <c r="AB253" s="604">
        <f t="shared" si="1080"/>
        <v>0</v>
      </c>
      <c r="AC253" s="604">
        <f t="shared" si="1080"/>
        <v>0</v>
      </c>
      <c r="AD253" s="604">
        <f t="shared" si="1080"/>
        <v>0</v>
      </c>
      <c r="AE253" s="604">
        <f t="shared" si="1080"/>
        <v>0.13696969696969699</v>
      </c>
      <c r="AF253" s="604">
        <f t="shared" si="1080"/>
        <v>0</v>
      </c>
      <c r="AG253" s="604">
        <f t="shared" si="1080"/>
        <v>0</v>
      </c>
      <c r="AH253" s="604">
        <f t="shared" si="1080"/>
        <v>0</v>
      </c>
      <c r="AI253" s="604">
        <f t="shared" si="1080"/>
        <v>0</v>
      </c>
      <c r="AJ253" s="604">
        <f t="shared" si="1080"/>
        <v>0.13696969696969699</v>
      </c>
      <c r="AK253" s="604">
        <f t="shared" si="1080"/>
        <v>0</v>
      </c>
      <c r="AL253" s="604">
        <f t="shared" si="1080"/>
        <v>0</v>
      </c>
      <c r="AM253" s="604">
        <f t="shared" si="1080"/>
        <v>0</v>
      </c>
      <c r="AN253" s="604">
        <f t="shared" si="1080"/>
        <v>0</v>
      </c>
      <c r="AO253" s="604">
        <f t="shared" si="1080"/>
        <v>0</v>
      </c>
      <c r="AP253" s="604">
        <f t="shared" si="1080"/>
        <v>0.13696969696969699</v>
      </c>
      <c r="AQ253" s="604">
        <f t="shared" si="1080"/>
        <v>0</v>
      </c>
      <c r="AR253" s="604">
        <f t="shared" si="1080"/>
        <v>0</v>
      </c>
    </row>
    <row r="254" spans="1:44" ht="16.5" thickBot="1" x14ac:dyDescent="0.3">
      <c r="A254" s="590" t="s">
        <v>15</v>
      </c>
      <c r="B254" s="591"/>
      <c r="C254" s="591"/>
      <c r="D254" s="591"/>
      <c r="E254" s="591"/>
      <c r="F254" s="591"/>
      <c r="G254" s="591"/>
      <c r="H254" s="605">
        <f>SUM(H247:H253)</f>
        <v>2.4218181818181823</v>
      </c>
      <c r="I254" s="605">
        <f>SUM(I247:I253)</f>
        <v>2.4218181818181819</v>
      </c>
      <c r="J254" s="590">
        <f>SUM(J248:J253)</f>
        <v>0</v>
      </c>
      <c r="K254" s="590">
        <f t="shared" ref="K254" si="1081">SUM(K248:K253)</f>
        <v>0.3507070707070708</v>
      </c>
      <c r="L254" s="590">
        <f t="shared" ref="L254" si="1082">SUM(L248:L253)</f>
        <v>0.3507070707070708</v>
      </c>
      <c r="M254" s="590">
        <f t="shared" ref="M254" si="1083">SUM(M248:M253)</f>
        <v>1.1725252525252527</v>
      </c>
      <c r="N254" s="590">
        <f t="shared" ref="N254" si="1084">SUM(N248:N253)</f>
        <v>0</v>
      </c>
      <c r="O254" s="590">
        <f t="shared" ref="O254" si="1085">SUM(O248:O253)</f>
        <v>0</v>
      </c>
      <c r="P254" s="590">
        <f t="shared" ref="P254" si="1086">SUM(P248:P253)</f>
        <v>0</v>
      </c>
      <c r="Q254" s="590">
        <f t="shared" ref="Q254" si="1087">SUM(Q248:Q253)</f>
        <v>0</v>
      </c>
      <c r="R254" s="590">
        <f t="shared" ref="R254" si="1088">SUM(R248:R253)</f>
        <v>0</v>
      </c>
      <c r="S254" s="590">
        <f t="shared" ref="S254" si="1089">SUM(S248:S253)</f>
        <v>0</v>
      </c>
      <c r="T254" s="590">
        <f t="shared" ref="T254" si="1090">SUM(T248:T253)</f>
        <v>0</v>
      </c>
      <c r="U254" s="590">
        <f t="shared" ref="U254" si="1091">SUM(U248:U253)</f>
        <v>0</v>
      </c>
      <c r="V254" s="590">
        <f t="shared" ref="V254" si="1092">SUM(V248:V253)</f>
        <v>0.13696969696969699</v>
      </c>
      <c r="W254" s="590">
        <f t="shared" ref="W254" si="1093">SUM(W248:W253)</f>
        <v>0</v>
      </c>
      <c r="X254" s="590">
        <f t="shared" ref="X254" si="1094">SUM(X248:X253)</f>
        <v>0</v>
      </c>
      <c r="Y254" s="590">
        <f t="shared" ref="Y254" si="1095">SUM(Y248:Y253)</f>
        <v>0</v>
      </c>
      <c r="Z254" s="590">
        <f t="shared" ref="Z254" si="1096">SUM(Z248:Z253)</f>
        <v>0</v>
      </c>
      <c r="AA254" s="590">
        <f t="shared" ref="AA254" si="1097">SUM(AA248:AA253)</f>
        <v>0</v>
      </c>
      <c r="AB254" s="590">
        <f t="shared" ref="AB254" si="1098">SUM(AB248:AB253)</f>
        <v>0</v>
      </c>
      <c r="AC254" s="590">
        <f t="shared" ref="AC254" si="1099">SUM(AC248:AC253)</f>
        <v>0</v>
      </c>
      <c r="AD254" s="590">
        <f t="shared" ref="AD254" si="1100">SUM(AD248:AD253)</f>
        <v>0</v>
      </c>
      <c r="AE254" s="590">
        <f t="shared" ref="AE254" si="1101">SUM(AE248:AE253)</f>
        <v>0.13696969696969699</v>
      </c>
      <c r="AF254" s="590">
        <f t="shared" ref="AF254" si="1102">SUM(AF248:AF253)</f>
        <v>0</v>
      </c>
      <c r="AG254" s="590">
        <f t="shared" ref="AG254" si="1103">SUM(AG248:AG253)</f>
        <v>0</v>
      </c>
      <c r="AH254" s="590">
        <f t="shared" ref="AH254" si="1104">SUM(AH248:AH253)</f>
        <v>0</v>
      </c>
      <c r="AI254" s="590">
        <f t="shared" ref="AI254" si="1105">SUM(AI248:AI253)</f>
        <v>0</v>
      </c>
      <c r="AJ254" s="590">
        <f t="shared" ref="AJ254" si="1106">SUM(AJ248:AJ253)</f>
        <v>0.13696969696969699</v>
      </c>
      <c r="AK254" s="590">
        <f t="shared" ref="AK254" si="1107">SUM(AK248:AK253)</f>
        <v>0</v>
      </c>
      <c r="AL254" s="590">
        <f t="shared" ref="AL254" si="1108">SUM(AL248:AL253)</f>
        <v>0</v>
      </c>
      <c r="AM254" s="590">
        <f t="shared" ref="AM254" si="1109">SUM(AM248:AM253)</f>
        <v>0</v>
      </c>
      <c r="AN254" s="590">
        <f t="shared" ref="AN254" si="1110">SUM(AN248:AN253)</f>
        <v>0</v>
      </c>
      <c r="AO254" s="590">
        <f t="shared" ref="AO254" si="1111">SUM(AO248:AO253)</f>
        <v>0</v>
      </c>
      <c r="AP254" s="590">
        <f t="shared" ref="AP254" si="1112">SUM(AP248:AP253)</f>
        <v>0.13696969696969699</v>
      </c>
      <c r="AQ254" s="590">
        <f t="shared" ref="AQ254" si="1113">SUM(AQ248:AQ253)</f>
        <v>0</v>
      </c>
      <c r="AR254" s="590">
        <f t="shared" ref="AR254" si="1114">SUM(AR248:AR253)</f>
        <v>0</v>
      </c>
    </row>
    <row r="255" spans="1:44" ht="15.75" x14ac:dyDescent="0.25">
      <c r="A255" s="609"/>
      <c r="B255" s="607"/>
      <c r="C255" s="607"/>
      <c r="D255" s="607"/>
      <c r="E255" s="607"/>
      <c r="F255" s="607"/>
      <c r="G255" s="607"/>
      <c r="H255" s="608"/>
      <c r="I255" s="237">
        <f>SUM(J254:AR254)</f>
        <v>2.4218181818181832</v>
      </c>
      <c r="J255" s="609"/>
      <c r="K255" s="609"/>
      <c r="L255" s="609"/>
      <c r="M255" s="609"/>
      <c r="N255" s="609"/>
      <c r="O255" s="609"/>
      <c r="P255" s="609"/>
      <c r="Q255" s="609"/>
      <c r="R255" s="609"/>
      <c r="S255" s="609"/>
      <c r="T255" s="609"/>
      <c r="U255" s="609"/>
      <c r="V255" s="609"/>
      <c r="W255" s="609"/>
      <c r="X255" s="609"/>
      <c r="Y255" s="609"/>
      <c r="Z255" s="609"/>
      <c r="AA255" s="609"/>
      <c r="AB255" s="610"/>
      <c r="AC255" s="609"/>
      <c r="AD255" s="609"/>
      <c r="AE255" s="609"/>
      <c r="AF255" s="609"/>
      <c r="AG255" s="609"/>
      <c r="AH255" s="609"/>
      <c r="AI255" s="609"/>
      <c r="AJ255" s="609"/>
      <c r="AK255" s="609"/>
      <c r="AL255" s="609"/>
      <c r="AM255" s="609"/>
      <c r="AN255" s="609"/>
      <c r="AO255" s="609"/>
      <c r="AP255" s="609"/>
      <c r="AQ255" s="609"/>
      <c r="AR255" s="609"/>
    </row>
    <row r="256" spans="1:44" ht="15.75" x14ac:dyDescent="0.25">
      <c r="A256" s="609"/>
      <c r="B256" s="607"/>
      <c r="C256" s="607"/>
      <c r="D256" s="607"/>
      <c r="E256" s="607"/>
      <c r="F256" s="607"/>
      <c r="G256" s="607"/>
      <c r="H256" s="608"/>
      <c r="I256" s="608"/>
      <c r="J256" s="609"/>
      <c r="K256" s="609"/>
      <c r="L256" s="609"/>
      <c r="M256" s="609"/>
      <c r="N256" s="609"/>
      <c r="O256" s="609"/>
      <c r="P256" s="609"/>
      <c r="Q256" s="609"/>
      <c r="R256" s="609"/>
      <c r="S256" s="609"/>
      <c r="T256" s="609"/>
      <c r="U256" s="609"/>
      <c r="V256" s="609"/>
      <c r="W256" s="609"/>
      <c r="X256" s="609"/>
      <c r="Y256" s="609"/>
      <c r="Z256" s="609"/>
      <c r="AA256" s="609"/>
      <c r="AB256" s="610"/>
      <c r="AC256" s="609"/>
      <c r="AD256" s="609"/>
      <c r="AE256" s="609"/>
      <c r="AF256" s="609"/>
      <c r="AG256" s="609"/>
      <c r="AH256" s="609"/>
      <c r="AI256" s="609"/>
      <c r="AJ256" s="609"/>
      <c r="AK256" s="609"/>
      <c r="AL256" s="609"/>
      <c r="AM256" s="609"/>
      <c r="AN256" s="609"/>
      <c r="AO256" s="609"/>
      <c r="AP256" s="609"/>
      <c r="AQ256" s="609"/>
      <c r="AR256" s="609"/>
    </row>
    <row r="257" spans="1:44" ht="15.75" x14ac:dyDescent="0.25">
      <c r="A257" s="214" t="s">
        <v>267</v>
      </c>
      <c r="B257" s="214"/>
      <c r="C257" s="214"/>
      <c r="D257" s="214"/>
      <c r="E257" s="214"/>
      <c r="F257" s="214"/>
      <c r="H257" s="195"/>
      <c r="I257" s="195"/>
      <c r="J257" s="195"/>
      <c r="K257" s="195"/>
      <c r="L257" s="195"/>
      <c r="M257" s="195"/>
      <c r="N257" s="195"/>
      <c r="O257" s="195"/>
      <c r="P257" s="195"/>
      <c r="Q257" s="195"/>
      <c r="R257" s="195"/>
      <c r="S257" s="195"/>
      <c r="T257" s="195"/>
      <c r="U257" s="195"/>
      <c r="V257" s="195"/>
      <c r="W257" s="195"/>
      <c r="X257" s="195"/>
      <c r="Y257" s="195"/>
      <c r="Z257" s="195"/>
      <c r="AA257" s="195"/>
      <c r="AB257" s="195"/>
      <c r="AC257" s="195"/>
      <c r="AD257" s="195"/>
      <c r="AE257" s="195"/>
      <c r="AF257" s="195"/>
      <c r="AG257" s="195"/>
      <c r="AH257" s="195"/>
      <c r="AI257" s="195"/>
      <c r="AJ257" s="195"/>
      <c r="AK257" s="195"/>
      <c r="AL257" s="195"/>
      <c r="AM257" s="195"/>
      <c r="AN257" s="195"/>
      <c r="AO257" s="195"/>
      <c r="AP257" s="195"/>
      <c r="AQ257" s="195"/>
      <c r="AR257" s="195"/>
    </row>
    <row r="258" spans="1:44" ht="16.5" thickBot="1" x14ac:dyDescent="0.3">
      <c r="A258" s="214" t="s">
        <v>970</v>
      </c>
      <c r="B258" s="214"/>
      <c r="C258" s="214"/>
      <c r="D258" s="214"/>
      <c r="E258" s="214"/>
      <c r="F258" s="214"/>
      <c r="H258" s="195"/>
      <c r="I258" s="195"/>
      <c r="J258" s="195"/>
      <c r="K258" s="195">
        <f>(100/3)%</f>
        <v>0.33333333333333337</v>
      </c>
      <c r="L258" s="195">
        <f t="shared" ref="L258:M258" si="1115">(100/3)%</f>
        <v>0.33333333333333337</v>
      </c>
      <c r="M258" s="195">
        <f t="shared" si="1115"/>
        <v>0.33333333333333337</v>
      </c>
      <c r="N258" s="195"/>
      <c r="O258" s="195"/>
      <c r="P258" s="195"/>
      <c r="Q258" s="195"/>
      <c r="R258" s="195"/>
      <c r="S258" s="195"/>
      <c r="T258" s="195"/>
      <c r="U258" s="195"/>
      <c r="V258" s="195"/>
      <c r="W258" s="195"/>
      <c r="X258" s="195"/>
      <c r="Y258" s="195"/>
      <c r="Z258" s="195"/>
      <c r="AA258" s="195"/>
      <c r="AB258" s="195"/>
      <c r="AC258" s="195"/>
      <c r="AD258" s="195"/>
      <c r="AE258" s="195"/>
      <c r="AF258" s="195"/>
      <c r="AG258" s="195"/>
      <c r="AH258" s="195"/>
      <c r="AI258" s="195"/>
      <c r="AJ258" s="195"/>
      <c r="AK258" s="195"/>
      <c r="AL258" s="195"/>
      <c r="AM258" s="195"/>
      <c r="AN258" s="195"/>
      <c r="AO258" s="195"/>
      <c r="AP258" s="195"/>
      <c r="AQ258" s="195"/>
      <c r="AR258" s="195"/>
    </row>
    <row r="259" spans="1:44" ht="15.75" x14ac:dyDescent="0.25">
      <c r="A259" s="293"/>
      <c r="B259" s="285"/>
      <c r="C259" s="285"/>
      <c r="D259" s="285"/>
      <c r="E259" s="285"/>
      <c r="F259" s="285"/>
      <c r="G259" s="285"/>
      <c r="H259" s="285"/>
      <c r="I259" s="317" t="s">
        <v>481</v>
      </c>
      <c r="J259" s="510">
        <v>2011</v>
      </c>
      <c r="K259" s="510">
        <v>2012</v>
      </c>
      <c r="L259" s="510">
        <v>2013</v>
      </c>
      <c r="M259" s="510">
        <v>2014</v>
      </c>
      <c r="N259" s="294">
        <v>2015</v>
      </c>
      <c r="O259" s="510">
        <f t="shared" ref="O259" si="1116">N259+1</f>
        <v>2016</v>
      </c>
      <c r="P259" s="510">
        <f t="shared" ref="P259" si="1117">O259+1</f>
        <v>2017</v>
      </c>
      <c r="Q259" s="510">
        <f t="shared" ref="Q259" si="1118">P259+1</f>
        <v>2018</v>
      </c>
      <c r="R259" s="510">
        <f t="shared" ref="R259" si="1119">Q259+1</f>
        <v>2019</v>
      </c>
      <c r="S259" s="510">
        <f t="shared" ref="S259" si="1120">R259+1</f>
        <v>2020</v>
      </c>
      <c r="T259" s="510">
        <f t="shared" ref="T259" si="1121">S259+1</f>
        <v>2021</v>
      </c>
      <c r="U259" s="510">
        <f t="shared" ref="U259" si="1122">T259+1</f>
        <v>2022</v>
      </c>
      <c r="V259" s="510">
        <f t="shared" ref="V259" si="1123">U259+1</f>
        <v>2023</v>
      </c>
      <c r="W259" s="510">
        <f t="shared" ref="W259" si="1124">V259+1</f>
        <v>2024</v>
      </c>
      <c r="X259" s="42">
        <f t="shared" ref="X259" si="1125">W259+1</f>
        <v>2025</v>
      </c>
      <c r="Y259" s="510">
        <f t="shared" ref="Y259" si="1126">X259+1</f>
        <v>2026</v>
      </c>
      <c r="Z259" s="510">
        <f t="shared" ref="Z259" si="1127">Y259+1</f>
        <v>2027</v>
      </c>
      <c r="AA259" s="42">
        <f t="shared" ref="AA259" si="1128">Z259+1</f>
        <v>2028</v>
      </c>
      <c r="AB259" s="510">
        <f t="shared" ref="AB259" si="1129">AA259+1</f>
        <v>2029</v>
      </c>
      <c r="AC259" s="294">
        <f t="shared" ref="AC259" si="1130">AB259+1</f>
        <v>2030</v>
      </c>
      <c r="AD259" s="510">
        <f t="shared" ref="AD259" si="1131">AC259+1</f>
        <v>2031</v>
      </c>
      <c r="AE259" s="510">
        <f t="shared" ref="AE259" si="1132">AD259+1</f>
        <v>2032</v>
      </c>
      <c r="AF259" s="510">
        <f t="shared" ref="AF259" si="1133">AE259+1</f>
        <v>2033</v>
      </c>
      <c r="AG259" s="510">
        <f t="shared" ref="AG259" si="1134">AF259+1</f>
        <v>2034</v>
      </c>
      <c r="AH259" s="510">
        <f t="shared" ref="AH259" si="1135">AG259+1</f>
        <v>2035</v>
      </c>
      <c r="AI259" s="510">
        <f t="shared" ref="AI259" si="1136">AH259+1</f>
        <v>2036</v>
      </c>
      <c r="AJ259" s="510">
        <f t="shared" ref="AJ259" si="1137">AI259+1</f>
        <v>2037</v>
      </c>
      <c r="AK259" s="510">
        <f t="shared" ref="AK259" si="1138">AJ259+1</f>
        <v>2038</v>
      </c>
      <c r="AL259" s="510">
        <f t="shared" ref="AL259" si="1139">AK259+1</f>
        <v>2039</v>
      </c>
      <c r="AM259" s="510">
        <f t="shared" ref="AM259" si="1140">AL259+1</f>
        <v>2040</v>
      </c>
      <c r="AN259" s="510">
        <f t="shared" ref="AN259" si="1141">AM259+1</f>
        <v>2041</v>
      </c>
      <c r="AO259" s="510">
        <f t="shared" ref="AO259" si="1142">AN259+1</f>
        <v>2042</v>
      </c>
      <c r="AP259" s="510">
        <f t="shared" ref="AP259" si="1143">AO259+1</f>
        <v>2043</v>
      </c>
      <c r="AQ259" s="510">
        <f t="shared" ref="AQ259" si="1144">AP259+1</f>
        <v>2044</v>
      </c>
      <c r="AR259" s="294">
        <f t="shared" ref="AR259" si="1145">AQ259+1</f>
        <v>2045</v>
      </c>
    </row>
    <row r="260" spans="1:44" ht="15.75" x14ac:dyDescent="0.25">
      <c r="A260" s="592"/>
      <c r="B260" s="52"/>
      <c r="C260" s="52"/>
      <c r="D260" s="52"/>
      <c r="E260" s="51"/>
      <c r="F260" s="51"/>
      <c r="G260" s="51"/>
      <c r="H260" s="52" t="s">
        <v>507</v>
      </c>
      <c r="I260" s="509" t="s">
        <v>132</v>
      </c>
      <c r="J260" s="509"/>
      <c r="K260" s="509"/>
      <c r="L260" s="509"/>
      <c r="M260" s="509"/>
      <c r="N260" s="380" t="s">
        <v>112</v>
      </c>
      <c r="O260" s="509" t="s">
        <v>427</v>
      </c>
      <c r="P260" s="509" t="s">
        <v>428</v>
      </c>
      <c r="Q260" s="509" t="s">
        <v>429</v>
      </c>
      <c r="R260" s="509" t="s">
        <v>430</v>
      </c>
      <c r="S260" s="509" t="s">
        <v>431</v>
      </c>
      <c r="T260" s="509" t="s">
        <v>432</v>
      </c>
      <c r="U260" s="509" t="s">
        <v>433</v>
      </c>
      <c r="V260" s="509" t="s">
        <v>434</v>
      </c>
      <c r="W260" s="509" t="s">
        <v>435</v>
      </c>
      <c r="X260" s="346" t="s">
        <v>436</v>
      </c>
      <c r="Y260" s="509" t="s">
        <v>437</v>
      </c>
      <c r="Z260" s="509" t="s">
        <v>438</v>
      </c>
      <c r="AA260" s="346" t="s">
        <v>439</v>
      </c>
      <c r="AB260" s="509" t="s">
        <v>440</v>
      </c>
      <c r="AC260" s="380" t="s">
        <v>113</v>
      </c>
      <c r="AD260" s="509" t="s">
        <v>441</v>
      </c>
      <c r="AE260" s="509" t="s">
        <v>442</v>
      </c>
      <c r="AF260" s="509" t="s">
        <v>443</v>
      </c>
      <c r="AG260" s="509" t="s">
        <v>444</v>
      </c>
      <c r="AH260" s="509" t="s">
        <v>445</v>
      </c>
      <c r="AI260" s="509" t="s">
        <v>446</v>
      </c>
      <c r="AJ260" s="509" t="s">
        <v>447</v>
      </c>
      <c r="AK260" s="509" t="s">
        <v>448</v>
      </c>
      <c r="AL260" s="509" t="s">
        <v>449</v>
      </c>
      <c r="AM260" s="509" t="s">
        <v>450</v>
      </c>
      <c r="AN260" s="509" t="s">
        <v>451</v>
      </c>
      <c r="AO260" s="509" t="s">
        <v>452</v>
      </c>
      <c r="AP260" s="509" t="s">
        <v>453</v>
      </c>
      <c r="AQ260" s="509" t="s">
        <v>454</v>
      </c>
      <c r="AR260" s="380" t="s">
        <v>114</v>
      </c>
    </row>
    <row r="261" spans="1:44" ht="15.75" x14ac:dyDescent="0.25">
      <c r="A261" s="214" t="s">
        <v>952</v>
      </c>
      <c r="H261" s="195"/>
      <c r="I261" s="195"/>
      <c r="J261" s="195"/>
      <c r="K261" s="195"/>
      <c r="L261" s="195"/>
      <c r="M261" s="195"/>
      <c r="N261" s="195"/>
      <c r="O261" s="195"/>
      <c r="P261" s="195"/>
      <c r="Q261" s="195"/>
      <c r="R261" s="195"/>
      <c r="S261" s="195"/>
      <c r="T261" s="195"/>
      <c r="U261" s="195"/>
      <c r="V261" s="195"/>
      <c r="W261" s="195"/>
      <c r="X261" s="195"/>
      <c r="Y261" s="195"/>
      <c r="Z261" s="195"/>
      <c r="AA261" s="195"/>
      <c r="AB261" s="195"/>
      <c r="AC261" s="195"/>
      <c r="AD261" s="195"/>
      <c r="AE261" s="195"/>
      <c r="AF261" s="195"/>
      <c r="AG261" s="195"/>
      <c r="AH261" s="195"/>
      <c r="AI261" s="195"/>
      <c r="AJ261" s="195"/>
      <c r="AK261" s="195"/>
      <c r="AL261" s="195"/>
      <c r="AM261" s="195"/>
      <c r="AN261" s="195"/>
      <c r="AO261" s="195"/>
      <c r="AP261" s="195"/>
      <c r="AQ261" s="195"/>
      <c r="AR261" s="195"/>
    </row>
    <row r="262" spans="1:44" ht="15.75" x14ac:dyDescent="0.25">
      <c r="A262" s="214" t="s">
        <v>953</v>
      </c>
      <c r="B262" s="214"/>
      <c r="C262" s="214" t="s">
        <v>75</v>
      </c>
      <c r="D262" s="214" t="s">
        <v>43</v>
      </c>
      <c r="E262" s="214"/>
      <c r="F262" s="214"/>
      <c r="H262" s="195"/>
      <c r="I262" s="195"/>
      <c r="J262" s="195"/>
      <c r="K262" s="195"/>
      <c r="L262" s="195"/>
      <c r="M262" s="195"/>
      <c r="N262" s="195"/>
      <c r="O262" s="195"/>
      <c r="P262" s="195"/>
      <c r="Q262" s="195"/>
      <c r="R262" s="195"/>
      <c r="S262" s="195"/>
      <c r="T262" s="195"/>
      <c r="U262" s="195"/>
      <c r="V262" s="195"/>
      <c r="W262" s="195"/>
      <c r="X262" s="195"/>
      <c r="Y262" s="195"/>
      <c r="Z262" s="195"/>
      <c r="AA262" s="195"/>
      <c r="AB262" s="195"/>
      <c r="AC262" s="195"/>
      <c r="AD262" s="195"/>
      <c r="AE262" s="195"/>
      <c r="AF262" s="195"/>
      <c r="AG262" s="195"/>
      <c r="AH262" s="195"/>
      <c r="AI262" s="195"/>
      <c r="AJ262" s="195"/>
      <c r="AK262" s="195"/>
      <c r="AL262" s="195"/>
      <c r="AM262" s="195"/>
      <c r="AN262" s="195"/>
      <c r="AO262" s="195"/>
      <c r="AP262" s="195"/>
      <c r="AQ262" s="195"/>
      <c r="AR262" s="195"/>
    </row>
    <row r="263" spans="1:44" ht="15.75" x14ac:dyDescent="0.25">
      <c r="A263" s="195" t="s">
        <v>903</v>
      </c>
      <c r="B263" s="195" t="s">
        <v>74</v>
      </c>
      <c r="C263" s="287">
        <v>0</v>
      </c>
      <c r="D263" s="579">
        <f>+D248</f>
        <v>6213978.787878789</v>
      </c>
      <c r="E263" s="214"/>
      <c r="F263" s="214"/>
      <c r="H263" s="234">
        <f>SUM(K263:M263)</f>
        <v>0</v>
      </c>
      <c r="I263" s="234">
        <f>+D263*C263/1000000</f>
        <v>0</v>
      </c>
      <c r="J263" s="195"/>
      <c r="K263" s="234">
        <f>+K258*I263</f>
        <v>0</v>
      </c>
      <c r="L263" s="234">
        <f>+L258*I263</f>
        <v>0</v>
      </c>
      <c r="M263" s="234">
        <f>+M258*I263</f>
        <v>0</v>
      </c>
      <c r="N263" s="195"/>
      <c r="O263" s="195"/>
      <c r="P263" s="195"/>
      <c r="Q263" s="195"/>
      <c r="R263" s="195"/>
      <c r="S263" s="195"/>
      <c r="T263" s="195"/>
      <c r="U263" s="195"/>
      <c r="V263" s="195"/>
      <c r="W263" s="195"/>
      <c r="X263" s="195"/>
      <c r="Y263" s="195"/>
      <c r="Z263" s="195"/>
      <c r="AA263" s="195"/>
      <c r="AB263" s="195"/>
      <c r="AC263" s="195"/>
      <c r="AD263" s="195"/>
      <c r="AE263" s="195"/>
      <c r="AF263" s="195"/>
      <c r="AG263" s="195"/>
      <c r="AH263" s="195"/>
      <c r="AI263" s="195"/>
      <c r="AJ263" s="195"/>
      <c r="AK263" s="195"/>
      <c r="AL263" s="195"/>
      <c r="AM263" s="195"/>
      <c r="AN263" s="195"/>
      <c r="AO263" s="195"/>
      <c r="AP263" s="195"/>
      <c r="AQ263" s="195"/>
      <c r="AR263" s="195"/>
    </row>
    <row r="264" spans="1:44" ht="15.75" x14ac:dyDescent="0.25">
      <c r="A264" s="195" t="s">
        <v>910</v>
      </c>
      <c r="B264" s="195"/>
      <c r="C264" s="195"/>
      <c r="D264" s="579"/>
      <c r="E264" s="214"/>
      <c r="F264" s="214"/>
      <c r="H264" s="234"/>
      <c r="I264" s="234"/>
      <c r="J264" s="195"/>
      <c r="K264" s="234"/>
      <c r="L264" s="234"/>
      <c r="M264" s="234"/>
      <c r="N264" s="195"/>
      <c r="O264" s="195"/>
      <c r="P264" s="195"/>
      <c r="Q264" s="195"/>
      <c r="R264" s="195"/>
      <c r="S264" s="195"/>
      <c r="T264" s="195"/>
      <c r="U264" s="195"/>
      <c r="V264" s="195"/>
      <c r="W264" s="195"/>
      <c r="X264" s="195"/>
      <c r="Y264" s="195"/>
      <c r="Z264" s="195"/>
      <c r="AA264" s="195"/>
      <c r="AB264" s="195"/>
      <c r="AC264" s="195"/>
      <c r="AD264" s="195"/>
      <c r="AE264" s="195"/>
      <c r="AF264" s="195"/>
      <c r="AG264" s="195"/>
      <c r="AH264" s="195"/>
      <c r="AI264" s="195"/>
      <c r="AJ264" s="195"/>
      <c r="AK264" s="195"/>
      <c r="AL264" s="195"/>
      <c r="AM264" s="195"/>
      <c r="AN264" s="195"/>
      <c r="AO264" s="195"/>
      <c r="AP264" s="195"/>
      <c r="AQ264" s="195"/>
      <c r="AR264" s="195"/>
    </row>
    <row r="265" spans="1:44" ht="15.75" x14ac:dyDescent="0.25">
      <c r="A265" s="195" t="s">
        <v>911</v>
      </c>
      <c r="B265" s="195" t="s">
        <v>633</v>
      </c>
      <c r="C265" s="583">
        <f>F325</f>
        <v>8</v>
      </c>
      <c r="D265" s="579">
        <f t="shared" ref="D265:D268" si="1146">+D250</f>
        <v>131515.15151515152</v>
      </c>
      <c r="E265" s="214"/>
      <c r="F265" s="214"/>
      <c r="H265" s="234">
        <f t="shared" ref="H265:H267" si="1147">SUM(K265:M265)</f>
        <v>1.0521212121212125</v>
      </c>
      <c r="I265" s="234">
        <f>(C265*D265)/1000000</f>
        <v>1.0521212121212122</v>
      </c>
      <c r="J265" s="195"/>
      <c r="K265" s="234">
        <f>+K258*I265</f>
        <v>0.3507070707070708</v>
      </c>
      <c r="L265" s="234">
        <f>+L258*I265</f>
        <v>0.3507070707070708</v>
      </c>
      <c r="M265" s="234">
        <f>+M258*I265</f>
        <v>0.3507070707070708</v>
      </c>
      <c r="N265" s="195"/>
      <c r="O265" s="195"/>
      <c r="P265" s="195"/>
      <c r="Q265" s="195"/>
      <c r="R265" s="195"/>
      <c r="S265" s="195"/>
      <c r="T265" s="195"/>
      <c r="U265" s="195"/>
      <c r="V265" s="195"/>
      <c r="W265" s="195"/>
      <c r="X265" s="195"/>
      <c r="Y265" s="195"/>
      <c r="Z265" s="195"/>
      <c r="AA265" s="195"/>
      <c r="AB265" s="195"/>
      <c r="AC265" s="195"/>
      <c r="AD265" s="195"/>
      <c r="AE265" s="195"/>
      <c r="AF265" s="195"/>
      <c r="AG265" s="195"/>
      <c r="AH265" s="195"/>
      <c r="AI265" s="195"/>
      <c r="AJ265" s="195"/>
      <c r="AK265" s="195"/>
      <c r="AL265" s="195"/>
      <c r="AM265" s="195"/>
      <c r="AN265" s="195"/>
      <c r="AO265" s="195"/>
      <c r="AP265" s="195"/>
      <c r="AQ265" s="195"/>
      <c r="AR265" s="195"/>
    </row>
    <row r="266" spans="1:44" ht="15.75" x14ac:dyDescent="0.25">
      <c r="A266" s="195" t="s">
        <v>915</v>
      </c>
      <c r="B266" s="195" t="s">
        <v>876</v>
      </c>
      <c r="C266" s="287">
        <v>0</v>
      </c>
      <c r="D266" s="579">
        <f t="shared" si="1146"/>
        <v>1733766.2337662338</v>
      </c>
      <c r="E266" s="214"/>
      <c r="F266" s="214"/>
      <c r="H266" s="234">
        <f t="shared" si="1147"/>
        <v>0</v>
      </c>
      <c r="I266" s="234">
        <f t="shared" ref="I266:I267" si="1148">(C266*D266)/1000000</f>
        <v>0</v>
      </c>
      <c r="J266" s="195"/>
      <c r="K266" s="234">
        <f>+K258*I266</f>
        <v>0</v>
      </c>
      <c r="L266" s="234">
        <f>+L258*I266</f>
        <v>0</v>
      </c>
      <c r="M266" s="234">
        <f>+M258*I266</f>
        <v>0</v>
      </c>
      <c r="N266" s="195"/>
      <c r="O266" s="195"/>
      <c r="P266" s="195"/>
      <c r="Q266" s="195"/>
      <c r="R266" s="195"/>
      <c r="S266" s="195"/>
      <c r="T266" s="195"/>
      <c r="U266" s="195"/>
      <c r="V266" s="195"/>
      <c r="W266" s="195"/>
      <c r="X266" s="195"/>
      <c r="Y266" s="195"/>
      <c r="Z266" s="195"/>
      <c r="AA266" s="195"/>
      <c r="AB266" s="195"/>
      <c r="AC266" s="195"/>
      <c r="AD266" s="195"/>
      <c r="AE266" s="195"/>
      <c r="AF266" s="195"/>
      <c r="AG266" s="195"/>
      <c r="AH266" s="195"/>
      <c r="AI266" s="195"/>
      <c r="AJ266" s="195"/>
      <c r="AK266" s="195"/>
      <c r="AL266" s="195"/>
      <c r="AM266" s="195"/>
      <c r="AN266" s="195"/>
      <c r="AO266" s="195"/>
      <c r="AP266" s="195"/>
      <c r="AQ266" s="195"/>
      <c r="AR266" s="195"/>
    </row>
    <row r="267" spans="1:44" ht="15.75" x14ac:dyDescent="0.25">
      <c r="A267" s="195" t="s">
        <v>924</v>
      </c>
      <c r="B267" s="195" t="s">
        <v>74</v>
      </c>
      <c r="C267" s="287">
        <f>+C263</f>
        <v>0</v>
      </c>
      <c r="D267" s="579">
        <f t="shared" si="1146"/>
        <v>477575.75757575757</v>
      </c>
      <c r="E267" s="214"/>
      <c r="F267" s="214"/>
      <c r="H267" s="234">
        <f t="shared" si="1147"/>
        <v>0</v>
      </c>
      <c r="I267" s="234">
        <f t="shared" si="1148"/>
        <v>0</v>
      </c>
      <c r="J267" s="195"/>
      <c r="K267" s="234">
        <f>+K258*I267</f>
        <v>0</v>
      </c>
      <c r="L267" s="234">
        <f>+L258*I267</f>
        <v>0</v>
      </c>
      <c r="M267" s="234">
        <f>+M258*I267</f>
        <v>0</v>
      </c>
      <c r="N267" s="195"/>
      <c r="O267" s="195"/>
      <c r="P267" s="195"/>
      <c r="Q267" s="195"/>
      <c r="R267" s="195"/>
      <c r="S267" s="195"/>
      <c r="T267" s="195"/>
      <c r="U267" s="195"/>
      <c r="V267" s="195"/>
      <c r="W267" s="195"/>
      <c r="X267" s="195"/>
      <c r="Y267" s="195"/>
      <c r="Z267" s="195"/>
      <c r="AA267" s="195"/>
      <c r="AB267" s="195"/>
      <c r="AC267" s="195"/>
      <c r="AD267" s="195"/>
      <c r="AE267" s="195"/>
      <c r="AF267" s="195"/>
      <c r="AG267" s="195"/>
      <c r="AH267" s="195"/>
      <c r="AI267" s="195"/>
      <c r="AJ267" s="195"/>
      <c r="AK267" s="195"/>
      <c r="AL267" s="195"/>
      <c r="AM267" s="195"/>
      <c r="AN267" s="195"/>
      <c r="AO267" s="195"/>
      <c r="AP267" s="195"/>
      <c r="AQ267" s="195"/>
      <c r="AR267" s="195"/>
    </row>
    <row r="268" spans="1:44" ht="15.75" x14ac:dyDescent="0.25">
      <c r="A268" s="224" t="s">
        <v>927</v>
      </c>
      <c r="B268" s="224" t="s">
        <v>119</v>
      </c>
      <c r="C268" s="587">
        <f>C306</f>
        <v>6</v>
      </c>
      <c r="D268" s="579">
        <f t="shared" si="1146"/>
        <v>136969.69696969699</v>
      </c>
      <c r="E268" s="589"/>
      <c r="F268" s="589"/>
      <c r="G268" s="589"/>
      <c r="H268" s="234">
        <f>SUM(M268:AR268)</f>
        <v>0.82181818181818189</v>
      </c>
      <c r="I268" s="603">
        <f>SUM(J268:AR268)</f>
        <v>0.82181818181818189</v>
      </c>
      <c r="J268" s="224"/>
      <c r="K268" s="224"/>
      <c r="L268" s="224"/>
      <c r="M268" s="604">
        <f>+$D$268*E306/1000000</f>
        <v>0.13696969696969699</v>
      </c>
      <c r="N268" s="604">
        <f t="shared" ref="N268:AR268" si="1149">+$D$268*F306/1000000</f>
        <v>0</v>
      </c>
      <c r="O268" s="604">
        <f t="shared" si="1149"/>
        <v>0</v>
      </c>
      <c r="P268" s="604">
        <f t="shared" si="1149"/>
        <v>0</v>
      </c>
      <c r="Q268" s="604">
        <f t="shared" si="1149"/>
        <v>0</v>
      </c>
      <c r="R268" s="604">
        <f t="shared" si="1149"/>
        <v>0</v>
      </c>
      <c r="S268" s="604">
        <f t="shared" si="1149"/>
        <v>0</v>
      </c>
      <c r="T268" s="604">
        <f t="shared" si="1149"/>
        <v>0</v>
      </c>
      <c r="U268" s="604">
        <f t="shared" si="1149"/>
        <v>0</v>
      </c>
      <c r="V268" s="604">
        <f t="shared" si="1149"/>
        <v>0.13696969696969699</v>
      </c>
      <c r="W268" s="604">
        <f t="shared" si="1149"/>
        <v>0</v>
      </c>
      <c r="X268" s="604">
        <f t="shared" si="1149"/>
        <v>0</v>
      </c>
      <c r="Y268" s="604">
        <f t="shared" si="1149"/>
        <v>0</v>
      </c>
      <c r="Z268" s="604">
        <f t="shared" si="1149"/>
        <v>0</v>
      </c>
      <c r="AA268" s="604">
        <f t="shared" si="1149"/>
        <v>0</v>
      </c>
      <c r="AB268" s="604">
        <f t="shared" si="1149"/>
        <v>0</v>
      </c>
      <c r="AC268" s="604">
        <f t="shared" si="1149"/>
        <v>0</v>
      </c>
      <c r="AD268" s="604">
        <f t="shared" si="1149"/>
        <v>0</v>
      </c>
      <c r="AE268" s="604">
        <f t="shared" si="1149"/>
        <v>0.13696969696969699</v>
      </c>
      <c r="AF268" s="604">
        <f t="shared" si="1149"/>
        <v>0</v>
      </c>
      <c r="AG268" s="604">
        <f t="shared" si="1149"/>
        <v>0</v>
      </c>
      <c r="AH268" s="604">
        <f t="shared" si="1149"/>
        <v>0.13696969696969699</v>
      </c>
      <c r="AI268" s="604">
        <f t="shared" si="1149"/>
        <v>0</v>
      </c>
      <c r="AJ268" s="604">
        <f t="shared" si="1149"/>
        <v>0</v>
      </c>
      <c r="AK268" s="604">
        <f t="shared" si="1149"/>
        <v>0</v>
      </c>
      <c r="AL268" s="604">
        <f t="shared" si="1149"/>
        <v>0.13696969696969699</v>
      </c>
      <c r="AM268" s="604">
        <f t="shared" si="1149"/>
        <v>0</v>
      </c>
      <c r="AN268" s="604">
        <f t="shared" si="1149"/>
        <v>0</v>
      </c>
      <c r="AO268" s="604">
        <f t="shared" si="1149"/>
        <v>0</v>
      </c>
      <c r="AP268" s="604">
        <f t="shared" si="1149"/>
        <v>0.13696969696969699</v>
      </c>
      <c r="AQ268" s="604">
        <f t="shared" si="1149"/>
        <v>0</v>
      </c>
      <c r="AR268" s="604">
        <f t="shared" si="1149"/>
        <v>0</v>
      </c>
    </row>
    <row r="269" spans="1:44" ht="16.5" thickBot="1" x14ac:dyDescent="0.3">
      <c r="A269" s="590" t="s">
        <v>15</v>
      </c>
      <c r="B269" s="591"/>
      <c r="C269" s="591"/>
      <c r="D269" s="591"/>
      <c r="E269" s="591"/>
      <c r="F269" s="591"/>
      <c r="G269" s="591"/>
      <c r="H269" s="605">
        <f>SUM(H262:H268)</f>
        <v>1.8739393939393945</v>
      </c>
      <c r="I269" s="605">
        <f>SUM(I262:I268)</f>
        <v>1.873939393939394</v>
      </c>
      <c r="J269" s="590">
        <f>SUM(J263:J268)</f>
        <v>0</v>
      </c>
      <c r="K269" s="590">
        <f t="shared" ref="K269" si="1150">SUM(K263:K268)</f>
        <v>0.3507070707070708</v>
      </c>
      <c r="L269" s="590">
        <f t="shared" ref="L269" si="1151">SUM(L263:L268)</f>
        <v>0.3507070707070708</v>
      </c>
      <c r="M269" s="590">
        <f t="shared" ref="M269" si="1152">SUM(M263:M268)</f>
        <v>0.48767676767676782</v>
      </c>
      <c r="N269" s="590">
        <f t="shared" ref="N269" si="1153">SUM(N263:N268)</f>
        <v>0</v>
      </c>
      <c r="O269" s="590">
        <f t="shared" ref="O269" si="1154">SUM(O263:O268)</f>
        <v>0</v>
      </c>
      <c r="P269" s="590">
        <f t="shared" ref="P269" si="1155">SUM(P263:P268)</f>
        <v>0</v>
      </c>
      <c r="Q269" s="590">
        <f t="shared" ref="Q269" si="1156">SUM(Q263:Q268)</f>
        <v>0</v>
      </c>
      <c r="R269" s="590">
        <f t="shared" ref="R269" si="1157">SUM(R263:R268)</f>
        <v>0</v>
      </c>
      <c r="S269" s="590">
        <f t="shared" ref="S269" si="1158">SUM(S263:S268)</f>
        <v>0</v>
      </c>
      <c r="T269" s="590">
        <f t="shared" ref="T269" si="1159">SUM(T263:T268)</f>
        <v>0</v>
      </c>
      <c r="U269" s="590">
        <f t="shared" ref="U269" si="1160">SUM(U263:U268)</f>
        <v>0</v>
      </c>
      <c r="V269" s="590">
        <f t="shared" ref="V269" si="1161">SUM(V263:V268)</f>
        <v>0.13696969696969699</v>
      </c>
      <c r="W269" s="590">
        <f t="shared" ref="W269" si="1162">SUM(W263:W268)</f>
        <v>0</v>
      </c>
      <c r="X269" s="590">
        <f t="shared" ref="X269" si="1163">SUM(X263:X268)</f>
        <v>0</v>
      </c>
      <c r="Y269" s="590">
        <f t="shared" ref="Y269" si="1164">SUM(Y263:Y268)</f>
        <v>0</v>
      </c>
      <c r="Z269" s="590">
        <f t="shared" ref="Z269" si="1165">SUM(Z263:Z268)</f>
        <v>0</v>
      </c>
      <c r="AA269" s="590">
        <f t="shared" ref="AA269" si="1166">SUM(AA263:AA268)</f>
        <v>0</v>
      </c>
      <c r="AB269" s="590">
        <f t="shared" ref="AB269" si="1167">SUM(AB263:AB268)</f>
        <v>0</v>
      </c>
      <c r="AC269" s="590">
        <f t="shared" ref="AC269" si="1168">SUM(AC263:AC268)</f>
        <v>0</v>
      </c>
      <c r="AD269" s="590">
        <f t="shared" ref="AD269" si="1169">SUM(AD263:AD268)</f>
        <v>0</v>
      </c>
      <c r="AE269" s="590">
        <f t="shared" ref="AE269" si="1170">SUM(AE263:AE268)</f>
        <v>0.13696969696969699</v>
      </c>
      <c r="AF269" s="590">
        <f t="shared" ref="AF269" si="1171">SUM(AF263:AF268)</f>
        <v>0</v>
      </c>
      <c r="AG269" s="590">
        <f t="shared" ref="AG269" si="1172">SUM(AG263:AG268)</f>
        <v>0</v>
      </c>
      <c r="AH269" s="590">
        <f t="shared" ref="AH269" si="1173">SUM(AH263:AH268)</f>
        <v>0.13696969696969699</v>
      </c>
      <c r="AI269" s="590">
        <f t="shared" ref="AI269" si="1174">SUM(AI263:AI268)</f>
        <v>0</v>
      </c>
      <c r="AJ269" s="590">
        <f t="shared" ref="AJ269" si="1175">SUM(AJ263:AJ268)</f>
        <v>0</v>
      </c>
      <c r="AK269" s="590">
        <f t="shared" ref="AK269" si="1176">SUM(AK263:AK268)</f>
        <v>0</v>
      </c>
      <c r="AL269" s="590">
        <f t="shared" ref="AL269" si="1177">SUM(AL263:AL268)</f>
        <v>0.13696969696969699</v>
      </c>
      <c r="AM269" s="590">
        <f t="shared" ref="AM269" si="1178">SUM(AM263:AM268)</f>
        <v>0</v>
      </c>
      <c r="AN269" s="590">
        <f t="shared" ref="AN269" si="1179">SUM(AN263:AN268)</f>
        <v>0</v>
      </c>
      <c r="AO269" s="590">
        <f t="shared" ref="AO269" si="1180">SUM(AO263:AO268)</f>
        <v>0</v>
      </c>
      <c r="AP269" s="590">
        <f t="shared" ref="AP269" si="1181">SUM(AP263:AP268)</f>
        <v>0.13696969696969699</v>
      </c>
      <c r="AQ269" s="590">
        <f t="shared" ref="AQ269" si="1182">SUM(AQ263:AQ268)</f>
        <v>0</v>
      </c>
      <c r="AR269" s="590">
        <f t="shared" ref="AR269" si="1183">SUM(AR263:AR268)</f>
        <v>0</v>
      </c>
    </row>
    <row r="270" spans="1:44" ht="15.75" x14ac:dyDescent="0.25">
      <c r="A270" s="609"/>
      <c r="B270" s="607"/>
      <c r="C270" s="607"/>
      <c r="D270" s="607"/>
      <c r="E270" s="607"/>
      <c r="F270" s="607"/>
      <c r="G270" s="607"/>
      <c r="H270" s="608"/>
      <c r="I270" s="237">
        <f>SUM(J269:AR269)</f>
        <v>1.8739393939393942</v>
      </c>
      <c r="J270" s="609"/>
      <c r="K270" s="609"/>
      <c r="L270" s="609"/>
      <c r="M270" s="609"/>
      <c r="N270" s="609"/>
      <c r="O270" s="609"/>
      <c r="P270" s="609"/>
      <c r="Q270" s="609"/>
      <c r="R270" s="609"/>
      <c r="S270" s="609"/>
      <c r="T270" s="609"/>
      <c r="U270" s="609"/>
      <c r="V270" s="609"/>
      <c r="W270" s="609"/>
      <c r="X270" s="609"/>
      <c r="Y270" s="609"/>
      <c r="Z270" s="609"/>
      <c r="AA270" s="609"/>
      <c r="AB270" s="610"/>
      <c r="AC270" s="609"/>
      <c r="AD270" s="609"/>
      <c r="AE270" s="609"/>
      <c r="AF270" s="609"/>
      <c r="AG270" s="609"/>
      <c r="AH270" s="609"/>
      <c r="AI270" s="609"/>
      <c r="AJ270" s="609"/>
      <c r="AK270" s="609"/>
      <c r="AL270" s="609"/>
      <c r="AM270" s="609"/>
      <c r="AN270" s="609"/>
      <c r="AO270" s="609"/>
      <c r="AP270" s="609"/>
      <c r="AQ270" s="609"/>
      <c r="AR270" s="609"/>
    </row>
    <row r="271" spans="1:44" ht="15.75" x14ac:dyDescent="0.25">
      <c r="A271" s="609"/>
      <c r="B271" s="607"/>
      <c r="C271" s="607"/>
      <c r="D271" s="607"/>
      <c r="E271" s="607"/>
      <c r="F271" s="607"/>
      <c r="G271" s="607"/>
      <c r="H271" s="608"/>
      <c r="I271" s="608"/>
      <c r="J271" s="609"/>
      <c r="K271" s="609"/>
      <c r="L271" s="609"/>
      <c r="M271" s="609"/>
      <c r="N271" s="609"/>
      <c r="O271" s="609"/>
      <c r="P271" s="609"/>
      <c r="Q271" s="609"/>
      <c r="R271" s="609"/>
      <c r="S271" s="609"/>
      <c r="T271" s="609"/>
      <c r="U271" s="609"/>
      <c r="V271" s="609"/>
      <c r="W271" s="609"/>
      <c r="X271" s="609"/>
      <c r="Y271" s="609"/>
      <c r="Z271" s="609"/>
      <c r="AA271" s="609"/>
      <c r="AB271" s="610"/>
      <c r="AC271" s="609"/>
      <c r="AD271" s="609"/>
      <c r="AE271" s="609"/>
      <c r="AF271" s="609"/>
      <c r="AG271" s="609"/>
      <c r="AH271" s="609"/>
      <c r="AI271" s="609"/>
      <c r="AJ271" s="609"/>
      <c r="AK271" s="609"/>
      <c r="AL271" s="609"/>
      <c r="AM271" s="609"/>
      <c r="AN271" s="609"/>
      <c r="AO271" s="609"/>
      <c r="AP271" s="609"/>
      <c r="AQ271" s="609"/>
      <c r="AR271" s="609"/>
    </row>
    <row r="272" spans="1:44" ht="15.75" x14ac:dyDescent="0.25">
      <c r="A272" s="214" t="s">
        <v>267</v>
      </c>
      <c r="B272" s="214"/>
      <c r="C272" s="214"/>
      <c r="D272" s="214"/>
      <c r="E272" s="214"/>
      <c r="F272" s="214"/>
      <c r="H272" s="195"/>
      <c r="I272" s="195"/>
      <c r="J272" s="195"/>
      <c r="K272" s="195"/>
      <c r="L272" s="195"/>
      <c r="M272" s="195"/>
      <c r="N272" s="195"/>
      <c r="O272" s="195"/>
      <c r="P272" s="195"/>
      <c r="Q272" s="195"/>
      <c r="R272" s="195"/>
      <c r="S272" s="195"/>
      <c r="T272" s="195"/>
      <c r="U272" s="195"/>
      <c r="V272" s="195"/>
      <c r="W272" s="195"/>
      <c r="X272" s="195"/>
      <c r="Y272" s="195"/>
      <c r="Z272" s="195"/>
      <c r="AA272" s="195"/>
      <c r="AB272" s="195"/>
      <c r="AC272" s="195"/>
      <c r="AD272" s="195"/>
      <c r="AE272" s="195"/>
      <c r="AF272" s="195"/>
      <c r="AG272" s="195"/>
      <c r="AH272" s="195"/>
      <c r="AI272" s="195"/>
      <c r="AJ272" s="195"/>
      <c r="AK272" s="195"/>
      <c r="AL272" s="195"/>
      <c r="AM272" s="195"/>
      <c r="AN272" s="195"/>
      <c r="AO272" s="195"/>
      <c r="AP272" s="195"/>
      <c r="AQ272" s="195"/>
      <c r="AR272" s="195"/>
    </row>
    <row r="273" spans="1:44" ht="16.5" thickBot="1" x14ac:dyDescent="0.3">
      <c r="A273" s="214" t="s">
        <v>971</v>
      </c>
      <c r="B273" s="214"/>
      <c r="C273" s="214"/>
      <c r="D273" s="214"/>
      <c r="E273" s="214"/>
      <c r="F273" s="214"/>
      <c r="H273" s="195"/>
      <c r="I273" s="195"/>
      <c r="J273" s="195"/>
      <c r="K273" s="195">
        <f>(100/3)%</f>
        <v>0.33333333333333337</v>
      </c>
      <c r="L273" s="195">
        <f t="shared" ref="L273:M273" si="1184">(100/3)%</f>
        <v>0.33333333333333337</v>
      </c>
      <c r="M273" s="195">
        <f t="shared" si="1184"/>
        <v>0.33333333333333337</v>
      </c>
      <c r="N273" s="195"/>
      <c r="O273" s="195"/>
      <c r="P273" s="195"/>
      <c r="Q273" s="195"/>
      <c r="R273" s="195"/>
      <c r="S273" s="195"/>
      <c r="T273" s="195"/>
      <c r="U273" s="195"/>
      <c r="V273" s="195"/>
      <c r="W273" s="195"/>
      <c r="X273" s="195"/>
      <c r="Y273" s="195"/>
      <c r="Z273" s="195"/>
      <c r="AA273" s="195"/>
      <c r="AB273" s="195"/>
      <c r="AC273" s="195"/>
      <c r="AD273" s="195"/>
      <c r="AE273" s="195"/>
      <c r="AF273" s="195"/>
      <c r="AG273" s="195"/>
      <c r="AH273" s="195"/>
      <c r="AI273" s="195"/>
      <c r="AJ273" s="195"/>
      <c r="AK273" s="195"/>
      <c r="AL273" s="195"/>
      <c r="AM273" s="195"/>
      <c r="AN273" s="195"/>
      <c r="AO273" s="195"/>
      <c r="AP273" s="195"/>
      <c r="AQ273" s="195"/>
      <c r="AR273" s="195"/>
    </row>
    <row r="274" spans="1:44" ht="15.75" x14ac:dyDescent="0.25">
      <c r="A274" s="293"/>
      <c r="B274" s="285"/>
      <c r="C274" s="285"/>
      <c r="D274" s="285"/>
      <c r="E274" s="285"/>
      <c r="F274" s="285"/>
      <c r="G274" s="285"/>
      <c r="H274" s="285"/>
      <c r="I274" s="317" t="s">
        <v>481</v>
      </c>
      <c r="J274" s="510">
        <v>2011</v>
      </c>
      <c r="K274" s="510">
        <v>2012</v>
      </c>
      <c r="L274" s="510">
        <v>2013</v>
      </c>
      <c r="M274" s="510">
        <v>2014</v>
      </c>
      <c r="N274" s="294">
        <v>2015</v>
      </c>
      <c r="O274" s="510">
        <f t="shared" ref="O274" si="1185">N274+1</f>
        <v>2016</v>
      </c>
      <c r="P274" s="510">
        <f t="shared" ref="P274" si="1186">O274+1</f>
        <v>2017</v>
      </c>
      <c r="Q274" s="510">
        <f t="shared" ref="Q274" si="1187">P274+1</f>
        <v>2018</v>
      </c>
      <c r="R274" s="510">
        <f t="shared" ref="R274" si="1188">Q274+1</f>
        <v>2019</v>
      </c>
      <c r="S274" s="510">
        <f t="shared" ref="S274" si="1189">R274+1</f>
        <v>2020</v>
      </c>
      <c r="T274" s="510">
        <f t="shared" ref="T274" si="1190">S274+1</f>
        <v>2021</v>
      </c>
      <c r="U274" s="510">
        <f t="shared" ref="U274" si="1191">T274+1</f>
        <v>2022</v>
      </c>
      <c r="V274" s="510">
        <f t="shared" ref="V274" si="1192">U274+1</f>
        <v>2023</v>
      </c>
      <c r="W274" s="510">
        <f t="shared" ref="W274" si="1193">V274+1</f>
        <v>2024</v>
      </c>
      <c r="X274" s="42">
        <f t="shared" ref="X274" si="1194">W274+1</f>
        <v>2025</v>
      </c>
      <c r="Y274" s="510">
        <f t="shared" ref="Y274" si="1195">X274+1</f>
        <v>2026</v>
      </c>
      <c r="Z274" s="510">
        <f t="shared" ref="Z274" si="1196">Y274+1</f>
        <v>2027</v>
      </c>
      <c r="AA274" s="42">
        <f t="shared" ref="AA274" si="1197">Z274+1</f>
        <v>2028</v>
      </c>
      <c r="AB274" s="510">
        <f t="shared" ref="AB274" si="1198">AA274+1</f>
        <v>2029</v>
      </c>
      <c r="AC274" s="294">
        <f t="shared" ref="AC274" si="1199">AB274+1</f>
        <v>2030</v>
      </c>
      <c r="AD274" s="510">
        <f t="shared" ref="AD274" si="1200">AC274+1</f>
        <v>2031</v>
      </c>
      <c r="AE274" s="510">
        <f t="shared" ref="AE274" si="1201">AD274+1</f>
        <v>2032</v>
      </c>
      <c r="AF274" s="510">
        <f t="shared" ref="AF274" si="1202">AE274+1</f>
        <v>2033</v>
      </c>
      <c r="AG274" s="510">
        <f t="shared" ref="AG274" si="1203">AF274+1</f>
        <v>2034</v>
      </c>
      <c r="AH274" s="510">
        <f t="shared" ref="AH274" si="1204">AG274+1</f>
        <v>2035</v>
      </c>
      <c r="AI274" s="510">
        <f t="shared" ref="AI274" si="1205">AH274+1</f>
        <v>2036</v>
      </c>
      <c r="AJ274" s="510">
        <f t="shared" ref="AJ274" si="1206">AI274+1</f>
        <v>2037</v>
      </c>
      <c r="AK274" s="510">
        <f t="shared" ref="AK274" si="1207">AJ274+1</f>
        <v>2038</v>
      </c>
      <c r="AL274" s="510">
        <f t="shared" ref="AL274" si="1208">AK274+1</f>
        <v>2039</v>
      </c>
      <c r="AM274" s="510">
        <f t="shared" ref="AM274" si="1209">AL274+1</f>
        <v>2040</v>
      </c>
      <c r="AN274" s="510">
        <f t="shared" ref="AN274" si="1210">AM274+1</f>
        <v>2041</v>
      </c>
      <c r="AO274" s="510">
        <f t="shared" ref="AO274" si="1211">AN274+1</f>
        <v>2042</v>
      </c>
      <c r="AP274" s="510">
        <f t="shared" ref="AP274" si="1212">AO274+1</f>
        <v>2043</v>
      </c>
      <c r="AQ274" s="510">
        <f t="shared" ref="AQ274" si="1213">AP274+1</f>
        <v>2044</v>
      </c>
      <c r="AR274" s="294">
        <f t="shared" ref="AR274" si="1214">AQ274+1</f>
        <v>2045</v>
      </c>
    </row>
    <row r="275" spans="1:44" ht="15.75" x14ac:dyDescent="0.25">
      <c r="A275" s="592"/>
      <c r="B275" s="52"/>
      <c r="C275" s="52"/>
      <c r="D275" s="52"/>
      <c r="E275" s="51"/>
      <c r="F275" s="51"/>
      <c r="G275" s="51"/>
      <c r="H275" s="52" t="s">
        <v>507</v>
      </c>
      <c r="I275" s="509" t="s">
        <v>132</v>
      </c>
      <c r="J275" s="509"/>
      <c r="K275" s="509"/>
      <c r="L275" s="509"/>
      <c r="M275" s="509"/>
      <c r="N275" s="380" t="s">
        <v>112</v>
      </c>
      <c r="O275" s="509" t="s">
        <v>427</v>
      </c>
      <c r="P275" s="509" t="s">
        <v>428</v>
      </c>
      <c r="Q275" s="509" t="s">
        <v>429</v>
      </c>
      <c r="R275" s="509" t="s">
        <v>430</v>
      </c>
      <c r="S275" s="509" t="s">
        <v>431</v>
      </c>
      <c r="T275" s="509" t="s">
        <v>432</v>
      </c>
      <c r="U275" s="509" t="s">
        <v>433</v>
      </c>
      <c r="V275" s="509" t="s">
        <v>434</v>
      </c>
      <c r="W275" s="509" t="s">
        <v>435</v>
      </c>
      <c r="X275" s="346" t="s">
        <v>436</v>
      </c>
      <c r="Y275" s="509" t="s">
        <v>437</v>
      </c>
      <c r="Z275" s="509" t="s">
        <v>438</v>
      </c>
      <c r="AA275" s="346" t="s">
        <v>439</v>
      </c>
      <c r="AB275" s="509" t="s">
        <v>440</v>
      </c>
      <c r="AC275" s="380" t="s">
        <v>113</v>
      </c>
      <c r="AD275" s="509" t="s">
        <v>441</v>
      </c>
      <c r="AE275" s="509" t="s">
        <v>442</v>
      </c>
      <c r="AF275" s="509" t="s">
        <v>443</v>
      </c>
      <c r="AG275" s="509" t="s">
        <v>444</v>
      </c>
      <c r="AH275" s="509" t="s">
        <v>445</v>
      </c>
      <c r="AI275" s="509" t="s">
        <v>446</v>
      </c>
      <c r="AJ275" s="509" t="s">
        <v>447</v>
      </c>
      <c r="AK275" s="509" t="s">
        <v>448</v>
      </c>
      <c r="AL275" s="509" t="s">
        <v>449</v>
      </c>
      <c r="AM275" s="509" t="s">
        <v>450</v>
      </c>
      <c r="AN275" s="509" t="s">
        <v>451</v>
      </c>
      <c r="AO275" s="509" t="s">
        <v>452</v>
      </c>
      <c r="AP275" s="509" t="s">
        <v>453</v>
      </c>
      <c r="AQ275" s="509" t="s">
        <v>454</v>
      </c>
      <c r="AR275" s="380" t="s">
        <v>114</v>
      </c>
    </row>
    <row r="276" spans="1:44" ht="15.75" x14ac:dyDescent="0.25">
      <c r="A276" s="214" t="s">
        <v>952</v>
      </c>
      <c r="H276" s="195"/>
      <c r="I276" s="195"/>
      <c r="J276" s="195"/>
      <c r="K276" s="195"/>
      <c r="L276" s="195"/>
      <c r="M276" s="195"/>
      <c r="N276" s="195"/>
      <c r="O276" s="195"/>
      <c r="P276" s="195"/>
      <c r="Q276" s="195"/>
      <c r="R276" s="195"/>
      <c r="S276" s="195"/>
      <c r="T276" s="195"/>
      <c r="U276" s="195"/>
      <c r="V276" s="195"/>
      <c r="W276" s="195"/>
      <c r="X276" s="195"/>
      <c r="Y276" s="195"/>
      <c r="Z276" s="195"/>
      <c r="AA276" s="195"/>
      <c r="AB276" s="195"/>
      <c r="AC276" s="195"/>
      <c r="AD276" s="195"/>
      <c r="AE276" s="195"/>
      <c r="AF276" s="195"/>
      <c r="AG276" s="195"/>
      <c r="AH276" s="195"/>
      <c r="AI276" s="195"/>
      <c r="AJ276" s="195"/>
      <c r="AK276" s="195"/>
      <c r="AL276" s="195"/>
      <c r="AM276" s="195"/>
      <c r="AN276" s="195"/>
      <c r="AO276" s="195"/>
      <c r="AP276" s="195"/>
      <c r="AQ276" s="195"/>
      <c r="AR276" s="195"/>
    </row>
    <row r="277" spans="1:44" ht="15.75" x14ac:dyDescent="0.25">
      <c r="A277" s="214" t="s">
        <v>953</v>
      </c>
      <c r="B277" s="214"/>
      <c r="C277" s="214" t="s">
        <v>75</v>
      </c>
      <c r="D277" s="214" t="s">
        <v>43</v>
      </c>
      <c r="E277" s="214"/>
      <c r="F277" s="214"/>
      <c r="H277" s="195"/>
      <c r="I277" s="195"/>
      <c r="J277" s="195"/>
      <c r="K277" s="195"/>
      <c r="L277" s="195"/>
      <c r="M277" s="195"/>
      <c r="N277" s="195"/>
      <c r="O277" s="195"/>
      <c r="P277" s="195"/>
      <c r="Q277" s="195"/>
      <c r="R277" s="195"/>
      <c r="S277" s="195"/>
      <c r="T277" s="195"/>
      <c r="U277" s="195"/>
      <c r="V277" s="195"/>
      <c r="W277" s="195"/>
      <c r="X277" s="195"/>
      <c r="Y277" s="195"/>
      <c r="Z277" s="195"/>
      <c r="AA277" s="195"/>
      <c r="AB277" s="195"/>
      <c r="AC277" s="195"/>
      <c r="AD277" s="195"/>
      <c r="AE277" s="195"/>
      <c r="AF277" s="195"/>
      <c r="AG277" s="195"/>
      <c r="AH277" s="195"/>
      <c r="AI277" s="195"/>
      <c r="AJ277" s="195"/>
      <c r="AK277" s="195"/>
      <c r="AL277" s="195"/>
      <c r="AM277" s="195"/>
      <c r="AN277" s="195"/>
      <c r="AO277" s="195"/>
      <c r="AP277" s="195"/>
      <c r="AQ277" s="195"/>
      <c r="AR277" s="195"/>
    </row>
    <row r="278" spans="1:44" ht="15.75" x14ac:dyDescent="0.25">
      <c r="A278" s="195" t="s">
        <v>903</v>
      </c>
      <c r="B278" s="195" t="s">
        <v>74</v>
      </c>
      <c r="C278" s="287">
        <f>C263+C248</f>
        <v>0</v>
      </c>
      <c r="D278" s="579">
        <f>+D263</f>
        <v>6213978.787878789</v>
      </c>
      <c r="E278" s="214"/>
      <c r="F278" s="214"/>
      <c r="H278" s="234">
        <f>SUM(K278:M278)</f>
        <v>0</v>
      </c>
      <c r="I278" s="234">
        <f>+D278*C278/1000000</f>
        <v>0</v>
      </c>
      <c r="J278" s="195"/>
      <c r="K278" s="234">
        <f>+K273*I278</f>
        <v>0</v>
      </c>
      <c r="L278" s="234">
        <f>+L273*I278</f>
        <v>0</v>
      </c>
      <c r="M278" s="234">
        <f>+M273*I278</f>
        <v>0</v>
      </c>
      <c r="N278" s="195"/>
      <c r="O278" s="195"/>
      <c r="P278" s="195"/>
      <c r="Q278" s="195"/>
      <c r="R278" s="195"/>
      <c r="S278" s="195"/>
      <c r="T278" s="195"/>
      <c r="U278" s="195"/>
      <c r="V278" s="195"/>
      <c r="W278" s="195"/>
      <c r="X278" s="195"/>
      <c r="Y278" s="195"/>
      <c r="Z278" s="195"/>
      <c r="AA278" s="195"/>
      <c r="AB278" s="195"/>
      <c r="AC278" s="195"/>
      <c r="AD278" s="195"/>
      <c r="AE278" s="195"/>
      <c r="AF278" s="195"/>
      <c r="AG278" s="195"/>
      <c r="AH278" s="195"/>
      <c r="AI278" s="195"/>
      <c r="AJ278" s="195"/>
      <c r="AK278" s="195"/>
      <c r="AL278" s="195"/>
      <c r="AM278" s="195"/>
      <c r="AN278" s="195"/>
      <c r="AO278" s="195"/>
      <c r="AP278" s="195"/>
      <c r="AQ278" s="195"/>
      <c r="AR278" s="195"/>
    </row>
    <row r="279" spans="1:44" ht="15.75" x14ac:dyDescent="0.25">
      <c r="A279" s="195" t="s">
        <v>910</v>
      </c>
      <c r="B279" s="195"/>
      <c r="C279" s="287"/>
      <c r="D279" s="579"/>
      <c r="E279" s="214"/>
      <c r="F279" s="214"/>
      <c r="H279" s="234"/>
      <c r="I279" s="234"/>
      <c r="J279" s="195"/>
      <c r="K279" s="234"/>
      <c r="L279" s="234"/>
      <c r="M279" s="234"/>
      <c r="N279" s="195"/>
      <c r="O279" s="195"/>
      <c r="P279" s="195"/>
      <c r="Q279" s="195"/>
      <c r="R279" s="195"/>
      <c r="S279" s="195"/>
      <c r="T279" s="195"/>
      <c r="U279" s="195"/>
      <c r="V279" s="195"/>
      <c r="W279" s="195"/>
      <c r="X279" s="195"/>
      <c r="Y279" s="195"/>
      <c r="Z279" s="195"/>
      <c r="AA279" s="195"/>
      <c r="AB279" s="195"/>
      <c r="AC279" s="195"/>
      <c r="AD279" s="195"/>
      <c r="AE279" s="195"/>
      <c r="AF279" s="195"/>
      <c r="AG279" s="195"/>
      <c r="AH279" s="195"/>
      <c r="AI279" s="195"/>
      <c r="AJ279" s="195"/>
      <c r="AK279" s="195"/>
      <c r="AL279" s="195"/>
      <c r="AM279" s="195"/>
      <c r="AN279" s="195"/>
      <c r="AO279" s="195"/>
      <c r="AP279" s="195"/>
      <c r="AQ279" s="195"/>
      <c r="AR279" s="195"/>
    </row>
    <row r="280" spans="1:44" ht="15.75" x14ac:dyDescent="0.25">
      <c r="A280" s="195" t="s">
        <v>911</v>
      </c>
      <c r="B280" s="195" t="s">
        <v>633</v>
      </c>
      <c r="C280" s="287">
        <f t="shared" ref="C280:C283" si="1215">C265+C250</f>
        <v>16</v>
      </c>
      <c r="D280" s="579">
        <f t="shared" ref="D280:D283" si="1216">+D265</f>
        <v>131515.15151515152</v>
      </c>
      <c r="E280" s="214"/>
      <c r="F280" s="214"/>
      <c r="H280" s="234">
        <f t="shared" ref="H280:H282" si="1217">SUM(K280:M280)</f>
        <v>2.1042424242424249</v>
      </c>
      <c r="I280" s="234">
        <f>(C280*D280)/1000000</f>
        <v>2.1042424242424245</v>
      </c>
      <c r="J280" s="195"/>
      <c r="K280" s="234">
        <f>+K273*I280</f>
        <v>0.7014141414141416</v>
      </c>
      <c r="L280" s="234">
        <f>+L273*I280</f>
        <v>0.7014141414141416</v>
      </c>
      <c r="M280" s="234">
        <f>+M273*I280</f>
        <v>0.7014141414141416</v>
      </c>
      <c r="N280" s="195"/>
      <c r="O280" s="195"/>
      <c r="P280" s="195"/>
      <c r="Q280" s="195"/>
      <c r="R280" s="195"/>
      <c r="S280" s="195"/>
      <c r="T280" s="195"/>
      <c r="U280" s="195"/>
      <c r="V280" s="195"/>
      <c r="W280" s="195"/>
      <c r="X280" s="195"/>
      <c r="Y280" s="195"/>
      <c r="Z280" s="195"/>
      <c r="AA280" s="195"/>
      <c r="AB280" s="195"/>
      <c r="AC280" s="195"/>
      <c r="AD280" s="195"/>
      <c r="AE280" s="195"/>
      <c r="AF280" s="195"/>
      <c r="AG280" s="195"/>
      <c r="AH280" s="195"/>
      <c r="AI280" s="195"/>
      <c r="AJ280" s="195"/>
      <c r="AK280" s="195"/>
      <c r="AL280" s="195"/>
      <c r="AM280" s="195"/>
      <c r="AN280" s="195"/>
      <c r="AO280" s="195"/>
      <c r="AP280" s="195"/>
      <c r="AQ280" s="195"/>
      <c r="AR280" s="195"/>
    </row>
    <row r="281" spans="1:44" ht="15.75" x14ac:dyDescent="0.25">
      <c r="A281" s="195" t="s">
        <v>915</v>
      </c>
      <c r="B281" s="195" t="s">
        <v>876</v>
      </c>
      <c r="C281" s="287">
        <f t="shared" si="1215"/>
        <v>0</v>
      </c>
      <c r="D281" s="579">
        <f t="shared" si="1216"/>
        <v>1733766.2337662338</v>
      </c>
      <c r="E281" s="214"/>
      <c r="F281" s="214"/>
      <c r="H281" s="234">
        <f t="shared" si="1217"/>
        <v>0</v>
      </c>
      <c r="I281" s="234">
        <f t="shared" ref="I281:I282" si="1218">(C281*D281)/1000000</f>
        <v>0</v>
      </c>
      <c r="J281" s="195"/>
      <c r="K281" s="234">
        <f>+K273*I281</f>
        <v>0</v>
      </c>
      <c r="L281" s="234">
        <f>+L273*I281</f>
        <v>0</v>
      </c>
      <c r="M281" s="234">
        <f>+M273*I281</f>
        <v>0</v>
      </c>
      <c r="N281" s="195"/>
      <c r="O281" s="195"/>
      <c r="P281" s="195"/>
      <c r="Q281" s="195"/>
      <c r="R281" s="195"/>
      <c r="S281" s="195"/>
      <c r="T281" s="195"/>
      <c r="U281" s="195"/>
      <c r="V281" s="195"/>
      <c r="W281" s="195"/>
      <c r="X281" s="195"/>
      <c r="Y281" s="195"/>
      <c r="Z281" s="195"/>
      <c r="AA281" s="195"/>
      <c r="AB281" s="195"/>
      <c r="AC281" s="195"/>
      <c r="AD281" s="195"/>
      <c r="AE281" s="195"/>
      <c r="AF281" s="195"/>
      <c r="AG281" s="195"/>
      <c r="AH281" s="195"/>
      <c r="AI281" s="195"/>
      <c r="AJ281" s="195"/>
      <c r="AK281" s="195"/>
      <c r="AL281" s="195"/>
      <c r="AM281" s="195"/>
      <c r="AN281" s="195"/>
      <c r="AO281" s="195"/>
      <c r="AP281" s="195"/>
      <c r="AQ281" s="195"/>
      <c r="AR281" s="195"/>
    </row>
    <row r="282" spans="1:44" ht="15.75" x14ac:dyDescent="0.25">
      <c r="A282" s="195" t="s">
        <v>924</v>
      </c>
      <c r="B282" s="195" t="s">
        <v>74</v>
      </c>
      <c r="C282" s="287">
        <f t="shared" si="1215"/>
        <v>0</v>
      </c>
      <c r="D282" s="579">
        <f t="shared" si="1216"/>
        <v>477575.75757575757</v>
      </c>
      <c r="E282" s="214"/>
      <c r="F282" s="214"/>
      <c r="H282" s="234">
        <f t="shared" si="1217"/>
        <v>0</v>
      </c>
      <c r="I282" s="234">
        <f t="shared" si="1218"/>
        <v>0</v>
      </c>
      <c r="J282" s="195"/>
      <c r="K282" s="234">
        <f>+K273*I282</f>
        <v>0</v>
      </c>
      <c r="L282" s="234">
        <f>+L273*I282</f>
        <v>0</v>
      </c>
      <c r="M282" s="234">
        <f>+M273*I282</f>
        <v>0</v>
      </c>
      <c r="N282" s="195"/>
      <c r="O282" s="195"/>
      <c r="P282" s="195"/>
      <c r="Q282" s="195"/>
      <c r="R282" s="195"/>
      <c r="S282" s="195"/>
      <c r="T282" s="195"/>
      <c r="U282" s="195"/>
      <c r="V282" s="195"/>
      <c r="W282" s="195"/>
      <c r="X282" s="195"/>
      <c r="Y282" s="195"/>
      <c r="Z282" s="195"/>
      <c r="AA282" s="195"/>
      <c r="AB282" s="195"/>
      <c r="AC282" s="195"/>
      <c r="AD282" s="195"/>
      <c r="AE282" s="195"/>
      <c r="AF282" s="195"/>
      <c r="AG282" s="195"/>
      <c r="AH282" s="195"/>
      <c r="AI282" s="195"/>
      <c r="AJ282" s="195"/>
      <c r="AK282" s="195"/>
      <c r="AL282" s="195"/>
      <c r="AM282" s="195"/>
      <c r="AN282" s="195"/>
      <c r="AO282" s="195"/>
      <c r="AP282" s="195"/>
      <c r="AQ282" s="195"/>
      <c r="AR282" s="195"/>
    </row>
    <row r="283" spans="1:44" ht="15.75" x14ac:dyDescent="0.25">
      <c r="A283" s="224" t="s">
        <v>927</v>
      </c>
      <c r="B283" s="224" t="s">
        <v>119</v>
      </c>
      <c r="C283" s="287">
        <f t="shared" si="1215"/>
        <v>16</v>
      </c>
      <c r="D283" s="579">
        <f t="shared" si="1216"/>
        <v>136969.69696969699</v>
      </c>
      <c r="E283" s="589"/>
      <c r="F283" s="589"/>
      <c r="G283" s="589"/>
      <c r="H283" s="234">
        <f>SUM(M283:AR283)</f>
        <v>2.1915151515151519</v>
      </c>
      <c r="I283" s="603">
        <f>SUM(J283:AR283)</f>
        <v>2.1915151515151519</v>
      </c>
      <c r="J283" s="224"/>
      <c r="K283" s="224"/>
      <c r="L283" s="224"/>
      <c r="M283" s="604">
        <f>M268+M253</f>
        <v>0.95878787878787886</v>
      </c>
      <c r="N283" s="604">
        <f t="shared" ref="N283:AR283" si="1219">N268+N253</f>
        <v>0</v>
      </c>
      <c r="O283" s="604">
        <f t="shared" si="1219"/>
        <v>0</v>
      </c>
      <c r="P283" s="604">
        <f t="shared" si="1219"/>
        <v>0</v>
      </c>
      <c r="Q283" s="604">
        <f t="shared" si="1219"/>
        <v>0</v>
      </c>
      <c r="R283" s="604">
        <f t="shared" si="1219"/>
        <v>0</v>
      </c>
      <c r="S283" s="604">
        <f t="shared" si="1219"/>
        <v>0</v>
      </c>
      <c r="T283" s="604">
        <f t="shared" si="1219"/>
        <v>0</v>
      </c>
      <c r="U283" s="604">
        <f t="shared" si="1219"/>
        <v>0</v>
      </c>
      <c r="V283" s="604">
        <f t="shared" si="1219"/>
        <v>0.27393939393939398</v>
      </c>
      <c r="W283" s="604">
        <f t="shared" si="1219"/>
        <v>0</v>
      </c>
      <c r="X283" s="604">
        <f t="shared" si="1219"/>
        <v>0</v>
      </c>
      <c r="Y283" s="604">
        <f t="shared" si="1219"/>
        <v>0</v>
      </c>
      <c r="Z283" s="604">
        <f t="shared" si="1219"/>
        <v>0</v>
      </c>
      <c r="AA283" s="604">
        <f t="shared" si="1219"/>
        <v>0</v>
      </c>
      <c r="AB283" s="604">
        <f t="shared" si="1219"/>
        <v>0</v>
      </c>
      <c r="AC283" s="604">
        <f t="shared" si="1219"/>
        <v>0</v>
      </c>
      <c r="AD283" s="604">
        <f t="shared" si="1219"/>
        <v>0</v>
      </c>
      <c r="AE283" s="604">
        <f t="shared" si="1219"/>
        <v>0.27393939393939398</v>
      </c>
      <c r="AF283" s="604">
        <f t="shared" si="1219"/>
        <v>0</v>
      </c>
      <c r="AG283" s="604">
        <f t="shared" si="1219"/>
        <v>0</v>
      </c>
      <c r="AH283" s="604">
        <f t="shared" si="1219"/>
        <v>0.13696969696969699</v>
      </c>
      <c r="AI283" s="604">
        <f t="shared" si="1219"/>
        <v>0</v>
      </c>
      <c r="AJ283" s="604">
        <f t="shared" si="1219"/>
        <v>0.13696969696969699</v>
      </c>
      <c r="AK283" s="604">
        <f t="shared" si="1219"/>
        <v>0</v>
      </c>
      <c r="AL283" s="604">
        <f t="shared" si="1219"/>
        <v>0.13696969696969699</v>
      </c>
      <c r="AM283" s="604">
        <f t="shared" si="1219"/>
        <v>0</v>
      </c>
      <c r="AN283" s="604">
        <f t="shared" si="1219"/>
        <v>0</v>
      </c>
      <c r="AO283" s="604">
        <f t="shared" si="1219"/>
        <v>0</v>
      </c>
      <c r="AP283" s="604">
        <f t="shared" si="1219"/>
        <v>0.27393939393939398</v>
      </c>
      <c r="AQ283" s="604">
        <f t="shared" si="1219"/>
        <v>0</v>
      </c>
      <c r="AR283" s="604">
        <f t="shared" si="1219"/>
        <v>0</v>
      </c>
    </row>
    <row r="284" spans="1:44" ht="16.5" thickBot="1" x14ac:dyDescent="0.3">
      <c r="A284" s="590" t="s">
        <v>15</v>
      </c>
      <c r="B284" s="591"/>
      <c r="C284" s="591"/>
      <c r="D284" s="591"/>
      <c r="E284" s="591"/>
      <c r="F284" s="591"/>
      <c r="G284" s="591"/>
      <c r="H284" s="605">
        <f>SUM(H277:H283)</f>
        <v>4.2957575757575768</v>
      </c>
      <c r="I284" s="605">
        <f>SUM(I277:I283)</f>
        <v>4.2957575757575768</v>
      </c>
      <c r="J284" s="590">
        <f>SUM(J278:J283)</f>
        <v>0</v>
      </c>
      <c r="K284" s="590">
        <f t="shared" ref="K284" si="1220">SUM(K278:K283)</f>
        <v>0.7014141414141416</v>
      </c>
      <c r="L284" s="590">
        <f t="shared" ref="L284" si="1221">SUM(L278:L283)</f>
        <v>0.7014141414141416</v>
      </c>
      <c r="M284" s="590">
        <f t="shared" ref="M284" si="1222">SUM(M278:M283)</f>
        <v>1.6602020202020205</v>
      </c>
      <c r="N284" s="590">
        <f t="shared" ref="N284" si="1223">SUM(N278:N283)</f>
        <v>0</v>
      </c>
      <c r="O284" s="590">
        <f t="shared" ref="O284" si="1224">SUM(O278:O283)</f>
        <v>0</v>
      </c>
      <c r="P284" s="590">
        <f t="shared" ref="P284" si="1225">SUM(P278:P283)</f>
        <v>0</v>
      </c>
      <c r="Q284" s="590">
        <f t="shared" ref="Q284" si="1226">SUM(Q278:Q283)</f>
        <v>0</v>
      </c>
      <c r="R284" s="590">
        <f t="shared" ref="R284" si="1227">SUM(R278:R283)</f>
        <v>0</v>
      </c>
      <c r="S284" s="590">
        <f t="shared" ref="S284" si="1228">SUM(S278:S283)</f>
        <v>0</v>
      </c>
      <c r="T284" s="590">
        <f t="shared" ref="T284" si="1229">SUM(T278:T283)</f>
        <v>0</v>
      </c>
      <c r="U284" s="590">
        <f t="shared" ref="U284" si="1230">SUM(U278:U283)</f>
        <v>0</v>
      </c>
      <c r="V284" s="590">
        <f t="shared" ref="V284" si="1231">SUM(V278:V283)</f>
        <v>0.27393939393939398</v>
      </c>
      <c r="W284" s="590">
        <f t="shared" ref="W284" si="1232">SUM(W278:W283)</f>
        <v>0</v>
      </c>
      <c r="X284" s="590">
        <f t="shared" ref="X284" si="1233">SUM(X278:X283)</f>
        <v>0</v>
      </c>
      <c r="Y284" s="590">
        <f t="shared" ref="Y284" si="1234">SUM(Y278:Y283)</f>
        <v>0</v>
      </c>
      <c r="Z284" s="590">
        <f t="shared" ref="Z284" si="1235">SUM(Z278:Z283)</f>
        <v>0</v>
      </c>
      <c r="AA284" s="590">
        <f t="shared" ref="AA284" si="1236">SUM(AA278:AA283)</f>
        <v>0</v>
      </c>
      <c r="AB284" s="590">
        <f t="shared" ref="AB284" si="1237">SUM(AB278:AB283)</f>
        <v>0</v>
      </c>
      <c r="AC284" s="590">
        <f t="shared" ref="AC284" si="1238">SUM(AC278:AC283)</f>
        <v>0</v>
      </c>
      <c r="AD284" s="590">
        <f t="shared" ref="AD284" si="1239">SUM(AD278:AD283)</f>
        <v>0</v>
      </c>
      <c r="AE284" s="590">
        <f t="shared" ref="AE284" si="1240">SUM(AE278:AE283)</f>
        <v>0.27393939393939398</v>
      </c>
      <c r="AF284" s="590">
        <f t="shared" ref="AF284" si="1241">SUM(AF278:AF283)</f>
        <v>0</v>
      </c>
      <c r="AG284" s="590">
        <f t="shared" ref="AG284" si="1242">SUM(AG278:AG283)</f>
        <v>0</v>
      </c>
      <c r="AH284" s="590">
        <f t="shared" ref="AH284" si="1243">SUM(AH278:AH283)</f>
        <v>0.13696969696969699</v>
      </c>
      <c r="AI284" s="590">
        <f t="shared" ref="AI284" si="1244">SUM(AI278:AI283)</f>
        <v>0</v>
      </c>
      <c r="AJ284" s="590">
        <f t="shared" ref="AJ284" si="1245">SUM(AJ278:AJ283)</f>
        <v>0.13696969696969699</v>
      </c>
      <c r="AK284" s="590">
        <f t="shared" ref="AK284" si="1246">SUM(AK278:AK283)</f>
        <v>0</v>
      </c>
      <c r="AL284" s="590">
        <f t="shared" ref="AL284" si="1247">SUM(AL278:AL283)</f>
        <v>0.13696969696969699</v>
      </c>
      <c r="AM284" s="590">
        <f t="shared" ref="AM284" si="1248">SUM(AM278:AM283)</f>
        <v>0</v>
      </c>
      <c r="AN284" s="590">
        <f t="shared" ref="AN284" si="1249">SUM(AN278:AN283)</f>
        <v>0</v>
      </c>
      <c r="AO284" s="590">
        <f t="shared" ref="AO284" si="1250">SUM(AO278:AO283)</f>
        <v>0</v>
      </c>
      <c r="AP284" s="590">
        <f t="shared" ref="AP284" si="1251">SUM(AP278:AP283)</f>
        <v>0.27393939393939398</v>
      </c>
      <c r="AQ284" s="590">
        <f t="shared" ref="AQ284" si="1252">SUM(AQ278:AQ283)</f>
        <v>0</v>
      </c>
      <c r="AR284" s="590">
        <f t="shared" ref="AR284" si="1253">SUM(AR278:AR283)</f>
        <v>0</v>
      </c>
    </row>
    <row r="285" spans="1:44" ht="15.75" x14ac:dyDescent="0.25">
      <c r="A285" s="609"/>
      <c r="B285" s="607"/>
      <c r="C285" s="607"/>
      <c r="D285" s="607"/>
      <c r="E285" s="607"/>
      <c r="F285" s="607"/>
      <c r="G285" s="607"/>
      <c r="H285" s="608"/>
      <c r="I285" s="237">
        <f>SUM(J284:AR284)</f>
        <v>4.2957575757575768</v>
      </c>
      <c r="J285" s="609"/>
      <c r="K285" s="609"/>
      <c r="L285" s="609"/>
      <c r="M285" s="609"/>
      <c r="N285" s="609"/>
      <c r="O285" s="609"/>
      <c r="P285" s="609"/>
      <c r="Q285" s="609"/>
      <c r="R285" s="609"/>
      <c r="S285" s="609"/>
      <c r="T285" s="609"/>
      <c r="U285" s="609"/>
      <c r="V285" s="609"/>
      <c r="W285" s="609"/>
      <c r="X285" s="609"/>
      <c r="Y285" s="609"/>
      <c r="Z285" s="609"/>
      <c r="AA285" s="609"/>
      <c r="AB285" s="610"/>
      <c r="AC285" s="609"/>
      <c r="AD285" s="609"/>
      <c r="AE285" s="609"/>
      <c r="AF285" s="609"/>
      <c r="AG285" s="609"/>
      <c r="AH285" s="609"/>
      <c r="AI285" s="609"/>
      <c r="AJ285" s="609"/>
      <c r="AK285" s="609"/>
      <c r="AL285" s="609"/>
      <c r="AM285" s="609"/>
      <c r="AN285" s="609"/>
      <c r="AO285" s="609"/>
      <c r="AP285" s="609"/>
      <c r="AQ285" s="609"/>
      <c r="AR285" s="609"/>
    </row>
    <row r="286" spans="1:44" ht="15.75" x14ac:dyDescent="0.25">
      <c r="A286" s="609"/>
      <c r="B286" s="607"/>
      <c r="C286" s="607"/>
      <c r="D286" s="607"/>
      <c r="E286" s="607"/>
      <c r="F286" s="607"/>
      <c r="G286" s="607"/>
      <c r="H286" s="608"/>
      <c r="I286" s="608"/>
      <c r="J286" s="609"/>
      <c r="K286" s="609"/>
      <c r="L286" s="609"/>
      <c r="M286" s="609"/>
      <c r="N286" s="609"/>
      <c r="O286" s="609"/>
      <c r="P286" s="609"/>
      <c r="Q286" s="609"/>
      <c r="R286" s="609"/>
      <c r="S286" s="609"/>
      <c r="T286" s="609"/>
      <c r="U286" s="609"/>
      <c r="V286" s="609"/>
      <c r="W286" s="609"/>
      <c r="X286" s="609"/>
      <c r="Y286" s="609"/>
      <c r="Z286" s="609"/>
      <c r="AA286" s="609"/>
      <c r="AB286" s="610"/>
      <c r="AC286" s="609"/>
      <c r="AD286" s="609"/>
      <c r="AE286" s="609"/>
      <c r="AF286" s="609"/>
      <c r="AG286" s="609"/>
      <c r="AH286" s="609"/>
      <c r="AI286" s="609"/>
      <c r="AJ286" s="609"/>
      <c r="AK286" s="609"/>
      <c r="AL286" s="609"/>
      <c r="AM286" s="609"/>
      <c r="AN286" s="609"/>
      <c r="AO286" s="609"/>
      <c r="AP286" s="609"/>
      <c r="AQ286" s="609"/>
      <c r="AR286" s="609"/>
    </row>
    <row r="287" spans="1:44" ht="15.75" x14ac:dyDescent="0.25">
      <c r="A287" s="609"/>
      <c r="B287" s="607"/>
      <c r="C287" s="607"/>
      <c r="D287" s="607"/>
      <c r="E287" s="607"/>
      <c r="F287" s="607"/>
      <c r="G287" s="607"/>
      <c r="H287" s="608"/>
      <c r="I287" s="608"/>
      <c r="J287" s="609"/>
      <c r="K287" s="609"/>
      <c r="L287" s="609"/>
      <c r="M287" s="609"/>
      <c r="N287" s="609"/>
      <c r="O287" s="609"/>
      <c r="P287" s="609"/>
      <c r="Q287" s="609"/>
      <c r="R287" s="609"/>
      <c r="S287" s="609"/>
      <c r="T287" s="609"/>
      <c r="U287" s="609"/>
      <c r="V287" s="609"/>
      <c r="W287" s="609"/>
      <c r="X287" s="609"/>
      <c r="Y287" s="609"/>
      <c r="Z287" s="609"/>
      <c r="AA287" s="609"/>
      <c r="AB287" s="610"/>
      <c r="AC287" s="609"/>
      <c r="AD287" s="609"/>
      <c r="AE287" s="609"/>
      <c r="AF287" s="609"/>
      <c r="AG287" s="609"/>
      <c r="AH287" s="609"/>
      <c r="AI287" s="609"/>
      <c r="AJ287" s="609"/>
      <c r="AK287" s="609"/>
      <c r="AL287" s="609"/>
      <c r="AM287" s="609"/>
      <c r="AN287" s="609"/>
      <c r="AO287" s="609"/>
      <c r="AP287" s="609"/>
      <c r="AQ287" s="609"/>
      <c r="AR287" s="609"/>
    </row>
    <row r="288" spans="1:44" ht="15.75" x14ac:dyDescent="0.25">
      <c r="A288" s="609"/>
      <c r="B288" s="607"/>
      <c r="C288" s="607"/>
      <c r="D288" s="607"/>
      <c r="E288" s="607"/>
      <c r="F288" s="607"/>
      <c r="G288" s="607"/>
      <c r="H288" s="608"/>
      <c r="I288" s="608"/>
      <c r="J288" s="609"/>
      <c r="K288" s="609"/>
      <c r="L288" s="609"/>
      <c r="M288" s="609"/>
      <c r="N288" s="609"/>
      <c r="O288" s="609"/>
      <c r="P288" s="609"/>
      <c r="Q288" s="609"/>
      <c r="R288" s="609"/>
      <c r="S288" s="609"/>
      <c r="T288" s="609"/>
      <c r="U288" s="609"/>
      <c r="V288" s="609"/>
      <c r="W288" s="609"/>
      <c r="X288" s="609"/>
      <c r="Y288" s="609"/>
      <c r="Z288" s="609"/>
      <c r="AA288" s="609"/>
      <c r="AB288" s="610"/>
      <c r="AC288" s="609"/>
      <c r="AD288" s="609"/>
      <c r="AE288" s="609"/>
      <c r="AF288" s="609"/>
      <c r="AG288" s="609"/>
      <c r="AH288" s="609"/>
      <c r="AI288" s="609"/>
      <c r="AJ288" s="609"/>
      <c r="AK288" s="609"/>
      <c r="AL288" s="609"/>
      <c r="AM288" s="609"/>
      <c r="AN288" s="609"/>
      <c r="AO288" s="609"/>
      <c r="AP288" s="609"/>
      <c r="AQ288" s="609"/>
      <c r="AR288" s="609"/>
    </row>
    <row r="289" spans="1:44" ht="15.75" x14ac:dyDescent="0.25">
      <c r="A289" s="609"/>
      <c r="B289" s="607"/>
      <c r="C289" s="607"/>
      <c r="D289" s="607"/>
      <c r="E289" s="607"/>
      <c r="F289" s="607"/>
      <c r="G289" s="607"/>
      <c r="H289" s="608"/>
      <c r="I289" s="608"/>
      <c r="J289" s="609"/>
      <c r="K289" s="609"/>
      <c r="L289" s="609"/>
      <c r="M289" s="609"/>
      <c r="N289" s="609"/>
      <c r="O289" s="609"/>
      <c r="P289" s="609"/>
      <c r="Q289" s="609"/>
      <c r="R289" s="609"/>
      <c r="S289" s="609"/>
      <c r="T289" s="609"/>
      <c r="U289" s="609"/>
      <c r="V289" s="609"/>
      <c r="W289" s="609"/>
      <c r="X289" s="609"/>
      <c r="Y289" s="609"/>
      <c r="Z289" s="609"/>
      <c r="AA289" s="609"/>
      <c r="AB289" s="610"/>
      <c r="AC289" s="609"/>
      <c r="AD289" s="609"/>
      <c r="AE289" s="609"/>
      <c r="AF289" s="609"/>
      <c r="AG289" s="609"/>
      <c r="AH289" s="609"/>
      <c r="AI289" s="609"/>
      <c r="AJ289" s="609"/>
      <c r="AK289" s="609"/>
      <c r="AL289" s="609"/>
      <c r="AM289" s="609"/>
      <c r="AN289" s="609"/>
      <c r="AO289" s="609"/>
      <c r="AP289" s="609"/>
      <c r="AQ289" s="609"/>
      <c r="AR289" s="609"/>
    </row>
    <row r="290" spans="1:44" ht="15.75" x14ac:dyDescent="0.25">
      <c r="A290" s="609"/>
      <c r="B290" s="607"/>
      <c r="C290" s="607"/>
      <c r="D290" s="607"/>
      <c r="E290" s="607"/>
      <c r="F290" s="607"/>
      <c r="G290" s="607"/>
      <c r="H290" s="608"/>
      <c r="I290" s="608"/>
      <c r="J290" s="609"/>
      <c r="K290" s="609"/>
      <c r="L290" s="609"/>
      <c r="M290" s="609"/>
      <c r="N290" s="609"/>
      <c r="O290" s="609"/>
      <c r="P290" s="609"/>
      <c r="Q290" s="609"/>
      <c r="R290" s="609"/>
      <c r="S290" s="609"/>
      <c r="T290" s="609"/>
      <c r="U290" s="609"/>
      <c r="V290" s="609"/>
      <c r="W290" s="609"/>
      <c r="X290" s="609"/>
      <c r="Y290" s="609"/>
      <c r="Z290" s="609"/>
      <c r="AA290" s="609"/>
      <c r="AB290" s="610"/>
      <c r="AC290" s="609"/>
      <c r="AD290" s="609"/>
      <c r="AE290" s="609"/>
      <c r="AF290" s="609"/>
      <c r="AG290" s="609"/>
      <c r="AH290" s="609"/>
      <c r="AI290" s="609"/>
      <c r="AJ290" s="609"/>
      <c r="AK290" s="609"/>
      <c r="AL290" s="609"/>
      <c r="AM290" s="609"/>
      <c r="AN290" s="609"/>
      <c r="AO290" s="609"/>
      <c r="AP290" s="609"/>
      <c r="AQ290" s="609"/>
      <c r="AR290" s="609"/>
    </row>
    <row r="291" spans="1:44" ht="16.5" thickBot="1" x14ac:dyDescent="0.3">
      <c r="A291" s="39" t="s">
        <v>951</v>
      </c>
      <c r="B291" s="39"/>
      <c r="C291" s="585"/>
      <c r="D291" s="39"/>
      <c r="E291" s="39"/>
      <c r="F291" s="39"/>
      <c r="G291" s="36"/>
      <c r="H291" s="36"/>
      <c r="I291" s="36"/>
      <c r="J291" s="36"/>
      <c r="K291" s="36"/>
      <c r="L291" s="36"/>
      <c r="M291" s="36"/>
      <c r="N291" s="36"/>
    </row>
    <row r="292" spans="1:44" ht="15.75" x14ac:dyDescent="0.25">
      <c r="A292" s="1176" t="s">
        <v>162</v>
      </c>
      <c r="B292" s="1177" t="s">
        <v>29</v>
      </c>
      <c r="C292" s="1177" t="s">
        <v>15</v>
      </c>
      <c r="D292" s="584">
        <v>2010</v>
      </c>
      <c r="E292" s="378">
        <v>2015</v>
      </c>
      <c r="F292" s="378">
        <f t="shared" ref="F292:AI292" si="1254">E292+1</f>
        <v>2016</v>
      </c>
      <c r="G292" s="379">
        <f t="shared" si="1254"/>
        <v>2017</v>
      </c>
      <c r="H292" s="379">
        <f t="shared" si="1254"/>
        <v>2018</v>
      </c>
      <c r="I292" s="379">
        <f t="shared" si="1254"/>
        <v>2019</v>
      </c>
      <c r="J292" s="379">
        <f t="shared" si="1254"/>
        <v>2020</v>
      </c>
      <c r="K292" s="379">
        <f t="shared" si="1254"/>
        <v>2021</v>
      </c>
      <c r="L292" s="379">
        <f t="shared" si="1254"/>
        <v>2022</v>
      </c>
      <c r="M292" s="379">
        <f t="shared" si="1254"/>
        <v>2023</v>
      </c>
      <c r="N292" s="379">
        <f t="shared" si="1254"/>
        <v>2024</v>
      </c>
      <c r="O292" s="42">
        <f t="shared" si="1254"/>
        <v>2025</v>
      </c>
      <c r="P292" s="379">
        <f t="shared" si="1254"/>
        <v>2026</v>
      </c>
      <c r="Q292" s="379">
        <f t="shared" si="1254"/>
        <v>2027</v>
      </c>
      <c r="R292" s="42">
        <f t="shared" si="1254"/>
        <v>2028</v>
      </c>
      <c r="S292" s="379">
        <f t="shared" si="1254"/>
        <v>2029</v>
      </c>
      <c r="T292" s="294">
        <f t="shared" si="1254"/>
        <v>2030</v>
      </c>
      <c r="U292" s="379">
        <f t="shared" si="1254"/>
        <v>2031</v>
      </c>
      <c r="V292" s="379">
        <f t="shared" si="1254"/>
        <v>2032</v>
      </c>
      <c r="W292" s="379">
        <f t="shared" si="1254"/>
        <v>2033</v>
      </c>
      <c r="X292" s="379">
        <f t="shared" si="1254"/>
        <v>2034</v>
      </c>
      <c r="Y292" s="379">
        <f t="shared" si="1254"/>
        <v>2035</v>
      </c>
      <c r="Z292" s="379">
        <f t="shared" si="1254"/>
        <v>2036</v>
      </c>
      <c r="AA292" s="379">
        <f t="shared" si="1254"/>
        <v>2037</v>
      </c>
      <c r="AB292" s="379">
        <f t="shared" si="1254"/>
        <v>2038</v>
      </c>
      <c r="AC292" s="379">
        <f t="shared" si="1254"/>
        <v>2039</v>
      </c>
      <c r="AD292" s="379">
        <f t="shared" si="1254"/>
        <v>2040</v>
      </c>
      <c r="AE292" s="379">
        <f t="shared" si="1254"/>
        <v>2041</v>
      </c>
      <c r="AF292" s="379">
        <f t="shared" si="1254"/>
        <v>2042</v>
      </c>
      <c r="AG292" s="379">
        <f t="shared" si="1254"/>
        <v>2043</v>
      </c>
      <c r="AH292" s="379">
        <f t="shared" si="1254"/>
        <v>2044</v>
      </c>
      <c r="AI292" s="294">
        <f t="shared" si="1254"/>
        <v>2045</v>
      </c>
    </row>
    <row r="293" spans="1:44" ht="16.5" thickBot="1" x14ac:dyDescent="0.3">
      <c r="A293" s="1183"/>
      <c r="B293" s="1183"/>
      <c r="C293" s="1183"/>
      <c r="D293" s="375"/>
      <c r="E293" s="43" t="s">
        <v>112</v>
      </c>
      <c r="F293" s="43" t="s">
        <v>427</v>
      </c>
      <c r="G293" s="43" t="s">
        <v>428</v>
      </c>
      <c r="H293" s="43" t="s">
        <v>429</v>
      </c>
      <c r="I293" s="43" t="s">
        <v>430</v>
      </c>
      <c r="J293" s="43" t="s">
        <v>431</v>
      </c>
      <c r="K293" s="43" t="s">
        <v>432</v>
      </c>
      <c r="L293" s="43" t="s">
        <v>433</v>
      </c>
      <c r="M293" s="43" t="s">
        <v>434</v>
      </c>
      <c r="N293" s="43" t="s">
        <v>435</v>
      </c>
      <c r="O293" s="44" t="s">
        <v>436</v>
      </c>
      <c r="P293" s="43" t="s">
        <v>437</v>
      </c>
      <c r="Q293" s="43" t="s">
        <v>438</v>
      </c>
      <c r="R293" s="44" t="s">
        <v>439</v>
      </c>
      <c r="S293" s="43" t="s">
        <v>440</v>
      </c>
      <c r="T293" s="297" t="s">
        <v>113</v>
      </c>
      <c r="U293" s="43" t="s">
        <v>441</v>
      </c>
      <c r="V293" s="43" t="s">
        <v>442</v>
      </c>
      <c r="W293" s="43" t="s">
        <v>443</v>
      </c>
      <c r="X293" s="43" t="s">
        <v>444</v>
      </c>
      <c r="Y293" s="43" t="s">
        <v>445</v>
      </c>
      <c r="Z293" s="43" t="s">
        <v>446</v>
      </c>
      <c r="AA293" s="43" t="s">
        <v>447</v>
      </c>
      <c r="AB293" s="43" t="s">
        <v>448</v>
      </c>
      <c r="AC293" s="43" t="s">
        <v>449</v>
      </c>
      <c r="AD293" s="43" t="s">
        <v>450</v>
      </c>
      <c r="AE293" s="43" t="s">
        <v>451</v>
      </c>
      <c r="AF293" s="43" t="s">
        <v>452</v>
      </c>
      <c r="AG293" s="43" t="s">
        <v>453</v>
      </c>
      <c r="AH293" s="43" t="s">
        <v>454</v>
      </c>
      <c r="AI293" s="297" t="s">
        <v>114</v>
      </c>
    </row>
    <row r="294" spans="1:44" ht="15.75" x14ac:dyDescent="0.25">
      <c r="A294" s="36" t="s">
        <v>936</v>
      </c>
      <c r="B294" s="36"/>
      <c r="C294" s="53">
        <v>25</v>
      </c>
      <c r="D294" s="327">
        <v>0</v>
      </c>
      <c r="E294" s="327">
        <v>0</v>
      </c>
      <c r="F294" s="327">
        <v>0</v>
      </c>
      <c r="G294" s="327">
        <v>1</v>
      </c>
      <c r="H294" s="327">
        <v>0</v>
      </c>
      <c r="I294" s="327">
        <v>1</v>
      </c>
      <c r="J294" s="327">
        <v>1</v>
      </c>
      <c r="K294" s="327">
        <v>1</v>
      </c>
      <c r="L294" s="327">
        <v>0</v>
      </c>
      <c r="M294" s="327">
        <v>1</v>
      </c>
      <c r="N294" s="327">
        <v>0</v>
      </c>
      <c r="O294" s="327">
        <v>1</v>
      </c>
      <c r="P294" s="327">
        <v>1</v>
      </c>
      <c r="Q294" s="327">
        <v>1</v>
      </c>
      <c r="R294" s="327">
        <v>1</v>
      </c>
      <c r="S294" s="327">
        <v>0</v>
      </c>
      <c r="T294" s="327">
        <v>1</v>
      </c>
      <c r="U294" s="327">
        <v>1</v>
      </c>
      <c r="V294" s="327">
        <v>1</v>
      </c>
      <c r="W294" s="327">
        <v>1</v>
      </c>
      <c r="X294" s="327">
        <v>1</v>
      </c>
      <c r="Y294" s="327">
        <v>0</v>
      </c>
      <c r="Z294" s="327">
        <v>1</v>
      </c>
      <c r="AA294" s="327">
        <v>1</v>
      </c>
      <c r="AB294" s="327">
        <v>1</v>
      </c>
      <c r="AC294" s="327">
        <v>1</v>
      </c>
      <c r="AD294" s="327">
        <v>1</v>
      </c>
      <c r="AE294" s="327">
        <v>1</v>
      </c>
      <c r="AF294" s="327">
        <v>1</v>
      </c>
      <c r="AG294" s="327">
        <v>1</v>
      </c>
      <c r="AH294" s="327">
        <v>2</v>
      </c>
      <c r="AI294" s="327">
        <v>1</v>
      </c>
    </row>
    <row r="295" spans="1:44" ht="15.75" x14ac:dyDescent="0.25">
      <c r="A295" s="36" t="s">
        <v>937</v>
      </c>
      <c r="B295" s="36"/>
      <c r="C295" s="53">
        <v>25</v>
      </c>
      <c r="D295" s="327">
        <v>0</v>
      </c>
      <c r="E295" s="327">
        <v>15</v>
      </c>
      <c r="F295" s="327">
        <v>0</v>
      </c>
      <c r="G295" s="327">
        <v>0</v>
      </c>
      <c r="H295" s="327">
        <v>1</v>
      </c>
      <c r="I295" s="327">
        <v>0</v>
      </c>
      <c r="J295" s="327">
        <v>0</v>
      </c>
      <c r="K295" s="327">
        <v>0</v>
      </c>
      <c r="L295" s="327">
        <v>0</v>
      </c>
      <c r="M295" s="327">
        <v>0</v>
      </c>
      <c r="N295" s="327">
        <v>2</v>
      </c>
      <c r="O295" s="327">
        <v>0</v>
      </c>
      <c r="P295" s="327">
        <v>0</v>
      </c>
      <c r="Q295" s="327">
        <v>0</v>
      </c>
      <c r="R295" s="327">
        <v>1</v>
      </c>
      <c r="S295" s="327">
        <v>0</v>
      </c>
      <c r="T295" s="327">
        <v>0</v>
      </c>
      <c r="U295" s="327">
        <v>0</v>
      </c>
      <c r="V295" s="327">
        <v>1</v>
      </c>
      <c r="W295" s="327">
        <v>0</v>
      </c>
      <c r="X295" s="327">
        <v>0</v>
      </c>
      <c r="Y295" s="327">
        <v>1</v>
      </c>
      <c r="Z295" s="327">
        <v>0</v>
      </c>
      <c r="AA295" s="327">
        <v>1</v>
      </c>
      <c r="AB295" s="327">
        <v>0</v>
      </c>
      <c r="AC295" s="327">
        <v>0</v>
      </c>
      <c r="AD295" s="327">
        <v>1</v>
      </c>
      <c r="AE295" s="327">
        <v>0</v>
      </c>
      <c r="AF295" s="327">
        <v>0</v>
      </c>
      <c r="AG295" s="327">
        <v>1</v>
      </c>
      <c r="AH295" s="327">
        <v>1</v>
      </c>
      <c r="AI295" s="327">
        <v>0</v>
      </c>
    </row>
    <row r="296" spans="1:44" ht="15.75" x14ac:dyDescent="0.25">
      <c r="A296" s="36" t="s">
        <v>938</v>
      </c>
      <c r="B296" s="36"/>
      <c r="C296" s="53">
        <v>41</v>
      </c>
      <c r="D296" s="327">
        <v>0</v>
      </c>
      <c r="E296" s="327">
        <v>21</v>
      </c>
      <c r="F296" s="327">
        <v>0</v>
      </c>
      <c r="G296" s="327">
        <v>1</v>
      </c>
      <c r="H296" s="327">
        <v>0</v>
      </c>
      <c r="I296" s="327">
        <v>1</v>
      </c>
      <c r="J296" s="327">
        <v>0</v>
      </c>
      <c r="K296" s="327">
        <v>0</v>
      </c>
      <c r="L296" s="327">
        <v>1</v>
      </c>
      <c r="M296" s="327">
        <v>0</v>
      </c>
      <c r="N296" s="327">
        <v>2</v>
      </c>
      <c r="O296" s="327">
        <v>1</v>
      </c>
      <c r="P296" s="327">
        <v>0</v>
      </c>
      <c r="Q296" s="327">
        <v>1</v>
      </c>
      <c r="R296" s="327">
        <v>0</v>
      </c>
      <c r="S296" s="327">
        <v>0</v>
      </c>
      <c r="T296" s="327">
        <v>1</v>
      </c>
      <c r="U296" s="327">
        <v>1</v>
      </c>
      <c r="V296" s="327">
        <v>0</v>
      </c>
      <c r="W296" s="327">
        <v>1</v>
      </c>
      <c r="X296" s="327">
        <v>1</v>
      </c>
      <c r="Y296" s="327">
        <v>1</v>
      </c>
      <c r="Z296" s="327">
        <v>0</v>
      </c>
      <c r="AA296" s="327">
        <v>1</v>
      </c>
      <c r="AB296" s="327">
        <v>1</v>
      </c>
      <c r="AC296" s="327">
        <v>1</v>
      </c>
      <c r="AD296" s="327">
        <v>0</v>
      </c>
      <c r="AE296" s="327">
        <v>1</v>
      </c>
      <c r="AF296" s="327">
        <v>1</v>
      </c>
      <c r="AG296" s="327">
        <v>0</v>
      </c>
      <c r="AH296" s="327">
        <v>2</v>
      </c>
      <c r="AI296" s="327">
        <v>1</v>
      </c>
    </row>
    <row r="297" spans="1:44" ht="15.75" x14ac:dyDescent="0.25">
      <c r="A297" s="36" t="s">
        <v>939</v>
      </c>
      <c r="B297" s="36"/>
      <c r="C297" s="53">
        <v>31</v>
      </c>
      <c r="D297" s="327">
        <v>0</v>
      </c>
      <c r="E297" s="327">
        <v>17</v>
      </c>
      <c r="F297" s="327">
        <v>0</v>
      </c>
      <c r="G297" s="327">
        <v>1</v>
      </c>
      <c r="H297" s="327">
        <v>0</v>
      </c>
      <c r="I297" s="327">
        <v>0</v>
      </c>
      <c r="J297" s="327">
        <v>0</v>
      </c>
      <c r="K297" s="327">
        <v>1</v>
      </c>
      <c r="L297" s="327">
        <v>0</v>
      </c>
      <c r="M297" s="327">
        <v>0</v>
      </c>
      <c r="N297" s="327">
        <v>2</v>
      </c>
      <c r="O297" s="327">
        <v>0</v>
      </c>
      <c r="P297" s="327">
        <v>1</v>
      </c>
      <c r="Q297" s="327">
        <v>0</v>
      </c>
      <c r="R297" s="327">
        <v>0</v>
      </c>
      <c r="S297" s="327">
        <v>1</v>
      </c>
      <c r="T297" s="327">
        <v>0</v>
      </c>
      <c r="U297" s="327">
        <v>0</v>
      </c>
      <c r="V297" s="327">
        <v>1</v>
      </c>
      <c r="W297" s="327">
        <v>0</v>
      </c>
      <c r="X297" s="327">
        <v>1</v>
      </c>
      <c r="Y297" s="327">
        <v>0</v>
      </c>
      <c r="Z297" s="327">
        <v>1</v>
      </c>
      <c r="AA297" s="327">
        <v>0</v>
      </c>
      <c r="AB297" s="327">
        <v>1</v>
      </c>
      <c r="AC297" s="327">
        <v>0</v>
      </c>
      <c r="AD297" s="327">
        <v>1</v>
      </c>
      <c r="AE297" s="327">
        <v>0</v>
      </c>
      <c r="AF297" s="327">
        <v>1</v>
      </c>
      <c r="AG297" s="327">
        <v>0</v>
      </c>
      <c r="AH297" s="327">
        <v>1</v>
      </c>
      <c r="AI297" s="327">
        <v>1</v>
      </c>
    </row>
    <row r="298" spans="1:44" ht="15.75" x14ac:dyDescent="0.25">
      <c r="A298" s="36" t="s">
        <v>940</v>
      </c>
      <c r="B298" s="36"/>
      <c r="C298" s="53">
        <v>34</v>
      </c>
      <c r="D298" s="327">
        <v>0</v>
      </c>
      <c r="E298" s="327">
        <v>17</v>
      </c>
      <c r="F298" s="327">
        <v>0</v>
      </c>
      <c r="G298" s="327">
        <v>1</v>
      </c>
      <c r="H298" s="327">
        <v>0</v>
      </c>
      <c r="I298" s="327">
        <v>1</v>
      </c>
      <c r="J298" s="327">
        <v>0</v>
      </c>
      <c r="K298" s="327">
        <v>0</v>
      </c>
      <c r="L298" s="327">
        <v>1</v>
      </c>
      <c r="M298" s="327">
        <v>0</v>
      </c>
      <c r="N298" s="327">
        <v>1</v>
      </c>
      <c r="O298" s="327">
        <v>1</v>
      </c>
      <c r="P298" s="327">
        <v>0</v>
      </c>
      <c r="Q298" s="327">
        <v>0</v>
      </c>
      <c r="R298" s="327">
        <v>1</v>
      </c>
      <c r="S298" s="327">
        <v>0</v>
      </c>
      <c r="T298" s="327">
        <v>2</v>
      </c>
      <c r="U298" s="327">
        <v>1</v>
      </c>
      <c r="V298" s="327">
        <v>0</v>
      </c>
      <c r="W298" s="327">
        <v>1</v>
      </c>
      <c r="X298" s="327">
        <v>0</v>
      </c>
      <c r="Y298" s="327">
        <v>1</v>
      </c>
      <c r="Z298" s="327">
        <v>0</v>
      </c>
      <c r="AA298" s="327">
        <v>1</v>
      </c>
      <c r="AB298" s="327">
        <v>0</v>
      </c>
      <c r="AC298" s="327">
        <v>1</v>
      </c>
      <c r="AD298" s="327">
        <v>1</v>
      </c>
      <c r="AE298" s="327">
        <v>0</v>
      </c>
      <c r="AF298" s="327">
        <v>0</v>
      </c>
      <c r="AG298" s="327">
        <v>1</v>
      </c>
      <c r="AH298" s="327">
        <v>1</v>
      </c>
      <c r="AI298" s="327">
        <v>1</v>
      </c>
    </row>
    <row r="299" spans="1:44" ht="15.75" x14ac:dyDescent="0.25">
      <c r="A299" s="36" t="s">
        <v>941</v>
      </c>
      <c r="B299" s="36"/>
      <c r="C299" s="53">
        <v>19</v>
      </c>
      <c r="D299" s="327">
        <v>0</v>
      </c>
      <c r="E299" s="327">
        <v>8</v>
      </c>
      <c r="F299" s="327">
        <v>0</v>
      </c>
      <c r="G299" s="327">
        <v>1</v>
      </c>
      <c r="H299" s="327">
        <v>0</v>
      </c>
      <c r="I299" s="327">
        <v>0</v>
      </c>
      <c r="J299" s="327">
        <v>0</v>
      </c>
      <c r="K299" s="327">
        <v>1</v>
      </c>
      <c r="L299" s="327">
        <v>0</v>
      </c>
      <c r="M299" s="327">
        <v>1</v>
      </c>
      <c r="N299" s="327">
        <v>0</v>
      </c>
      <c r="O299" s="327">
        <v>1</v>
      </c>
      <c r="P299" s="327">
        <v>0</v>
      </c>
      <c r="Q299" s="327">
        <v>1</v>
      </c>
      <c r="R299" s="327">
        <v>0</v>
      </c>
      <c r="S299" s="327">
        <v>1</v>
      </c>
      <c r="T299" s="327">
        <v>0</v>
      </c>
      <c r="U299" s="327">
        <v>0</v>
      </c>
      <c r="V299" s="327">
        <v>1</v>
      </c>
      <c r="W299" s="327">
        <v>0</v>
      </c>
      <c r="X299" s="327">
        <v>0</v>
      </c>
      <c r="Y299" s="327">
        <v>0</v>
      </c>
      <c r="Z299" s="327">
        <v>1</v>
      </c>
      <c r="AA299" s="327">
        <v>0</v>
      </c>
      <c r="AB299" s="327">
        <v>0</v>
      </c>
      <c r="AC299" s="327">
        <v>1</v>
      </c>
      <c r="AD299" s="327">
        <v>0</v>
      </c>
      <c r="AE299" s="327">
        <v>0</v>
      </c>
      <c r="AF299" s="327">
        <v>1</v>
      </c>
      <c r="AG299" s="327">
        <v>0</v>
      </c>
      <c r="AH299" s="327">
        <v>1</v>
      </c>
      <c r="AI299" s="327">
        <v>0</v>
      </c>
    </row>
    <row r="300" spans="1:44" ht="15.75" x14ac:dyDescent="0.25">
      <c r="A300" s="36" t="s">
        <v>942</v>
      </c>
      <c r="B300" s="36"/>
      <c r="C300" s="53">
        <v>26</v>
      </c>
      <c r="D300" s="327">
        <v>0</v>
      </c>
      <c r="E300" s="327">
        <v>11</v>
      </c>
      <c r="F300" s="327">
        <v>0</v>
      </c>
      <c r="G300" s="327">
        <v>1</v>
      </c>
      <c r="H300" s="327">
        <v>0</v>
      </c>
      <c r="I300" s="327">
        <v>0</v>
      </c>
      <c r="J300" s="327">
        <v>1</v>
      </c>
      <c r="K300" s="327">
        <v>0</v>
      </c>
      <c r="L300" s="327">
        <v>1</v>
      </c>
      <c r="M300" s="327">
        <v>0</v>
      </c>
      <c r="N300" s="327">
        <v>0</v>
      </c>
      <c r="O300" s="327">
        <v>1</v>
      </c>
      <c r="P300" s="327">
        <v>1</v>
      </c>
      <c r="Q300" s="327">
        <v>0</v>
      </c>
      <c r="R300" s="327">
        <v>1</v>
      </c>
      <c r="S300" s="327">
        <v>0</v>
      </c>
      <c r="T300" s="327">
        <v>2</v>
      </c>
      <c r="U300" s="327">
        <v>0</v>
      </c>
      <c r="V300" s="327">
        <v>1</v>
      </c>
      <c r="W300" s="327">
        <v>0</v>
      </c>
      <c r="X300" s="327">
        <v>1</v>
      </c>
      <c r="Y300" s="327">
        <v>0</v>
      </c>
      <c r="Z300" s="327">
        <v>1</v>
      </c>
      <c r="AA300" s="327">
        <v>0</v>
      </c>
      <c r="AB300" s="327">
        <v>0</v>
      </c>
      <c r="AC300" s="327">
        <v>1</v>
      </c>
      <c r="AD300" s="327">
        <v>0</v>
      </c>
      <c r="AE300" s="327">
        <v>1</v>
      </c>
      <c r="AF300" s="327">
        <v>0</v>
      </c>
      <c r="AG300" s="327">
        <v>0</v>
      </c>
      <c r="AH300" s="327">
        <v>1</v>
      </c>
      <c r="AI300" s="327">
        <v>1</v>
      </c>
    </row>
    <row r="301" spans="1:44" ht="15.75" x14ac:dyDescent="0.25">
      <c r="A301" s="36" t="s">
        <v>943</v>
      </c>
      <c r="B301" s="36"/>
      <c r="C301" s="53">
        <v>13</v>
      </c>
      <c r="D301" s="327">
        <v>0</v>
      </c>
      <c r="E301" s="327">
        <v>7</v>
      </c>
      <c r="F301" s="327">
        <v>0</v>
      </c>
      <c r="G301" s="327">
        <v>0</v>
      </c>
      <c r="H301" s="327">
        <v>0</v>
      </c>
      <c r="I301" s="327">
        <v>1</v>
      </c>
      <c r="J301" s="327">
        <v>0</v>
      </c>
      <c r="K301" s="327">
        <v>0</v>
      </c>
      <c r="L301" s="327">
        <v>0</v>
      </c>
      <c r="M301" s="327">
        <v>0</v>
      </c>
      <c r="N301" s="327">
        <v>1</v>
      </c>
      <c r="O301" s="327">
        <v>0</v>
      </c>
      <c r="P301" s="327">
        <v>0</v>
      </c>
      <c r="Q301" s="327">
        <v>0</v>
      </c>
      <c r="R301" s="327">
        <v>1</v>
      </c>
      <c r="S301" s="327">
        <v>0</v>
      </c>
      <c r="T301" s="327">
        <v>0</v>
      </c>
      <c r="U301" s="327">
        <v>0</v>
      </c>
      <c r="V301" s="327">
        <v>0</v>
      </c>
      <c r="W301" s="327">
        <v>1</v>
      </c>
      <c r="X301" s="327">
        <v>0</v>
      </c>
      <c r="Y301" s="327">
        <v>0</v>
      </c>
      <c r="Z301" s="327">
        <v>0</v>
      </c>
      <c r="AA301" s="327">
        <v>0</v>
      </c>
      <c r="AB301" s="327">
        <v>0</v>
      </c>
      <c r="AC301" s="327">
        <v>1</v>
      </c>
      <c r="AD301" s="327">
        <v>0</v>
      </c>
      <c r="AE301" s="327">
        <v>0</v>
      </c>
      <c r="AF301" s="327">
        <v>0</v>
      </c>
      <c r="AG301" s="327">
        <v>0</v>
      </c>
      <c r="AH301" s="327">
        <v>1</v>
      </c>
      <c r="AI301" s="327">
        <v>0</v>
      </c>
    </row>
    <row r="302" spans="1:44" ht="15.75" x14ac:dyDescent="0.25">
      <c r="A302" s="36" t="s">
        <v>944</v>
      </c>
      <c r="B302" s="36"/>
      <c r="C302" s="53">
        <v>52</v>
      </c>
      <c r="D302" s="327">
        <v>0</v>
      </c>
      <c r="E302" s="327">
        <v>32</v>
      </c>
      <c r="F302" s="327">
        <v>0</v>
      </c>
      <c r="G302" s="327">
        <v>1</v>
      </c>
      <c r="H302" s="327">
        <v>1</v>
      </c>
      <c r="I302" s="327">
        <v>0</v>
      </c>
      <c r="J302" s="327">
        <v>1</v>
      </c>
      <c r="K302" s="327">
        <v>0</v>
      </c>
      <c r="L302" s="327">
        <v>1</v>
      </c>
      <c r="M302" s="327">
        <v>0</v>
      </c>
      <c r="N302" s="327">
        <v>1</v>
      </c>
      <c r="O302" s="327">
        <v>1</v>
      </c>
      <c r="P302" s="327">
        <v>1</v>
      </c>
      <c r="Q302" s="327">
        <v>0</v>
      </c>
      <c r="R302" s="327">
        <v>1</v>
      </c>
      <c r="S302" s="327">
        <v>0</v>
      </c>
      <c r="T302" s="327">
        <v>2</v>
      </c>
      <c r="U302" s="327">
        <v>1</v>
      </c>
      <c r="V302" s="327">
        <v>0</v>
      </c>
      <c r="W302" s="327">
        <v>1</v>
      </c>
      <c r="X302" s="327">
        <v>0</v>
      </c>
      <c r="Y302" s="327">
        <v>1</v>
      </c>
      <c r="Z302" s="327">
        <v>1</v>
      </c>
      <c r="AA302" s="327">
        <v>0</v>
      </c>
      <c r="AB302" s="327">
        <v>1</v>
      </c>
      <c r="AC302" s="327">
        <v>1</v>
      </c>
      <c r="AD302" s="327">
        <v>0</v>
      </c>
      <c r="AE302" s="327">
        <v>1</v>
      </c>
      <c r="AF302" s="327">
        <v>0</v>
      </c>
      <c r="AG302" s="327">
        <v>1</v>
      </c>
      <c r="AH302" s="327">
        <v>1</v>
      </c>
      <c r="AI302" s="327">
        <v>1</v>
      </c>
    </row>
    <row r="303" spans="1:44" ht="15.75" x14ac:dyDescent="0.25">
      <c r="A303" s="36" t="s">
        <v>945</v>
      </c>
      <c r="B303" s="36"/>
      <c r="C303" s="53">
        <v>21</v>
      </c>
      <c r="D303" s="327">
        <v>0</v>
      </c>
      <c r="E303" s="327">
        <v>9</v>
      </c>
      <c r="F303" s="327">
        <v>0</v>
      </c>
      <c r="G303" s="327">
        <v>0</v>
      </c>
      <c r="H303" s="327">
        <v>0</v>
      </c>
      <c r="I303" s="327">
        <v>0</v>
      </c>
      <c r="J303" s="327">
        <v>1</v>
      </c>
      <c r="K303" s="327">
        <v>0</v>
      </c>
      <c r="L303" s="327">
        <v>0</v>
      </c>
      <c r="M303" s="327">
        <v>0</v>
      </c>
      <c r="N303" s="327">
        <v>0</v>
      </c>
      <c r="O303" s="327">
        <v>0</v>
      </c>
      <c r="P303" s="327">
        <v>0</v>
      </c>
      <c r="Q303" s="327">
        <v>1</v>
      </c>
      <c r="R303" s="327">
        <v>0</v>
      </c>
      <c r="S303" s="327">
        <v>0</v>
      </c>
      <c r="T303" s="327">
        <v>0</v>
      </c>
      <c r="U303" s="327">
        <v>0</v>
      </c>
      <c r="V303" s="327">
        <v>1</v>
      </c>
      <c r="W303" s="327">
        <v>1</v>
      </c>
      <c r="X303" s="327">
        <v>0</v>
      </c>
      <c r="Y303" s="327">
        <v>1</v>
      </c>
      <c r="Z303" s="327">
        <v>0</v>
      </c>
      <c r="AA303" s="327">
        <v>1</v>
      </c>
      <c r="AB303" s="327">
        <v>1</v>
      </c>
      <c r="AC303" s="327">
        <v>0</v>
      </c>
      <c r="AD303" s="327">
        <v>1</v>
      </c>
      <c r="AE303" s="327">
        <v>0</v>
      </c>
      <c r="AF303" s="327">
        <v>1</v>
      </c>
      <c r="AG303" s="327">
        <v>1</v>
      </c>
      <c r="AH303" s="327">
        <v>1</v>
      </c>
      <c r="AI303" s="327">
        <v>1</v>
      </c>
    </row>
    <row r="304" spans="1:44" ht="15.75" x14ac:dyDescent="0.25">
      <c r="A304" s="36" t="s">
        <v>946</v>
      </c>
      <c r="B304" s="36"/>
      <c r="C304" s="53">
        <v>24</v>
      </c>
      <c r="D304" s="327">
        <v>0</v>
      </c>
      <c r="E304" s="327">
        <v>17</v>
      </c>
      <c r="F304" s="327">
        <v>0</v>
      </c>
      <c r="G304" s="327">
        <v>0</v>
      </c>
      <c r="H304" s="327">
        <v>1</v>
      </c>
      <c r="I304" s="327">
        <v>0</v>
      </c>
      <c r="J304" s="327">
        <v>0</v>
      </c>
      <c r="K304" s="327">
        <v>0</v>
      </c>
      <c r="L304" s="327">
        <v>0</v>
      </c>
      <c r="M304" s="327">
        <v>0</v>
      </c>
      <c r="N304" s="327">
        <v>1</v>
      </c>
      <c r="O304" s="327">
        <v>0</v>
      </c>
      <c r="P304" s="327">
        <v>0</v>
      </c>
      <c r="Q304" s="327">
        <v>0</v>
      </c>
      <c r="R304" s="327">
        <v>1</v>
      </c>
      <c r="S304" s="327">
        <v>0</v>
      </c>
      <c r="T304" s="327">
        <v>0</v>
      </c>
      <c r="U304" s="327">
        <v>0</v>
      </c>
      <c r="V304" s="327">
        <v>0</v>
      </c>
      <c r="W304" s="327">
        <v>1</v>
      </c>
      <c r="X304" s="327">
        <v>0</v>
      </c>
      <c r="Y304" s="327">
        <v>0</v>
      </c>
      <c r="Z304" s="327">
        <v>1</v>
      </c>
      <c r="AA304" s="327">
        <v>0</v>
      </c>
      <c r="AB304" s="327">
        <v>0</v>
      </c>
      <c r="AC304" s="327">
        <v>0</v>
      </c>
      <c r="AD304" s="327">
        <v>1</v>
      </c>
      <c r="AE304" s="327">
        <v>0</v>
      </c>
      <c r="AF304" s="327">
        <v>0</v>
      </c>
      <c r="AG304" s="327">
        <v>0</v>
      </c>
      <c r="AH304" s="327">
        <v>1</v>
      </c>
      <c r="AI304" s="327">
        <v>0</v>
      </c>
    </row>
    <row r="305" spans="1:35" ht="15.75" x14ac:dyDescent="0.25">
      <c r="A305" s="36" t="s">
        <v>947</v>
      </c>
      <c r="B305" s="36"/>
      <c r="C305" s="53">
        <v>10</v>
      </c>
      <c r="D305" s="327">
        <v>0</v>
      </c>
      <c r="E305" s="327">
        <v>6</v>
      </c>
      <c r="F305" s="327">
        <v>0</v>
      </c>
      <c r="G305" s="327">
        <v>0</v>
      </c>
      <c r="H305" s="327">
        <v>0</v>
      </c>
      <c r="I305" s="327">
        <v>0</v>
      </c>
      <c r="J305" s="327">
        <v>0</v>
      </c>
      <c r="K305" s="327">
        <v>0</v>
      </c>
      <c r="L305" s="327">
        <v>0</v>
      </c>
      <c r="M305" s="327">
        <v>0</v>
      </c>
      <c r="N305" s="327">
        <v>1</v>
      </c>
      <c r="O305" s="327">
        <v>0</v>
      </c>
      <c r="P305" s="327">
        <v>0</v>
      </c>
      <c r="Q305" s="327">
        <v>0</v>
      </c>
      <c r="R305" s="327">
        <v>0</v>
      </c>
      <c r="S305" s="327">
        <v>0</v>
      </c>
      <c r="T305" s="327">
        <v>0</v>
      </c>
      <c r="U305" s="327">
        <v>0</v>
      </c>
      <c r="V305" s="327">
        <v>0</v>
      </c>
      <c r="W305" s="327">
        <v>1</v>
      </c>
      <c r="X305" s="327">
        <v>0</v>
      </c>
      <c r="Y305" s="327">
        <v>0</v>
      </c>
      <c r="Z305" s="327">
        <v>0</v>
      </c>
      <c r="AA305" s="327">
        <v>0</v>
      </c>
      <c r="AB305" s="327">
        <v>1</v>
      </c>
      <c r="AC305" s="327">
        <v>0</v>
      </c>
      <c r="AD305" s="327">
        <v>0</v>
      </c>
      <c r="AE305" s="327">
        <v>0</v>
      </c>
      <c r="AF305" s="327">
        <v>0</v>
      </c>
      <c r="AG305" s="327">
        <v>0</v>
      </c>
      <c r="AH305" s="327">
        <v>1</v>
      </c>
      <c r="AI305" s="327">
        <v>0</v>
      </c>
    </row>
    <row r="306" spans="1:35" ht="15.75" x14ac:dyDescent="0.25">
      <c r="A306" s="36" t="s">
        <v>948</v>
      </c>
      <c r="B306" s="36"/>
      <c r="C306" s="53">
        <v>6</v>
      </c>
      <c r="D306" s="327">
        <v>0</v>
      </c>
      <c r="E306" s="327">
        <v>1</v>
      </c>
      <c r="F306" s="327">
        <v>0</v>
      </c>
      <c r="G306" s="327">
        <v>0</v>
      </c>
      <c r="H306" s="327">
        <v>0</v>
      </c>
      <c r="I306" s="327">
        <v>0</v>
      </c>
      <c r="J306" s="327">
        <v>0</v>
      </c>
      <c r="K306" s="327">
        <v>0</v>
      </c>
      <c r="L306" s="327">
        <v>0</v>
      </c>
      <c r="M306" s="327">
        <v>0</v>
      </c>
      <c r="N306" s="327">
        <v>1</v>
      </c>
      <c r="O306" s="327">
        <v>0</v>
      </c>
      <c r="P306" s="327">
        <v>0</v>
      </c>
      <c r="Q306" s="327">
        <v>0</v>
      </c>
      <c r="R306" s="327">
        <v>0</v>
      </c>
      <c r="S306" s="327">
        <v>0</v>
      </c>
      <c r="T306" s="327">
        <v>0</v>
      </c>
      <c r="U306" s="327">
        <v>0</v>
      </c>
      <c r="V306" s="327">
        <v>0</v>
      </c>
      <c r="W306" s="327">
        <v>1</v>
      </c>
      <c r="X306" s="327">
        <v>0</v>
      </c>
      <c r="Y306" s="327">
        <v>0</v>
      </c>
      <c r="Z306" s="327">
        <v>1</v>
      </c>
      <c r="AA306" s="327">
        <v>0</v>
      </c>
      <c r="AB306" s="327">
        <v>0</v>
      </c>
      <c r="AC306" s="327">
        <v>0</v>
      </c>
      <c r="AD306" s="327">
        <v>1</v>
      </c>
      <c r="AE306" s="327">
        <v>0</v>
      </c>
      <c r="AF306" s="327">
        <v>0</v>
      </c>
      <c r="AG306" s="327">
        <v>0</v>
      </c>
      <c r="AH306" s="327">
        <v>1</v>
      </c>
      <c r="AI306" s="327">
        <v>0</v>
      </c>
    </row>
    <row r="307" spans="1:35" ht="15.75" x14ac:dyDescent="0.25">
      <c r="A307" s="36"/>
      <c r="B307" s="36"/>
      <c r="C307" s="586">
        <v>327</v>
      </c>
      <c r="D307" s="586">
        <v>0</v>
      </c>
      <c r="E307" s="586">
        <v>161</v>
      </c>
      <c r="F307" s="586">
        <v>0</v>
      </c>
      <c r="G307" s="586">
        <v>7</v>
      </c>
      <c r="H307" s="586">
        <v>3</v>
      </c>
      <c r="I307" s="586">
        <v>4</v>
      </c>
      <c r="J307" s="586">
        <v>4</v>
      </c>
      <c r="K307" s="586">
        <v>3</v>
      </c>
      <c r="L307" s="586">
        <v>4</v>
      </c>
      <c r="M307" s="586">
        <v>2</v>
      </c>
      <c r="N307" s="586">
        <v>12</v>
      </c>
      <c r="O307" s="586">
        <v>6</v>
      </c>
      <c r="P307" s="586">
        <v>4</v>
      </c>
      <c r="Q307" s="586">
        <v>4</v>
      </c>
      <c r="R307" s="586">
        <v>7</v>
      </c>
      <c r="S307" s="586">
        <v>2</v>
      </c>
      <c r="T307" s="586">
        <v>8</v>
      </c>
      <c r="U307" s="586">
        <v>4</v>
      </c>
      <c r="V307" s="586">
        <v>6</v>
      </c>
      <c r="W307" s="586">
        <v>9</v>
      </c>
      <c r="X307" s="586">
        <v>4</v>
      </c>
      <c r="Y307" s="586">
        <v>5</v>
      </c>
      <c r="Z307" s="586">
        <v>7</v>
      </c>
      <c r="AA307" s="586">
        <v>5</v>
      </c>
      <c r="AB307" s="586">
        <v>6</v>
      </c>
      <c r="AC307" s="586">
        <v>7</v>
      </c>
      <c r="AD307" s="586">
        <v>7</v>
      </c>
      <c r="AE307" s="586">
        <v>4</v>
      </c>
      <c r="AF307" s="586">
        <v>5</v>
      </c>
      <c r="AG307" s="586">
        <v>5</v>
      </c>
      <c r="AH307" s="586">
        <v>15</v>
      </c>
      <c r="AI307" s="586">
        <v>7</v>
      </c>
    </row>
    <row r="308" spans="1:35" ht="15.75" x14ac:dyDescent="0.25">
      <c r="A308" s="36"/>
      <c r="B308" s="36"/>
      <c r="C308" s="36"/>
      <c r="D308" s="36"/>
      <c r="E308" s="36"/>
      <c r="F308" s="582"/>
      <c r="G308" s="582"/>
      <c r="H308" s="582"/>
      <c r="I308" s="582"/>
    </row>
    <row r="309" spans="1:35" ht="16.5" thickBot="1" x14ac:dyDescent="0.3">
      <c r="A309" s="83" t="s">
        <v>932</v>
      </c>
      <c r="B309" s="83"/>
      <c r="C309" s="83"/>
      <c r="D309" s="83"/>
      <c r="E309" s="581"/>
      <c r="F309" s="83"/>
      <c r="G309" s="83"/>
      <c r="H309" s="83"/>
      <c r="I309" s="83"/>
    </row>
    <row r="310" spans="1:35" ht="15.75" x14ac:dyDescent="0.25">
      <c r="A310" s="1177" t="s">
        <v>933</v>
      </c>
      <c r="B310" s="246"/>
      <c r="C310" s="246"/>
      <c r="D310" s="246"/>
      <c r="E310" s="246"/>
      <c r="F310" s="382" t="s">
        <v>934</v>
      </c>
      <c r="G310" s="1282" t="s">
        <v>935</v>
      </c>
      <c r="H310" s="1282"/>
      <c r="I310" s="1282"/>
    </row>
    <row r="311" spans="1:35" ht="15.75" x14ac:dyDescent="0.25">
      <c r="A311" s="1177"/>
      <c r="B311" s="246"/>
      <c r="C311" s="246"/>
      <c r="D311" s="246"/>
      <c r="E311" s="246"/>
      <c r="F311" s="382" t="s">
        <v>668</v>
      </c>
      <c r="G311" s="1262" t="s">
        <v>228</v>
      </c>
      <c r="H311" s="1262"/>
      <c r="I311" s="1262"/>
    </row>
    <row r="312" spans="1:35" ht="15.75" x14ac:dyDescent="0.25">
      <c r="A312" s="1178"/>
      <c r="B312" s="292"/>
      <c r="C312" s="292"/>
      <c r="D312" s="292"/>
      <c r="E312" s="292"/>
      <c r="F312" s="378">
        <v>2045</v>
      </c>
      <c r="G312" s="378">
        <v>2015</v>
      </c>
      <c r="H312" s="378">
        <v>2030</v>
      </c>
      <c r="I312" s="378">
        <v>2045</v>
      </c>
    </row>
    <row r="313" spans="1:35" ht="15.75" x14ac:dyDescent="0.25">
      <c r="A313" s="36" t="s">
        <v>936</v>
      </c>
      <c r="B313" s="36"/>
      <c r="C313" s="36"/>
      <c r="D313" s="36"/>
      <c r="E313" s="36"/>
      <c r="F313" s="582">
        <v>8</v>
      </c>
      <c r="G313" s="582">
        <v>30</v>
      </c>
      <c r="H313" s="582">
        <v>10</v>
      </c>
      <c r="I313" s="582">
        <v>9</v>
      </c>
    </row>
    <row r="314" spans="1:35" ht="15.75" x14ac:dyDescent="0.25">
      <c r="A314" s="36" t="s">
        <v>937</v>
      </c>
      <c r="B314" s="36"/>
      <c r="C314" s="36"/>
      <c r="D314" s="36"/>
      <c r="E314" s="36"/>
      <c r="F314" s="377">
        <v>11</v>
      </c>
      <c r="G314" s="582">
        <v>15</v>
      </c>
      <c r="H314" s="582">
        <v>4</v>
      </c>
      <c r="I314" s="582">
        <v>3</v>
      </c>
    </row>
    <row r="315" spans="1:35" ht="15.75" x14ac:dyDescent="0.25">
      <c r="A315" s="36" t="s">
        <v>938</v>
      </c>
      <c r="B315" s="36"/>
      <c r="C315" s="36"/>
      <c r="D315" s="36"/>
      <c r="E315" s="36"/>
      <c r="F315" s="582">
        <v>10</v>
      </c>
      <c r="G315" s="582">
        <v>19</v>
      </c>
      <c r="H315" s="582">
        <v>8</v>
      </c>
      <c r="I315" s="582">
        <v>9</v>
      </c>
    </row>
    <row r="316" spans="1:35" ht="15.75" x14ac:dyDescent="0.25">
      <c r="A316" s="36" t="s">
        <v>939</v>
      </c>
      <c r="B316" s="36"/>
      <c r="C316" s="36"/>
      <c r="D316" s="36"/>
      <c r="E316" s="36"/>
      <c r="F316" s="377">
        <v>16</v>
      </c>
      <c r="G316" s="582">
        <v>17</v>
      </c>
      <c r="H316" s="582">
        <v>6</v>
      </c>
      <c r="I316" s="582">
        <v>5</v>
      </c>
    </row>
    <row r="317" spans="1:35" ht="15.75" x14ac:dyDescent="0.25">
      <c r="A317" s="36" t="s">
        <v>940</v>
      </c>
      <c r="B317" s="36"/>
      <c r="C317" s="36"/>
      <c r="D317" s="36"/>
      <c r="E317" s="36"/>
      <c r="F317" s="377">
        <v>12</v>
      </c>
      <c r="G317" s="582">
        <v>18</v>
      </c>
      <c r="H317" s="582">
        <v>8</v>
      </c>
      <c r="I317" s="582">
        <v>7</v>
      </c>
    </row>
    <row r="318" spans="1:35" ht="15.75" x14ac:dyDescent="0.25">
      <c r="A318" s="36" t="s">
        <v>941</v>
      </c>
      <c r="B318" s="36"/>
      <c r="C318" s="36"/>
      <c r="D318" s="36"/>
      <c r="E318" s="36"/>
      <c r="F318" s="377">
        <v>9</v>
      </c>
      <c r="G318" s="582">
        <v>8</v>
      </c>
      <c r="H318" s="582">
        <v>6</v>
      </c>
      <c r="I318" s="582">
        <v>4</v>
      </c>
    </row>
    <row r="319" spans="1:35" ht="15.75" x14ac:dyDescent="0.25">
      <c r="A319" s="36" t="s">
        <v>942</v>
      </c>
      <c r="B319" s="36"/>
      <c r="C319" s="36"/>
      <c r="D319" s="36"/>
      <c r="E319" s="36"/>
      <c r="F319" s="377">
        <v>7</v>
      </c>
      <c r="G319" s="582">
        <v>11</v>
      </c>
      <c r="H319" s="582">
        <v>8</v>
      </c>
      <c r="I319" s="582">
        <v>5</v>
      </c>
    </row>
    <row r="320" spans="1:35" ht="15.75" x14ac:dyDescent="0.25">
      <c r="A320" s="36" t="s">
        <v>943</v>
      </c>
      <c r="B320" s="36"/>
      <c r="C320" s="36"/>
      <c r="D320" s="36"/>
      <c r="E320" s="36"/>
      <c r="F320" s="377">
        <v>5</v>
      </c>
      <c r="G320" s="582">
        <v>7</v>
      </c>
      <c r="H320" s="582">
        <v>3</v>
      </c>
      <c r="I320" s="582">
        <v>2</v>
      </c>
    </row>
    <row r="321" spans="1:9" ht="15.75" x14ac:dyDescent="0.25">
      <c r="A321" s="36" t="s">
        <v>944</v>
      </c>
      <c r="B321" s="36"/>
      <c r="C321" s="36"/>
      <c r="D321" s="36"/>
      <c r="E321" s="36"/>
      <c r="F321" s="377">
        <v>38</v>
      </c>
      <c r="G321" s="582">
        <v>33</v>
      </c>
      <c r="H321" s="582">
        <v>10</v>
      </c>
      <c r="I321" s="582">
        <v>8</v>
      </c>
    </row>
    <row r="322" spans="1:9" ht="15.75" x14ac:dyDescent="0.25">
      <c r="A322" s="36" t="s">
        <v>945</v>
      </c>
      <c r="B322" s="36"/>
      <c r="C322" s="36"/>
      <c r="D322" s="36"/>
      <c r="E322" s="36"/>
      <c r="F322" s="377">
        <v>22</v>
      </c>
      <c r="G322" s="582">
        <v>10</v>
      </c>
      <c r="H322" s="582">
        <v>2</v>
      </c>
      <c r="I322" s="582">
        <v>9</v>
      </c>
    </row>
    <row r="323" spans="1:9" ht="15.75" x14ac:dyDescent="0.25">
      <c r="A323" s="36" t="s">
        <v>946</v>
      </c>
      <c r="B323" s="36"/>
      <c r="C323" s="36"/>
      <c r="D323" s="36"/>
      <c r="E323" s="36"/>
      <c r="F323" s="377">
        <v>26</v>
      </c>
      <c r="G323" s="582">
        <v>17</v>
      </c>
      <c r="H323" s="582">
        <v>3</v>
      </c>
      <c r="I323" s="582">
        <v>3</v>
      </c>
    </row>
    <row r="324" spans="1:9" ht="15.75" x14ac:dyDescent="0.25">
      <c r="A324" s="36" t="s">
        <v>947</v>
      </c>
      <c r="B324" s="36"/>
      <c r="C324" s="36"/>
      <c r="D324" s="36"/>
      <c r="E324" s="36"/>
      <c r="F324" s="377">
        <v>8</v>
      </c>
      <c r="G324" s="582">
        <v>16</v>
      </c>
      <c r="H324" s="582">
        <v>2</v>
      </c>
      <c r="I324" s="582">
        <v>1</v>
      </c>
    </row>
    <row r="325" spans="1:9" ht="15.75" x14ac:dyDescent="0.25">
      <c r="A325" s="36" t="s">
        <v>948</v>
      </c>
      <c r="B325" s="36"/>
      <c r="C325" s="36"/>
      <c r="D325" s="36"/>
      <c r="E325" s="36"/>
      <c r="F325" s="377">
        <v>8</v>
      </c>
      <c r="G325" s="582">
        <v>24</v>
      </c>
      <c r="H325" s="582">
        <v>2</v>
      </c>
      <c r="I325" s="582">
        <v>1</v>
      </c>
    </row>
    <row r="326" spans="1:9" ht="15.75" x14ac:dyDescent="0.25">
      <c r="A326" s="36"/>
      <c r="B326" s="36"/>
      <c r="C326" s="36"/>
      <c r="D326" s="36"/>
      <c r="E326" s="36"/>
      <c r="F326" s="582">
        <v>180</v>
      </c>
      <c r="G326" s="582">
        <v>225</v>
      </c>
      <c r="H326" s="582">
        <v>72</v>
      </c>
      <c r="I326" s="582">
        <v>66</v>
      </c>
    </row>
    <row r="327" spans="1:9" ht="15.75" x14ac:dyDescent="0.25">
      <c r="A327" s="1281" t="s">
        <v>950</v>
      </c>
      <c r="B327" s="1281"/>
    </row>
    <row r="328" spans="1:9" ht="15.75" x14ac:dyDescent="0.25">
      <c r="A328" s="56" t="s">
        <v>739</v>
      </c>
      <c r="B328" s="593"/>
      <c r="F328">
        <v>1</v>
      </c>
    </row>
    <row r="329" spans="1:9" ht="15.75" x14ac:dyDescent="0.25">
      <c r="A329" s="56" t="s">
        <v>358</v>
      </c>
      <c r="B329" s="593"/>
      <c r="F329">
        <v>1</v>
      </c>
    </row>
    <row r="330" spans="1:9" ht="15.75" x14ac:dyDescent="0.25">
      <c r="A330" s="56" t="s">
        <v>333</v>
      </c>
      <c r="B330" s="593"/>
      <c r="F330">
        <v>1</v>
      </c>
    </row>
    <row r="331" spans="1:9" ht="15.75" x14ac:dyDescent="0.25">
      <c r="A331" s="112" t="s">
        <v>340</v>
      </c>
      <c r="F331">
        <v>1</v>
      </c>
    </row>
    <row r="332" spans="1:9" ht="15.75" x14ac:dyDescent="0.25">
      <c r="A332" s="112" t="s">
        <v>92</v>
      </c>
      <c r="F332">
        <v>1</v>
      </c>
    </row>
    <row r="333" spans="1:9" ht="15.75" x14ac:dyDescent="0.25">
      <c r="A333" s="121"/>
      <c r="B333" s="551"/>
      <c r="F333">
        <f>SUM(F328:F332)</f>
        <v>5</v>
      </c>
    </row>
    <row r="334" spans="1:9" ht="15" customHeight="1" x14ac:dyDescent="0.25">
      <c r="A334" s="433" t="s">
        <v>949</v>
      </c>
      <c r="B334" s="12"/>
    </row>
    <row r="335" spans="1:9" ht="15.75" x14ac:dyDescent="0.25">
      <c r="A335" s="122" t="s">
        <v>861</v>
      </c>
      <c r="B335" s="12"/>
      <c r="F335">
        <v>1</v>
      </c>
    </row>
    <row r="336" spans="1:9" ht="15.75" x14ac:dyDescent="0.25">
      <c r="A336" s="122" t="s">
        <v>679</v>
      </c>
      <c r="B336" s="12"/>
      <c r="F336">
        <v>1</v>
      </c>
    </row>
    <row r="337" spans="1:6" ht="15.75" x14ac:dyDescent="0.25">
      <c r="A337" s="122" t="s">
        <v>862</v>
      </c>
      <c r="F337">
        <v>1</v>
      </c>
    </row>
    <row r="338" spans="1:6" ht="15.75" x14ac:dyDescent="0.25">
      <c r="A338" s="122" t="s">
        <v>335</v>
      </c>
      <c r="F338">
        <v>1</v>
      </c>
    </row>
    <row r="339" spans="1:6" ht="15.75" x14ac:dyDescent="0.25">
      <c r="A339" s="122" t="s">
        <v>336</v>
      </c>
      <c r="F339">
        <v>1</v>
      </c>
    </row>
    <row r="340" spans="1:6" ht="15.75" x14ac:dyDescent="0.25">
      <c r="A340" s="122" t="s">
        <v>720</v>
      </c>
      <c r="F340">
        <v>1</v>
      </c>
    </row>
    <row r="341" spans="1:6" ht="15.75" x14ac:dyDescent="0.25">
      <c r="A341" s="122" t="s">
        <v>338</v>
      </c>
      <c r="F341">
        <v>1</v>
      </c>
    </row>
    <row r="342" spans="1:6" ht="15.75" x14ac:dyDescent="0.25">
      <c r="A342" s="122" t="s">
        <v>863</v>
      </c>
      <c r="F342">
        <v>1</v>
      </c>
    </row>
    <row r="343" spans="1:6" ht="15.75" x14ac:dyDescent="0.25">
      <c r="A343" s="122" t="s">
        <v>741</v>
      </c>
      <c r="F343">
        <v>1</v>
      </c>
    </row>
    <row r="344" spans="1:6" ht="15.75" x14ac:dyDescent="0.25">
      <c r="A344" s="122" t="s">
        <v>868</v>
      </c>
      <c r="F344">
        <v>1</v>
      </c>
    </row>
    <row r="345" spans="1:6" ht="15.75" x14ac:dyDescent="0.25">
      <c r="A345" s="122" t="s">
        <v>869</v>
      </c>
      <c r="F345">
        <v>1</v>
      </c>
    </row>
    <row r="346" spans="1:6" ht="15.75" x14ac:dyDescent="0.25">
      <c r="A346" s="122" t="s">
        <v>343</v>
      </c>
      <c r="F346">
        <v>1</v>
      </c>
    </row>
    <row r="347" spans="1:6" ht="15.75" x14ac:dyDescent="0.25">
      <c r="A347" s="122" t="s">
        <v>346</v>
      </c>
      <c r="F347">
        <v>1</v>
      </c>
    </row>
  </sheetData>
  <mergeCells count="7">
    <mergeCell ref="G311:I311"/>
    <mergeCell ref="A327:B327"/>
    <mergeCell ref="A292:A293"/>
    <mergeCell ref="B292:B293"/>
    <mergeCell ref="C292:C293"/>
    <mergeCell ref="A310:A312"/>
    <mergeCell ref="G310:I310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345"/>
  <sheetViews>
    <sheetView topLeftCell="A241" workbookViewId="0">
      <selection activeCell="A257" sqref="A257:E268"/>
    </sheetView>
  </sheetViews>
  <sheetFormatPr defaultRowHeight="15" x14ac:dyDescent="0.25"/>
  <cols>
    <col min="1" max="1" width="46.42578125" customWidth="1"/>
    <col min="2" max="2" width="14.42578125" customWidth="1"/>
    <col min="3" max="3" width="14.7109375" customWidth="1"/>
    <col min="4" max="4" width="12.140625" customWidth="1"/>
    <col min="5" max="5" width="16.42578125" customWidth="1"/>
  </cols>
  <sheetData>
    <row r="2" spans="1:5" ht="15.75" x14ac:dyDescent="0.25">
      <c r="A2" s="140" t="s">
        <v>267</v>
      </c>
      <c r="B2" s="140"/>
      <c r="C2" s="140"/>
      <c r="D2" s="140"/>
      <c r="E2" s="412"/>
    </row>
    <row r="3" spans="1:5" ht="16.5" thickBot="1" x14ac:dyDescent="0.3">
      <c r="A3" s="141" t="s">
        <v>955</v>
      </c>
      <c r="B3" s="141"/>
      <c r="C3" s="141"/>
      <c r="D3" s="141"/>
      <c r="E3" s="73"/>
    </row>
    <row r="4" spans="1:5" ht="15.75" x14ac:dyDescent="0.25">
      <c r="A4" s="140" t="s">
        <v>952</v>
      </c>
      <c r="B4" s="1231" t="s">
        <v>74</v>
      </c>
      <c r="C4" s="1218" t="s">
        <v>75</v>
      </c>
      <c r="D4" s="1226" t="s">
        <v>1118</v>
      </c>
      <c r="E4" s="767" t="s">
        <v>481</v>
      </c>
    </row>
    <row r="5" spans="1:5" ht="15.75" x14ac:dyDescent="0.25">
      <c r="A5" s="203" t="s">
        <v>953</v>
      </c>
      <c r="B5" s="1232"/>
      <c r="C5" s="1220"/>
      <c r="D5" s="1227"/>
      <c r="E5" s="85" t="s">
        <v>132</v>
      </c>
    </row>
    <row r="6" spans="1:5" ht="15.75" x14ac:dyDescent="0.25">
      <c r="A6" s="29" t="s">
        <v>903</v>
      </c>
      <c r="B6" s="29" t="s">
        <v>74</v>
      </c>
      <c r="C6" s="18">
        <f>+'Orç Licen1 '!C8</f>
        <v>1</v>
      </c>
      <c r="D6" s="768">
        <f>+SUMÁRIO!D133</f>
        <v>6213978.787878789</v>
      </c>
      <c r="E6" s="769">
        <f>+'Orç Licen1 '!I8</f>
        <v>6.2139787878787889</v>
      </c>
    </row>
    <row r="7" spans="1:5" ht="15.75" x14ac:dyDescent="0.25">
      <c r="A7" s="29" t="s">
        <v>910</v>
      </c>
      <c r="B7" s="29"/>
      <c r="C7" s="18"/>
      <c r="D7" s="770"/>
      <c r="E7" s="769"/>
    </row>
    <row r="8" spans="1:5" ht="15.75" x14ac:dyDescent="0.25">
      <c r="A8" s="29" t="s">
        <v>911</v>
      </c>
      <c r="B8" s="29" t="s">
        <v>633</v>
      </c>
      <c r="C8" s="18">
        <f>+'Orç Licen1 '!C10</f>
        <v>8</v>
      </c>
      <c r="D8" s="768">
        <f>+SUMÁRIO!D138</f>
        <v>131515.15151515152</v>
      </c>
      <c r="E8" s="769">
        <f>+'Orç Licen1 '!I10</f>
        <v>1.0521212121212122</v>
      </c>
    </row>
    <row r="9" spans="1:5" ht="15.75" x14ac:dyDescent="0.25">
      <c r="A9" s="29" t="s">
        <v>915</v>
      </c>
      <c r="B9" s="29" t="s">
        <v>876</v>
      </c>
      <c r="C9" s="18">
        <f>+'Orç Licen1 '!C11</f>
        <v>2</v>
      </c>
      <c r="D9" s="768">
        <f>+SUMÁRIO!D142</f>
        <v>1733766.2337662338</v>
      </c>
      <c r="E9" s="769">
        <f>+'Orç Licen1 '!I11</f>
        <v>3.4675324675324677</v>
      </c>
    </row>
    <row r="10" spans="1:5" ht="15.75" x14ac:dyDescent="0.25">
      <c r="A10" s="29" t="s">
        <v>924</v>
      </c>
      <c r="B10" s="29" t="s">
        <v>74</v>
      </c>
      <c r="C10" s="18">
        <f>+'Orç Licen1 '!C12</f>
        <v>1</v>
      </c>
      <c r="D10" s="768">
        <f>+SUMÁRIO!D145</f>
        <v>477575.75757575757</v>
      </c>
      <c r="E10" s="769">
        <f>+'Orç Licen1 '!I12</f>
        <v>0.47757575757575754</v>
      </c>
    </row>
    <row r="11" spans="1:5" ht="15.75" x14ac:dyDescent="0.25">
      <c r="A11" s="187" t="s">
        <v>927</v>
      </c>
      <c r="B11" s="187" t="s">
        <v>119</v>
      </c>
      <c r="C11" s="18">
        <f>+'Orç Licen1 '!C13</f>
        <v>25</v>
      </c>
      <c r="D11" s="771">
        <f>+SUMÁRIO!D149</f>
        <v>136969.69696969699</v>
      </c>
      <c r="E11" s="769">
        <f>+'Orç Licen1 '!I13</f>
        <v>3.4242424242424261</v>
      </c>
    </row>
    <row r="12" spans="1:5" ht="16.5" thickBot="1" x14ac:dyDescent="0.3">
      <c r="A12" s="32" t="s">
        <v>15</v>
      </c>
      <c r="B12" s="772"/>
      <c r="C12" s="772"/>
      <c r="D12" s="772"/>
      <c r="E12" s="773">
        <f>SUM(E6:E11)</f>
        <v>14.635450649350652</v>
      </c>
    </row>
    <row r="13" spans="1:5" ht="29.25" customHeight="1" x14ac:dyDescent="0.25">
      <c r="A13" s="1228" t="s">
        <v>1120</v>
      </c>
      <c r="B13" s="1228"/>
      <c r="C13" s="1228"/>
      <c r="D13" s="1228"/>
      <c r="E13" s="1228"/>
    </row>
    <row r="14" spans="1:5" s="765" customFormat="1" ht="15.75" x14ac:dyDescent="0.25">
      <c r="A14" s="766"/>
      <c r="B14" s="766"/>
      <c r="C14" s="766"/>
      <c r="D14" s="766"/>
      <c r="E14" s="766"/>
    </row>
    <row r="17" spans="1:5" ht="15.75" x14ac:dyDescent="0.25">
      <c r="A17" s="140" t="s">
        <v>267</v>
      </c>
      <c r="B17" s="140"/>
      <c r="C17" s="140"/>
      <c r="D17" s="140"/>
      <c r="E17" s="412"/>
    </row>
    <row r="18" spans="1:5" ht="16.5" thickBot="1" x14ac:dyDescent="0.3">
      <c r="A18" s="141" t="s">
        <v>956</v>
      </c>
      <c r="B18" s="141"/>
      <c r="C18" s="141"/>
      <c r="D18" s="141"/>
      <c r="E18" s="652"/>
    </row>
    <row r="19" spans="1:5" ht="15.75" x14ac:dyDescent="0.25">
      <c r="A19" s="140" t="s">
        <v>952</v>
      </c>
      <c r="B19" s="1233" t="s">
        <v>74</v>
      </c>
      <c r="C19" s="1219" t="s">
        <v>75</v>
      </c>
      <c r="D19" s="1234" t="s">
        <v>1118</v>
      </c>
      <c r="E19" s="551" t="s">
        <v>481</v>
      </c>
    </row>
    <row r="20" spans="1:5" ht="15.75" x14ac:dyDescent="0.25">
      <c r="A20" s="203" t="s">
        <v>953</v>
      </c>
      <c r="B20" s="1232"/>
      <c r="C20" s="1220"/>
      <c r="D20" s="1227"/>
      <c r="E20" s="85" t="s">
        <v>132</v>
      </c>
    </row>
    <row r="21" spans="1:5" ht="15.75" x14ac:dyDescent="0.25">
      <c r="A21" s="29" t="s">
        <v>903</v>
      </c>
      <c r="B21" s="29" t="s">
        <v>74</v>
      </c>
      <c r="C21" s="18">
        <f>+'Orç Licen1 '!C23</f>
        <v>0</v>
      </c>
      <c r="D21" s="774">
        <f>+D6</f>
        <v>6213978.787878789</v>
      </c>
      <c r="E21" s="775">
        <f>+'Orç Licen1 '!I23</f>
        <v>0</v>
      </c>
    </row>
    <row r="22" spans="1:5" ht="15.75" x14ac:dyDescent="0.25">
      <c r="A22" s="29" t="s">
        <v>910</v>
      </c>
      <c r="B22" s="29" t="s">
        <v>74</v>
      </c>
      <c r="C22" s="18"/>
      <c r="D22" s="774"/>
      <c r="E22" s="775"/>
    </row>
    <row r="23" spans="1:5" ht="15.75" x14ac:dyDescent="0.25">
      <c r="A23" s="29" t="s">
        <v>911</v>
      </c>
      <c r="B23" s="29" t="s">
        <v>633</v>
      </c>
      <c r="C23" s="18">
        <f>+'Orç Licen1 '!C25</f>
        <v>11</v>
      </c>
      <c r="D23" s="774">
        <f t="shared" ref="D23:D26" si="0">+D8</f>
        <v>131515.15151515152</v>
      </c>
      <c r="E23" s="775">
        <f>+'Orç Licen1 '!I25</f>
        <v>1.4466666666666668</v>
      </c>
    </row>
    <row r="24" spans="1:5" ht="15.75" x14ac:dyDescent="0.25">
      <c r="A24" s="29" t="s">
        <v>915</v>
      </c>
      <c r="B24" s="29" t="s">
        <v>876</v>
      </c>
      <c r="C24" s="18">
        <f>+'Orç Licen1 '!C26</f>
        <v>2</v>
      </c>
      <c r="D24" s="774">
        <f t="shared" si="0"/>
        <v>1733766.2337662338</v>
      </c>
      <c r="E24" s="775">
        <f>+'Orç Licen1 '!I26</f>
        <v>3.4675324675324677</v>
      </c>
    </row>
    <row r="25" spans="1:5" ht="15.75" x14ac:dyDescent="0.25">
      <c r="A25" s="29" t="s">
        <v>924</v>
      </c>
      <c r="B25" s="29" t="s">
        <v>74</v>
      </c>
      <c r="C25" s="18">
        <f>+'Orç Licen1 '!C27</f>
        <v>0</v>
      </c>
      <c r="D25" s="774">
        <f t="shared" si="0"/>
        <v>477575.75757575757</v>
      </c>
      <c r="E25" s="775">
        <f>+'Orç Licen1 '!I27</f>
        <v>0</v>
      </c>
    </row>
    <row r="26" spans="1:5" ht="15.75" x14ac:dyDescent="0.25">
      <c r="A26" s="187" t="s">
        <v>927</v>
      </c>
      <c r="B26" s="187" t="s">
        <v>119</v>
      </c>
      <c r="C26" s="18">
        <f>+'Orç Licen1 '!C28</f>
        <v>25</v>
      </c>
      <c r="D26" s="774">
        <f t="shared" si="0"/>
        <v>136969.69696969699</v>
      </c>
      <c r="E26" s="775">
        <f>+'Orç Licen1 '!I28</f>
        <v>3.4242424242424261</v>
      </c>
    </row>
    <row r="27" spans="1:5" ht="16.5" thickBot="1" x14ac:dyDescent="0.3">
      <c r="A27" s="32" t="s">
        <v>15</v>
      </c>
      <c r="B27" s="772"/>
      <c r="C27" s="772"/>
      <c r="D27" s="772"/>
      <c r="E27" s="773">
        <f>SUM(E20:E26)</f>
        <v>8.338441558441561</v>
      </c>
    </row>
    <row r="28" spans="1:5" ht="28.5" customHeight="1" x14ac:dyDescent="0.25">
      <c r="A28" s="1228" t="s">
        <v>1120</v>
      </c>
      <c r="B28" s="1228"/>
      <c r="C28" s="1228"/>
      <c r="D28" s="1228"/>
      <c r="E28" s="1228"/>
    </row>
    <row r="29" spans="1:5" ht="15.75" x14ac:dyDescent="0.25">
      <c r="A29" s="1283"/>
      <c r="B29" s="1283"/>
      <c r="C29" s="1283"/>
      <c r="D29" s="1283"/>
      <c r="E29" s="1283"/>
    </row>
    <row r="30" spans="1:5" x14ac:dyDescent="0.25">
      <c r="A30" s="593"/>
      <c r="B30" s="593"/>
      <c r="C30" s="593"/>
      <c r="D30" s="593"/>
    </row>
    <row r="31" spans="1:5" x14ac:dyDescent="0.25">
      <c r="A31" s="593"/>
      <c r="B31" s="593"/>
      <c r="C31" s="593"/>
      <c r="D31" s="593"/>
    </row>
    <row r="32" spans="1:5" ht="15.75" x14ac:dyDescent="0.25">
      <c r="A32" s="140" t="s">
        <v>267</v>
      </c>
      <c r="B32" s="140"/>
      <c r="C32" s="140"/>
      <c r="D32" s="140"/>
      <c r="E32" s="412"/>
    </row>
    <row r="33" spans="1:5" ht="16.5" thickBot="1" x14ac:dyDescent="0.3">
      <c r="A33" s="141" t="s">
        <v>957</v>
      </c>
      <c r="B33" s="141"/>
      <c r="C33" s="141"/>
      <c r="D33" s="141"/>
      <c r="E33" s="73"/>
    </row>
    <row r="34" spans="1:5" ht="15.75" x14ac:dyDescent="0.25">
      <c r="A34" s="140" t="s">
        <v>952</v>
      </c>
      <c r="B34" s="1233" t="s">
        <v>74</v>
      </c>
      <c r="C34" s="1219" t="s">
        <v>75</v>
      </c>
      <c r="D34" s="1234" t="s">
        <v>1118</v>
      </c>
      <c r="E34" s="551" t="s">
        <v>481</v>
      </c>
    </row>
    <row r="35" spans="1:5" ht="15.75" x14ac:dyDescent="0.25">
      <c r="A35" s="203" t="s">
        <v>953</v>
      </c>
      <c r="B35" s="1232"/>
      <c r="C35" s="1220"/>
      <c r="D35" s="1227"/>
      <c r="E35" s="85" t="s">
        <v>132</v>
      </c>
    </row>
    <row r="36" spans="1:5" ht="15.75" x14ac:dyDescent="0.25">
      <c r="A36" s="29" t="s">
        <v>903</v>
      </c>
      <c r="B36" s="29" t="s">
        <v>74</v>
      </c>
      <c r="C36" s="18">
        <f>+'Orç Licen1 '!C38</f>
        <v>0</v>
      </c>
      <c r="D36" s="774">
        <f>+D21</f>
        <v>6213978.787878789</v>
      </c>
      <c r="E36" s="775">
        <f>+'Orç Licen1 '!I38</f>
        <v>0</v>
      </c>
    </row>
    <row r="37" spans="1:5" ht="15.75" x14ac:dyDescent="0.25">
      <c r="A37" s="29" t="s">
        <v>910</v>
      </c>
      <c r="B37" s="29"/>
      <c r="C37" s="18"/>
      <c r="D37" s="774"/>
      <c r="E37" s="775"/>
    </row>
    <row r="38" spans="1:5" ht="15.75" x14ac:dyDescent="0.25">
      <c r="A38" s="29" t="s">
        <v>911</v>
      </c>
      <c r="B38" s="29" t="s">
        <v>633</v>
      </c>
      <c r="C38" s="18">
        <f>+'Orç Licen1 '!C40</f>
        <v>10</v>
      </c>
      <c r="D38" s="774">
        <f t="shared" ref="D38:D41" si="1">+D23</f>
        <v>131515.15151515152</v>
      </c>
      <c r="E38" s="775">
        <f>+'Orç Licen1 '!I40</f>
        <v>1.3151515151515152</v>
      </c>
    </row>
    <row r="39" spans="1:5" ht="15.75" x14ac:dyDescent="0.25">
      <c r="A39" s="29" t="s">
        <v>915</v>
      </c>
      <c r="B39" s="29" t="s">
        <v>876</v>
      </c>
      <c r="C39" s="18">
        <f>+'Orç Licen1 '!C41</f>
        <v>1</v>
      </c>
      <c r="D39" s="774">
        <f t="shared" si="1"/>
        <v>1733766.2337662338</v>
      </c>
      <c r="E39" s="775">
        <f>+'Orç Licen1 '!I41</f>
        <v>1.7337662337662338</v>
      </c>
    </row>
    <row r="40" spans="1:5" ht="15.75" x14ac:dyDescent="0.25">
      <c r="A40" s="29" t="s">
        <v>924</v>
      </c>
      <c r="B40" s="29" t="s">
        <v>74</v>
      </c>
      <c r="C40" s="18">
        <f>+'Orç Licen1 '!C42</f>
        <v>0</v>
      </c>
      <c r="D40" s="774">
        <f t="shared" si="1"/>
        <v>477575.75757575757</v>
      </c>
      <c r="E40" s="775">
        <f>+'Orç Licen1 '!I42</f>
        <v>0</v>
      </c>
    </row>
    <row r="41" spans="1:5" ht="15.75" x14ac:dyDescent="0.25">
      <c r="A41" s="187" t="s">
        <v>927</v>
      </c>
      <c r="B41" s="187" t="s">
        <v>119</v>
      </c>
      <c r="C41" s="18">
        <f>+'Orç Licen1 '!C43</f>
        <v>41</v>
      </c>
      <c r="D41" s="774">
        <f t="shared" si="1"/>
        <v>136969.69696969699</v>
      </c>
      <c r="E41" s="775">
        <f>+'Orç Licen1 '!I43</f>
        <v>5.6157575757575762</v>
      </c>
    </row>
    <row r="42" spans="1:5" ht="16.5" thickBot="1" x14ac:dyDescent="0.3">
      <c r="A42" s="32" t="s">
        <v>15</v>
      </c>
      <c r="B42" s="772"/>
      <c r="C42" s="772"/>
      <c r="D42" s="772"/>
      <c r="E42" s="773">
        <f>SUM(E35:E41)</f>
        <v>8.6646753246753256</v>
      </c>
    </row>
    <row r="43" spans="1:5" ht="29.25" customHeight="1" x14ac:dyDescent="0.25">
      <c r="A43" s="1228" t="s">
        <v>1120</v>
      </c>
      <c r="B43" s="1228"/>
      <c r="C43" s="1228"/>
      <c r="D43" s="1228"/>
      <c r="E43" s="1228"/>
    </row>
    <row r="44" spans="1:5" ht="15.75" x14ac:dyDescent="0.25">
      <c r="A44" s="1283"/>
      <c r="B44" s="1283"/>
      <c r="C44" s="1283"/>
      <c r="D44" s="1283"/>
      <c r="E44" s="1283"/>
    </row>
    <row r="45" spans="1:5" ht="15.75" x14ac:dyDescent="0.25">
      <c r="A45" s="593"/>
      <c r="B45" s="593"/>
      <c r="C45" s="593"/>
      <c r="D45" s="593"/>
      <c r="E45" s="195"/>
    </row>
    <row r="46" spans="1:5" ht="15.75" x14ac:dyDescent="0.25">
      <c r="A46" s="593"/>
      <c r="B46" s="593"/>
      <c r="C46" s="593"/>
      <c r="D46" s="593"/>
      <c r="E46" s="195"/>
    </row>
    <row r="47" spans="1:5" ht="15.75" x14ac:dyDescent="0.25">
      <c r="A47" s="140" t="s">
        <v>267</v>
      </c>
      <c r="B47" s="140"/>
      <c r="C47" s="140"/>
      <c r="D47" s="140"/>
      <c r="E47" s="29"/>
    </row>
    <row r="48" spans="1:5" ht="30.75" customHeight="1" thickBot="1" x14ac:dyDescent="0.3">
      <c r="A48" s="1240" t="s">
        <v>958</v>
      </c>
      <c r="B48" s="1240"/>
      <c r="C48" s="1240"/>
      <c r="D48" s="1240"/>
      <c r="E48" s="1240"/>
    </row>
    <row r="49" spans="1:5" ht="15.75" x14ac:dyDescent="0.25">
      <c r="A49" s="140" t="s">
        <v>952</v>
      </c>
      <c r="B49" s="1233" t="s">
        <v>74</v>
      </c>
      <c r="C49" s="1219" t="s">
        <v>75</v>
      </c>
      <c r="D49" s="1234" t="s">
        <v>1118</v>
      </c>
      <c r="E49" s="551" t="s">
        <v>481</v>
      </c>
    </row>
    <row r="50" spans="1:5" ht="15.75" x14ac:dyDescent="0.25">
      <c r="A50" s="203" t="s">
        <v>953</v>
      </c>
      <c r="B50" s="1232"/>
      <c r="C50" s="1220"/>
      <c r="D50" s="1227"/>
      <c r="E50" s="85" t="s">
        <v>132</v>
      </c>
    </row>
    <row r="51" spans="1:5" ht="15.75" x14ac:dyDescent="0.25">
      <c r="A51" s="29" t="s">
        <v>903</v>
      </c>
      <c r="B51" s="29" t="s">
        <v>74</v>
      </c>
      <c r="C51" s="18">
        <f>+'Orç Licen1 '!C53</f>
        <v>0</v>
      </c>
      <c r="D51" s="774">
        <f>+D36</f>
        <v>6213978.787878789</v>
      </c>
      <c r="E51" s="775">
        <f>+'Orç Licen1 '!I53</f>
        <v>0</v>
      </c>
    </row>
    <row r="52" spans="1:5" ht="15.75" x14ac:dyDescent="0.25">
      <c r="A52" s="29" t="s">
        <v>910</v>
      </c>
      <c r="B52" s="29"/>
      <c r="C52" s="18"/>
      <c r="D52" s="774"/>
      <c r="E52" s="775"/>
    </row>
    <row r="53" spans="1:5" ht="15.75" x14ac:dyDescent="0.25">
      <c r="A53" s="29" t="s">
        <v>911</v>
      </c>
      <c r="B53" s="29" t="s">
        <v>633</v>
      </c>
      <c r="C53" s="18">
        <f>+'Orç Licen1 '!C55</f>
        <v>16</v>
      </c>
      <c r="D53" s="774">
        <f t="shared" ref="D53:D56" si="2">+D38</f>
        <v>131515.15151515152</v>
      </c>
      <c r="E53" s="775">
        <f>+'Orç Licen1 '!I55</f>
        <v>2.1042424242424245</v>
      </c>
    </row>
    <row r="54" spans="1:5" ht="15.75" x14ac:dyDescent="0.25">
      <c r="A54" s="29" t="s">
        <v>915</v>
      </c>
      <c r="B54" s="29" t="s">
        <v>876</v>
      </c>
      <c r="C54" s="18">
        <f>+'Orç Licen1 '!C56</f>
        <v>1</v>
      </c>
      <c r="D54" s="774">
        <f t="shared" si="2"/>
        <v>1733766.2337662338</v>
      </c>
      <c r="E54" s="775">
        <f>+'Orç Licen1 '!I56</f>
        <v>1.7337662337662338</v>
      </c>
    </row>
    <row r="55" spans="1:5" ht="15.75" x14ac:dyDescent="0.25">
      <c r="A55" s="29" t="s">
        <v>924</v>
      </c>
      <c r="B55" s="29" t="s">
        <v>74</v>
      </c>
      <c r="C55" s="18">
        <f>+'Orç Licen1 '!C57</f>
        <v>0</v>
      </c>
      <c r="D55" s="774">
        <f t="shared" si="2"/>
        <v>477575.75757575757</v>
      </c>
      <c r="E55" s="775">
        <f>+'Orç Licen1 '!I57</f>
        <v>0</v>
      </c>
    </row>
    <row r="56" spans="1:5" ht="15.75" x14ac:dyDescent="0.25">
      <c r="A56" s="187" t="s">
        <v>927</v>
      </c>
      <c r="B56" s="187" t="s">
        <v>119</v>
      </c>
      <c r="C56" s="18">
        <f>+'Orç Licen1 '!C58</f>
        <v>31</v>
      </c>
      <c r="D56" s="774">
        <f t="shared" si="2"/>
        <v>136969.69696969699</v>
      </c>
      <c r="E56" s="775">
        <f>+'Orç Licen1 '!I58</f>
        <v>4.2460606060606079</v>
      </c>
    </row>
    <row r="57" spans="1:5" ht="16.5" thickBot="1" x14ac:dyDescent="0.3">
      <c r="A57" s="32" t="s">
        <v>15</v>
      </c>
      <c r="B57" s="772"/>
      <c r="C57" s="772"/>
      <c r="D57" s="772"/>
      <c r="E57" s="773">
        <f>SUM(E50:E56)</f>
        <v>8.0840692640692673</v>
      </c>
    </row>
    <row r="58" spans="1:5" ht="30.75" customHeight="1" x14ac:dyDescent="0.25">
      <c r="A58" s="1228" t="s">
        <v>1120</v>
      </c>
      <c r="B58" s="1228"/>
      <c r="C58" s="1228"/>
      <c r="D58" s="1228"/>
      <c r="E58" s="1228"/>
    </row>
    <row r="59" spans="1:5" ht="15.75" x14ac:dyDescent="0.25">
      <c r="A59" s="1283"/>
      <c r="B59" s="1283"/>
      <c r="C59" s="1283"/>
      <c r="D59" s="1283"/>
      <c r="E59" s="1283"/>
    </row>
    <row r="62" spans="1:5" ht="15.75" x14ac:dyDescent="0.25">
      <c r="A62" s="140" t="s">
        <v>267</v>
      </c>
      <c r="B62" s="140"/>
      <c r="C62" s="140"/>
      <c r="D62" s="140"/>
      <c r="E62" s="29"/>
    </row>
    <row r="63" spans="1:5" ht="16.5" thickBot="1" x14ac:dyDescent="0.3">
      <c r="A63" s="141" t="s">
        <v>959</v>
      </c>
      <c r="B63" s="141"/>
      <c r="C63" s="141"/>
      <c r="D63" s="141"/>
      <c r="E63" s="73"/>
    </row>
    <row r="64" spans="1:5" ht="15.75" x14ac:dyDescent="0.25">
      <c r="A64" s="140" t="s">
        <v>952</v>
      </c>
      <c r="B64" s="1233" t="s">
        <v>74</v>
      </c>
      <c r="C64" s="1219" t="s">
        <v>75</v>
      </c>
      <c r="D64" s="1234" t="s">
        <v>1118</v>
      </c>
      <c r="E64" s="551" t="s">
        <v>481</v>
      </c>
    </row>
    <row r="65" spans="1:5" ht="15.75" x14ac:dyDescent="0.25">
      <c r="A65" s="203" t="s">
        <v>953</v>
      </c>
      <c r="B65" s="1232"/>
      <c r="C65" s="1220"/>
      <c r="D65" s="1227"/>
      <c r="E65" s="85" t="s">
        <v>132</v>
      </c>
    </row>
    <row r="66" spans="1:5" ht="15.75" x14ac:dyDescent="0.25">
      <c r="A66" s="29" t="s">
        <v>903</v>
      </c>
      <c r="B66" s="29" t="s">
        <v>74</v>
      </c>
      <c r="C66" s="18">
        <f>+'Orç Licen1 '!C68</f>
        <v>1</v>
      </c>
      <c r="D66" s="774">
        <f>+D51</f>
        <v>6213978.787878789</v>
      </c>
      <c r="E66" s="775">
        <f>+'Orç Licen1 '!I68</f>
        <v>6.2139787878787889</v>
      </c>
    </row>
    <row r="67" spans="1:5" ht="15.75" x14ac:dyDescent="0.25">
      <c r="A67" s="29" t="s">
        <v>910</v>
      </c>
      <c r="B67" s="29"/>
      <c r="C67" s="18"/>
      <c r="D67" s="774"/>
      <c r="E67" s="775"/>
    </row>
    <row r="68" spans="1:5" ht="15.75" x14ac:dyDescent="0.25">
      <c r="A68" s="29" t="s">
        <v>911</v>
      </c>
      <c r="B68" s="29" t="s">
        <v>633</v>
      </c>
      <c r="C68" s="18">
        <f>+'Orç Licen1 '!C70</f>
        <v>45</v>
      </c>
      <c r="D68" s="774">
        <f t="shared" ref="D68:D71" si="3">+D53</f>
        <v>131515.15151515152</v>
      </c>
      <c r="E68" s="775">
        <f>+'Orç Licen1 '!I70</f>
        <v>5.918181818181818</v>
      </c>
    </row>
    <row r="69" spans="1:5" ht="15.75" x14ac:dyDescent="0.25">
      <c r="A69" s="29" t="s">
        <v>915</v>
      </c>
      <c r="B69" s="29" t="s">
        <v>876</v>
      </c>
      <c r="C69" s="18">
        <f>+'Orç Licen1 '!C71</f>
        <v>6</v>
      </c>
      <c r="D69" s="774">
        <f t="shared" si="3"/>
        <v>1733766.2337662338</v>
      </c>
      <c r="E69" s="775">
        <f>+'Orç Licen1 '!I71</f>
        <v>10.402597402597403</v>
      </c>
    </row>
    <row r="70" spans="1:5" ht="15.75" x14ac:dyDescent="0.25">
      <c r="A70" s="29" t="s">
        <v>924</v>
      </c>
      <c r="B70" s="29" t="s">
        <v>74</v>
      </c>
      <c r="C70" s="18">
        <f>+'Orç Licen1 '!C72</f>
        <v>1</v>
      </c>
      <c r="D70" s="774">
        <f t="shared" si="3"/>
        <v>477575.75757575757</v>
      </c>
      <c r="E70" s="775">
        <f>+'Orç Licen1 '!I72</f>
        <v>0.47757575757575754</v>
      </c>
    </row>
    <row r="71" spans="1:5" ht="15.75" x14ac:dyDescent="0.25">
      <c r="A71" s="187" t="s">
        <v>927</v>
      </c>
      <c r="B71" s="187" t="s">
        <v>119</v>
      </c>
      <c r="C71" s="18">
        <f>+'Orç Licen1 '!C73</f>
        <v>122</v>
      </c>
      <c r="D71" s="774">
        <f t="shared" si="3"/>
        <v>136969.69696969699</v>
      </c>
      <c r="E71" s="775">
        <f>+'Orç Licen1 '!I73</f>
        <v>16.71030303030302</v>
      </c>
    </row>
    <row r="72" spans="1:5" ht="16.5" thickBot="1" x14ac:dyDescent="0.3">
      <c r="A72" s="32" t="s">
        <v>15</v>
      </c>
      <c r="B72" s="772"/>
      <c r="C72" s="772"/>
      <c r="D72" s="772"/>
      <c r="E72" s="776">
        <f>SUM(E65:E71)</f>
        <v>39.72263679653679</v>
      </c>
    </row>
    <row r="73" spans="1:5" ht="30" customHeight="1" x14ac:dyDescent="0.25">
      <c r="A73" s="1228" t="s">
        <v>1120</v>
      </c>
      <c r="B73" s="1228"/>
      <c r="C73" s="1228"/>
      <c r="D73" s="1228"/>
      <c r="E73" s="1228"/>
    </row>
    <row r="74" spans="1:5" ht="15.75" x14ac:dyDescent="0.25">
      <c r="A74" s="1283"/>
      <c r="B74" s="1283"/>
      <c r="C74" s="1283"/>
      <c r="D74" s="1283"/>
      <c r="E74" s="1283"/>
    </row>
    <row r="77" spans="1:5" ht="15.75" x14ac:dyDescent="0.25">
      <c r="A77" s="140" t="s">
        <v>267</v>
      </c>
      <c r="B77" s="140"/>
      <c r="C77" s="140"/>
      <c r="D77" s="140"/>
      <c r="E77" s="29"/>
    </row>
    <row r="78" spans="1:5" ht="16.5" thickBot="1" x14ac:dyDescent="0.3">
      <c r="A78" s="141" t="s">
        <v>972</v>
      </c>
      <c r="B78" s="141"/>
      <c r="C78" s="141"/>
      <c r="D78" s="141"/>
      <c r="E78" s="73"/>
    </row>
    <row r="79" spans="1:5" ht="15.75" x14ac:dyDescent="0.25">
      <c r="A79" s="140" t="s">
        <v>952</v>
      </c>
      <c r="B79" s="1233" t="s">
        <v>74</v>
      </c>
      <c r="C79" s="1219" t="s">
        <v>75</v>
      </c>
      <c r="D79" s="1234" t="s">
        <v>1118</v>
      </c>
      <c r="E79" s="551" t="s">
        <v>481</v>
      </c>
    </row>
    <row r="80" spans="1:5" ht="15.75" x14ac:dyDescent="0.25">
      <c r="A80" s="203" t="s">
        <v>953</v>
      </c>
      <c r="B80" s="1232"/>
      <c r="C80" s="1220"/>
      <c r="D80" s="1227"/>
      <c r="E80" s="85" t="s">
        <v>132</v>
      </c>
    </row>
    <row r="81" spans="1:5" ht="15.75" x14ac:dyDescent="0.25">
      <c r="A81" s="29" t="s">
        <v>903</v>
      </c>
      <c r="B81" s="29" t="s">
        <v>74</v>
      </c>
      <c r="C81" s="18">
        <f>+'Orç Licen1 '!C83</f>
        <v>1</v>
      </c>
      <c r="D81" s="774">
        <f>+D66</f>
        <v>6213978.787878789</v>
      </c>
      <c r="E81" s="775">
        <f>+'Orç Licen1 '!I83</f>
        <v>6.2139787878787889</v>
      </c>
    </row>
    <row r="82" spans="1:5" ht="15.75" x14ac:dyDescent="0.25">
      <c r="A82" s="29" t="s">
        <v>910</v>
      </c>
      <c r="B82" s="29"/>
      <c r="C82" s="18"/>
      <c r="D82" s="774"/>
      <c r="E82" s="775"/>
    </row>
    <row r="83" spans="1:5" ht="15.75" x14ac:dyDescent="0.25">
      <c r="A83" s="29" t="s">
        <v>911</v>
      </c>
      <c r="B83" s="29" t="s">
        <v>633</v>
      </c>
      <c r="C83" s="18">
        <f>+'Orç Licen1 '!C85</f>
        <v>12</v>
      </c>
      <c r="D83" s="774">
        <f t="shared" ref="D83:D86" si="4">+D68</f>
        <v>131515.15151515152</v>
      </c>
      <c r="E83" s="775">
        <f>+'Orç Licen1 '!I85</f>
        <v>1.5781818181818184</v>
      </c>
    </row>
    <row r="84" spans="1:5" ht="15.75" x14ac:dyDescent="0.25">
      <c r="A84" s="29" t="s">
        <v>915</v>
      </c>
      <c r="B84" s="29" t="s">
        <v>876</v>
      </c>
      <c r="C84" s="18">
        <f>+'Orç Licen1 '!C86</f>
        <v>2</v>
      </c>
      <c r="D84" s="774">
        <f t="shared" si="4"/>
        <v>1733766.2337662338</v>
      </c>
      <c r="E84" s="775">
        <f>+'Orç Licen1 '!I86</f>
        <v>3.4675324675324677</v>
      </c>
    </row>
    <row r="85" spans="1:5" ht="15.75" x14ac:dyDescent="0.25">
      <c r="A85" s="29" t="s">
        <v>924</v>
      </c>
      <c r="B85" s="29" t="s">
        <v>74</v>
      </c>
      <c r="C85" s="18">
        <f>+'Orç Licen1 '!C87</f>
        <v>1</v>
      </c>
      <c r="D85" s="774">
        <f t="shared" si="4"/>
        <v>477575.75757575757</v>
      </c>
      <c r="E85" s="775">
        <f>+'Orç Licen1 '!I87</f>
        <v>0.47757575757575754</v>
      </c>
    </row>
    <row r="86" spans="1:5" ht="15.75" x14ac:dyDescent="0.25">
      <c r="A86" s="187" t="s">
        <v>927</v>
      </c>
      <c r="B86" s="187" t="s">
        <v>119</v>
      </c>
      <c r="C86" s="18">
        <f>+'Orç Licen1 '!C88</f>
        <v>34</v>
      </c>
      <c r="D86" s="774">
        <f t="shared" si="4"/>
        <v>136969.69696969699</v>
      </c>
      <c r="E86" s="775">
        <f>+'Orç Licen1 '!I88</f>
        <v>2.6024242424242434</v>
      </c>
    </row>
    <row r="87" spans="1:5" ht="16.5" thickBot="1" x14ac:dyDescent="0.3">
      <c r="A87" s="32" t="s">
        <v>15</v>
      </c>
      <c r="B87" s="772"/>
      <c r="C87" s="772"/>
      <c r="D87" s="772"/>
      <c r="E87" s="773">
        <f>SUM(E80:E86)</f>
        <v>14.339693073593077</v>
      </c>
    </row>
    <row r="88" spans="1:5" ht="28.5" customHeight="1" x14ac:dyDescent="0.25">
      <c r="A88" s="1228" t="s">
        <v>1120</v>
      </c>
      <c r="B88" s="1228"/>
      <c r="C88" s="1228"/>
      <c r="D88" s="1228"/>
      <c r="E88" s="1228"/>
    </row>
    <row r="89" spans="1:5" ht="15.75" x14ac:dyDescent="0.25">
      <c r="A89" s="1283"/>
      <c r="B89" s="1283"/>
      <c r="C89" s="1283"/>
      <c r="D89" s="1283"/>
      <c r="E89" s="1283"/>
    </row>
    <row r="92" spans="1:5" ht="15.75" x14ac:dyDescent="0.25">
      <c r="A92" s="154" t="s">
        <v>267</v>
      </c>
      <c r="B92" s="154"/>
      <c r="C92" s="154"/>
      <c r="D92" s="154"/>
      <c r="E92" s="155"/>
    </row>
    <row r="93" spans="1:5" ht="34.5" customHeight="1" thickBot="1" x14ac:dyDescent="0.3">
      <c r="A93" s="1240" t="s">
        <v>960</v>
      </c>
      <c r="B93" s="1240"/>
      <c r="C93" s="1240"/>
      <c r="D93" s="1240"/>
      <c r="E93" s="1240"/>
    </row>
    <row r="94" spans="1:5" ht="15.75" x14ac:dyDescent="0.25">
      <c r="A94" s="140" t="s">
        <v>952</v>
      </c>
      <c r="B94" s="1233" t="s">
        <v>74</v>
      </c>
      <c r="C94" s="1219" t="s">
        <v>75</v>
      </c>
      <c r="D94" s="1234" t="s">
        <v>1118</v>
      </c>
      <c r="E94" s="551" t="s">
        <v>481</v>
      </c>
    </row>
    <row r="95" spans="1:5" ht="15.75" x14ac:dyDescent="0.25">
      <c r="A95" s="203" t="s">
        <v>953</v>
      </c>
      <c r="B95" s="1232"/>
      <c r="C95" s="1220"/>
      <c r="D95" s="1227"/>
      <c r="E95" s="85" t="s">
        <v>132</v>
      </c>
    </row>
    <row r="96" spans="1:5" ht="15.75" x14ac:dyDescent="0.25">
      <c r="A96" s="29" t="s">
        <v>903</v>
      </c>
      <c r="B96" s="29" t="s">
        <v>74</v>
      </c>
      <c r="C96" s="18">
        <f>+'Orç Licen1 '!C98</f>
        <v>0</v>
      </c>
      <c r="D96" s="774">
        <f>+D81</f>
        <v>6213978.787878789</v>
      </c>
      <c r="E96" s="775">
        <f>+'Orç Licen1 '!I98</f>
        <v>0</v>
      </c>
    </row>
    <row r="97" spans="1:5" ht="15.75" x14ac:dyDescent="0.25">
      <c r="A97" s="29" t="s">
        <v>910</v>
      </c>
      <c r="B97" s="29"/>
      <c r="C97" s="18"/>
      <c r="D97" s="774"/>
      <c r="E97" s="775"/>
    </row>
    <row r="98" spans="1:5" ht="15.75" x14ac:dyDescent="0.25">
      <c r="A98" s="29" t="s">
        <v>911</v>
      </c>
      <c r="B98" s="29" t="s">
        <v>633</v>
      </c>
      <c r="C98" s="18">
        <f>+'Orç Licen1 '!C100</f>
        <v>9</v>
      </c>
      <c r="D98" s="774">
        <f t="shared" ref="D98:D101" si="5">+D83</f>
        <v>131515.15151515152</v>
      </c>
      <c r="E98" s="775">
        <f>+'Orç Licen1 '!I100</f>
        <v>1.1836363636363638</v>
      </c>
    </row>
    <row r="99" spans="1:5" ht="15.75" x14ac:dyDescent="0.25">
      <c r="A99" s="29" t="s">
        <v>915</v>
      </c>
      <c r="B99" s="29" t="s">
        <v>876</v>
      </c>
      <c r="C99" s="18">
        <f>+'Orç Licen1 '!C101</f>
        <v>1</v>
      </c>
      <c r="D99" s="774">
        <f t="shared" si="5"/>
        <v>1733766.2337662338</v>
      </c>
      <c r="E99" s="775">
        <f>+'Orç Licen1 '!I101</f>
        <v>1.7337662337662338</v>
      </c>
    </row>
    <row r="100" spans="1:5" ht="15.75" x14ac:dyDescent="0.25">
      <c r="A100" s="29" t="s">
        <v>924</v>
      </c>
      <c r="B100" s="29" t="s">
        <v>74</v>
      </c>
      <c r="C100" s="18">
        <f>+'Orç Licen1 '!C102</f>
        <v>0</v>
      </c>
      <c r="D100" s="774">
        <f t="shared" si="5"/>
        <v>477575.75757575757</v>
      </c>
      <c r="E100" s="775">
        <f>+'Orç Licen1 '!I102</f>
        <v>0</v>
      </c>
    </row>
    <row r="101" spans="1:5" ht="15.75" x14ac:dyDescent="0.25">
      <c r="A101" s="187" t="s">
        <v>927</v>
      </c>
      <c r="B101" s="187" t="s">
        <v>119</v>
      </c>
      <c r="C101" s="18">
        <f>+'Orç Licen1 '!C103</f>
        <v>19</v>
      </c>
      <c r="D101" s="774">
        <f t="shared" si="5"/>
        <v>136969.69696969699</v>
      </c>
      <c r="E101" s="775">
        <f>+'Orç Licen1 '!I103</f>
        <v>2.6024242424242434</v>
      </c>
    </row>
    <row r="102" spans="1:5" ht="16.5" thickBot="1" x14ac:dyDescent="0.3">
      <c r="A102" s="32" t="s">
        <v>15</v>
      </c>
      <c r="B102" s="772"/>
      <c r="C102" s="772"/>
      <c r="D102" s="772"/>
      <c r="E102" s="773">
        <f>SUM(E95:E101)</f>
        <v>5.5198268398268411</v>
      </c>
    </row>
    <row r="103" spans="1:5" ht="28.5" customHeight="1" x14ac:dyDescent="0.25">
      <c r="A103" s="1228" t="s">
        <v>1120</v>
      </c>
      <c r="B103" s="1228"/>
      <c r="C103" s="1228"/>
      <c r="D103" s="1228"/>
      <c r="E103" s="1228"/>
    </row>
    <row r="107" spans="1:5" ht="15.75" x14ac:dyDescent="0.25">
      <c r="A107" s="140" t="s">
        <v>267</v>
      </c>
      <c r="B107" s="140"/>
      <c r="C107" s="140"/>
      <c r="D107" s="140"/>
      <c r="E107" s="29"/>
    </row>
    <row r="108" spans="1:5" ht="16.5" thickBot="1" x14ac:dyDescent="0.3">
      <c r="A108" s="141" t="s">
        <v>961</v>
      </c>
      <c r="B108" s="141"/>
      <c r="C108" s="141"/>
      <c r="D108" s="141"/>
      <c r="E108" s="73"/>
    </row>
    <row r="109" spans="1:5" ht="15.75" x14ac:dyDescent="0.25">
      <c r="A109" s="140" t="s">
        <v>952</v>
      </c>
      <c r="B109" s="1233" t="s">
        <v>74</v>
      </c>
      <c r="C109" s="1219" t="s">
        <v>75</v>
      </c>
      <c r="D109" s="1234" t="s">
        <v>1118</v>
      </c>
      <c r="E109" s="551" t="s">
        <v>481</v>
      </c>
    </row>
    <row r="110" spans="1:5" ht="15.75" x14ac:dyDescent="0.25">
      <c r="A110" s="203" t="s">
        <v>953</v>
      </c>
      <c r="B110" s="1232"/>
      <c r="C110" s="1220"/>
      <c r="D110" s="1227"/>
      <c r="E110" s="85" t="s">
        <v>132</v>
      </c>
    </row>
    <row r="111" spans="1:5" ht="15.75" x14ac:dyDescent="0.25">
      <c r="A111" s="29" t="s">
        <v>903</v>
      </c>
      <c r="B111" s="29" t="s">
        <v>74</v>
      </c>
      <c r="C111" s="18">
        <f>+'Orç Licen1 '!C113</f>
        <v>1</v>
      </c>
      <c r="D111" s="774">
        <f>+D96</f>
        <v>6213978.787878789</v>
      </c>
      <c r="E111" s="775">
        <f>+'Orç Licen1 '!I113</f>
        <v>6.2139787878787889</v>
      </c>
    </row>
    <row r="112" spans="1:5" ht="15.75" x14ac:dyDescent="0.25">
      <c r="A112" s="29" t="s">
        <v>910</v>
      </c>
      <c r="B112" s="29"/>
      <c r="C112" s="18"/>
      <c r="D112" s="774"/>
      <c r="E112" s="775"/>
    </row>
    <row r="113" spans="1:5" ht="15.75" x14ac:dyDescent="0.25">
      <c r="A113" s="29" t="s">
        <v>911</v>
      </c>
      <c r="B113" s="29" t="s">
        <v>633</v>
      </c>
      <c r="C113" s="18">
        <f>+'Orç Licen1 '!C115</f>
        <v>21</v>
      </c>
      <c r="D113" s="774">
        <f t="shared" ref="D113:D116" si="6">+D98</f>
        <v>131515.15151515152</v>
      </c>
      <c r="E113" s="775">
        <f>+'Orç Licen1 '!I115</f>
        <v>2.7618181818181822</v>
      </c>
    </row>
    <row r="114" spans="1:5" ht="15.75" x14ac:dyDescent="0.25">
      <c r="A114" s="29" t="s">
        <v>915</v>
      </c>
      <c r="B114" s="29" t="s">
        <v>876</v>
      </c>
      <c r="C114" s="18">
        <f>+'Orç Licen1 '!C116</f>
        <v>3</v>
      </c>
      <c r="D114" s="774">
        <f t="shared" si="6"/>
        <v>1733766.2337662338</v>
      </c>
      <c r="E114" s="775">
        <f>+'Orç Licen1 '!I116</f>
        <v>5.2012987012987013</v>
      </c>
    </row>
    <row r="115" spans="1:5" ht="15.75" x14ac:dyDescent="0.25">
      <c r="A115" s="29" t="s">
        <v>924</v>
      </c>
      <c r="B115" s="29" t="s">
        <v>74</v>
      </c>
      <c r="C115" s="18">
        <f>+'Orç Licen1 '!C117</f>
        <v>1</v>
      </c>
      <c r="D115" s="774">
        <f t="shared" si="6"/>
        <v>477575.75757575757</v>
      </c>
      <c r="E115" s="775">
        <f>+'Orç Licen1 '!I117</f>
        <v>0.47757575757575754</v>
      </c>
    </row>
    <row r="116" spans="1:5" ht="15.75" x14ac:dyDescent="0.25">
      <c r="A116" s="187" t="s">
        <v>927</v>
      </c>
      <c r="B116" s="187" t="s">
        <v>119</v>
      </c>
      <c r="C116" s="18">
        <f>+'Orç Licen1 '!C118</f>
        <v>53</v>
      </c>
      <c r="D116" s="774">
        <f t="shared" si="6"/>
        <v>136969.69696969699</v>
      </c>
      <c r="E116" s="775">
        <f>+'Orç Licen1 '!I118</f>
        <v>5.2048484848484868</v>
      </c>
    </row>
    <row r="117" spans="1:5" ht="16.5" thickBot="1" x14ac:dyDescent="0.3">
      <c r="A117" s="32" t="s">
        <v>15</v>
      </c>
      <c r="B117" s="772"/>
      <c r="C117" s="772"/>
      <c r="D117" s="772"/>
      <c r="E117" s="773">
        <f>SUM(E110:E116)</f>
        <v>19.859519913419916</v>
      </c>
    </row>
    <row r="118" spans="1:5" ht="32.25" customHeight="1" x14ac:dyDescent="0.25">
      <c r="A118" s="1228" t="s">
        <v>1120</v>
      </c>
      <c r="B118" s="1228"/>
      <c r="C118" s="1228"/>
      <c r="D118" s="1228"/>
      <c r="E118" s="1228"/>
    </row>
    <row r="122" spans="1:5" ht="15.75" x14ac:dyDescent="0.25">
      <c r="A122" s="140" t="s">
        <v>267</v>
      </c>
      <c r="B122" s="140"/>
      <c r="C122" s="140"/>
      <c r="D122" s="140"/>
      <c r="E122" s="29"/>
    </row>
    <row r="123" spans="1:5" ht="16.5" thickBot="1" x14ac:dyDescent="0.3">
      <c r="A123" s="141" t="s">
        <v>954</v>
      </c>
      <c r="B123" s="141"/>
      <c r="C123" s="141"/>
      <c r="D123" s="141"/>
      <c r="E123" s="73"/>
    </row>
    <row r="124" spans="1:5" ht="15.75" x14ac:dyDescent="0.25">
      <c r="A124" s="140" t="s">
        <v>952</v>
      </c>
      <c r="B124" s="1233" t="s">
        <v>74</v>
      </c>
      <c r="C124" s="1219" t="s">
        <v>75</v>
      </c>
      <c r="D124" s="1234" t="s">
        <v>1118</v>
      </c>
      <c r="E124" s="551" t="s">
        <v>481</v>
      </c>
    </row>
    <row r="125" spans="1:5" ht="15.75" x14ac:dyDescent="0.25">
      <c r="A125" s="203" t="s">
        <v>953</v>
      </c>
      <c r="B125" s="1232"/>
      <c r="C125" s="1220"/>
      <c r="D125" s="1227"/>
      <c r="E125" s="85" t="s">
        <v>132</v>
      </c>
    </row>
    <row r="126" spans="1:5" ht="15.75" x14ac:dyDescent="0.25">
      <c r="A126" s="29" t="s">
        <v>903</v>
      </c>
      <c r="B126" s="29" t="s">
        <v>74</v>
      </c>
      <c r="C126" s="18">
        <f>+'Orç Licen1 '!C128</f>
        <v>2</v>
      </c>
      <c r="D126" s="774">
        <f>+D111</f>
        <v>6213978.787878789</v>
      </c>
      <c r="E126" s="775">
        <f>+'Orç Licen1 '!I128</f>
        <v>12.427957575757578</v>
      </c>
    </row>
    <row r="127" spans="1:5" ht="15.75" x14ac:dyDescent="0.25">
      <c r="A127" s="29" t="s">
        <v>910</v>
      </c>
      <c r="B127" s="29"/>
      <c r="C127" s="18"/>
      <c r="D127" s="774"/>
      <c r="E127" s="775"/>
    </row>
    <row r="128" spans="1:5" ht="15.75" x14ac:dyDescent="0.25">
      <c r="A128" s="29" t="s">
        <v>911</v>
      </c>
      <c r="B128" s="29" t="s">
        <v>633</v>
      </c>
      <c r="C128" s="18">
        <f>+'Orç Licen1 '!C130</f>
        <v>66</v>
      </c>
      <c r="D128" s="774">
        <f t="shared" ref="D128:D131" si="7">+D113</f>
        <v>131515.15151515152</v>
      </c>
      <c r="E128" s="775">
        <f>+'Orç Licen1 '!I130</f>
        <v>8.68</v>
      </c>
    </row>
    <row r="129" spans="1:5" ht="15.75" x14ac:dyDescent="0.25">
      <c r="A129" s="29" t="s">
        <v>915</v>
      </c>
      <c r="B129" s="29" t="s">
        <v>876</v>
      </c>
      <c r="C129" s="18">
        <f>+'Orç Licen1 '!C131</f>
        <v>9</v>
      </c>
      <c r="D129" s="774">
        <f t="shared" si="7"/>
        <v>1733766.2337662338</v>
      </c>
      <c r="E129" s="775">
        <f>+'Orç Licen1 '!I131</f>
        <v>15.603896103896103</v>
      </c>
    </row>
    <row r="130" spans="1:5" ht="15.75" x14ac:dyDescent="0.25">
      <c r="A130" s="29" t="s">
        <v>924</v>
      </c>
      <c r="B130" s="29" t="s">
        <v>74</v>
      </c>
      <c r="C130" s="18">
        <f>+'Orç Licen1 '!C132</f>
        <v>2</v>
      </c>
      <c r="D130" s="774">
        <f t="shared" si="7"/>
        <v>477575.75757575757</v>
      </c>
      <c r="E130" s="775">
        <f>+'Orç Licen1 '!I132</f>
        <v>0.95515151515151508</v>
      </c>
    </row>
    <row r="131" spans="1:5" ht="15.75" x14ac:dyDescent="0.25">
      <c r="A131" s="187" t="s">
        <v>927</v>
      </c>
      <c r="B131" s="187" t="s">
        <v>119</v>
      </c>
      <c r="C131" s="18">
        <f>+'Orç Licen1 '!C133</f>
        <v>175</v>
      </c>
      <c r="D131" s="774">
        <f t="shared" si="7"/>
        <v>136969.69696969699</v>
      </c>
      <c r="E131" s="775">
        <f>+'Orç Licen1 '!I133</f>
        <v>21.915151515151511</v>
      </c>
    </row>
    <row r="132" spans="1:5" ht="16.5" thickBot="1" x14ac:dyDescent="0.3">
      <c r="A132" s="32" t="s">
        <v>15</v>
      </c>
      <c r="B132" s="772"/>
      <c r="C132" s="772"/>
      <c r="D132" s="772"/>
      <c r="E132" s="773">
        <f>SUM(E125:E131)</f>
        <v>59.582156709956706</v>
      </c>
    </row>
    <row r="133" spans="1:5" ht="33" customHeight="1" x14ac:dyDescent="0.25">
      <c r="A133" s="1228" t="s">
        <v>1120</v>
      </c>
      <c r="B133" s="1228"/>
      <c r="C133" s="1228"/>
      <c r="D133" s="1228"/>
      <c r="E133" s="1228"/>
    </row>
    <row r="137" spans="1:5" ht="15.75" x14ac:dyDescent="0.25">
      <c r="A137" s="140" t="s">
        <v>267</v>
      </c>
      <c r="B137" s="140"/>
      <c r="C137" s="140"/>
      <c r="D137" s="140"/>
      <c r="E137" s="29"/>
    </row>
    <row r="138" spans="1:5" ht="30" customHeight="1" thickBot="1" x14ac:dyDescent="0.3">
      <c r="A138" s="1240" t="s">
        <v>962</v>
      </c>
      <c r="B138" s="1240"/>
      <c r="C138" s="1240"/>
      <c r="D138" s="1240"/>
      <c r="E138" s="1240"/>
    </row>
    <row r="139" spans="1:5" ht="15.75" x14ac:dyDescent="0.25">
      <c r="A139" s="140" t="s">
        <v>952</v>
      </c>
      <c r="B139" s="1233" t="s">
        <v>74</v>
      </c>
      <c r="C139" s="1219" t="s">
        <v>75</v>
      </c>
      <c r="D139" s="1234" t="s">
        <v>1118</v>
      </c>
      <c r="E139" s="551" t="s">
        <v>481</v>
      </c>
    </row>
    <row r="140" spans="1:5" ht="15.75" x14ac:dyDescent="0.25">
      <c r="A140" s="203" t="s">
        <v>953</v>
      </c>
      <c r="B140" s="1232"/>
      <c r="C140" s="1220"/>
      <c r="D140" s="1227"/>
      <c r="E140" s="85" t="s">
        <v>132</v>
      </c>
    </row>
    <row r="141" spans="1:5" ht="15.75" x14ac:dyDescent="0.25">
      <c r="A141" s="29" t="s">
        <v>903</v>
      </c>
      <c r="B141" s="29" t="s">
        <v>74</v>
      </c>
      <c r="C141" s="18">
        <f>+'Orç Licen1 '!C143</f>
        <v>1</v>
      </c>
      <c r="D141" s="774">
        <f>+D126</f>
        <v>6213978.787878789</v>
      </c>
      <c r="E141" s="775">
        <f>+'Orç Licen1 '!I143</f>
        <v>6.2139787878787889</v>
      </c>
    </row>
    <row r="142" spans="1:5" ht="15.75" x14ac:dyDescent="0.25">
      <c r="A142" s="29" t="s">
        <v>910</v>
      </c>
      <c r="B142" s="29"/>
      <c r="C142" s="18"/>
      <c r="D142" s="774"/>
      <c r="E142" s="775"/>
    </row>
    <row r="143" spans="1:5" ht="15.75" x14ac:dyDescent="0.25">
      <c r="A143" s="29" t="s">
        <v>911</v>
      </c>
      <c r="B143" s="29" t="s">
        <v>633</v>
      </c>
      <c r="C143" s="18">
        <f>+'Orç Licen1 '!C145</f>
        <v>7</v>
      </c>
      <c r="D143" s="774">
        <f t="shared" ref="D143:D146" si="8">+D128</f>
        <v>131515.15151515152</v>
      </c>
      <c r="E143" s="775">
        <f>+'Orç Licen1 '!I145</f>
        <v>0.92060606060606065</v>
      </c>
    </row>
    <row r="144" spans="1:5" ht="15.75" x14ac:dyDescent="0.25">
      <c r="A144" s="29" t="s">
        <v>915</v>
      </c>
      <c r="B144" s="29" t="s">
        <v>876</v>
      </c>
      <c r="C144" s="18">
        <f>+'Orç Licen1 '!C146</f>
        <v>3</v>
      </c>
      <c r="D144" s="774">
        <f t="shared" si="8"/>
        <v>1733766.2337662338</v>
      </c>
      <c r="E144" s="775">
        <f>+'Orç Licen1 '!I146</f>
        <v>5.2012987012987013</v>
      </c>
    </row>
    <row r="145" spans="1:5" ht="15.75" x14ac:dyDescent="0.25">
      <c r="A145" s="29" t="s">
        <v>924</v>
      </c>
      <c r="B145" s="29" t="s">
        <v>74</v>
      </c>
      <c r="C145" s="18">
        <f>+'Orç Licen1 '!C147</f>
        <v>1</v>
      </c>
      <c r="D145" s="774">
        <f t="shared" si="8"/>
        <v>477575.75757575757</v>
      </c>
      <c r="E145" s="775">
        <f>+'Orç Licen1 '!I147</f>
        <v>0.47757575757575754</v>
      </c>
    </row>
    <row r="146" spans="1:5" ht="15.75" x14ac:dyDescent="0.25">
      <c r="A146" s="187" t="s">
        <v>927</v>
      </c>
      <c r="B146" s="187" t="s">
        <v>119</v>
      </c>
      <c r="C146" s="18">
        <f>+'Orç Licen1 '!C148</f>
        <v>26</v>
      </c>
      <c r="D146" s="774">
        <f t="shared" si="8"/>
        <v>136969.69696969699</v>
      </c>
      <c r="E146" s="775">
        <f>+'Orç Licen1 '!I148</f>
        <v>3.5612121212121237</v>
      </c>
    </row>
    <row r="147" spans="1:5" ht="16.5" thickBot="1" x14ac:dyDescent="0.3">
      <c r="A147" s="32" t="s">
        <v>15</v>
      </c>
      <c r="B147" s="772"/>
      <c r="C147" s="772"/>
      <c r="D147" s="772"/>
      <c r="E147" s="773">
        <f>SUM(E140:E146)</f>
        <v>16.374671428571432</v>
      </c>
    </row>
    <row r="148" spans="1:5" ht="32.25" customHeight="1" x14ac:dyDescent="0.25">
      <c r="A148" s="1228" t="s">
        <v>1120</v>
      </c>
      <c r="B148" s="1228"/>
      <c r="C148" s="1228"/>
      <c r="D148" s="1228"/>
      <c r="E148" s="1228"/>
    </row>
    <row r="152" spans="1:5" ht="15.75" x14ac:dyDescent="0.25">
      <c r="A152" s="140" t="s">
        <v>267</v>
      </c>
      <c r="B152" s="140"/>
      <c r="C152" s="140"/>
      <c r="D152" s="140"/>
      <c r="E152" s="29"/>
    </row>
    <row r="153" spans="1:5" ht="33.75" customHeight="1" thickBot="1" x14ac:dyDescent="0.3">
      <c r="A153" s="1240" t="s">
        <v>964</v>
      </c>
      <c r="B153" s="1240"/>
      <c r="C153" s="1240"/>
      <c r="D153" s="1240"/>
      <c r="E153" s="1240"/>
    </row>
    <row r="154" spans="1:5" ht="15.75" x14ac:dyDescent="0.25">
      <c r="A154" s="140" t="s">
        <v>952</v>
      </c>
      <c r="B154" s="1233" t="s">
        <v>74</v>
      </c>
      <c r="C154" s="1219" t="s">
        <v>75</v>
      </c>
      <c r="D154" s="1234" t="s">
        <v>1118</v>
      </c>
      <c r="E154" s="551" t="s">
        <v>481</v>
      </c>
    </row>
    <row r="155" spans="1:5" ht="15.75" x14ac:dyDescent="0.25">
      <c r="A155" s="203" t="s">
        <v>953</v>
      </c>
      <c r="B155" s="1232"/>
      <c r="C155" s="1220"/>
      <c r="D155" s="1227"/>
      <c r="E155" s="85" t="s">
        <v>132</v>
      </c>
    </row>
    <row r="156" spans="1:5" ht="15.75" x14ac:dyDescent="0.25">
      <c r="A156" s="29" t="s">
        <v>903</v>
      </c>
      <c r="B156" s="29" t="s">
        <v>74</v>
      </c>
      <c r="C156" s="18">
        <f>+'Orç Licen1 '!C158</f>
        <v>0</v>
      </c>
      <c r="D156" s="903">
        <f>+D141</f>
        <v>6213978.787878789</v>
      </c>
      <c r="E156" s="904">
        <f>+'Orç Licen1 '!I158</f>
        <v>0</v>
      </c>
    </row>
    <row r="157" spans="1:5" ht="15.75" x14ac:dyDescent="0.25">
      <c r="A157" s="29" t="s">
        <v>910</v>
      </c>
      <c r="B157" s="29"/>
      <c r="C157" s="18"/>
      <c r="D157" s="903"/>
      <c r="E157" s="904"/>
    </row>
    <row r="158" spans="1:5" ht="15.75" x14ac:dyDescent="0.25">
      <c r="A158" s="29" t="s">
        <v>911</v>
      </c>
      <c r="B158" s="29" t="s">
        <v>633</v>
      </c>
      <c r="C158" s="18">
        <f>+'Orç Licen1 '!C160</f>
        <v>5</v>
      </c>
      <c r="D158" s="903">
        <f t="shared" ref="D158:D161" si="9">+D143</f>
        <v>131515.15151515152</v>
      </c>
      <c r="E158" s="904">
        <f>+'Orç Licen1 '!I160</f>
        <v>0.65757575757575759</v>
      </c>
    </row>
    <row r="159" spans="1:5" ht="15.75" x14ac:dyDescent="0.25">
      <c r="A159" s="29" t="s">
        <v>915</v>
      </c>
      <c r="B159" s="29" t="s">
        <v>876</v>
      </c>
      <c r="C159" s="18">
        <f>+'Orç Licen1 '!C161</f>
        <v>1</v>
      </c>
      <c r="D159" s="903">
        <f t="shared" si="9"/>
        <v>1733766.2337662338</v>
      </c>
      <c r="E159" s="904">
        <f>+'Orç Licen1 '!I161</f>
        <v>1.7337662337662338</v>
      </c>
    </row>
    <row r="160" spans="1:5" ht="15.75" x14ac:dyDescent="0.25">
      <c r="A160" s="29" t="s">
        <v>924</v>
      </c>
      <c r="B160" s="29" t="s">
        <v>74</v>
      </c>
      <c r="C160" s="18">
        <f>+'Orç Licen1 '!C162</f>
        <v>0</v>
      </c>
      <c r="D160" s="903">
        <f t="shared" si="9"/>
        <v>477575.75757575757</v>
      </c>
      <c r="E160" s="904">
        <f>+'Orç Licen1 '!I162</f>
        <v>0</v>
      </c>
    </row>
    <row r="161" spans="1:5" ht="15.75" x14ac:dyDescent="0.25">
      <c r="A161" s="187" t="s">
        <v>927</v>
      </c>
      <c r="B161" s="187" t="s">
        <v>119</v>
      </c>
      <c r="C161" s="18">
        <f>+'Orç Licen1 '!C163</f>
        <v>13</v>
      </c>
      <c r="D161" s="903">
        <f t="shared" si="9"/>
        <v>136969.69696969699</v>
      </c>
      <c r="E161" s="904">
        <f>+'Orç Licen1 '!I163</f>
        <v>1.7806060606060607</v>
      </c>
    </row>
    <row r="162" spans="1:5" ht="16.5" thickBot="1" x14ac:dyDescent="0.3">
      <c r="A162" s="32" t="s">
        <v>15</v>
      </c>
      <c r="B162" s="772"/>
      <c r="C162" s="905"/>
      <c r="D162" s="905"/>
      <c r="E162" s="838">
        <f>SUM(E155:E161)</f>
        <v>4.1719480519480516</v>
      </c>
    </row>
    <row r="163" spans="1:5" ht="30" customHeight="1" x14ac:dyDescent="0.25">
      <c r="A163" s="1228" t="s">
        <v>1120</v>
      </c>
      <c r="B163" s="1228"/>
      <c r="C163" s="1228"/>
      <c r="D163" s="1228"/>
      <c r="E163" s="1228"/>
    </row>
    <row r="167" spans="1:5" ht="15.75" x14ac:dyDescent="0.25">
      <c r="A167" s="140" t="s">
        <v>267</v>
      </c>
      <c r="B167" s="140"/>
      <c r="C167" s="140"/>
      <c r="D167" s="140"/>
      <c r="E167" s="29"/>
    </row>
    <row r="168" spans="1:5" ht="16.5" thickBot="1" x14ac:dyDescent="0.3">
      <c r="A168" s="141" t="s">
        <v>963</v>
      </c>
      <c r="B168" s="141"/>
      <c r="C168" s="141"/>
      <c r="D168" s="141"/>
      <c r="E168" s="73"/>
    </row>
    <row r="169" spans="1:5" ht="15.75" x14ac:dyDescent="0.25">
      <c r="A169" s="140" t="s">
        <v>952</v>
      </c>
      <c r="B169" s="1233" t="s">
        <v>74</v>
      </c>
      <c r="C169" s="1219" t="s">
        <v>75</v>
      </c>
      <c r="D169" s="1234" t="s">
        <v>1118</v>
      </c>
      <c r="E169" s="551" t="s">
        <v>481</v>
      </c>
    </row>
    <row r="170" spans="1:5" ht="15.75" x14ac:dyDescent="0.25">
      <c r="A170" s="203" t="s">
        <v>953</v>
      </c>
      <c r="B170" s="1232"/>
      <c r="C170" s="1220"/>
      <c r="D170" s="1227"/>
      <c r="E170" s="85" t="s">
        <v>132</v>
      </c>
    </row>
    <row r="171" spans="1:5" ht="15.75" x14ac:dyDescent="0.25">
      <c r="A171" s="29" t="s">
        <v>903</v>
      </c>
      <c r="B171" s="29" t="s">
        <v>74</v>
      </c>
      <c r="C171" s="18">
        <f>+'Orç Licen1 '!C173</f>
        <v>1</v>
      </c>
      <c r="D171" s="774">
        <f>+D156</f>
        <v>6213978.787878789</v>
      </c>
      <c r="E171" s="775">
        <f>+'Orç Licen1 '!I173</f>
        <v>6.2139787878787889</v>
      </c>
    </row>
    <row r="172" spans="1:5" ht="15.75" x14ac:dyDescent="0.25">
      <c r="A172" s="29" t="s">
        <v>910</v>
      </c>
      <c r="B172" s="29"/>
      <c r="C172" s="18">
        <f>+'Orç Licen1 '!C174</f>
        <v>0</v>
      </c>
      <c r="D172" s="774"/>
      <c r="E172" s="775">
        <f>+'Orç Licen1 '!I174</f>
        <v>0</v>
      </c>
    </row>
    <row r="173" spans="1:5" ht="15.75" x14ac:dyDescent="0.25">
      <c r="A173" s="29" t="s">
        <v>911</v>
      </c>
      <c r="B173" s="29" t="s">
        <v>633</v>
      </c>
      <c r="C173" s="18">
        <f>+'Orç Licen1 '!C175</f>
        <v>12</v>
      </c>
      <c r="D173" s="774">
        <f t="shared" ref="D173:D176" si="10">+D158</f>
        <v>131515.15151515152</v>
      </c>
      <c r="E173" s="775">
        <f>+'Orç Licen1 '!I175</f>
        <v>1.5781818181818184</v>
      </c>
    </row>
    <row r="174" spans="1:5" ht="15.75" x14ac:dyDescent="0.25">
      <c r="A174" s="29" t="s">
        <v>915</v>
      </c>
      <c r="B174" s="29" t="s">
        <v>876</v>
      </c>
      <c r="C174" s="18">
        <f>+'Orç Licen1 '!C176</f>
        <v>4</v>
      </c>
      <c r="D174" s="774">
        <f t="shared" si="10"/>
        <v>1733766.2337662338</v>
      </c>
      <c r="E174" s="775">
        <f>+'Orç Licen1 '!I176</f>
        <v>6.9350649350649354</v>
      </c>
    </row>
    <row r="175" spans="1:5" ht="15.75" x14ac:dyDescent="0.25">
      <c r="A175" s="29" t="s">
        <v>924</v>
      </c>
      <c r="B175" s="29" t="s">
        <v>74</v>
      </c>
      <c r="C175" s="18">
        <f>+'Orç Licen1 '!C177</f>
        <v>1</v>
      </c>
      <c r="D175" s="774">
        <f t="shared" si="10"/>
        <v>477575.75757575757</v>
      </c>
      <c r="E175" s="775">
        <f>+'Orç Licen1 '!I177</f>
        <v>0.47757575757575754</v>
      </c>
    </row>
    <row r="176" spans="1:5" ht="15.75" x14ac:dyDescent="0.25">
      <c r="A176" s="187" t="s">
        <v>927</v>
      </c>
      <c r="B176" s="187" t="s">
        <v>119</v>
      </c>
      <c r="C176" s="18">
        <f>+'Orç Licen1 '!C178</f>
        <v>39</v>
      </c>
      <c r="D176" s="774">
        <f t="shared" si="10"/>
        <v>136969.69696969699</v>
      </c>
      <c r="E176" s="775">
        <f>+'Orç Licen1 '!I178</f>
        <v>5.3418181818181836</v>
      </c>
    </row>
    <row r="177" spans="1:5" ht="16.5" thickBot="1" x14ac:dyDescent="0.3">
      <c r="A177" s="32" t="s">
        <v>15</v>
      </c>
      <c r="B177" s="772"/>
      <c r="C177" s="772"/>
      <c r="D177" s="772"/>
      <c r="E177" s="773">
        <f>SUM(E170:E176)</f>
        <v>20.546619480519482</v>
      </c>
    </row>
    <row r="178" spans="1:5" ht="29.25" customHeight="1" x14ac:dyDescent="0.25">
      <c r="A178" s="1228" t="s">
        <v>1120</v>
      </c>
      <c r="B178" s="1228"/>
      <c r="C178" s="1228"/>
      <c r="D178" s="1228"/>
      <c r="E178" s="1228"/>
    </row>
    <row r="182" spans="1:5" ht="15.75" x14ac:dyDescent="0.25">
      <c r="A182" s="140" t="s">
        <v>267</v>
      </c>
      <c r="B182" s="140"/>
      <c r="C182" s="140"/>
      <c r="D182" s="140"/>
      <c r="E182" s="29"/>
    </row>
    <row r="183" spans="1:5" ht="31.5" customHeight="1" thickBot="1" x14ac:dyDescent="0.3">
      <c r="A183" s="1240" t="s">
        <v>965</v>
      </c>
      <c r="B183" s="1240"/>
      <c r="C183" s="1240"/>
      <c r="D183" s="1240"/>
      <c r="E183" s="1240"/>
    </row>
    <row r="184" spans="1:5" ht="15.75" x14ac:dyDescent="0.25">
      <c r="A184" s="140" t="s">
        <v>952</v>
      </c>
      <c r="B184" s="1233" t="s">
        <v>74</v>
      </c>
      <c r="C184" s="1219" t="s">
        <v>75</v>
      </c>
      <c r="D184" s="1234" t="s">
        <v>1118</v>
      </c>
      <c r="E184" s="551" t="s">
        <v>481</v>
      </c>
    </row>
    <row r="185" spans="1:5" ht="15.75" x14ac:dyDescent="0.25">
      <c r="A185" s="203" t="s">
        <v>953</v>
      </c>
      <c r="B185" s="1232"/>
      <c r="C185" s="1220"/>
      <c r="D185" s="1227"/>
      <c r="E185" s="85" t="s">
        <v>132</v>
      </c>
    </row>
    <row r="186" spans="1:5" ht="15.75" x14ac:dyDescent="0.25">
      <c r="A186" s="29" t="s">
        <v>903</v>
      </c>
      <c r="B186" s="29" t="s">
        <v>74</v>
      </c>
      <c r="C186" s="18">
        <f>+'Orç Licen1 '!C188</f>
        <v>1</v>
      </c>
      <c r="D186" s="774">
        <f>+D171</f>
        <v>6213978.787878789</v>
      </c>
      <c r="E186" s="775">
        <f>+'Orç Licen1 '!I188</f>
        <v>6.2139787878787889</v>
      </c>
    </row>
    <row r="187" spans="1:5" ht="15.75" x14ac:dyDescent="0.25">
      <c r="A187" s="29" t="s">
        <v>910</v>
      </c>
      <c r="B187" s="29"/>
      <c r="C187" s="18"/>
      <c r="D187" s="774"/>
      <c r="E187" s="775"/>
    </row>
    <row r="188" spans="1:5" ht="15.75" x14ac:dyDescent="0.25">
      <c r="A188" s="29" t="s">
        <v>911</v>
      </c>
      <c r="B188" s="29" t="s">
        <v>633</v>
      </c>
      <c r="C188" s="18">
        <f>+'Orç Licen1 '!C190</f>
        <v>38</v>
      </c>
      <c r="D188" s="774">
        <f t="shared" ref="D188:D191" si="11">+D173</f>
        <v>131515.15151515152</v>
      </c>
      <c r="E188" s="775">
        <f>+'Orç Licen1 '!I190</f>
        <v>4.997575757575758</v>
      </c>
    </row>
    <row r="189" spans="1:5" ht="15.75" x14ac:dyDescent="0.25">
      <c r="A189" s="29" t="s">
        <v>915</v>
      </c>
      <c r="B189" s="29" t="s">
        <v>876</v>
      </c>
      <c r="C189" s="18">
        <f>+'Orç Licen1 '!C191</f>
        <v>3</v>
      </c>
      <c r="D189" s="774">
        <f t="shared" si="11"/>
        <v>1733766.2337662338</v>
      </c>
      <c r="E189" s="775">
        <f>+'Orç Licen1 '!I191</f>
        <v>5.2012987012987013</v>
      </c>
    </row>
    <row r="190" spans="1:5" ht="15.75" x14ac:dyDescent="0.25">
      <c r="A190" s="29" t="s">
        <v>924</v>
      </c>
      <c r="B190" s="29" t="s">
        <v>74</v>
      </c>
      <c r="C190" s="18">
        <f>+'Orç Licen1 '!C192</f>
        <v>1</v>
      </c>
      <c r="D190" s="774">
        <f t="shared" si="11"/>
        <v>477575.75757575757</v>
      </c>
      <c r="E190" s="775">
        <f>+'Orç Licen1 '!I192</f>
        <v>0.47757575757575754</v>
      </c>
    </row>
    <row r="191" spans="1:5" ht="15.75" x14ac:dyDescent="0.25">
      <c r="A191" s="187" t="s">
        <v>927</v>
      </c>
      <c r="B191" s="187" t="s">
        <v>119</v>
      </c>
      <c r="C191" s="18">
        <f>+'Orç Licen1 '!C193</f>
        <v>52</v>
      </c>
      <c r="D191" s="774">
        <f t="shared" si="11"/>
        <v>136969.69696969699</v>
      </c>
      <c r="E191" s="775">
        <f>+'Orç Licen1 '!I193</f>
        <v>7.1224242424242394</v>
      </c>
    </row>
    <row r="192" spans="1:5" ht="16.5" thickBot="1" x14ac:dyDescent="0.3">
      <c r="A192" s="32" t="s">
        <v>15</v>
      </c>
      <c r="B192" s="772"/>
      <c r="C192" s="772"/>
      <c r="D192" s="772"/>
      <c r="E192" s="773">
        <f>SUM(E185:E191)</f>
        <v>24.012853246753245</v>
      </c>
    </row>
    <row r="193" spans="1:5" ht="32.25" customHeight="1" x14ac:dyDescent="0.25">
      <c r="A193" s="1228" t="s">
        <v>1120</v>
      </c>
      <c r="B193" s="1228"/>
      <c r="C193" s="1228"/>
      <c r="D193" s="1228"/>
      <c r="E193" s="1228"/>
    </row>
    <row r="197" spans="1:5" ht="15.75" x14ac:dyDescent="0.25">
      <c r="A197" s="140" t="s">
        <v>267</v>
      </c>
      <c r="B197" s="140"/>
      <c r="C197" s="140"/>
      <c r="D197" s="140"/>
      <c r="E197" s="29"/>
    </row>
    <row r="198" spans="1:5" ht="31.5" customHeight="1" thickBot="1" x14ac:dyDescent="0.3">
      <c r="A198" s="1240" t="s">
        <v>966</v>
      </c>
      <c r="B198" s="1240"/>
      <c r="C198" s="1240"/>
      <c r="D198" s="1240"/>
      <c r="E198" s="1240"/>
    </row>
    <row r="199" spans="1:5" ht="15.75" x14ac:dyDescent="0.25">
      <c r="A199" s="140" t="s">
        <v>952</v>
      </c>
      <c r="B199" s="1233" t="s">
        <v>74</v>
      </c>
      <c r="C199" s="1219" t="s">
        <v>75</v>
      </c>
      <c r="D199" s="1234" t="s">
        <v>1118</v>
      </c>
      <c r="E199" s="551" t="s">
        <v>481</v>
      </c>
    </row>
    <row r="200" spans="1:5" ht="15.75" x14ac:dyDescent="0.25">
      <c r="A200" s="203" t="s">
        <v>953</v>
      </c>
      <c r="B200" s="1232"/>
      <c r="C200" s="1220"/>
      <c r="D200" s="1227"/>
      <c r="E200" s="85" t="s">
        <v>132</v>
      </c>
    </row>
    <row r="201" spans="1:5" ht="15.75" x14ac:dyDescent="0.25">
      <c r="A201" s="29" t="s">
        <v>903</v>
      </c>
      <c r="B201" s="29" t="s">
        <v>74</v>
      </c>
      <c r="C201" s="18">
        <f>+'Orç Licen1 '!C203</f>
        <v>0</v>
      </c>
      <c r="D201" s="774">
        <f>+D186</f>
        <v>6213978.787878789</v>
      </c>
      <c r="E201" s="775">
        <f>+'Orç Licen1 '!I203</f>
        <v>0</v>
      </c>
    </row>
    <row r="202" spans="1:5" ht="15.75" x14ac:dyDescent="0.25">
      <c r="A202" s="29" t="s">
        <v>910</v>
      </c>
      <c r="B202" s="29"/>
      <c r="C202" s="18"/>
      <c r="D202" s="774"/>
      <c r="E202" s="775">
        <f>+'Orç Licen1 '!I204</f>
        <v>0</v>
      </c>
    </row>
    <row r="203" spans="1:5" ht="15.75" x14ac:dyDescent="0.25">
      <c r="A203" s="29" t="s">
        <v>911</v>
      </c>
      <c r="B203" s="29" t="s">
        <v>633</v>
      </c>
      <c r="C203" s="18">
        <f>+'Orç Licen1 '!C205</f>
        <v>22</v>
      </c>
      <c r="D203" s="774">
        <f t="shared" ref="D203:D206" si="12">+D188</f>
        <v>131515.15151515152</v>
      </c>
      <c r="E203" s="775">
        <f>+'Orç Licen1 '!I205</f>
        <v>2.8933333333333335</v>
      </c>
    </row>
    <row r="204" spans="1:5" ht="15.75" x14ac:dyDescent="0.25">
      <c r="A204" s="29" t="s">
        <v>915</v>
      </c>
      <c r="B204" s="29" t="s">
        <v>876</v>
      </c>
      <c r="C204" s="18">
        <f>+'Orç Licen1 '!C206</f>
        <v>1</v>
      </c>
      <c r="D204" s="774">
        <f t="shared" si="12"/>
        <v>1733766.2337662338</v>
      </c>
      <c r="E204" s="775">
        <f>+'Orç Licen1 '!I206</f>
        <v>1.7337662337662338</v>
      </c>
    </row>
    <row r="205" spans="1:5" ht="15.75" x14ac:dyDescent="0.25">
      <c r="A205" s="29" t="s">
        <v>924</v>
      </c>
      <c r="B205" s="29" t="s">
        <v>74</v>
      </c>
      <c r="C205" s="18">
        <f>+'Orç Licen1 '!C207</f>
        <v>0</v>
      </c>
      <c r="D205" s="774">
        <f t="shared" si="12"/>
        <v>477575.75757575757</v>
      </c>
      <c r="E205" s="775">
        <f>+'Orç Licen1 '!I207</f>
        <v>0</v>
      </c>
    </row>
    <row r="206" spans="1:5" ht="15.75" x14ac:dyDescent="0.25">
      <c r="A206" s="187" t="s">
        <v>927</v>
      </c>
      <c r="B206" s="187" t="s">
        <v>119</v>
      </c>
      <c r="C206" s="18">
        <f>+'Orç Licen1 '!C208</f>
        <v>21</v>
      </c>
      <c r="D206" s="774">
        <f t="shared" si="12"/>
        <v>136969.69696969699</v>
      </c>
      <c r="E206" s="775">
        <f>+'Orç Licen1 '!I208</f>
        <v>2.8763636363636378</v>
      </c>
    </row>
    <row r="207" spans="1:5" ht="16.5" thickBot="1" x14ac:dyDescent="0.3">
      <c r="A207" s="32" t="s">
        <v>15</v>
      </c>
      <c r="B207" s="772"/>
      <c r="C207" s="772"/>
      <c r="D207" s="772"/>
      <c r="E207" s="773">
        <f>SUM(E200:E206)</f>
        <v>7.5034632034632054</v>
      </c>
    </row>
    <row r="208" spans="1:5" ht="32.25" customHeight="1" x14ac:dyDescent="0.25">
      <c r="A208" s="1228" t="s">
        <v>1120</v>
      </c>
      <c r="B208" s="1228"/>
      <c r="C208" s="1228"/>
      <c r="D208" s="1228"/>
      <c r="E208" s="1228"/>
    </row>
    <row r="212" spans="1:5" ht="15.75" x14ac:dyDescent="0.25">
      <c r="A212" s="140" t="s">
        <v>267</v>
      </c>
      <c r="B212" s="140"/>
      <c r="C212" s="140"/>
      <c r="D212" s="140"/>
      <c r="E212" s="29"/>
    </row>
    <row r="213" spans="1:5" ht="16.5" thickBot="1" x14ac:dyDescent="0.3">
      <c r="A213" s="141" t="s">
        <v>967</v>
      </c>
      <c r="B213" s="141"/>
      <c r="C213" s="141"/>
      <c r="D213" s="141"/>
      <c r="E213" s="73"/>
    </row>
    <row r="214" spans="1:5" ht="15.75" x14ac:dyDescent="0.25">
      <c r="A214" s="140" t="s">
        <v>952</v>
      </c>
      <c r="B214" s="1233" t="s">
        <v>74</v>
      </c>
      <c r="C214" s="1219" t="s">
        <v>75</v>
      </c>
      <c r="D214" s="1234" t="s">
        <v>1118</v>
      </c>
      <c r="E214" s="551" t="s">
        <v>481</v>
      </c>
    </row>
    <row r="215" spans="1:5" ht="15.75" x14ac:dyDescent="0.25">
      <c r="A215" s="203" t="s">
        <v>953</v>
      </c>
      <c r="B215" s="1232"/>
      <c r="C215" s="1220"/>
      <c r="D215" s="1227"/>
      <c r="E215" s="85" t="s">
        <v>132</v>
      </c>
    </row>
    <row r="216" spans="1:5" ht="15.75" x14ac:dyDescent="0.25">
      <c r="A216" s="29" t="s">
        <v>903</v>
      </c>
      <c r="B216" s="29" t="s">
        <v>74</v>
      </c>
      <c r="C216" s="18">
        <f>+'Orç Licen1 '!C218</f>
        <v>0</v>
      </c>
      <c r="D216" s="774">
        <f>+D201</f>
        <v>6213978.787878789</v>
      </c>
      <c r="E216" s="775">
        <f>+'Orç Licen1 '!I218</f>
        <v>0</v>
      </c>
    </row>
    <row r="217" spans="1:5" ht="15.75" x14ac:dyDescent="0.25">
      <c r="A217" s="29" t="s">
        <v>910</v>
      </c>
      <c r="B217" s="29"/>
      <c r="C217" s="18"/>
      <c r="D217" s="774"/>
      <c r="E217" s="775"/>
    </row>
    <row r="218" spans="1:5" ht="15.75" x14ac:dyDescent="0.25">
      <c r="A218" s="29" t="s">
        <v>911</v>
      </c>
      <c r="B218" s="29" t="s">
        <v>633</v>
      </c>
      <c r="C218" s="18">
        <f>+'Orç Licen1 '!C220</f>
        <v>24</v>
      </c>
      <c r="D218" s="774">
        <f t="shared" ref="D218:D221" si="13">+D203</f>
        <v>131515.15151515152</v>
      </c>
      <c r="E218" s="775">
        <f>+'Orç Licen1 '!I220</f>
        <v>3.1563636363636367</v>
      </c>
    </row>
    <row r="219" spans="1:5" ht="15.75" x14ac:dyDescent="0.25">
      <c r="A219" s="29" t="s">
        <v>915</v>
      </c>
      <c r="B219" s="29" t="s">
        <v>876</v>
      </c>
      <c r="C219" s="18">
        <f>+'Orç Licen1 '!C221</f>
        <v>0</v>
      </c>
      <c r="D219" s="774">
        <f t="shared" si="13"/>
        <v>1733766.2337662338</v>
      </c>
      <c r="E219" s="775">
        <f>+'Orç Licen1 '!I221</f>
        <v>0</v>
      </c>
    </row>
    <row r="220" spans="1:5" ht="15.75" x14ac:dyDescent="0.25">
      <c r="A220" s="29" t="s">
        <v>924</v>
      </c>
      <c r="B220" s="29" t="s">
        <v>74</v>
      </c>
      <c r="C220" s="18">
        <f>+'Orç Licen1 '!C222</f>
        <v>0</v>
      </c>
      <c r="D220" s="774">
        <f t="shared" si="13"/>
        <v>477575.75757575757</v>
      </c>
      <c r="E220" s="775">
        <f>+'Orç Licen1 '!I222</f>
        <v>0</v>
      </c>
    </row>
    <row r="221" spans="1:5" ht="15.75" x14ac:dyDescent="0.25">
      <c r="A221" s="187" t="s">
        <v>927</v>
      </c>
      <c r="B221" s="187" t="s">
        <v>119</v>
      </c>
      <c r="C221" s="18">
        <f>+'Orç Licen1 '!C223</f>
        <v>24</v>
      </c>
      <c r="D221" s="774">
        <f t="shared" si="13"/>
        <v>136969.69696969699</v>
      </c>
      <c r="E221" s="775">
        <f>+'Orç Licen1 '!I223</f>
        <v>3.2872727272727289</v>
      </c>
    </row>
    <row r="222" spans="1:5" ht="16.5" thickBot="1" x14ac:dyDescent="0.3">
      <c r="A222" s="32" t="s">
        <v>15</v>
      </c>
      <c r="B222" s="772"/>
      <c r="C222" s="772"/>
      <c r="D222" s="772"/>
      <c r="E222" s="773">
        <f>SUM(E215:E221)</f>
        <v>6.4436363636363652</v>
      </c>
    </row>
    <row r="223" spans="1:5" ht="33.75" customHeight="1" x14ac:dyDescent="0.25">
      <c r="A223" s="1228" t="s">
        <v>1120</v>
      </c>
      <c r="B223" s="1228"/>
      <c r="C223" s="1228"/>
      <c r="D223" s="1228"/>
      <c r="E223" s="1228"/>
    </row>
    <row r="224" spans="1:5" ht="15.75" x14ac:dyDescent="0.25">
      <c r="A224" s="609"/>
      <c r="B224" s="607"/>
      <c r="C224" s="607"/>
      <c r="D224" s="607"/>
      <c r="E224" s="608"/>
    </row>
    <row r="225" spans="1:5" ht="15.75" x14ac:dyDescent="0.25">
      <c r="A225" s="609"/>
      <c r="B225" s="607"/>
      <c r="C225" s="607"/>
      <c r="D225" s="607"/>
      <c r="E225" s="608"/>
    </row>
    <row r="226" spans="1:5" ht="15.75" x14ac:dyDescent="0.25">
      <c r="A226" s="609"/>
      <c r="B226" s="607"/>
      <c r="C226" s="607"/>
      <c r="D226" s="607"/>
      <c r="E226" s="608"/>
    </row>
    <row r="227" spans="1:5" ht="15.75" x14ac:dyDescent="0.25">
      <c r="A227" s="140" t="s">
        <v>267</v>
      </c>
      <c r="B227" s="140"/>
      <c r="C227" s="140"/>
      <c r="D227" s="140"/>
      <c r="E227" s="29"/>
    </row>
    <row r="228" spans="1:5" ht="33" customHeight="1" thickBot="1" x14ac:dyDescent="0.3">
      <c r="A228" s="1240" t="s">
        <v>968</v>
      </c>
      <c r="B228" s="1240"/>
      <c r="C228" s="1240"/>
      <c r="D228" s="1240"/>
      <c r="E228" s="1240"/>
    </row>
    <row r="229" spans="1:5" ht="15.75" x14ac:dyDescent="0.25">
      <c r="A229" s="140" t="s">
        <v>952</v>
      </c>
      <c r="B229" s="1233" t="s">
        <v>74</v>
      </c>
      <c r="C229" s="1219" t="s">
        <v>75</v>
      </c>
      <c r="D229" s="1234" t="s">
        <v>1118</v>
      </c>
      <c r="E229" s="551" t="s">
        <v>481</v>
      </c>
    </row>
    <row r="230" spans="1:5" ht="15.75" x14ac:dyDescent="0.25">
      <c r="A230" s="203" t="s">
        <v>953</v>
      </c>
      <c r="B230" s="1232"/>
      <c r="C230" s="1220"/>
      <c r="D230" s="1227"/>
      <c r="E230" s="85" t="s">
        <v>132</v>
      </c>
    </row>
    <row r="231" spans="1:5" ht="15.75" x14ac:dyDescent="0.25">
      <c r="A231" s="29" t="s">
        <v>903</v>
      </c>
      <c r="B231" s="29" t="s">
        <v>74</v>
      </c>
      <c r="C231" s="18">
        <f>+'Orç Licen1 '!C233</f>
        <v>1</v>
      </c>
      <c r="D231" s="774">
        <f>+D216</f>
        <v>6213978.787878789</v>
      </c>
      <c r="E231" s="775">
        <f>+'Orç Licen1 '!I233</f>
        <v>6.2139787878787889</v>
      </c>
    </row>
    <row r="232" spans="1:5" ht="15.75" x14ac:dyDescent="0.25">
      <c r="A232" s="29" t="s">
        <v>910</v>
      </c>
      <c r="B232" s="29"/>
      <c r="C232" s="18"/>
      <c r="D232" s="774"/>
      <c r="E232" s="775"/>
    </row>
    <row r="233" spans="1:5" ht="15.75" x14ac:dyDescent="0.25">
      <c r="A233" s="29" t="s">
        <v>911</v>
      </c>
      <c r="B233" s="29" t="s">
        <v>633</v>
      </c>
      <c r="C233" s="18">
        <f>+'Orç Licen1 '!C235</f>
        <v>84</v>
      </c>
      <c r="D233" s="774">
        <f t="shared" ref="D233:D236" si="14">+D218</f>
        <v>131515.15151515152</v>
      </c>
      <c r="E233" s="775">
        <f>+'Orç Licen1 '!I235</f>
        <v>11.047272727272729</v>
      </c>
    </row>
    <row r="234" spans="1:5" ht="15.75" x14ac:dyDescent="0.25">
      <c r="A234" s="29" t="s">
        <v>915</v>
      </c>
      <c r="B234" s="29" t="s">
        <v>876</v>
      </c>
      <c r="C234" s="18">
        <f>+'Orç Licen1 '!C236</f>
        <v>4</v>
      </c>
      <c r="D234" s="774">
        <f t="shared" si="14"/>
        <v>1733766.2337662338</v>
      </c>
      <c r="E234" s="775">
        <f>+'Orç Licen1 '!I236</f>
        <v>6.9350649350649354</v>
      </c>
    </row>
    <row r="235" spans="1:5" ht="15.75" x14ac:dyDescent="0.25">
      <c r="A235" s="29" t="s">
        <v>924</v>
      </c>
      <c r="B235" s="29" t="s">
        <v>74</v>
      </c>
      <c r="C235" s="18">
        <f>+'Orç Licen1 '!C237</f>
        <v>1</v>
      </c>
      <c r="D235" s="774">
        <f t="shared" si="14"/>
        <v>477575.75757575757</v>
      </c>
      <c r="E235" s="775">
        <f>+'Orç Licen1 '!I237</f>
        <v>0.47757575757575754</v>
      </c>
    </row>
    <row r="236" spans="1:5" ht="15.75" x14ac:dyDescent="0.25">
      <c r="A236" s="187" t="s">
        <v>927</v>
      </c>
      <c r="B236" s="187" t="s">
        <v>119</v>
      </c>
      <c r="C236" s="18">
        <f>+'Orç Licen1 '!C238</f>
        <v>97</v>
      </c>
      <c r="D236" s="774">
        <f t="shared" si="14"/>
        <v>136969.69696969699</v>
      </c>
      <c r="E236" s="775">
        <f>+'Orç Licen1 '!I238</f>
        <v>18.627878787878782</v>
      </c>
    </row>
    <row r="237" spans="1:5" ht="16.5" thickBot="1" x14ac:dyDescent="0.3">
      <c r="A237" s="32" t="s">
        <v>15</v>
      </c>
      <c r="B237" s="772"/>
      <c r="C237" s="772"/>
      <c r="D237" s="772"/>
      <c r="E237" s="773">
        <f>SUM(E230:E236)</f>
        <v>43.301770995670992</v>
      </c>
    </row>
    <row r="238" spans="1:5" ht="32.25" customHeight="1" x14ac:dyDescent="0.25">
      <c r="A238" s="1228" t="s">
        <v>1120</v>
      </c>
      <c r="B238" s="1228"/>
      <c r="C238" s="1228"/>
      <c r="D238" s="1228"/>
      <c r="E238" s="1228"/>
    </row>
    <row r="239" spans="1:5" ht="15.75" x14ac:dyDescent="0.25">
      <c r="A239" s="609"/>
      <c r="B239" s="607"/>
      <c r="C239" s="607"/>
      <c r="D239" s="607"/>
      <c r="E239" s="608"/>
    </row>
    <row r="240" spans="1:5" ht="15.75" x14ac:dyDescent="0.25">
      <c r="A240" s="609"/>
      <c r="B240" s="607"/>
      <c r="C240" s="607"/>
      <c r="D240" s="607"/>
      <c r="E240" s="608"/>
    </row>
    <row r="241" spans="1:5" ht="15.75" x14ac:dyDescent="0.25">
      <c r="A241" s="609"/>
      <c r="B241" s="607"/>
      <c r="C241" s="607"/>
      <c r="D241" s="607"/>
      <c r="E241" s="608"/>
    </row>
    <row r="242" spans="1:5" ht="15.75" x14ac:dyDescent="0.25">
      <c r="A242" s="140" t="s">
        <v>267</v>
      </c>
      <c r="B242" s="140"/>
      <c r="C242" s="140"/>
      <c r="D242" s="140"/>
      <c r="E242" s="29"/>
    </row>
    <row r="243" spans="1:5" ht="33" customHeight="1" thickBot="1" x14ac:dyDescent="0.3">
      <c r="A243" s="1240" t="s">
        <v>969</v>
      </c>
      <c r="B243" s="1240"/>
      <c r="C243" s="1240"/>
      <c r="D243" s="1240"/>
      <c r="E243" s="1240"/>
    </row>
    <row r="244" spans="1:5" ht="15.75" x14ac:dyDescent="0.25">
      <c r="A244" s="140" t="s">
        <v>952</v>
      </c>
      <c r="B244" s="1233" t="s">
        <v>74</v>
      </c>
      <c r="C244" s="1219" t="s">
        <v>75</v>
      </c>
      <c r="D244" s="1234" t="s">
        <v>1118</v>
      </c>
      <c r="E244" s="551" t="s">
        <v>481</v>
      </c>
    </row>
    <row r="245" spans="1:5" ht="15.75" x14ac:dyDescent="0.25">
      <c r="A245" s="203" t="s">
        <v>953</v>
      </c>
      <c r="B245" s="1232"/>
      <c r="C245" s="1220"/>
      <c r="D245" s="1227"/>
      <c r="E245" s="85" t="s">
        <v>132</v>
      </c>
    </row>
    <row r="246" spans="1:5" ht="15.75" x14ac:dyDescent="0.25">
      <c r="A246" s="29" t="s">
        <v>903</v>
      </c>
      <c r="B246" s="29" t="s">
        <v>74</v>
      </c>
      <c r="C246" s="18">
        <f>+'Orç Licen1 '!C248</f>
        <v>0</v>
      </c>
      <c r="D246" s="774">
        <f>+D231</f>
        <v>6213978.787878789</v>
      </c>
      <c r="E246" s="775">
        <f>+'Orç Licen1 '!I248</f>
        <v>0</v>
      </c>
    </row>
    <row r="247" spans="1:5" ht="15.75" x14ac:dyDescent="0.25">
      <c r="A247" s="29" t="s">
        <v>910</v>
      </c>
      <c r="B247" s="29"/>
      <c r="C247" s="18"/>
      <c r="D247" s="774"/>
      <c r="E247" s="775"/>
    </row>
    <row r="248" spans="1:5" ht="15.75" x14ac:dyDescent="0.25">
      <c r="A248" s="29" t="s">
        <v>911</v>
      </c>
      <c r="B248" s="29" t="s">
        <v>633</v>
      </c>
      <c r="C248" s="18">
        <f>+'Orç Licen1 '!C250</f>
        <v>8</v>
      </c>
      <c r="D248" s="774">
        <f t="shared" ref="D248:D251" si="15">+D233</f>
        <v>131515.15151515152</v>
      </c>
      <c r="E248" s="775">
        <f>+'Orç Licen1 '!I250</f>
        <v>1.0521212121212122</v>
      </c>
    </row>
    <row r="249" spans="1:5" ht="15.75" x14ac:dyDescent="0.25">
      <c r="A249" s="29" t="s">
        <v>915</v>
      </c>
      <c r="B249" s="29" t="s">
        <v>876</v>
      </c>
      <c r="C249" s="18">
        <f>+'Orç Licen1 '!C251</f>
        <v>0</v>
      </c>
      <c r="D249" s="774">
        <f t="shared" si="15"/>
        <v>1733766.2337662338</v>
      </c>
      <c r="E249" s="775">
        <f>+'Orç Licen1 '!I251</f>
        <v>0</v>
      </c>
    </row>
    <row r="250" spans="1:5" ht="15.75" x14ac:dyDescent="0.25">
      <c r="A250" s="29" t="s">
        <v>924</v>
      </c>
      <c r="B250" s="29" t="s">
        <v>74</v>
      </c>
      <c r="C250" s="18">
        <f>+'Orç Licen1 '!C252</f>
        <v>0</v>
      </c>
      <c r="D250" s="774">
        <f t="shared" si="15"/>
        <v>477575.75757575757</v>
      </c>
      <c r="E250" s="775">
        <f>+'Orç Licen1 '!I252</f>
        <v>0</v>
      </c>
    </row>
    <row r="251" spans="1:5" ht="15.75" x14ac:dyDescent="0.25">
      <c r="A251" s="187" t="s">
        <v>927</v>
      </c>
      <c r="B251" s="187" t="s">
        <v>119</v>
      </c>
      <c r="C251" s="18">
        <f>+'Orç Licen1 '!C253</f>
        <v>10</v>
      </c>
      <c r="D251" s="774">
        <f t="shared" si="15"/>
        <v>136969.69696969699</v>
      </c>
      <c r="E251" s="775">
        <f>+'Orç Licen1 '!I253</f>
        <v>1.3696969696969699</v>
      </c>
    </row>
    <row r="252" spans="1:5" ht="16.5" thickBot="1" x14ac:dyDescent="0.3">
      <c r="A252" s="32" t="s">
        <v>15</v>
      </c>
      <c r="B252" s="772"/>
      <c r="C252" s="772"/>
      <c r="D252" s="772"/>
      <c r="E252" s="773">
        <f>SUM(E245:E251)</f>
        <v>2.4218181818181819</v>
      </c>
    </row>
    <row r="253" spans="1:5" ht="30.75" customHeight="1" x14ac:dyDescent="0.25">
      <c r="A253" s="1228" t="s">
        <v>1120</v>
      </c>
      <c r="B253" s="1228"/>
      <c r="C253" s="1228"/>
      <c r="D253" s="1228"/>
      <c r="E253" s="1228"/>
    </row>
    <row r="254" spans="1:5" ht="15.75" x14ac:dyDescent="0.25">
      <c r="A254" s="609"/>
      <c r="B254" s="607"/>
      <c r="C254" s="607"/>
      <c r="D254" s="607"/>
      <c r="E254" s="608"/>
    </row>
    <row r="255" spans="1:5" ht="15.75" x14ac:dyDescent="0.25">
      <c r="A255" s="609"/>
      <c r="B255" s="607"/>
      <c r="C255" s="607"/>
      <c r="D255" s="607"/>
      <c r="E255" s="608"/>
    </row>
    <row r="256" spans="1:5" ht="15.75" x14ac:dyDescent="0.25">
      <c r="A256" s="609"/>
      <c r="B256" s="607"/>
      <c r="C256" s="607"/>
      <c r="D256" s="607"/>
      <c r="E256" s="608"/>
    </row>
    <row r="257" spans="1:5" ht="15.75" x14ac:dyDescent="0.25">
      <c r="A257" s="140" t="s">
        <v>267</v>
      </c>
      <c r="B257" s="140"/>
      <c r="C257" s="140"/>
      <c r="D257" s="140"/>
      <c r="E257" s="29"/>
    </row>
    <row r="258" spans="1:5" ht="30.75" customHeight="1" thickBot="1" x14ac:dyDescent="0.3">
      <c r="A258" s="1240" t="s">
        <v>970</v>
      </c>
      <c r="B258" s="1240"/>
      <c r="C258" s="1240"/>
      <c r="D258" s="1240"/>
      <c r="E258" s="1240"/>
    </row>
    <row r="259" spans="1:5" ht="15.75" x14ac:dyDescent="0.25">
      <c r="A259" s="140" t="s">
        <v>952</v>
      </c>
      <c r="B259" s="1233" t="s">
        <v>74</v>
      </c>
      <c r="C259" s="1219" t="s">
        <v>75</v>
      </c>
      <c r="D259" s="1234" t="s">
        <v>1118</v>
      </c>
      <c r="E259" s="551" t="s">
        <v>481</v>
      </c>
    </row>
    <row r="260" spans="1:5" ht="15.75" x14ac:dyDescent="0.25">
      <c r="A260" s="203" t="s">
        <v>953</v>
      </c>
      <c r="B260" s="1232"/>
      <c r="C260" s="1220"/>
      <c r="D260" s="1227"/>
      <c r="E260" s="85" t="s">
        <v>132</v>
      </c>
    </row>
    <row r="261" spans="1:5" ht="15.75" x14ac:dyDescent="0.25">
      <c r="A261" s="29" t="s">
        <v>903</v>
      </c>
      <c r="B261" s="29" t="s">
        <v>74</v>
      </c>
      <c r="C261" s="18">
        <f>+'Orç Licen1 '!C263</f>
        <v>0</v>
      </c>
      <c r="D261" s="774">
        <f>+D246</f>
        <v>6213978.787878789</v>
      </c>
      <c r="E261" s="775">
        <f>+'Orç Licen1 '!I263</f>
        <v>0</v>
      </c>
    </row>
    <row r="262" spans="1:5" ht="15.75" x14ac:dyDescent="0.25">
      <c r="A262" s="29" t="s">
        <v>910</v>
      </c>
      <c r="B262" s="29"/>
      <c r="C262" s="18"/>
      <c r="D262" s="774"/>
      <c r="E262" s="775"/>
    </row>
    <row r="263" spans="1:5" ht="15.75" x14ac:dyDescent="0.25">
      <c r="A263" s="29" t="s">
        <v>911</v>
      </c>
      <c r="B263" s="29" t="s">
        <v>633</v>
      </c>
      <c r="C263" s="18">
        <f>+'Orç Licen1 '!C265</f>
        <v>8</v>
      </c>
      <c r="D263" s="774">
        <f t="shared" ref="D263:D266" si="16">+D248</f>
        <v>131515.15151515152</v>
      </c>
      <c r="E263" s="775">
        <f>+'Orç Licen1 '!I265</f>
        <v>1.0521212121212122</v>
      </c>
    </row>
    <row r="264" spans="1:5" ht="15.75" x14ac:dyDescent="0.25">
      <c r="A264" s="29" t="s">
        <v>915</v>
      </c>
      <c r="B264" s="29" t="s">
        <v>876</v>
      </c>
      <c r="C264" s="18">
        <f>+'Orç Licen1 '!C266</f>
        <v>0</v>
      </c>
      <c r="D264" s="774">
        <f t="shared" si="16"/>
        <v>1733766.2337662338</v>
      </c>
      <c r="E264" s="775">
        <f>+'Orç Licen1 '!I266</f>
        <v>0</v>
      </c>
    </row>
    <row r="265" spans="1:5" ht="15.75" x14ac:dyDescent="0.25">
      <c r="A265" s="29" t="s">
        <v>924</v>
      </c>
      <c r="B265" s="29" t="s">
        <v>74</v>
      </c>
      <c r="C265" s="18">
        <f>+'Orç Licen1 '!C267</f>
        <v>0</v>
      </c>
      <c r="D265" s="774">
        <f t="shared" si="16"/>
        <v>477575.75757575757</v>
      </c>
      <c r="E265" s="775">
        <f>+'Orç Licen1 '!I267</f>
        <v>0</v>
      </c>
    </row>
    <row r="266" spans="1:5" ht="15.75" x14ac:dyDescent="0.25">
      <c r="A266" s="187" t="s">
        <v>927</v>
      </c>
      <c r="B266" s="187" t="s">
        <v>119</v>
      </c>
      <c r="C266" s="18">
        <f>+'Orç Licen1 '!C268</f>
        <v>6</v>
      </c>
      <c r="D266" s="774">
        <f t="shared" si="16"/>
        <v>136969.69696969699</v>
      </c>
      <c r="E266" s="775">
        <f>+'Orç Licen1 '!I268</f>
        <v>0.82181818181818189</v>
      </c>
    </row>
    <row r="267" spans="1:5" ht="16.5" thickBot="1" x14ac:dyDescent="0.3">
      <c r="A267" s="32" t="s">
        <v>15</v>
      </c>
      <c r="B267" s="772"/>
      <c r="C267" s="772"/>
      <c r="D267" s="772"/>
      <c r="E267" s="773">
        <f>SUM(E260:E266)</f>
        <v>1.873939393939394</v>
      </c>
    </row>
    <row r="268" spans="1:5" ht="32.25" customHeight="1" x14ac:dyDescent="0.25">
      <c r="A268" s="1228" t="s">
        <v>1120</v>
      </c>
      <c r="B268" s="1228"/>
      <c r="C268" s="1228"/>
      <c r="D268" s="1228"/>
      <c r="E268" s="1228"/>
    </row>
    <row r="269" spans="1:5" ht="15.75" x14ac:dyDescent="0.25">
      <c r="A269" s="609"/>
      <c r="B269" s="607"/>
      <c r="C269" s="607"/>
      <c r="D269" s="607"/>
      <c r="E269" s="608"/>
    </row>
    <row r="270" spans="1:5" ht="15.75" x14ac:dyDescent="0.25">
      <c r="A270" s="609"/>
      <c r="B270" s="607"/>
      <c r="C270" s="607"/>
      <c r="D270" s="607"/>
      <c r="E270" s="608"/>
    </row>
    <row r="271" spans="1:5" ht="15.75" x14ac:dyDescent="0.25">
      <c r="A271" s="609"/>
      <c r="B271" s="607"/>
      <c r="C271" s="607"/>
      <c r="D271" s="607"/>
      <c r="E271" s="608"/>
    </row>
    <row r="272" spans="1:5" ht="15.75" x14ac:dyDescent="0.25">
      <c r="A272" s="140" t="s">
        <v>267</v>
      </c>
      <c r="B272" s="140"/>
      <c r="C272" s="140"/>
      <c r="D272" s="140"/>
      <c r="E272" s="29"/>
    </row>
    <row r="273" spans="1:5" ht="16.5" thickBot="1" x14ac:dyDescent="0.3">
      <c r="A273" s="141" t="s">
        <v>971</v>
      </c>
      <c r="B273" s="141"/>
      <c r="C273" s="141"/>
      <c r="D273" s="141"/>
      <c r="E273" s="73"/>
    </row>
    <row r="274" spans="1:5" ht="15.75" x14ac:dyDescent="0.25">
      <c r="A274" s="140" t="s">
        <v>952</v>
      </c>
      <c r="B274" s="1233" t="s">
        <v>74</v>
      </c>
      <c r="C274" s="1219" t="s">
        <v>75</v>
      </c>
      <c r="D274" s="1234" t="s">
        <v>1118</v>
      </c>
      <c r="E274" s="551" t="s">
        <v>481</v>
      </c>
    </row>
    <row r="275" spans="1:5" ht="15.75" x14ac:dyDescent="0.25">
      <c r="A275" s="203" t="s">
        <v>953</v>
      </c>
      <c r="B275" s="1232"/>
      <c r="C275" s="1220"/>
      <c r="D275" s="1227"/>
      <c r="E275" s="85" t="s">
        <v>132</v>
      </c>
    </row>
    <row r="276" spans="1:5" ht="15.75" x14ac:dyDescent="0.25">
      <c r="A276" s="29" t="s">
        <v>903</v>
      </c>
      <c r="B276" s="29" t="s">
        <v>74</v>
      </c>
      <c r="C276" s="18">
        <f>+'Orç Licen1 '!C278</f>
        <v>0</v>
      </c>
      <c r="D276" s="774">
        <f>+D261</f>
        <v>6213978.787878789</v>
      </c>
      <c r="E276" s="775">
        <f>+'Orç Licen1 '!C278</f>
        <v>0</v>
      </c>
    </row>
    <row r="277" spans="1:5" ht="15.75" x14ac:dyDescent="0.25">
      <c r="A277" s="29" t="s">
        <v>910</v>
      </c>
      <c r="B277" s="29"/>
      <c r="C277" s="18"/>
      <c r="D277" s="774"/>
      <c r="E277" s="775"/>
    </row>
    <row r="278" spans="1:5" ht="15.75" x14ac:dyDescent="0.25">
      <c r="A278" s="29" t="s">
        <v>911</v>
      </c>
      <c r="B278" s="29" t="s">
        <v>633</v>
      </c>
      <c r="C278" s="18">
        <f>+'Orç Licen1 '!C280</f>
        <v>16</v>
      </c>
      <c r="D278" s="774">
        <f t="shared" ref="D278:D281" si="17">+D263</f>
        <v>131515.15151515152</v>
      </c>
      <c r="E278" s="775">
        <f>+'Orç Licen1 '!C280</f>
        <v>16</v>
      </c>
    </row>
    <row r="279" spans="1:5" ht="15.75" x14ac:dyDescent="0.25">
      <c r="A279" s="29" t="s">
        <v>915</v>
      </c>
      <c r="B279" s="29" t="s">
        <v>876</v>
      </c>
      <c r="C279" s="18">
        <f>+'Orç Licen1 '!C281</f>
        <v>0</v>
      </c>
      <c r="D279" s="774">
        <f t="shared" si="17"/>
        <v>1733766.2337662338</v>
      </c>
      <c r="E279" s="775">
        <f>+'Orç Licen1 '!C281</f>
        <v>0</v>
      </c>
    </row>
    <row r="280" spans="1:5" ht="15.75" x14ac:dyDescent="0.25">
      <c r="A280" s="29" t="s">
        <v>924</v>
      </c>
      <c r="B280" s="29" t="s">
        <v>74</v>
      </c>
      <c r="C280" s="18">
        <f>+'Orç Licen1 '!C282</f>
        <v>0</v>
      </c>
      <c r="D280" s="774">
        <f t="shared" si="17"/>
        <v>477575.75757575757</v>
      </c>
      <c r="E280" s="775">
        <f>+'Orç Licen1 '!C282</f>
        <v>0</v>
      </c>
    </row>
    <row r="281" spans="1:5" ht="15.75" x14ac:dyDescent="0.25">
      <c r="A281" s="187" t="s">
        <v>927</v>
      </c>
      <c r="B281" s="187" t="s">
        <v>119</v>
      </c>
      <c r="C281" s="18">
        <f>+'Orç Licen1 '!C283</f>
        <v>16</v>
      </c>
      <c r="D281" s="774">
        <f t="shared" si="17"/>
        <v>136969.69696969699</v>
      </c>
      <c r="E281" s="775">
        <f>+'Orç Licen1 '!C283</f>
        <v>16</v>
      </c>
    </row>
    <row r="282" spans="1:5" ht="16.5" thickBot="1" x14ac:dyDescent="0.3">
      <c r="A282" s="32" t="s">
        <v>15</v>
      </c>
      <c r="B282" s="772"/>
      <c r="C282" s="772"/>
      <c r="D282" s="772"/>
      <c r="E282" s="773">
        <f>SUM(E275:E281)</f>
        <v>32</v>
      </c>
    </row>
    <row r="283" spans="1:5" ht="32.25" customHeight="1" x14ac:dyDescent="0.25">
      <c r="A283" s="1228" t="s">
        <v>1120</v>
      </c>
      <c r="B283" s="1228"/>
      <c r="C283" s="1228"/>
      <c r="D283" s="1228"/>
      <c r="E283" s="1228"/>
    </row>
    <row r="284" spans="1:5" ht="15.75" x14ac:dyDescent="0.25">
      <c r="A284" s="609"/>
      <c r="B284" s="607"/>
      <c r="C284" s="607"/>
      <c r="D284" s="607"/>
      <c r="E284" s="608"/>
    </row>
    <row r="285" spans="1:5" ht="15.75" x14ac:dyDescent="0.25">
      <c r="A285" s="609"/>
      <c r="B285" s="607"/>
      <c r="C285" s="607"/>
      <c r="D285" s="607"/>
      <c r="E285" s="608"/>
    </row>
    <row r="286" spans="1:5" ht="15.75" x14ac:dyDescent="0.25">
      <c r="A286" s="609"/>
      <c r="B286" s="607"/>
      <c r="C286" s="607"/>
      <c r="D286" s="607"/>
      <c r="E286" s="608"/>
    </row>
    <row r="287" spans="1:5" ht="15.75" x14ac:dyDescent="0.25">
      <c r="A287" s="609"/>
      <c r="B287" s="607"/>
      <c r="C287" s="607"/>
      <c r="D287" s="607"/>
      <c r="E287" s="608"/>
    </row>
    <row r="288" spans="1:5" ht="15.75" x14ac:dyDescent="0.25">
      <c r="A288" s="609"/>
      <c r="B288" s="607"/>
      <c r="C288" s="607"/>
      <c r="D288" s="607"/>
      <c r="E288" s="608"/>
    </row>
    <row r="289" spans="1:5" ht="16.5" thickBot="1" x14ac:dyDescent="0.3">
      <c r="A289" s="39" t="s">
        <v>951</v>
      </c>
      <c r="B289" s="39"/>
      <c r="C289" s="585"/>
      <c r="D289" s="39"/>
      <c r="E289" s="36"/>
    </row>
    <row r="290" spans="1:5" ht="15.75" x14ac:dyDescent="0.25">
      <c r="A290" s="1176" t="s">
        <v>162</v>
      </c>
      <c r="B290" s="1177" t="s">
        <v>29</v>
      </c>
      <c r="C290" s="1177" t="s">
        <v>15</v>
      </c>
      <c r="D290" s="670">
        <v>2010</v>
      </c>
      <c r="E290" s="678" t="e">
        <f>#REF!+1</f>
        <v>#REF!</v>
      </c>
    </row>
    <row r="291" spans="1:5" ht="16.5" thickBot="1" x14ac:dyDescent="0.3">
      <c r="A291" s="1183"/>
      <c r="B291" s="1183"/>
      <c r="C291" s="1183"/>
      <c r="D291" s="672"/>
      <c r="E291" s="43" t="s">
        <v>430</v>
      </c>
    </row>
    <row r="292" spans="1:5" ht="15.75" x14ac:dyDescent="0.25">
      <c r="A292" s="36" t="s">
        <v>936</v>
      </c>
      <c r="B292" s="36"/>
      <c r="C292" s="53">
        <v>25</v>
      </c>
      <c r="D292" s="327">
        <v>0</v>
      </c>
      <c r="E292" s="327">
        <v>1</v>
      </c>
    </row>
    <row r="293" spans="1:5" ht="15.75" x14ac:dyDescent="0.25">
      <c r="A293" s="36" t="s">
        <v>937</v>
      </c>
      <c r="B293" s="36"/>
      <c r="C293" s="53">
        <v>25</v>
      </c>
      <c r="D293" s="327">
        <v>0</v>
      </c>
      <c r="E293" s="327">
        <v>0</v>
      </c>
    </row>
    <row r="294" spans="1:5" ht="15.75" x14ac:dyDescent="0.25">
      <c r="A294" s="36" t="s">
        <v>938</v>
      </c>
      <c r="B294" s="36"/>
      <c r="C294" s="53">
        <v>41</v>
      </c>
      <c r="D294" s="327">
        <v>0</v>
      </c>
      <c r="E294" s="327">
        <v>1</v>
      </c>
    </row>
    <row r="295" spans="1:5" ht="15.75" x14ac:dyDescent="0.25">
      <c r="A295" s="36" t="s">
        <v>939</v>
      </c>
      <c r="B295" s="36"/>
      <c r="C295" s="53">
        <v>31</v>
      </c>
      <c r="D295" s="327">
        <v>0</v>
      </c>
      <c r="E295" s="327">
        <v>0</v>
      </c>
    </row>
    <row r="296" spans="1:5" ht="15.75" x14ac:dyDescent="0.25">
      <c r="A296" s="36" t="s">
        <v>940</v>
      </c>
      <c r="B296" s="36"/>
      <c r="C296" s="53">
        <v>34</v>
      </c>
      <c r="D296" s="327">
        <v>0</v>
      </c>
      <c r="E296" s="327">
        <v>1</v>
      </c>
    </row>
    <row r="297" spans="1:5" ht="15.75" x14ac:dyDescent="0.25">
      <c r="A297" s="36" t="s">
        <v>941</v>
      </c>
      <c r="B297" s="36"/>
      <c r="C297" s="53">
        <v>19</v>
      </c>
      <c r="D297" s="327">
        <v>0</v>
      </c>
      <c r="E297" s="327">
        <v>0</v>
      </c>
    </row>
    <row r="298" spans="1:5" ht="15.75" x14ac:dyDescent="0.25">
      <c r="A298" s="36" t="s">
        <v>942</v>
      </c>
      <c r="B298" s="36"/>
      <c r="C298" s="53">
        <v>26</v>
      </c>
      <c r="D298" s="327">
        <v>0</v>
      </c>
      <c r="E298" s="327">
        <v>0</v>
      </c>
    </row>
    <row r="299" spans="1:5" ht="15.75" x14ac:dyDescent="0.25">
      <c r="A299" s="36" t="s">
        <v>943</v>
      </c>
      <c r="B299" s="36"/>
      <c r="C299" s="53">
        <v>13</v>
      </c>
      <c r="D299" s="327">
        <v>0</v>
      </c>
      <c r="E299" s="327">
        <v>1</v>
      </c>
    </row>
    <row r="300" spans="1:5" ht="15.75" x14ac:dyDescent="0.25">
      <c r="A300" s="36" t="s">
        <v>944</v>
      </c>
      <c r="B300" s="36"/>
      <c r="C300" s="53">
        <v>52</v>
      </c>
      <c r="D300" s="327">
        <v>0</v>
      </c>
      <c r="E300" s="327">
        <v>0</v>
      </c>
    </row>
    <row r="301" spans="1:5" ht="15.75" x14ac:dyDescent="0.25">
      <c r="A301" s="36" t="s">
        <v>945</v>
      </c>
      <c r="B301" s="36"/>
      <c r="C301" s="53">
        <v>21</v>
      </c>
      <c r="D301" s="327">
        <v>0</v>
      </c>
      <c r="E301" s="327">
        <v>0</v>
      </c>
    </row>
    <row r="302" spans="1:5" ht="15.75" x14ac:dyDescent="0.25">
      <c r="A302" s="36" t="s">
        <v>946</v>
      </c>
      <c r="B302" s="36"/>
      <c r="C302" s="53">
        <v>24</v>
      </c>
      <c r="D302" s="327">
        <v>0</v>
      </c>
      <c r="E302" s="327">
        <v>0</v>
      </c>
    </row>
    <row r="303" spans="1:5" ht="15.75" x14ac:dyDescent="0.25">
      <c r="A303" s="36" t="s">
        <v>947</v>
      </c>
      <c r="B303" s="36"/>
      <c r="C303" s="53">
        <v>10</v>
      </c>
      <c r="D303" s="327">
        <v>0</v>
      </c>
      <c r="E303" s="327">
        <v>0</v>
      </c>
    </row>
    <row r="304" spans="1:5" ht="15.75" x14ac:dyDescent="0.25">
      <c r="A304" s="36" t="s">
        <v>948</v>
      </c>
      <c r="B304" s="36"/>
      <c r="C304" s="53">
        <v>6</v>
      </c>
      <c r="D304" s="327">
        <v>0</v>
      </c>
      <c r="E304" s="327">
        <v>0</v>
      </c>
    </row>
    <row r="305" spans="1:5" ht="15.75" x14ac:dyDescent="0.25">
      <c r="A305" s="36"/>
      <c r="B305" s="36"/>
      <c r="C305" s="586">
        <v>327</v>
      </c>
      <c r="D305" s="586">
        <v>0</v>
      </c>
      <c r="E305" s="586">
        <v>4</v>
      </c>
    </row>
    <row r="306" spans="1:5" ht="15.75" x14ac:dyDescent="0.25">
      <c r="A306" s="36"/>
      <c r="B306" s="36"/>
      <c r="C306" s="36"/>
      <c r="D306" s="36"/>
      <c r="E306" s="582"/>
    </row>
    <row r="307" spans="1:5" ht="16.5" thickBot="1" x14ac:dyDescent="0.3">
      <c r="A307" s="83" t="s">
        <v>932</v>
      </c>
      <c r="B307" s="83"/>
      <c r="C307" s="83"/>
      <c r="D307" s="83"/>
      <c r="E307" s="83"/>
    </row>
    <row r="308" spans="1:5" ht="15.75" x14ac:dyDescent="0.25">
      <c r="A308" s="1177" t="s">
        <v>933</v>
      </c>
      <c r="B308" s="246"/>
      <c r="C308" s="246"/>
      <c r="D308" s="246"/>
      <c r="E308" s="679"/>
    </row>
    <row r="309" spans="1:5" ht="15.75" x14ac:dyDescent="0.25">
      <c r="A309" s="1177"/>
      <c r="B309" s="246"/>
      <c r="C309" s="246"/>
      <c r="D309" s="246"/>
      <c r="E309" s="677"/>
    </row>
    <row r="310" spans="1:5" ht="15.75" x14ac:dyDescent="0.25">
      <c r="A310" s="1178"/>
      <c r="B310" s="292"/>
      <c r="C310" s="292"/>
      <c r="D310" s="292"/>
      <c r="E310" s="677">
        <v>2045</v>
      </c>
    </row>
    <row r="311" spans="1:5" ht="15.75" x14ac:dyDescent="0.25">
      <c r="A311" s="36" t="s">
        <v>936</v>
      </c>
      <c r="B311" s="36"/>
      <c r="C311" s="36"/>
      <c r="D311" s="36"/>
      <c r="E311" s="582">
        <v>9</v>
      </c>
    </row>
    <row r="312" spans="1:5" ht="15.75" x14ac:dyDescent="0.25">
      <c r="A312" s="36" t="s">
        <v>937</v>
      </c>
      <c r="B312" s="36"/>
      <c r="C312" s="36"/>
      <c r="D312" s="36"/>
      <c r="E312" s="582">
        <v>3</v>
      </c>
    </row>
    <row r="313" spans="1:5" ht="15.75" x14ac:dyDescent="0.25">
      <c r="A313" s="36" t="s">
        <v>938</v>
      </c>
      <c r="B313" s="36"/>
      <c r="C313" s="36"/>
      <c r="D313" s="36"/>
      <c r="E313" s="582">
        <v>9</v>
      </c>
    </row>
    <row r="314" spans="1:5" ht="15.75" x14ac:dyDescent="0.25">
      <c r="A314" s="36" t="s">
        <v>939</v>
      </c>
      <c r="B314" s="36"/>
      <c r="C314" s="36"/>
      <c r="D314" s="36"/>
      <c r="E314" s="582">
        <v>5</v>
      </c>
    </row>
    <row r="315" spans="1:5" ht="15.75" x14ac:dyDescent="0.25">
      <c r="A315" s="36" t="s">
        <v>940</v>
      </c>
      <c r="B315" s="36"/>
      <c r="C315" s="36"/>
      <c r="D315" s="36"/>
      <c r="E315" s="582">
        <v>7</v>
      </c>
    </row>
    <row r="316" spans="1:5" ht="15.75" x14ac:dyDescent="0.25">
      <c r="A316" s="36" t="s">
        <v>941</v>
      </c>
      <c r="B316" s="36"/>
      <c r="C316" s="36"/>
      <c r="D316" s="36"/>
      <c r="E316" s="582">
        <v>4</v>
      </c>
    </row>
    <row r="317" spans="1:5" ht="15.75" x14ac:dyDescent="0.25">
      <c r="A317" s="36" t="s">
        <v>942</v>
      </c>
      <c r="B317" s="36"/>
      <c r="C317" s="36"/>
      <c r="D317" s="36"/>
      <c r="E317" s="582">
        <v>5</v>
      </c>
    </row>
    <row r="318" spans="1:5" ht="15.75" x14ac:dyDescent="0.25">
      <c r="A318" s="36" t="s">
        <v>943</v>
      </c>
      <c r="B318" s="36"/>
      <c r="C318" s="36"/>
      <c r="D318" s="36"/>
      <c r="E318" s="582">
        <v>2</v>
      </c>
    </row>
    <row r="319" spans="1:5" ht="15.75" x14ac:dyDescent="0.25">
      <c r="A319" s="36" t="s">
        <v>944</v>
      </c>
      <c r="B319" s="36"/>
      <c r="C319" s="36"/>
      <c r="D319" s="36"/>
      <c r="E319" s="582">
        <v>8</v>
      </c>
    </row>
    <row r="320" spans="1:5" ht="15.75" x14ac:dyDescent="0.25">
      <c r="A320" s="36" t="s">
        <v>945</v>
      </c>
      <c r="B320" s="36"/>
      <c r="C320" s="36"/>
      <c r="D320" s="36"/>
      <c r="E320" s="582">
        <v>9</v>
      </c>
    </row>
    <row r="321" spans="1:5" ht="15.75" x14ac:dyDescent="0.25">
      <c r="A321" s="36" t="s">
        <v>946</v>
      </c>
      <c r="B321" s="36"/>
      <c r="C321" s="36"/>
      <c r="D321" s="36"/>
      <c r="E321" s="582">
        <v>3</v>
      </c>
    </row>
    <row r="322" spans="1:5" ht="15.75" x14ac:dyDescent="0.25">
      <c r="A322" s="36" t="s">
        <v>947</v>
      </c>
      <c r="B322" s="36"/>
      <c r="C322" s="36"/>
      <c r="D322" s="36"/>
      <c r="E322" s="582">
        <v>1</v>
      </c>
    </row>
    <row r="323" spans="1:5" ht="15.75" x14ac:dyDescent="0.25">
      <c r="A323" s="36" t="s">
        <v>948</v>
      </c>
      <c r="B323" s="36"/>
      <c r="C323" s="36"/>
      <c r="D323" s="36"/>
      <c r="E323" s="582">
        <v>1</v>
      </c>
    </row>
    <row r="324" spans="1:5" ht="15.75" x14ac:dyDescent="0.25">
      <c r="A324" s="36"/>
      <c r="B324" s="36"/>
      <c r="C324" s="36"/>
      <c r="D324" s="36"/>
      <c r="E324" s="582">
        <v>66</v>
      </c>
    </row>
    <row r="325" spans="1:5" ht="15.75" x14ac:dyDescent="0.25">
      <c r="A325" s="1281" t="s">
        <v>950</v>
      </c>
      <c r="B325" s="1281"/>
    </row>
    <row r="326" spans="1:5" ht="15.75" x14ac:dyDescent="0.25">
      <c r="A326" s="56" t="s">
        <v>739</v>
      </c>
      <c r="B326" s="593"/>
    </row>
    <row r="327" spans="1:5" ht="15.75" x14ac:dyDescent="0.25">
      <c r="A327" s="56" t="s">
        <v>358</v>
      </c>
      <c r="B327" s="593"/>
    </row>
    <row r="328" spans="1:5" ht="15.75" x14ac:dyDescent="0.25">
      <c r="A328" s="56" t="s">
        <v>333</v>
      </c>
      <c r="B328" s="593"/>
    </row>
    <row r="329" spans="1:5" ht="15.75" x14ac:dyDescent="0.25">
      <c r="A329" s="112" t="s">
        <v>340</v>
      </c>
    </row>
    <row r="330" spans="1:5" ht="15.75" x14ac:dyDescent="0.25">
      <c r="A330" s="112" t="s">
        <v>92</v>
      </c>
    </row>
    <row r="331" spans="1:5" ht="15.75" x14ac:dyDescent="0.25">
      <c r="A331" s="673"/>
      <c r="B331" s="551"/>
    </row>
    <row r="332" spans="1:5" ht="15" customHeight="1" x14ac:dyDescent="0.25">
      <c r="A332" s="433" t="s">
        <v>949</v>
      </c>
      <c r="B332" s="12"/>
    </row>
    <row r="333" spans="1:5" ht="15.75" x14ac:dyDescent="0.25">
      <c r="A333" s="122" t="s">
        <v>861</v>
      </c>
      <c r="B333" s="12"/>
    </row>
    <row r="334" spans="1:5" ht="15.75" x14ac:dyDescent="0.25">
      <c r="A334" s="122" t="s">
        <v>679</v>
      </c>
      <c r="B334" s="12"/>
    </row>
    <row r="335" spans="1:5" ht="15.75" x14ac:dyDescent="0.25">
      <c r="A335" s="122" t="s">
        <v>862</v>
      </c>
    </row>
    <row r="336" spans="1:5" ht="15.75" x14ac:dyDescent="0.25">
      <c r="A336" s="122" t="s">
        <v>335</v>
      </c>
    </row>
    <row r="337" spans="1:1" ht="15.75" x14ac:dyDescent="0.25">
      <c r="A337" s="122" t="s">
        <v>336</v>
      </c>
    </row>
    <row r="338" spans="1:1" ht="15.75" x14ac:dyDescent="0.25">
      <c r="A338" s="122" t="s">
        <v>720</v>
      </c>
    </row>
    <row r="339" spans="1:1" ht="15.75" x14ac:dyDescent="0.25">
      <c r="A339" s="122" t="s">
        <v>338</v>
      </c>
    </row>
    <row r="340" spans="1:1" ht="15.75" x14ac:dyDescent="0.25">
      <c r="A340" s="122" t="s">
        <v>863</v>
      </c>
    </row>
    <row r="341" spans="1:1" ht="15.75" x14ac:dyDescent="0.25">
      <c r="A341" s="122" t="s">
        <v>741</v>
      </c>
    </row>
    <row r="342" spans="1:1" ht="15.75" x14ac:dyDescent="0.25">
      <c r="A342" s="122" t="s">
        <v>868</v>
      </c>
    </row>
    <row r="343" spans="1:1" ht="15.75" x14ac:dyDescent="0.25">
      <c r="A343" s="122" t="s">
        <v>869</v>
      </c>
    </row>
    <row r="344" spans="1:1" ht="15.75" x14ac:dyDescent="0.25">
      <c r="A344" s="122" t="s">
        <v>343</v>
      </c>
    </row>
    <row r="345" spans="1:1" ht="15.75" x14ac:dyDescent="0.25">
      <c r="A345" s="122" t="s">
        <v>346</v>
      </c>
    </row>
  </sheetData>
  <mergeCells count="95">
    <mergeCell ref="A208:E208"/>
    <mergeCell ref="A223:E223"/>
    <mergeCell ref="A238:E238"/>
    <mergeCell ref="A253:E253"/>
    <mergeCell ref="A268:E268"/>
    <mergeCell ref="A283:E283"/>
    <mergeCell ref="A118:E118"/>
    <mergeCell ref="A133:E133"/>
    <mergeCell ref="A148:E148"/>
    <mergeCell ref="A163:E163"/>
    <mergeCell ref="A178:E178"/>
    <mergeCell ref="A193:E193"/>
    <mergeCell ref="C259:C260"/>
    <mergeCell ref="D259:D260"/>
    <mergeCell ref="B214:B215"/>
    <mergeCell ref="C214:C215"/>
    <mergeCell ref="D214:D215"/>
    <mergeCell ref="A228:E228"/>
    <mergeCell ref="B229:B230"/>
    <mergeCell ref="C229:C230"/>
    <mergeCell ref="D229:D230"/>
    <mergeCell ref="A13:E13"/>
    <mergeCell ref="A28:E28"/>
    <mergeCell ref="A43:E43"/>
    <mergeCell ref="A58:E58"/>
    <mergeCell ref="A73:E73"/>
    <mergeCell ref="B64:B65"/>
    <mergeCell ref="C64:C65"/>
    <mergeCell ref="D64:D65"/>
    <mergeCell ref="D34:D35"/>
    <mergeCell ref="B49:B50"/>
    <mergeCell ref="C49:C50"/>
    <mergeCell ref="D49:D50"/>
    <mergeCell ref="A48:E48"/>
    <mergeCell ref="A88:E88"/>
    <mergeCell ref="B274:B275"/>
    <mergeCell ref="C274:C275"/>
    <mergeCell ref="D274:D275"/>
    <mergeCell ref="A29:E29"/>
    <mergeCell ref="A44:E44"/>
    <mergeCell ref="A59:E59"/>
    <mergeCell ref="A74:E74"/>
    <mergeCell ref="A89:E89"/>
    <mergeCell ref="A103:E103"/>
    <mergeCell ref="A243:E243"/>
    <mergeCell ref="B244:B245"/>
    <mergeCell ref="C244:C245"/>
    <mergeCell ref="D244:D245"/>
    <mergeCell ref="A258:E258"/>
    <mergeCell ref="B259:B260"/>
    <mergeCell ref="B199:B200"/>
    <mergeCell ref="C199:C200"/>
    <mergeCell ref="D199:D200"/>
    <mergeCell ref="B154:B155"/>
    <mergeCell ref="C154:C155"/>
    <mergeCell ref="D154:D155"/>
    <mergeCell ref="A183:E183"/>
    <mergeCell ref="B184:B185"/>
    <mergeCell ref="C184:C185"/>
    <mergeCell ref="D184:D185"/>
    <mergeCell ref="A198:E198"/>
    <mergeCell ref="A153:E153"/>
    <mergeCell ref="B169:B170"/>
    <mergeCell ref="C169:C170"/>
    <mergeCell ref="D169:D170"/>
    <mergeCell ref="B124:B125"/>
    <mergeCell ref="C124:C125"/>
    <mergeCell ref="D124:D125"/>
    <mergeCell ref="B139:B140"/>
    <mergeCell ref="C139:C140"/>
    <mergeCell ref="D139:D140"/>
    <mergeCell ref="A138:E138"/>
    <mergeCell ref="B94:B95"/>
    <mergeCell ref="C94:C95"/>
    <mergeCell ref="D94:D95"/>
    <mergeCell ref="A93:E93"/>
    <mergeCell ref="B109:B110"/>
    <mergeCell ref="C109:C110"/>
    <mergeCell ref="D109:D110"/>
    <mergeCell ref="A325:B325"/>
    <mergeCell ref="B4:B5"/>
    <mergeCell ref="C4:C5"/>
    <mergeCell ref="D4:D5"/>
    <mergeCell ref="B19:B20"/>
    <mergeCell ref="C19:C20"/>
    <mergeCell ref="D19:D20"/>
    <mergeCell ref="A290:A291"/>
    <mergeCell ref="B290:B291"/>
    <mergeCell ref="C290:C291"/>
    <mergeCell ref="A308:A310"/>
    <mergeCell ref="B79:B80"/>
    <mergeCell ref="C79:C80"/>
    <mergeCell ref="D79:D80"/>
    <mergeCell ref="B34:B35"/>
    <mergeCell ref="C34:C35"/>
  </mergeCells>
  <pageMargins left="0.511811024" right="0.511811024" top="0.78740157499999996" bottom="0.78740157499999996" header="0.31496062000000002" footer="0.31496062000000002"/>
  <pageSetup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8"/>
  <sheetViews>
    <sheetView topLeftCell="A25" workbookViewId="0">
      <selection sqref="A1:K1048576"/>
    </sheetView>
  </sheetViews>
  <sheetFormatPr defaultRowHeight="15" x14ac:dyDescent="0.25"/>
  <cols>
    <col min="1" max="1" width="32.140625" customWidth="1"/>
    <col min="2" max="2" width="16.28515625" customWidth="1"/>
    <col min="3" max="3" width="18" customWidth="1"/>
    <col min="4" max="6" width="16.7109375" customWidth="1"/>
    <col min="7" max="7" width="16" customWidth="1"/>
    <col min="8" max="8" width="17" customWidth="1"/>
    <col min="9" max="9" width="15.7109375" customWidth="1"/>
    <col min="10" max="10" width="14" customWidth="1"/>
    <col min="11" max="11" width="14.5703125" customWidth="1"/>
    <col min="12" max="12" width="14.28515625" customWidth="1"/>
    <col min="13" max="13" width="12.85546875" customWidth="1"/>
    <col min="14" max="14" width="14" customWidth="1"/>
  </cols>
  <sheetData>
    <row r="1" spans="1:13" x14ac:dyDescent="0.25">
      <c r="A1" s="623"/>
      <c r="B1" s="623"/>
      <c r="C1" s="623"/>
      <c r="D1" s="623"/>
      <c r="E1" s="623"/>
      <c r="F1" s="623"/>
      <c r="G1" s="623"/>
      <c r="H1" s="623"/>
    </row>
    <row r="2" spans="1:13" ht="15.75" x14ac:dyDescent="0.25">
      <c r="A2" s="29" t="s">
        <v>267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</row>
    <row r="3" spans="1:13" ht="15.75" x14ac:dyDescent="0.25">
      <c r="A3" s="29" t="s">
        <v>1263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</row>
    <row r="4" spans="1:13" ht="16.5" thickBot="1" x14ac:dyDescent="0.3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155"/>
      <c r="M4" s="155"/>
    </row>
    <row r="5" spans="1:13" ht="21.75" customHeight="1" x14ac:dyDescent="0.25">
      <c r="A5" s="1231" t="s">
        <v>986</v>
      </c>
      <c r="B5" s="1231" t="s">
        <v>987</v>
      </c>
      <c r="C5" s="1231" t="s">
        <v>988</v>
      </c>
      <c r="D5" s="1231" t="s">
        <v>1006</v>
      </c>
      <c r="E5" s="624"/>
      <c r="F5" s="624"/>
      <c r="G5" s="1231" t="s">
        <v>989</v>
      </c>
      <c r="H5" s="1231" t="s">
        <v>990</v>
      </c>
      <c r="I5" s="1231" t="s">
        <v>991</v>
      </c>
      <c r="J5" s="1231" t="s">
        <v>992</v>
      </c>
      <c r="K5" s="1231" t="s">
        <v>993</v>
      </c>
      <c r="L5" s="398"/>
      <c r="M5" s="398"/>
    </row>
    <row r="6" spans="1:13" ht="27.75" customHeight="1" x14ac:dyDescent="0.25">
      <c r="A6" s="1232"/>
      <c r="B6" s="1232"/>
      <c r="C6" s="1232"/>
      <c r="D6" s="1232"/>
      <c r="E6" s="622"/>
      <c r="F6" s="622"/>
      <c r="G6" s="1232"/>
      <c r="H6" s="1232"/>
      <c r="I6" s="1232"/>
      <c r="J6" s="1232"/>
      <c r="K6" s="1232"/>
      <c r="L6" s="398"/>
      <c r="M6" s="398"/>
    </row>
    <row r="7" spans="1:13" ht="15.75" x14ac:dyDescent="0.25">
      <c r="A7" s="640" t="s">
        <v>994</v>
      </c>
      <c r="B7" s="625">
        <f>'[2]Tramo Nº1'!C8</f>
        <v>40.5</v>
      </c>
      <c r="C7" s="626">
        <v>88688907</v>
      </c>
      <c r="D7" s="627">
        <v>1.7091000000000001</v>
      </c>
      <c r="E7" s="627"/>
      <c r="F7" s="627"/>
      <c r="G7" s="626">
        <f t="shared" ref="G7:G14" si="0">+D7*C7</f>
        <v>151578210.95370001</v>
      </c>
      <c r="H7" s="628">
        <f t="shared" ref="H7:H14" si="1">+D7*$I$17</f>
        <v>1.9203447599999999</v>
      </c>
      <c r="I7" s="626">
        <f>+C7*H7</f>
        <v>170313277.82757732</v>
      </c>
      <c r="J7" s="626">
        <f t="shared" ref="J7:J14" si="2">+I7/$I$18</f>
        <v>42856889.236934401</v>
      </c>
      <c r="K7" s="626">
        <f>+J7/B7</f>
        <v>1058194.7959736888</v>
      </c>
      <c r="L7" s="629"/>
      <c r="M7" s="629"/>
    </row>
    <row r="8" spans="1:13" ht="15.75" x14ac:dyDescent="0.25">
      <c r="A8" s="122" t="s">
        <v>995</v>
      </c>
      <c r="B8" s="186">
        <f>+'[2]Tramo Nº2'!C8</f>
        <v>38</v>
      </c>
      <c r="C8" s="629">
        <v>82684875</v>
      </c>
      <c r="D8" s="23">
        <v>1.7091000000000001</v>
      </c>
      <c r="E8" s="23"/>
      <c r="F8" s="23"/>
      <c r="G8" s="629">
        <f t="shared" si="0"/>
        <v>141316719.86250001</v>
      </c>
      <c r="H8" s="630">
        <f t="shared" si="1"/>
        <v>1.9203447599999999</v>
      </c>
      <c r="I8" s="629">
        <f t="shared" ref="I8:I14" si="3">+C8*H8</f>
        <v>158783466.43750498</v>
      </c>
      <c r="J8" s="629">
        <f t="shared" si="2"/>
        <v>39955577.865502007</v>
      </c>
      <c r="K8" s="629">
        <f t="shared" ref="K8:K14" si="4">+J8/B8</f>
        <v>1051462.5754079476</v>
      </c>
      <c r="L8" s="629"/>
      <c r="M8" s="629"/>
    </row>
    <row r="9" spans="1:13" ht="15.75" x14ac:dyDescent="0.25">
      <c r="A9" s="641" t="s">
        <v>996</v>
      </c>
      <c r="B9" s="631">
        <f>+'[2]Tramo Nº3'!C8</f>
        <v>36</v>
      </c>
      <c r="C9" s="632">
        <v>79781250</v>
      </c>
      <c r="D9" s="23">
        <v>1.7091000000000001</v>
      </c>
      <c r="E9" s="23"/>
      <c r="F9" s="23"/>
      <c r="G9" s="629">
        <f t="shared" si="0"/>
        <v>136354134.375</v>
      </c>
      <c r="H9" s="630">
        <f t="shared" si="1"/>
        <v>1.9203447599999999</v>
      </c>
      <c r="I9" s="629">
        <f t="shared" si="3"/>
        <v>153207505.38374999</v>
      </c>
      <c r="J9" s="629">
        <f t="shared" si="2"/>
        <v>38552467.38393306</v>
      </c>
      <c r="K9" s="629">
        <f t="shared" si="4"/>
        <v>1070901.8717759184</v>
      </c>
      <c r="L9" s="629"/>
      <c r="M9" s="629"/>
    </row>
    <row r="10" spans="1:13" ht="15.75" x14ac:dyDescent="0.25">
      <c r="A10" s="641" t="s">
        <v>997</v>
      </c>
      <c r="B10" s="631">
        <f>+'[2]Tramo Nº4'!C8</f>
        <v>47.048999999999999</v>
      </c>
      <c r="C10" s="632">
        <v>106605304</v>
      </c>
      <c r="D10" s="23">
        <v>1.7091000000000001</v>
      </c>
      <c r="E10" s="23"/>
      <c r="F10" s="23"/>
      <c r="G10" s="629">
        <f t="shared" si="0"/>
        <v>182199125.06640002</v>
      </c>
      <c r="H10" s="630">
        <f t="shared" si="1"/>
        <v>1.9203447599999999</v>
      </c>
      <c r="I10" s="629">
        <f t="shared" si="3"/>
        <v>204718936.92460704</v>
      </c>
      <c r="J10" s="629">
        <f t="shared" si="2"/>
        <v>51514578.994616769</v>
      </c>
      <c r="K10" s="629">
        <f t="shared" si="4"/>
        <v>1094913.3668009262</v>
      </c>
      <c r="L10" s="629"/>
      <c r="M10" s="629"/>
    </row>
    <row r="11" spans="1:13" ht="15.75" x14ac:dyDescent="0.25">
      <c r="A11" s="641" t="s">
        <v>998</v>
      </c>
      <c r="B11" s="631">
        <f>+'[2]Tramo Nº5'!C8</f>
        <v>42.79</v>
      </c>
      <c r="C11" s="632">
        <v>95448727</v>
      </c>
      <c r="D11" s="23">
        <v>1.7091000000000001</v>
      </c>
      <c r="E11" s="23"/>
      <c r="F11" s="23"/>
      <c r="G11" s="629">
        <f t="shared" si="0"/>
        <v>163131419.31569999</v>
      </c>
      <c r="H11" s="630">
        <f t="shared" si="1"/>
        <v>1.9203447599999999</v>
      </c>
      <c r="I11" s="629">
        <f t="shared" si="3"/>
        <v>183294462.74312052</v>
      </c>
      <c r="J11" s="629">
        <f t="shared" si="2"/>
        <v>46123417.902144067</v>
      </c>
      <c r="K11" s="629">
        <f t="shared" si="4"/>
        <v>1077901.7971989734</v>
      </c>
      <c r="L11" s="629"/>
      <c r="M11" s="629"/>
    </row>
    <row r="12" spans="1:13" ht="15.75" x14ac:dyDescent="0.25">
      <c r="A12" s="641" t="s">
        <v>999</v>
      </c>
      <c r="B12" s="631">
        <f>+'[2]Tramo Nº6'!C8</f>
        <v>37.68</v>
      </c>
      <c r="C12" s="632">
        <v>88168935</v>
      </c>
      <c r="D12" s="23">
        <v>1.7091000000000001</v>
      </c>
      <c r="E12" s="23"/>
      <c r="F12" s="23"/>
      <c r="G12" s="629">
        <f t="shared" si="0"/>
        <v>150689526.80849999</v>
      </c>
      <c r="H12" s="630">
        <f t="shared" si="1"/>
        <v>1.9203447599999999</v>
      </c>
      <c r="I12" s="629">
        <f t="shared" si="3"/>
        <v>169314752.32203057</v>
      </c>
      <c r="J12" s="629">
        <f t="shared" si="2"/>
        <v>42605624.640672013</v>
      </c>
      <c r="K12" s="629">
        <f t="shared" si="4"/>
        <v>1130722.5223108283</v>
      </c>
      <c r="L12" s="629"/>
      <c r="M12" s="629"/>
    </row>
    <row r="13" spans="1:13" ht="15.75" x14ac:dyDescent="0.25">
      <c r="A13" s="641" t="s">
        <v>1000</v>
      </c>
      <c r="B13" s="631">
        <f>+'[2]Tramo Nº7'!C8</f>
        <v>39.979999999999997</v>
      </c>
      <c r="C13" s="632">
        <v>93551324</v>
      </c>
      <c r="D13" s="23">
        <v>1.7091000000000001</v>
      </c>
      <c r="E13" s="23"/>
      <c r="F13" s="23"/>
      <c r="G13" s="629">
        <f t="shared" si="0"/>
        <v>159888567.8484</v>
      </c>
      <c r="H13" s="630">
        <f t="shared" si="1"/>
        <v>1.9203447599999999</v>
      </c>
      <c r="I13" s="629">
        <f t="shared" si="3"/>
        <v>179650794.83446223</v>
      </c>
      <c r="J13" s="629">
        <f t="shared" si="2"/>
        <v>45206541.226588376</v>
      </c>
      <c r="K13" s="629">
        <f t="shared" si="4"/>
        <v>1130728.8951122656</v>
      </c>
      <c r="L13" s="629"/>
      <c r="M13" s="629"/>
    </row>
    <row r="14" spans="1:13" ht="15.75" x14ac:dyDescent="0.25">
      <c r="A14" s="642" t="s">
        <v>1001</v>
      </c>
      <c r="B14" s="633">
        <f>+'[2]Tramo Nº8'!C8</f>
        <v>30.61</v>
      </c>
      <c r="C14" s="634">
        <v>71591511</v>
      </c>
      <c r="D14" s="150">
        <v>1.7091000000000001</v>
      </c>
      <c r="E14" s="150"/>
      <c r="F14" s="150"/>
      <c r="G14" s="635">
        <f t="shared" si="0"/>
        <v>122357051.4501</v>
      </c>
      <c r="H14" s="636">
        <f t="shared" si="1"/>
        <v>1.9203447599999999</v>
      </c>
      <c r="I14" s="635">
        <f t="shared" si="3"/>
        <v>137480383.00933236</v>
      </c>
      <c r="J14" s="635">
        <f t="shared" si="2"/>
        <v>34594963.011910506</v>
      </c>
      <c r="K14" s="635">
        <f t="shared" si="4"/>
        <v>1130185.0052894645</v>
      </c>
      <c r="L14" s="629"/>
      <c r="M14" s="629"/>
    </row>
    <row r="15" spans="1:13" ht="16.5" thickBot="1" x14ac:dyDescent="0.3">
      <c r="A15" s="32" t="s">
        <v>15</v>
      </c>
      <c r="B15" s="637">
        <f>SUM(B7:B14)</f>
        <v>312.60900000000004</v>
      </c>
      <c r="C15" s="547"/>
      <c r="D15" s="638"/>
      <c r="E15" s="638"/>
      <c r="F15" s="638"/>
      <c r="G15" s="639">
        <f>SUM(G7:G14)</f>
        <v>1207514755.6803002</v>
      </c>
      <c r="H15" s="32"/>
      <c r="I15" s="643">
        <f>SUM(I7:I14)</f>
        <v>1356763579.4823852</v>
      </c>
      <c r="J15" s="643">
        <f>SUM(J7:J14)</f>
        <v>341410060.26230121</v>
      </c>
      <c r="K15" s="643">
        <f>+J15/B15</f>
        <v>1092131.2574567627</v>
      </c>
      <c r="L15" s="654"/>
      <c r="M15" s="654"/>
    </row>
    <row r="16" spans="1:13" ht="16.5" thickBot="1" x14ac:dyDescent="0.3">
      <c r="A16" s="644" t="s">
        <v>1004</v>
      </c>
      <c r="B16" s="645"/>
      <c r="C16" s="185"/>
      <c r="D16" s="646"/>
      <c r="E16" s="646"/>
      <c r="F16" s="646"/>
      <c r="G16" s="647"/>
      <c r="H16" s="644"/>
      <c r="I16" s="648"/>
      <c r="J16" s="648"/>
      <c r="K16" s="648">
        <v>1100000</v>
      </c>
      <c r="L16" s="654"/>
      <c r="M16" s="654"/>
    </row>
    <row r="17" spans="1:13" ht="15.75" x14ac:dyDescent="0.25">
      <c r="A17" s="29" t="s">
        <v>1005</v>
      </c>
      <c r="B17" s="29"/>
      <c r="C17" s="29"/>
      <c r="D17" s="29"/>
      <c r="E17" s="29"/>
      <c r="F17" s="29"/>
      <c r="G17" s="412"/>
      <c r="H17" s="412"/>
      <c r="I17" s="29">
        <v>1.1235999999999999</v>
      </c>
      <c r="J17" s="29"/>
      <c r="K17" s="29"/>
      <c r="L17" s="29"/>
      <c r="M17" s="29"/>
    </row>
    <row r="18" spans="1:13" ht="15.75" x14ac:dyDescent="0.25">
      <c r="A18" s="29" t="s">
        <v>1002</v>
      </c>
      <c r="B18" s="29"/>
      <c r="C18" s="29"/>
      <c r="D18" s="29"/>
      <c r="E18" s="29"/>
      <c r="F18" s="29"/>
      <c r="G18" s="412"/>
      <c r="H18" s="412"/>
      <c r="I18" s="29">
        <v>3.9740000000000002</v>
      </c>
      <c r="J18" s="29"/>
      <c r="K18" s="29"/>
      <c r="L18" s="29"/>
      <c r="M18" s="29"/>
    </row>
    <row r="19" spans="1:13" ht="15.75" x14ac:dyDescent="0.25">
      <c r="A19" s="29" t="s">
        <v>1003</v>
      </c>
      <c r="B19" s="29"/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</row>
    <row r="22" spans="1:13" ht="15.75" x14ac:dyDescent="0.25">
      <c r="A22" s="140" t="s">
        <v>267</v>
      </c>
      <c r="B22" s="412"/>
      <c r="C22" s="412"/>
      <c r="D22" s="412"/>
      <c r="E22" s="412"/>
      <c r="F22" s="412"/>
    </row>
    <row r="23" spans="1:13" ht="16.5" thickBot="1" x14ac:dyDescent="0.3">
      <c r="A23" s="141" t="s">
        <v>1007</v>
      </c>
      <c r="B23" s="652"/>
      <c r="C23" s="652"/>
      <c r="D23" s="652"/>
      <c r="E23" s="652"/>
      <c r="F23" s="652"/>
      <c r="G23" s="12"/>
      <c r="H23" s="12"/>
      <c r="I23" s="12"/>
    </row>
    <row r="24" spans="1:13" ht="26.25" customHeight="1" x14ac:dyDescent="0.25">
      <c r="A24" s="155"/>
      <c r="B24" s="1232" t="s">
        <v>1010</v>
      </c>
      <c r="C24" s="1232"/>
      <c r="D24" s="1232"/>
      <c r="E24" s="1233" t="s">
        <v>1182</v>
      </c>
      <c r="F24" s="1233" t="s">
        <v>1181</v>
      </c>
      <c r="G24" s="12"/>
      <c r="H24" s="12"/>
      <c r="I24" s="12"/>
    </row>
    <row r="25" spans="1:13" ht="32.25" customHeight="1" x14ac:dyDescent="0.25">
      <c r="A25" s="187"/>
      <c r="B25" s="851" t="s">
        <v>78</v>
      </c>
      <c r="C25" s="622" t="s">
        <v>1011</v>
      </c>
      <c r="D25" s="622" t="s">
        <v>1009</v>
      </c>
      <c r="E25" s="1232"/>
      <c r="F25" s="1232"/>
      <c r="G25" s="12"/>
      <c r="H25" s="12"/>
      <c r="I25" s="12"/>
    </row>
    <row r="26" spans="1:13" ht="15.75" x14ac:dyDescent="0.25">
      <c r="A26" s="143" t="s">
        <v>1008</v>
      </c>
      <c r="B26" s="144">
        <v>592.4</v>
      </c>
      <c r="C26" s="144">
        <v>76.5</v>
      </c>
      <c r="D26" s="144">
        <f>+B26-C26</f>
        <v>515.9</v>
      </c>
      <c r="E26" s="910">
        <f>+SUMÁRIO!K111</f>
        <v>1100000</v>
      </c>
      <c r="F26" s="911">
        <f>+E26*D26/1000000</f>
        <v>567.49</v>
      </c>
    </row>
    <row r="27" spans="1:13" ht="16.5" thickBot="1" x14ac:dyDescent="0.3">
      <c r="A27" s="32" t="s">
        <v>15</v>
      </c>
      <c r="B27" s="653"/>
      <c r="C27" s="653"/>
      <c r="D27" s="653"/>
      <c r="E27" s="653"/>
      <c r="F27" s="886">
        <f>+F26</f>
        <v>567.49</v>
      </c>
    </row>
    <row r="28" spans="1:13" ht="15.75" x14ac:dyDescent="0.25">
      <c r="A28" s="29" t="s">
        <v>1012</v>
      </c>
      <c r="B28" s="412"/>
      <c r="C28" s="412"/>
      <c r="D28" s="412"/>
      <c r="E28" s="412"/>
      <c r="F28" s="412"/>
    </row>
    <row r="31" spans="1:13" ht="15.75" x14ac:dyDescent="0.25">
      <c r="A31" s="140" t="s">
        <v>267</v>
      </c>
      <c r="B31" s="412"/>
      <c r="C31" s="412"/>
      <c r="D31" s="412"/>
      <c r="E31" s="412"/>
      <c r="F31" s="412"/>
    </row>
    <row r="32" spans="1:13" ht="16.5" thickBot="1" x14ac:dyDescent="0.3">
      <c r="A32" s="141" t="s">
        <v>1016</v>
      </c>
      <c r="B32" s="652"/>
      <c r="C32" s="652"/>
      <c r="D32" s="652"/>
      <c r="E32" s="652"/>
      <c r="F32" s="652"/>
    </row>
    <row r="33" spans="1:6" ht="15.75" customHeight="1" x14ac:dyDescent="0.25">
      <c r="A33" s="155"/>
      <c r="B33" s="1232" t="s">
        <v>1010</v>
      </c>
      <c r="C33" s="1232"/>
      <c r="D33" s="1232"/>
      <c r="E33" s="1233" t="s">
        <v>1182</v>
      </c>
      <c r="F33" s="1233" t="s">
        <v>1181</v>
      </c>
    </row>
    <row r="34" spans="1:6" ht="31.5" x14ac:dyDescent="0.25">
      <c r="A34" s="187"/>
      <c r="B34" s="851" t="s">
        <v>78</v>
      </c>
      <c r="C34" s="622" t="s">
        <v>1011</v>
      </c>
      <c r="D34" s="622" t="s">
        <v>1009</v>
      </c>
      <c r="E34" s="1232"/>
      <c r="F34" s="1232"/>
    </row>
    <row r="35" spans="1:6" ht="15.75" x14ac:dyDescent="0.25">
      <c r="A35" s="143" t="s">
        <v>1008</v>
      </c>
      <c r="B35" s="144">
        <v>262.89999999999998</v>
      </c>
      <c r="C35" s="144">
        <v>17</v>
      </c>
      <c r="D35" s="144">
        <f>+B35-C35</f>
        <v>245.89999999999998</v>
      </c>
      <c r="E35" s="910">
        <f>+SUMÁRIO!L111</f>
        <v>1100000</v>
      </c>
      <c r="F35" s="911">
        <f>+E35*D35/1000000</f>
        <v>270.49</v>
      </c>
    </row>
    <row r="36" spans="1:6" ht="16.5" thickBot="1" x14ac:dyDescent="0.3">
      <c r="A36" s="32" t="s">
        <v>15</v>
      </c>
      <c r="B36" s="653"/>
      <c r="C36" s="653"/>
      <c r="D36" s="653"/>
      <c r="E36" s="653"/>
      <c r="F36" s="886">
        <f>+F35</f>
        <v>270.49</v>
      </c>
    </row>
    <row r="37" spans="1:6" ht="15.75" x14ac:dyDescent="0.25">
      <c r="A37" s="29" t="s">
        <v>1012</v>
      </c>
      <c r="B37" s="486"/>
      <c r="C37" s="486"/>
      <c r="D37" s="486"/>
      <c r="E37" s="486"/>
      <c r="F37" s="654"/>
    </row>
    <row r="38" spans="1:6" ht="15.75" x14ac:dyDescent="0.25">
      <c r="A38" s="154"/>
      <c r="B38" s="12"/>
      <c r="C38" s="12"/>
      <c r="D38" s="12"/>
      <c r="E38" s="12"/>
      <c r="F38" s="651"/>
    </row>
    <row r="39" spans="1:6" ht="15.75" x14ac:dyDescent="0.25">
      <c r="A39" s="154"/>
      <c r="B39" s="12"/>
      <c r="C39" s="12"/>
      <c r="D39" s="12"/>
      <c r="E39" s="12"/>
      <c r="F39" s="651"/>
    </row>
    <row r="40" spans="1:6" ht="15.75" x14ac:dyDescent="0.25">
      <c r="A40" s="140" t="s">
        <v>267</v>
      </c>
      <c r="B40" s="412"/>
      <c r="C40" s="412"/>
      <c r="D40" s="412"/>
      <c r="E40" s="412"/>
      <c r="F40" s="412"/>
    </row>
    <row r="41" spans="1:6" ht="16.5" thickBot="1" x14ac:dyDescent="0.3">
      <c r="A41" s="141" t="s">
        <v>1013</v>
      </c>
      <c r="B41" s="652"/>
      <c r="C41" s="652"/>
      <c r="D41" s="652"/>
      <c r="E41" s="652"/>
      <c r="F41" s="652"/>
    </row>
    <row r="42" spans="1:6" ht="15.75" customHeight="1" x14ac:dyDescent="0.25">
      <c r="A42" s="155"/>
      <c r="B42" s="1232" t="s">
        <v>1010</v>
      </c>
      <c r="C42" s="1232"/>
      <c r="D42" s="1232"/>
      <c r="E42" s="1233" t="s">
        <v>1182</v>
      </c>
      <c r="F42" s="1233" t="s">
        <v>1181</v>
      </c>
    </row>
    <row r="43" spans="1:6" ht="31.5" x14ac:dyDescent="0.25">
      <c r="A43" s="187"/>
      <c r="B43" s="851" t="s">
        <v>78</v>
      </c>
      <c r="C43" s="622" t="s">
        <v>1011</v>
      </c>
      <c r="D43" s="622" t="s">
        <v>1009</v>
      </c>
      <c r="E43" s="1232"/>
      <c r="F43" s="1232"/>
    </row>
    <row r="44" spans="1:6" ht="15.75" x14ac:dyDescent="0.25">
      <c r="A44" s="143" t="s">
        <v>1008</v>
      </c>
      <c r="B44" s="144">
        <v>571</v>
      </c>
      <c r="C44" s="144">
        <v>0</v>
      </c>
      <c r="D44" s="144">
        <f>+B44-C44</f>
        <v>571</v>
      </c>
      <c r="E44" s="910">
        <f>SUMÁRIO!M111</f>
        <v>1100000</v>
      </c>
      <c r="F44" s="911">
        <f>+E44*D44/1000000</f>
        <v>628.1</v>
      </c>
    </row>
    <row r="45" spans="1:6" ht="16.5" thickBot="1" x14ac:dyDescent="0.3">
      <c r="A45" s="32" t="s">
        <v>15</v>
      </c>
      <c r="B45" s="653"/>
      <c r="C45" s="653"/>
      <c r="D45" s="653"/>
      <c r="E45" s="653"/>
      <c r="F45" s="886">
        <f>+F44</f>
        <v>628.1</v>
      </c>
    </row>
    <row r="46" spans="1:6" ht="15.75" x14ac:dyDescent="0.25">
      <c r="A46" s="29" t="s">
        <v>1012</v>
      </c>
      <c r="B46" s="486"/>
      <c r="C46" s="486"/>
      <c r="D46" s="486"/>
      <c r="E46" s="486"/>
      <c r="F46" s="654"/>
    </row>
    <row r="48" spans="1:6" ht="15.75" x14ac:dyDescent="0.25">
      <c r="A48" s="36"/>
      <c r="B48" s="36"/>
      <c r="C48" s="36"/>
      <c r="D48" s="36"/>
      <c r="E48" s="36"/>
      <c r="F48" s="36"/>
    </row>
    <row r="49" spans="1:14" ht="15.75" x14ac:dyDescent="0.25">
      <c r="A49" s="36"/>
      <c r="B49" s="36"/>
      <c r="C49" s="36"/>
      <c r="D49" s="36"/>
      <c r="E49" s="36"/>
      <c r="F49" s="36"/>
      <c r="N49" s="431">
        <f t="shared" ref="N49:N50" si="5">SUM(E49:K49)</f>
        <v>0</v>
      </c>
    </row>
    <row r="50" spans="1:14" ht="15.75" x14ac:dyDescent="0.25">
      <c r="A50" s="1278"/>
      <c r="B50" s="1278"/>
      <c r="C50" s="1278"/>
      <c r="D50" s="1278"/>
      <c r="E50" s="36"/>
      <c r="F50" s="559"/>
      <c r="G50" s="559"/>
      <c r="H50" s="559"/>
      <c r="N50" s="431">
        <f t="shared" si="5"/>
        <v>0</v>
      </c>
    </row>
    <row r="51" spans="1:14" ht="15.75" x14ac:dyDescent="0.25">
      <c r="A51" s="28"/>
      <c r="B51" s="40"/>
      <c r="C51" s="40"/>
      <c r="D51" s="558"/>
      <c r="E51" s="559"/>
      <c r="F51" s="559">
        <v>0.2</v>
      </c>
      <c r="G51" s="559">
        <v>0.2</v>
      </c>
      <c r="H51" s="559">
        <v>0.2</v>
      </c>
      <c r="I51" s="559">
        <v>0.1</v>
      </c>
      <c r="J51" s="559">
        <v>0.1</v>
      </c>
      <c r="K51" s="559">
        <v>0.1</v>
      </c>
      <c r="L51" s="559">
        <v>0.1</v>
      </c>
      <c r="N51" s="431">
        <f>SUM(F51:M51)</f>
        <v>1</v>
      </c>
    </row>
    <row r="52" spans="1:14" ht="15.75" x14ac:dyDescent="0.25">
      <c r="A52" s="224"/>
      <c r="B52" s="224"/>
      <c r="C52" s="224"/>
      <c r="D52" s="230" t="s">
        <v>292</v>
      </c>
      <c r="E52" s="230">
        <v>2011</v>
      </c>
      <c r="F52" s="230">
        <v>2012</v>
      </c>
      <c r="G52" s="230">
        <v>2013</v>
      </c>
      <c r="H52" s="230">
        <v>2014</v>
      </c>
      <c r="I52" s="230">
        <v>2015</v>
      </c>
      <c r="J52" s="230">
        <v>2016</v>
      </c>
      <c r="K52" s="230">
        <v>2017</v>
      </c>
      <c r="L52" s="230">
        <v>2018</v>
      </c>
      <c r="M52" s="659"/>
    </row>
    <row r="53" spans="1:14" ht="15.75" x14ac:dyDescent="0.25">
      <c r="A53" s="655" t="s">
        <v>1014</v>
      </c>
      <c r="B53" s="655"/>
      <c r="C53" s="655"/>
      <c r="D53" s="656">
        <f>+F27</f>
        <v>567.49</v>
      </c>
      <c r="E53" s="195"/>
      <c r="F53" s="660">
        <f>+$D$53*F51</f>
        <v>113.498</v>
      </c>
      <c r="G53" s="660">
        <f t="shared" ref="G53:L53" si="6">+$D$53*G51</f>
        <v>113.498</v>
      </c>
      <c r="H53" s="660">
        <f t="shared" si="6"/>
        <v>113.498</v>
      </c>
      <c r="I53" s="660">
        <f t="shared" si="6"/>
        <v>56.749000000000002</v>
      </c>
      <c r="J53" s="660">
        <f t="shared" si="6"/>
        <v>56.749000000000002</v>
      </c>
      <c r="K53" s="660">
        <f t="shared" si="6"/>
        <v>56.749000000000002</v>
      </c>
      <c r="L53" s="660">
        <f t="shared" si="6"/>
        <v>56.749000000000002</v>
      </c>
      <c r="M53" s="195"/>
      <c r="N53" s="661">
        <f>SUM(F53:M53)</f>
        <v>567.49000000000012</v>
      </c>
    </row>
    <row r="54" spans="1:14" ht="15.75" x14ac:dyDescent="0.25">
      <c r="A54" s="657" t="s">
        <v>1015</v>
      </c>
      <c r="B54" s="214"/>
      <c r="C54" s="40"/>
      <c r="D54" s="658">
        <f>+F36</f>
        <v>270.49</v>
      </c>
      <c r="E54" s="511"/>
      <c r="F54" s="661">
        <f>+$D$54*F51</f>
        <v>54.098000000000006</v>
      </c>
      <c r="G54" s="661">
        <f t="shared" ref="G54:L54" si="7">+$D$54*G51</f>
        <v>54.098000000000006</v>
      </c>
      <c r="H54" s="661">
        <f t="shared" si="7"/>
        <v>54.098000000000006</v>
      </c>
      <c r="I54" s="661">
        <f t="shared" si="7"/>
        <v>27.049000000000003</v>
      </c>
      <c r="J54" s="661">
        <f t="shared" si="7"/>
        <v>27.049000000000003</v>
      </c>
      <c r="K54" s="661">
        <f t="shared" si="7"/>
        <v>27.049000000000003</v>
      </c>
      <c r="L54" s="661">
        <f t="shared" si="7"/>
        <v>27.049000000000003</v>
      </c>
      <c r="M54" s="234"/>
      <c r="N54" s="661">
        <f t="shared" ref="N54:N56" si="8">SUM(F54:M54)</f>
        <v>270.49</v>
      </c>
    </row>
    <row r="55" spans="1:14" ht="15.75" x14ac:dyDescent="0.25">
      <c r="A55" s="662" t="s">
        <v>802</v>
      </c>
      <c r="B55" s="52"/>
      <c r="C55" s="52"/>
      <c r="D55" s="663">
        <f>+F45</f>
        <v>628.1</v>
      </c>
      <c r="E55" s="52"/>
      <c r="F55" s="664">
        <f>+$D$55*F51</f>
        <v>125.62</v>
      </c>
      <c r="G55" s="664">
        <f t="shared" ref="G55:L55" si="9">+$D$55*G51</f>
        <v>125.62</v>
      </c>
      <c r="H55" s="664">
        <f t="shared" si="9"/>
        <v>125.62</v>
      </c>
      <c r="I55" s="664">
        <f t="shared" si="9"/>
        <v>62.81</v>
      </c>
      <c r="J55" s="664">
        <f t="shared" si="9"/>
        <v>62.81</v>
      </c>
      <c r="K55" s="664">
        <f t="shared" si="9"/>
        <v>62.81</v>
      </c>
      <c r="L55" s="664">
        <f t="shared" si="9"/>
        <v>62.81</v>
      </c>
      <c r="N55" s="661">
        <f t="shared" si="8"/>
        <v>628.09999999999991</v>
      </c>
    </row>
    <row r="56" spans="1:14" ht="15.75" x14ac:dyDescent="0.25">
      <c r="A56" s="519" t="s">
        <v>1017</v>
      </c>
      <c r="B56" s="519"/>
      <c r="C56" s="519"/>
      <c r="D56" s="665">
        <f>SUM(D53:D55)</f>
        <v>1466.08</v>
      </c>
      <c r="E56" s="666"/>
      <c r="F56" s="667">
        <f>SUM(F53:F55)</f>
        <v>293.21600000000001</v>
      </c>
      <c r="G56" s="667">
        <f t="shared" ref="G56:L56" si="10">SUM(G53:G55)</f>
        <v>293.21600000000001</v>
      </c>
      <c r="H56" s="667">
        <f t="shared" si="10"/>
        <v>293.21600000000001</v>
      </c>
      <c r="I56" s="667">
        <f t="shared" si="10"/>
        <v>146.608</v>
      </c>
      <c r="J56" s="667">
        <f t="shared" si="10"/>
        <v>146.608</v>
      </c>
      <c r="K56" s="667">
        <f t="shared" si="10"/>
        <v>146.608</v>
      </c>
      <c r="L56" s="667">
        <f t="shared" si="10"/>
        <v>146.608</v>
      </c>
      <c r="N56" s="661">
        <f t="shared" si="8"/>
        <v>1466.08</v>
      </c>
    </row>
    <row r="57" spans="1:14" ht="15.75" x14ac:dyDescent="0.25">
      <c r="A57" s="36"/>
      <c r="B57" s="36"/>
      <c r="C57" s="36"/>
      <c r="D57" s="36"/>
      <c r="E57" s="36"/>
      <c r="F57" s="36"/>
      <c r="N57" s="237"/>
    </row>
    <row r="58" spans="1:14" ht="15.75" x14ac:dyDescent="0.25">
      <c r="A58" s="1278"/>
      <c r="B58" s="1278"/>
      <c r="C58" s="1278"/>
      <c r="D58" s="1278"/>
      <c r="E58" s="36"/>
      <c r="F58" s="36"/>
      <c r="N58" s="237"/>
    </row>
  </sheetData>
  <mergeCells count="20">
    <mergeCell ref="A50:D50"/>
    <mergeCell ref="A58:D58"/>
    <mergeCell ref="E24:E25"/>
    <mergeCell ref="F24:F25"/>
    <mergeCell ref="E33:E34"/>
    <mergeCell ref="F33:F34"/>
    <mergeCell ref="E42:E43"/>
    <mergeCell ref="F42:F43"/>
    <mergeCell ref="B24:D24"/>
    <mergeCell ref="B33:D33"/>
    <mergeCell ref="B42:D42"/>
    <mergeCell ref="I5:I6"/>
    <mergeCell ref="J5:J6"/>
    <mergeCell ref="K5:K6"/>
    <mergeCell ref="A5:A6"/>
    <mergeCell ref="B5:B6"/>
    <mergeCell ref="C5:C6"/>
    <mergeCell ref="D5:D6"/>
    <mergeCell ref="G5:G6"/>
    <mergeCell ref="H5:H6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topLeftCell="A23" workbookViewId="0">
      <selection activeCell="F38" sqref="F38"/>
    </sheetView>
  </sheetViews>
  <sheetFormatPr defaultRowHeight="15" x14ac:dyDescent="0.25"/>
  <cols>
    <col min="1" max="1" width="32.140625" customWidth="1"/>
    <col min="2" max="2" width="16.28515625" customWidth="1"/>
    <col min="3" max="3" width="18" customWidth="1"/>
    <col min="4" max="6" width="16.7109375" customWidth="1"/>
    <col min="7" max="7" width="16" customWidth="1"/>
    <col min="8" max="8" width="17" customWidth="1"/>
    <col min="9" max="9" width="15.7109375" customWidth="1"/>
    <col min="10" max="10" width="14" customWidth="1"/>
    <col min="11" max="11" width="14.5703125" customWidth="1"/>
    <col min="12" max="12" width="14.28515625" customWidth="1"/>
    <col min="13" max="13" width="12.85546875" customWidth="1"/>
    <col min="14" max="14" width="14" customWidth="1"/>
  </cols>
  <sheetData>
    <row r="1" spans="1:13" x14ac:dyDescent="0.25">
      <c r="A1" s="623"/>
      <c r="B1" s="623"/>
      <c r="C1" s="623"/>
      <c r="D1" s="623"/>
      <c r="E1" s="623"/>
      <c r="F1" s="623"/>
      <c r="G1" s="623"/>
      <c r="H1" s="623"/>
    </row>
    <row r="2" spans="1:13" ht="15.75" x14ac:dyDescent="0.25">
      <c r="A2" s="29" t="s">
        <v>267</v>
      </c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29"/>
    </row>
    <row r="3" spans="1:13" ht="15.75" x14ac:dyDescent="0.25">
      <c r="A3" s="29" t="s">
        <v>985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</row>
    <row r="4" spans="1:13" ht="16.5" thickBot="1" x14ac:dyDescent="0.3">
      <c r="A4" s="73"/>
      <c r="B4" s="73"/>
      <c r="C4" s="73"/>
      <c r="D4" s="73"/>
      <c r="E4" s="73"/>
      <c r="F4" s="73"/>
      <c r="G4" s="73"/>
      <c r="H4" s="73"/>
      <c r="I4" s="73"/>
      <c r="J4" s="73"/>
      <c r="K4" s="73"/>
      <c r="L4" s="155"/>
      <c r="M4" s="155"/>
    </row>
    <row r="5" spans="1:13" ht="21.75" customHeight="1" x14ac:dyDescent="0.25">
      <c r="A5" s="1231" t="s">
        <v>986</v>
      </c>
      <c r="B5" s="1231" t="s">
        <v>987</v>
      </c>
      <c r="C5" s="1231" t="s">
        <v>988</v>
      </c>
      <c r="D5" s="1231" t="s">
        <v>1006</v>
      </c>
      <c r="E5" s="850"/>
      <c r="F5" s="850"/>
      <c r="G5" s="1231" t="s">
        <v>989</v>
      </c>
      <c r="H5" s="1231" t="s">
        <v>990</v>
      </c>
      <c r="I5" s="1231" t="s">
        <v>991</v>
      </c>
      <c r="J5" s="1231" t="s">
        <v>992</v>
      </c>
      <c r="K5" s="1231" t="s">
        <v>993</v>
      </c>
      <c r="L5" s="852"/>
      <c r="M5" s="852"/>
    </row>
    <row r="6" spans="1:13" ht="27.75" customHeight="1" x14ac:dyDescent="0.25">
      <c r="A6" s="1232"/>
      <c r="B6" s="1232"/>
      <c r="C6" s="1232"/>
      <c r="D6" s="1232"/>
      <c r="E6" s="851"/>
      <c r="F6" s="851"/>
      <c r="G6" s="1232"/>
      <c r="H6" s="1232"/>
      <c r="I6" s="1232"/>
      <c r="J6" s="1232"/>
      <c r="K6" s="1232"/>
      <c r="L6" s="852"/>
      <c r="M6" s="852"/>
    </row>
    <row r="7" spans="1:13" ht="15.75" x14ac:dyDescent="0.25">
      <c r="A7" s="640" t="s">
        <v>994</v>
      </c>
      <c r="B7" s="625">
        <f>'[2]Tramo Nº1'!C8</f>
        <v>40.5</v>
      </c>
      <c r="C7" s="626">
        <v>88688907</v>
      </c>
      <c r="D7" s="627">
        <v>1.7091000000000001</v>
      </c>
      <c r="E7" s="627"/>
      <c r="F7" s="627"/>
      <c r="G7" s="626">
        <f t="shared" ref="G7:G14" si="0">+D7*C7</f>
        <v>151578210.95370001</v>
      </c>
      <c r="H7" s="628">
        <f t="shared" ref="H7:H14" si="1">+D7*$I$17</f>
        <v>1.9203447599999999</v>
      </c>
      <c r="I7" s="626">
        <f>+C7*H7</f>
        <v>170313277.82757732</v>
      </c>
      <c r="J7" s="626">
        <f t="shared" ref="J7:J14" si="2">+I7/$I$18</f>
        <v>42856889.236934401</v>
      </c>
      <c r="K7" s="626">
        <f>+J7/B7</f>
        <v>1058194.7959736888</v>
      </c>
      <c r="L7" s="629"/>
      <c r="M7" s="629"/>
    </row>
    <row r="8" spans="1:13" ht="15.75" x14ac:dyDescent="0.25">
      <c r="A8" s="122" t="s">
        <v>995</v>
      </c>
      <c r="B8" s="186">
        <f>+'[2]Tramo Nº2'!C8</f>
        <v>38</v>
      </c>
      <c r="C8" s="629">
        <v>82684875</v>
      </c>
      <c r="D8" s="23">
        <v>1.7091000000000001</v>
      </c>
      <c r="E8" s="23"/>
      <c r="F8" s="23"/>
      <c r="G8" s="629">
        <f t="shared" si="0"/>
        <v>141316719.86250001</v>
      </c>
      <c r="H8" s="630">
        <f t="shared" si="1"/>
        <v>1.9203447599999999</v>
      </c>
      <c r="I8" s="629">
        <f t="shared" ref="I8:I14" si="3">+C8*H8</f>
        <v>158783466.43750498</v>
      </c>
      <c r="J8" s="629">
        <f t="shared" si="2"/>
        <v>39955577.865502007</v>
      </c>
      <c r="K8" s="629">
        <f t="shared" ref="K8:K14" si="4">+J8/B8</f>
        <v>1051462.5754079476</v>
      </c>
      <c r="L8" s="629"/>
      <c r="M8" s="629"/>
    </row>
    <row r="9" spans="1:13" ht="15.75" x14ac:dyDescent="0.25">
      <c r="A9" s="641" t="s">
        <v>996</v>
      </c>
      <c r="B9" s="631">
        <f>+'[2]Tramo Nº3'!C8</f>
        <v>36</v>
      </c>
      <c r="C9" s="632">
        <v>79781250</v>
      </c>
      <c r="D9" s="23">
        <v>1.7091000000000001</v>
      </c>
      <c r="E9" s="23"/>
      <c r="F9" s="23"/>
      <c r="G9" s="629">
        <f t="shared" si="0"/>
        <v>136354134.375</v>
      </c>
      <c r="H9" s="630">
        <f t="shared" si="1"/>
        <v>1.9203447599999999</v>
      </c>
      <c r="I9" s="629">
        <f t="shared" si="3"/>
        <v>153207505.38374999</v>
      </c>
      <c r="J9" s="629">
        <f t="shared" si="2"/>
        <v>38552467.38393306</v>
      </c>
      <c r="K9" s="629">
        <f t="shared" si="4"/>
        <v>1070901.8717759184</v>
      </c>
      <c r="L9" s="629"/>
      <c r="M9" s="629"/>
    </row>
    <row r="10" spans="1:13" ht="15.75" x14ac:dyDescent="0.25">
      <c r="A10" s="641" t="s">
        <v>997</v>
      </c>
      <c r="B10" s="631">
        <f>+'[2]Tramo Nº4'!C8</f>
        <v>47.048999999999999</v>
      </c>
      <c r="C10" s="632">
        <v>106605304</v>
      </c>
      <c r="D10" s="23">
        <v>1.7091000000000001</v>
      </c>
      <c r="E10" s="23"/>
      <c r="F10" s="23"/>
      <c r="G10" s="629">
        <f t="shared" si="0"/>
        <v>182199125.06640002</v>
      </c>
      <c r="H10" s="630">
        <f t="shared" si="1"/>
        <v>1.9203447599999999</v>
      </c>
      <c r="I10" s="629">
        <f t="shared" si="3"/>
        <v>204718936.92460704</v>
      </c>
      <c r="J10" s="629">
        <f t="shared" si="2"/>
        <v>51514578.994616769</v>
      </c>
      <c r="K10" s="629">
        <f t="shared" si="4"/>
        <v>1094913.3668009262</v>
      </c>
      <c r="L10" s="629"/>
      <c r="M10" s="629"/>
    </row>
    <row r="11" spans="1:13" ht="15.75" x14ac:dyDescent="0.25">
      <c r="A11" s="641" t="s">
        <v>998</v>
      </c>
      <c r="B11" s="631">
        <f>+'[2]Tramo Nº5'!C8</f>
        <v>42.79</v>
      </c>
      <c r="C11" s="632">
        <v>95448727</v>
      </c>
      <c r="D11" s="23">
        <v>1.7091000000000001</v>
      </c>
      <c r="E11" s="23"/>
      <c r="F11" s="23"/>
      <c r="G11" s="629">
        <f t="shared" si="0"/>
        <v>163131419.31569999</v>
      </c>
      <c r="H11" s="630">
        <f t="shared" si="1"/>
        <v>1.9203447599999999</v>
      </c>
      <c r="I11" s="629">
        <f t="shared" si="3"/>
        <v>183294462.74312052</v>
      </c>
      <c r="J11" s="629">
        <f t="shared" si="2"/>
        <v>46123417.902144067</v>
      </c>
      <c r="K11" s="629">
        <f t="shared" si="4"/>
        <v>1077901.7971989734</v>
      </c>
      <c r="L11" s="629"/>
      <c r="M11" s="629"/>
    </row>
    <row r="12" spans="1:13" ht="15.75" x14ac:dyDescent="0.25">
      <c r="A12" s="641" t="s">
        <v>999</v>
      </c>
      <c r="B12" s="631">
        <f>+'[2]Tramo Nº6'!C8</f>
        <v>37.68</v>
      </c>
      <c r="C12" s="632">
        <v>88168935</v>
      </c>
      <c r="D12" s="23">
        <v>1.7091000000000001</v>
      </c>
      <c r="E12" s="23"/>
      <c r="F12" s="23"/>
      <c r="G12" s="629">
        <f t="shared" si="0"/>
        <v>150689526.80849999</v>
      </c>
      <c r="H12" s="630">
        <f t="shared" si="1"/>
        <v>1.9203447599999999</v>
      </c>
      <c r="I12" s="629">
        <f t="shared" si="3"/>
        <v>169314752.32203057</v>
      </c>
      <c r="J12" s="629">
        <f t="shared" si="2"/>
        <v>42605624.640672013</v>
      </c>
      <c r="K12" s="629">
        <f t="shared" si="4"/>
        <v>1130722.5223108283</v>
      </c>
      <c r="L12" s="629"/>
      <c r="M12" s="629"/>
    </row>
    <row r="13" spans="1:13" ht="15.75" x14ac:dyDescent="0.25">
      <c r="A13" s="641" t="s">
        <v>1000</v>
      </c>
      <c r="B13" s="631">
        <f>+'[2]Tramo Nº7'!C8</f>
        <v>39.979999999999997</v>
      </c>
      <c r="C13" s="632">
        <v>93551324</v>
      </c>
      <c r="D13" s="23">
        <v>1.7091000000000001</v>
      </c>
      <c r="E13" s="23"/>
      <c r="F13" s="23"/>
      <c r="G13" s="629">
        <f t="shared" si="0"/>
        <v>159888567.8484</v>
      </c>
      <c r="H13" s="630">
        <f t="shared" si="1"/>
        <v>1.9203447599999999</v>
      </c>
      <c r="I13" s="629">
        <f t="shared" si="3"/>
        <v>179650794.83446223</v>
      </c>
      <c r="J13" s="629">
        <f t="shared" si="2"/>
        <v>45206541.226588376</v>
      </c>
      <c r="K13" s="629">
        <f t="shared" si="4"/>
        <v>1130728.8951122656</v>
      </c>
      <c r="L13" s="629"/>
      <c r="M13" s="629"/>
    </row>
    <row r="14" spans="1:13" ht="15.75" x14ac:dyDescent="0.25">
      <c r="A14" s="642" t="s">
        <v>1001</v>
      </c>
      <c r="B14" s="633">
        <f>+'[2]Tramo Nº8'!C8</f>
        <v>30.61</v>
      </c>
      <c r="C14" s="634">
        <v>71591511</v>
      </c>
      <c r="D14" s="150">
        <v>1.7091000000000001</v>
      </c>
      <c r="E14" s="150"/>
      <c r="F14" s="150"/>
      <c r="G14" s="635">
        <f t="shared" si="0"/>
        <v>122357051.4501</v>
      </c>
      <c r="H14" s="636">
        <f t="shared" si="1"/>
        <v>1.9203447599999999</v>
      </c>
      <c r="I14" s="635">
        <f t="shared" si="3"/>
        <v>137480383.00933236</v>
      </c>
      <c r="J14" s="635">
        <f t="shared" si="2"/>
        <v>34594963.011910506</v>
      </c>
      <c r="K14" s="635">
        <f t="shared" si="4"/>
        <v>1130185.0052894645</v>
      </c>
      <c r="L14" s="629"/>
      <c r="M14" s="629"/>
    </row>
    <row r="15" spans="1:13" ht="16.5" thickBot="1" x14ac:dyDescent="0.3">
      <c r="A15" s="32" t="s">
        <v>15</v>
      </c>
      <c r="B15" s="637">
        <f>SUM(B7:B14)</f>
        <v>312.60900000000004</v>
      </c>
      <c r="C15" s="547"/>
      <c r="D15" s="638"/>
      <c r="E15" s="638"/>
      <c r="F15" s="638"/>
      <c r="G15" s="639">
        <f>SUM(G7:G14)</f>
        <v>1207514755.6803002</v>
      </c>
      <c r="H15" s="32"/>
      <c r="I15" s="643">
        <f>SUM(I7:I14)</f>
        <v>1356763579.4823852</v>
      </c>
      <c r="J15" s="643">
        <f>SUM(J7:J14)</f>
        <v>341410060.26230121</v>
      </c>
      <c r="K15" s="643">
        <f>+J15/B15</f>
        <v>1092131.2574567627</v>
      </c>
      <c r="L15" s="654"/>
      <c r="M15" s="654"/>
    </row>
    <row r="16" spans="1:13" ht="16.5" thickBot="1" x14ac:dyDescent="0.3">
      <c r="A16" s="644" t="s">
        <v>1004</v>
      </c>
      <c r="B16" s="645"/>
      <c r="C16" s="185"/>
      <c r="D16" s="646"/>
      <c r="E16" s="646"/>
      <c r="F16" s="646"/>
      <c r="G16" s="647"/>
      <c r="H16" s="644"/>
      <c r="I16" s="648"/>
      <c r="J16" s="648"/>
      <c r="K16" s="648">
        <v>1100000</v>
      </c>
      <c r="L16" s="654"/>
      <c r="M16" s="654"/>
    </row>
    <row r="17" spans="1:13" ht="15.75" x14ac:dyDescent="0.25">
      <c r="A17" s="29" t="s">
        <v>1005</v>
      </c>
      <c r="B17" s="29"/>
      <c r="C17" s="29"/>
      <c r="D17" s="29"/>
      <c r="E17" s="29"/>
      <c r="F17" s="29"/>
      <c r="G17" s="412"/>
      <c r="H17" s="412"/>
      <c r="I17" s="29">
        <v>1.1235999999999999</v>
      </c>
      <c r="J17" s="29"/>
      <c r="K17" s="29"/>
      <c r="L17" s="29"/>
      <c r="M17" s="29"/>
    </row>
    <row r="18" spans="1:13" ht="15.75" x14ac:dyDescent="0.25">
      <c r="A18" s="29" t="s">
        <v>1002</v>
      </c>
      <c r="B18" s="29"/>
      <c r="C18" s="29"/>
      <c r="D18" s="29"/>
      <c r="E18" s="29"/>
      <c r="F18" s="29"/>
      <c r="G18" s="412"/>
      <c r="H18" s="412"/>
      <c r="I18" s="29">
        <v>3.9740000000000002</v>
      </c>
      <c r="J18" s="29"/>
      <c r="K18" s="29"/>
      <c r="L18" s="29"/>
      <c r="M18" s="29"/>
    </row>
    <row r="19" spans="1:13" ht="15.75" x14ac:dyDescent="0.25">
      <c r="A19" s="29" t="s">
        <v>1003</v>
      </c>
      <c r="B19" s="29"/>
      <c r="C19" s="29"/>
      <c r="D19" s="29"/>
      <c r="E19" s="29"/>
      <c r="F19" s="29"/>
      <c r="G19" s="29"/>
      <c r="H19" s="29"/>
      <c r="I19" s="29"/>
      <c r="J19" s="29"/>
      <c r="K19" s="29"/>
      <c r="L19" s="29"/>
      <c r="M19" s="29"/>
    </row>
    <row r="22" spans="1:13" ht="15.75" x14ac:dyDescent="0.25">
      <c r="A22" s="140" t="s">
        <v>267</v>
      </c>
      <c r="B22" s="412"/>
      <c r="C22" s="412"/>
      <c r="D22" s="412"/>
      <c r="E22" s="412"/>
      <c r="F22" s="412"/>
    </row>
    <row r="23" spans="1:13" ht="16.5" thickBot="1" x14ac:dyDescent="0.3">
      <c r="A23" s="141" t="s">
        <v>1184</v>
      </c>
      <c r="B23" s="652"/>
      <c r="C23" s="652"/>
      <c r="D23" s="652"/>
      <c r="E23" s="652"/>
      <c r="F23" s="652"/>
      <c r="G23" s="12"/>
      <c r="H23" s="12"/>
      <c r="I23" s="12"/>
    </row>
    <row r="24" spans="1:13" ht="26.25" customHeight="1" x14ac:dyDescent="0.25">
      <c r="A24" s="155"/>
      <c r="B24" s="1232" t="s">
        <v>1010</v>
      </c>
      <c r="C24" s="1232"/>
      <c r="D24" s="1232"/>
      <c r="E24" s="1233" t="s">
        <v>1182</v>
      </c>
      <c r="F24" s="1233" t="s">
        <v>1181</v>
      </c>
      <c r="G24" s="12"/>
      <c r="H24" s="12"/>
      <c r="I24" s="12"/>
    </row>
    <row r="25" spans="1:13" ht="32.25" customHeight="1" x14ac:dyDescent="0.25">
      <c r="A25" s="187"/>
      <c r="B25" s="851" t="s">
        <v>78</v>
      </c>
      <c r="C25" s="851" t="s">
        <v>1011</v>
      </c>
      <c r="D25" s="851" t="s">
        <v>1009</v>
      </c>
      <c r="E25" s="1232"/>
      <c r="F25" s="1232"/>
      <c r="G25" s="12"/>
      <c r="H25" s="12"/>
      <c r="I25" s="12"/>
    </row>
    <row r="26" spans="1:13" ht="15.75" x14ac:dyDescent="0.25">
      <c r="A26" s="143" t="s">
        <v>1008</v>
      </c>
      <c r="B26" s="144">
        <v>181</v>
      </c>
      <c r="C26" s="144">
        <v>0</v>
      </c>
      <c r="D26" s="144">
        <f>+B26-C26</f>
        <v>181</v>
      </c>
      <c r="E26" s="910">
        <f>+SUMÁRIO!K111</f>
        <v>1100000</v>
      </c>
      <c r="F26" s="911">
        <f>+E26*D26/1000000</f>
        <v>199.1</v>
      </c>
    </row>
    <row r="27" spans="1:13" ht="16.5" thickBot="1" x14ac:dyDescent="0.3">
      <c r="A27" s="32" t="s">
        <v>15</v>
      </c>
      <c r="B27" s="653"/>
      <c r="C27" s="653"/>
      <c r="D27" s="653"/>
      <c r="E27" s="653"/>
      <c r="F27" s="886">
        <f>+F26</f>
        <v>199.1</v>
      </c>
    </row>
    <row r="28" spans="1:13" ht="15.75" x14ac:dyDescent="0.25">
      <c r="A28" s="29" t="s">
        <v>1012</v>
      </c>
      <c r="B28" s="412"/>
      <c r="C28" s="412"/>
      <c r="D28" s="412"/>
      <c r="E28" s="412"/>
      <c r="F28" s="412"/>
    </row>
    <row r="31" spans="1:13" ht="15.75" x14ac:dyDescent="0.25">
      <c r="A31" s="140" t="s">
        <v>267</v>
      </c>
      <c r="B31" s="412"/>
      <c r="C31" s="412"/>
      <c r="D31" s="412"/>
      <c r="E31" s="412"/>
      <c r="F31" s="412"/>
    </row>
    <row r="32" spans="1:13" ht="16.5" thickBot="1" x14ac:dyDescent="0.3">
      <c r="A32" s="141" t="s">
        <v>1185</v>
      </c>
      <c r="B32" s="652"/>
      <c r="C32" s="652"/>
      <c r="D32" s="652"/>
      <c r="E32" s="652"/>
      <c r="F32" s="652"/>
    </row>
    <row r="33" spans="1:14" ht="15.75" customHeight="1" x14ac:dyDescent="0.25">
      <c r="A33" s="155"/>
      <c r="B33" s="1232" t="s">
        <v>1010</v>
      </c>
      <c r="C33" s="1232"/>
      <c r="D33" s="1232"/>
      <c r="E33" s="1233" t="s">
        <v>1182</v>
      </c>
      <c r="F33" s="1233" t="s">
        <v>1181</v>
      </c>
    </row>
    <row r="34" spans="1:14" ht="31.5" x14ac:dyDescent="0.25">
      <c r="A34" s="187"/>
      <c r="B34" s="851" t="s">
        <v>78</v>
      </c>
      <c r="C34" s="851" t="s">
        <v>1011</v>
      </c>
      <c r="D34" s="851" t="s">
        <v>1009</v>
      </c>
      <c r="E34" s="1232"/>
      <c r="F34" s="1232"/>
    </row>
    <row r="35" spans="1:14" ht="15.75" x14ac:dyDescent="0.25">
      <c r="A35" s="143" t="s">
        <v>1008</v>
      </c>
      <c r="B35" s="144">
        <v>159</v>
      </c>
      <c r="C35" s="144">
        <v>0</v>
      </c>
      <c r="D35" s="144">
        <f>+B35-C35</f>
        <v>159</v>
      </c>
      <c r="E35" s="910">
        <f>+SUMÁRIO!L111</f>
        <v>1100000</v>
      </c>
      <c r="F35" s="1066">
        <f>+E35*D35/1000000</f>
        <v>174.9</v>
      </c>
    </row>
    <row r="36" spans="1:14" ht="15.75" x14ac:dyDescent="0.25">
      <c r="A36" s="640" t="s">
        <v>1258</v>
      </c>
      <c r="B36" s="627"/>
      <c r="C36" s="907"/>
      <c r="D36" s="627"/>
      <c r="E36" s="908" t="s">
        <v>1259</v>
      </c>
      <c r="F36" s="1068">
        <v>2.5</v>
      </c>
    </row>
    <row r="37" spans="1:14" ht="16.5" thickBot="1" x14ac:dyDescent="0.3">
      <c r="A37" s="32" t="s">
        <v>15</v>
      </c>
      <c r="B37" s="653"/>
      <c r="C37" s="653"/>
      <c r="D37" s="653"/>
      <c r="E37" s="653"/>
      <c r="F37" s="1067">
        <f>+F35+F36</f>
        <v>177.4</v>
      </c>
    </row>
    <row r="38" spans="1:14" ht="15.75" x14ac:dyDescent="0.25">
      <c r="A38" s="29" t="s">
        <v>1012</v>
      </c>
      <c r="B38" s="486"/>
      <c r="C38" s="486"/>
      <c r="D38" s="486"/>
      <c r="E38" s="486"/>
      <c r="F38" s="654"/>
    </row>
    <row r="39" spans="1:14" ht="15.75" x14ac:dyDescent="0.25">
      <c r="A39" s="154"/>
      <c r="B39" s="12"/>
      <c r="C39" s="12"/>
      <c r="D39" s="12"/>
      <c r="E39" s="12"/>
      <c r="F39" s="651"/>
    </row>
    <row r="41" spans="1:14" ht="15.75" x14ac:dyDescent="0.25">
      <c r="A41" s="36"/>
      <c r="B41" s="36"/>
      <c r="C41" s="36"/>
      <c r="D41" s="36"/>
      <c r="E41" s="36"/>
      <c r="F41" s="36"/>
    </row>
    <row r="42" spans="1:14" ht="15.75" x14ac:dyDescent="0.25">
      <c r="A42" s="36"/>
      <c r="B42" s="36"/>
      <c r="C42" s="36"/>
      <c r="D42" s="36"/>
      <c r="E42" s="36"/>
      <c r="F42" s="36"/>
      <c r="N42" s="431">
        <f t="shared" ref="N42:N43" si="5">SUM(E42:K42)</f>
        <v>0</v>
      </c>
    </row>
    <row r="43" spans="1:14" ht="15.75" x14ac:dyDescent="0.25">
      <c r="A43" s="1278"/>
      <c r="B43" s="1278"/>
      <c r="C43" s="1278"/>
      <c r="D43" s="1278"/>
      <c r="E43" s="36"/>
      <c r="F43" s="559"/>
      <c r="G43" s="559"/>
      <c r="H43" s="559"/>
      <c r="N43" s="431">
        <f t="shared" si="5"/>
        <v>0</v>
      </c>
    </row>
    <row r="44" spans="1:14" ht="15.75" x14ac:dyDescent="0.25">
      <c r="A44" s="28"/>
      <c r="B44" s="40"/>
      <c r="C44" s="40"/>
      <c r="D44" s="558"/>
      <c r="E44" s="559"/>
      <c r="F44" s="559">
        <v>0.2</v>
      </c>
      <c r="G44" s="559">
        <v>0.2</v>
      </c>
      <c r="H44" s="559">
        <v>0.2</v>
      </c>
      <c r="I44" s="559">
        <v>0.1</v>
      </c>
      <c r="J44" s="559">
        <v>0.1</v>
      </c>
      <c r="K44" s="559">
        <v>0.1</v>
      </c>
      <c r="L44" s="559">
        <v>0.1</v>
      </c>
      <c r="N44" s="431">
        <f>SUM(F44:M44)</f>
        <v>1</v>
      </c>
    </row>
    <row r="45" spans="1:14" ht="15.75" x14ac:dyDescent="0.25">
      <c r="A45" s="224"/>
      <c r="B45" s="224"/>
      <c r="C45" s="224"/>
      <c r="D45" s="230" t="s">
        <v>292</v>
      </c>
      <c r="E45" s="230">
        <v>2011</v>
      </c>
      <c r="F45" s="230">
        <v>2012</v>
      </c>
      <c r="G45" s="230">
        <v>2013</v>
      </c>
      <c r="H45" s="230">
        <v>2014</v>
      </c>
      <c r="I45" s="230">
        <v>2015</v>
      </c>
      <c r="J45" s="230">
        <v>2016</v>
      </c>
      <c r="K45" s="230">
        <v>2017</v>
      </c>
      <c r="L45" s="230">
        <v>2018</v>
      </c>
      <c r="M45" s="659"/>
    </row>
    <row r="46" spans="1:14" ht="15.75" x14ac:dyDescent="0.25">
      <c r="A46" s="655" t="s">
        <v>828</v>
      </c>
      <c r="B46" s="655"/>
      <c r="C46" s="655"/>
      <c r="D46" s="656">
        <f>+F27</f>
        <v>199.1</v>
      </c>
      <c r="E46" s="195"/>
      <c r="F46" s="660">
        <f>+$D$46*F44</f>
        <v>39.82</v>
      </c>
      <c r="G46" s="660">
        <f t="shared" ref="G46:L46" si="6">+$D$46*G44</f>
        <v>39.82</v>
      </c>
      <c r="H46" s="660">
        <f t="shared" si="6"/>
        <v>39.82</v>
      </c>
      <c r="I46" s="660">
        <f t="shared" si="6"/>
        <v>19.91</v>
      </c>
      <c r="J46" s="660">
        <f t="shared" si="6"/>
        <v>19.91</v>
      </c>
      <c r="K46" s="660">
        <f t="shared" si="6"/>
        <v>19.91</v>
      </c>
      <c r="L46" s="660">
        <f t="shared" si="6"/>
        <v>19.91</v>
      </c>
      <c r="M46" s="195"/>
      <c r="N46" s="661">
        <f>SUM(F46:M46)</f>
        <v>199.1</v>
      </c>
    </row>
    <row r="47" spans="1:14" ht="15.75" x14ac:dyDescent="0.25">
      <c r="A47" s="657" t="s">
        <v>1186</v>
      </c>
      <c r="B47" s="214"/>
      <c r="C47" s="40"/>
      <c r="D47" s="658">
        <f>+F37</f>
        <v>177.4</v>
      </c>
      <c r="E47" s="511"/>
      <c r="F47" s="661">
        <f>+$D$47*F44</f>
        <v>35.480000000000004</v>
      </c>
      <c r="G47" s="661">
        <f t="shared" ref="G47:L47" si="7">+$D$47*G44</f>
        <v>35.480000000000004</v>
      </c>
      <c r="H47" s="661">
        <f t="shared" si="7"/>
        <v>35.480000000000004</v>
      </c>
      <c r="I47" s="661">
        <f t="shared" si="7"/>
        <v>17.740000000000002</v>
      </c>
      <c r="J47" s="661">
        <f t="shared" si="7"/>
        <v>17.740000000000002</v>
      </c>
      <c r="K47" s="661">
        <f t="shared" si="7"/>
        <v>17.740000000000002</v>
      </c>
      <c r="L47" s="661">
        <f t="shared" si="7"/>
        <v>17.740000000000002</v>
      </c>
      <c r="M47" s="234"/>
      <c r="N47" s="661">
        <f t="shared" ref="N47:N48" si="8">SUM(F47:M47)</f>
        <v>177.40000000000003</v>
      </c>
    </row>
    <row r="48" spans="1:14" ht="15.75" x14ac:dyDescent="0.25">
      <c r="A48" s="519" t="s">
        <v>1017</v>
      </c>
      <c r="B48" s="519"/>
      <c r="C48" s="519"/>
      <c r="D48" s="665">
        <f>SUM(D46:D47)</f>
        <v>376.5</v>
      </c>
      <c r="E48" s="666"/>
      <c r="F48" s="667">
        <f t="shared" ref="F48:L48" si="9">SUM(F46:F47)</f>
        <v>75.300000000000011</v>
      </c>
      <c r="G48" s="667">
        <f t="shared" si="9"/>
        <v>75.300000000000011</v>
      </c>
      <c r="H48" s="667">
        <f t="shared" si="9"/>
        <v>75.300000000000011</v>
      </c>
      <c r="I48" s="667">
        <f t="shared" si="9"/>
        <v>37.650000000000006</v>
      </c>
      <c r="J48" s="667">
        <f t="shared" si="9"/>
        <v>37.650000000000006</v>
      </c>
      <c r="K48" s="667">
        <f t="shared" si="9"/>
        <v>37.650000000000006</v>
      </c>
      <c r="L48" s="667">
        <f t="shared" si="9"/>
        <v>37.650000000000006</v>
      </c>
      <c r="N48" s="661">
        <f t="shared" si="8"/>
        <v>376.5</v>
      </c>
    </row>
    <row r="49" spans="1:14" ht="15.75" x14ac:dyDescent="0.25">
      <c r="A49" s="36"/>
      <c r="B49" s="36"/>
      <c r="C49" s="36"/>
      <c r="D49" s="36"/>
      <c r="E49" s="36"/>
      <c r="F49" s="36"/>
      <c r="N49" s="237"/>
    </row>
    <row r="50" spans="1:14" ht="15.75" x14ac:dyDescent="0.25">
      <c r="A50" s="1278"/>
      <c r="B50" s="1278"/>
      <c r="C50" s="1278"/>
      <c r="D50" s="1278"/>
      <c r="E50" s="36"/>
      <c r="F50" s="36"/>
      <c r="N50" s="237"/>
    </row>
  </sheetData>
  <mergeCells count="17">
    <mergeCell ref="A5:A6"/>
    <mergeCell ref="B5:B6"/>
    <mergeCell ref="C5:C6"/>
    <mergeCell ref="D5:D6"/>
    <mergeCell ref="G5:G6"/>
    <mergeCell ref="I5:I6"/>
    <mergeCell ref="J5:J6"/>
    <mergeCell ref="K5:K6"/>
    <mergeCell ref="B24:D24"/>
    <mergeCell ref="E24:E25"/>
    <mergeCell ref="F24:F25"/>
    <mergeCell ref="H5:H6"/>
    <mergeCell ref="A43:D43"/>
    <mergeCell ref="A50:D50"/>
    <mergeCell ref="B33:D33"/>
    <mergeCell ref="E33:E34"/>
    <mergeCell ref="F33:F3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200"/>
  <sheetViews>
    <sheetView topLeftCell="D19" workbookViewId="0">
      <selection activeCell="K114" sqref="K114"/>
    </sheetView>
  </sheetViews>
  <sheetFormatPr defaultRowHeight="15" x14ac:dyDescent="0.25"/>
  <cols>
    <col min="1" max="1" width="54" customWidth="1"/>
    <col min="2" max="2" width="21" customWidth="1"/>
    <col min="3" max="15" width="15.5703125" customWidth="1"/>
    <col min="16" max="16" width="12.28515625" customWidth="1"/>
    <col min="17" max="17" width="12" customWidth="1"/>
    <col min="21" max="21" width="12.28515625" customWidth="1"/>
    <col min="22" max="22" width="11.5703125" customWidth="1"/>
  </cols>
  <sheetData>
    <row r="1" spans="1:23" ht="15.75" x14ac:dyDescent="0.25">
      <c r="A1" s="49" t="s">
        <v>318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195"/>
    </row>
    <row r="2" spans="1:23" ht="15.75" x14ac:dyDescent="0.25">
      <c r="A2" s="49" t="s">
        <v>319</v>
      </c>
      <c r="B2" s="36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36"/>
      <c r="Q2" s="36"/>
      <c r="R2" s="36"/>
      <c r="S2" s="36"/>
      <c r="T2" s="36"/>
      <c r="U2" s="36"/>
      <c r="V2" s="195"/>
    </row>
    <row r="3" spans="1:23" ht="15.75" x14ac:dyDescent="0.25">
      <c r="A3" s="1285" t="s">
        <v>162</v>
      </c>
      <c r="B3" s="1285" t="s">
        <v>29</v>
      </c>
      <c r="C3" s="1262" t="s">
        <v>320</v>
      </c>
      <c r="D3" s="1262"/>
      <c r="E3" s="1262"/>
      <c r="F3" s="1262"/>
      <c r="G3" s="1262"/>
      <c r="H3" s="1262"/>
      <c r="I3" s="1262"/>
      <c r="J3" s="1262"/>
      <c r="K3" s="1262"/>
      <c r="L3" s="1262"/>
      <c r="M3" s="1262"/>
      <c r="N3" s="1262"/>
      <c r="O3" s="1262"/>
      <c r="P3" s="36"/>
      <c r="Q3" s="36"/>
      <c r="R3" s="36"/>
      <c r="S3" s="36"/>
      <c r="T3" s="36"/>
      <c r="U3" s="36"/>
      <c r="V3" s="195"/>
      <c r="W3" s="195"/>
    </row>
    <row r="4" spans="1:23" ht="15.75" x14ac:dyDescent="0.25">
      <c r="A4" s="1177"/>
      <c r="B4" s="1177"/>
      <c r="C4" s="1260" t="s">
        <v>321</v>
      </c>
      <c r="D4" s="1260"/>
      <c r="E4" s="1260"/>
      <c r="F4" s="1260"/>
      <c r="G4" s="1260"/>
      <c r="H4" s="249"/>
      <c r="I4" s="250" t="s">
        <v>322</v>
      </c>
      <c r="J4" s="250"/>
      <c r="K4" s="1260" t="s">
        <v>323</v>
      </c>
      <c r="L4" s="1260"/>
      <c r="M4" s="1260"/>
      <c r="N4" s="1260" t="s">
        <v>324</v>
      </c>
      <c r="O4" s="1260"/>
      <c r="P4" s="36"/>
      <c r="Q4" s="36"/>
      <c r="R4" s="36"/>
      <c r="S4" s="36"/>
      <c r="T4" s="36"/>
      <c r="U4" s="36"/>
      <c r="V4" s="195"/>
      <c r="W4" s="195"/>
    </row>
    <row r="5" spans="1:23" ht="15.75" x14ac:dyDescent="0.25">
      <c r="A5" s="1177"/>
      <c r="B5" s="1177"/>
      <c r="C5" s="1261" t="s">
        <v>325</v>
      </c>
      <c r="D5" s="1261"/>
      <c r="E5" s="1261"/>
      <c r="F5" s="1261"/>
      <c r="G5" s="1260" t="s">
        <v>326</v>
      </c>
      <c r="H5" s="1260"/>
      <c r="I5" s="1261" t="s">
        <v>327</v>
      </c>
      <c r="J5" s="1261"/>
      <c r="K5" s="1261" t="s">
        <v>328</v>
      </c>
      <c r="L5" s="1261"/>
      <c r="M5" s="1261"/>
      <c r="N5" s="249" t="s">
        <v>329</v>
      </c>
      <c r="O5" s="249" t="s">
        <v>284</v>
      </c>
      <c r="P5" s="36"/>
      <c r="Q5" s="36"/>
      <c r="R5" s="36"/>
      <c r="S5" s="36"/>
      <c r="T5" s="36"/>
      <c r="U5" s="36"/>
      <c r="V5" s="195"/>
      <c r="W5" s="195"/>
    </row>
    <row r="6" spans="1:23" ht="15.75" x14ac:dyDescent="0.25">
      <c r="A6" s="1177"/>
      <c r="B6" s="1177"/>
      <c r="C6" s="251" t="s">
        <v>330</v>
      </c>
      <c r="D6" s="231" t="str">
        <f>+C7</f>
        <v>Iguaçú</v>
      </c>
      <c r="E6" s="251" t="str">
        <f>+D7</f>
        <v>Desvio Ribas</v>
      </c>
      <c r="F6" s="231" t="s">
        <v>331</v>
      </c>
      <c r="G6" s="231" t="str">
        <f>+E7</f>
        <v>Guarapuava</v>
      </c>
      <c r="H6" s="231" t="str">
        <f>+G7</f>
        <v>Cascavel</v>
      </c>
      <c r="I6" s="251" t="s">
        <v>332</v>
      </c>
      <c r="J6" s="231" t="s">
        <v>333</v>
      </c>
      <c r="K6" s="231" t="str">
        <f>+J7</f>
        <v>F Argentina</v>
      </c>
      <c r="L6" s="231" t="str">
        <f>+K7</f>
        <v>JV Gonzalez</v>
      </c>
      <c r="M6" s="251" t="str">
        <f>+L7</f>
        <v>Salta</v>
      </c>
      <c r="N6" s="231" t="str">
        <f>+M7</f>
        <v>Socompa</v>
      </c>
      <c r="O6" s="251" t="str">
        <f>+N7</f>
        <v>A Victoria</v>
      </c>
      <c r="P6" s="36"/>
      <c r="Q6" s="36"/>
      <c r="R6" s="36"/>
      <c r="S6" s="36"/>
      <c r="T6" s="36"/>
      <c r="U6" s="36"/>
      <c r="V6" s="195"/>
      <c r="W6" s="195"/>
    </row>
    <row r="7" spans="1:23" ht="16.5" thickBot="1" x14ac:dyDescent="0.3">
      <c r="A7" s="1183"/>
      <c r="B7" s="1183"/>
      <c r="C7" s="232" t="s">
        <v>334</v>
      </c>
      <c r="D7" s="232" t="s">
        <v>335</v>
      </c>
      <c r="E7" s="232" t="s">
        <v>336</v>
      </c>
      <c r="F7" s="232" t="s">
        <v>337</v>
      </c>
      <c r="G7" s="232" t="s">
        <v>338</v>
      </c>
      <c r="H7" s="232" t="s">
        <v>339</v>
      </c>
      <c r="I7" s="232" t="s">
        <v>340</v>
      </c>
      <c r="J7" s="232" t="s">
        <v>341</v>
      </c>
      <c r="K7" s="232" t="s">
        <v>342</v>
      </c>
      <c r="L7" s="232" t="s">
        <v>343</v>
      </c>
      <c r="M7" s="232" t="s">
        <v>344</v>
      </c>
      <c r="N7" s="232" t="s">
        <v>345</v>
      </c>
      <c r="O7" s="232" t="s">
        <v>346</v>
      </c>
      <c r="P7" s="36"/>
      <c r="Q7" s="36"/>
      <c r="R7" s="36"/>
      <c r="S7" s="36"/>
      <c r="T7" s="36"/>
      <c r="U7" s="36"/>
      <c r="V7" s="195"/>
      <c r="W7" s="195"/>
    </row>
    <row r="8" spans="1:23" ht="15.75" x14ac:dyDescent="0.25">
      <c r="A8" s="231"/>
      <c r="B8" s="231"/>
      <c r="C8" s="231"/>
      <c r="D8" s="231"/>
      <c r="E8" s="231"/>
      <c r="F8" s="231"/>
      <c r="G8" s="231"/>
      <c r="H8" s="231"/>
      <c r="I8" s="231"/>
      <c r="J8" s="231"/>
      <c r="K8" s="231"/>
      <c r="L8" s="231"/>
      <c r="M8" s="231"/>
      <c r="N8" s="231"/>
      <c r="O8" s="231"/>
      <c r="P8" s="36"/>
      <c r="Q8" s="36"/>
      <c r="R8" s="36"/>
      <c r="S8" s="36"/>
      <c r="T8" s="36"/>
      <c r="U8" s="36"/>
      <c r="V8" s="195"/>
      <c r="W8" s="195"/>
    </row>
    <row r="9" spans="1:23" ht="15.75" x14ac:dyDescent="0.25">
      <c r="A9" s="231"/>
      <c r="B9" s="231"/>
      <c r="C9" s="231"/>
      <c r="D9" s="231"/>
      <c r="E9" s="231"/>
      <c r="F9" s="231"/>
      <c r="G9" s="231"/>
      <c r="H9" s="231"/>
      <c r="I9" s="231"/>
      <c r="J9" s="231"/>
      <c r="K9" s="231"/>
      <c r="L9" s="231"/>
      <c r="M9" s="231"/>
      <c r="N9" s="231"/>
      <c r="O9" s="231"/>
      <c r="P9" s="36"/>
      <c r="Q9" s="36"/>
      <c r="R9" s="36"/>
      <c r="S9" s="36"/>
      <c r="T9" s="36"/>
      <c r="U9" s="36"/>
      <c r="V9" s="195"/>
      <c r="W9" s="195"/>
    </row>
    <row r="10" spans="1:23" ht="15.75" x14ac:dyDescent="0.25">
      <c r="A10" s="231"/>
      <c r="B10" s="231"/>
      <c r="C10" s="231"/>
      <c r="D10" s="231"/>
      <c r="E10" s="231"/>
      <c r="F10" s="231"/>
      <c r="G10" s="231"/>
      <c r="H10" s="231"/>
      <c r="I10" s="231"/>
      <c r="J10" s="231"/>
      <c r="K10" s="231"/>
      <c r="L10" s="231"/>
      <c r="M10" s="231"/>
      <c r="N10" s="231"/>
      <c r="O10" s="231"/>
      <c r="P10" s="36"/>
      <c r="Q10" s="36"/>
      <c r="R10" s="36"/>
      <c r="S10" s="36"/>
      <c r="T10" s="36"/>
      <c r="U10" s="36"/>
      <c r="V10" s="195"/>
      <c r="W10" s="195"/>
    </row>
    <row r="11" spans="1:23" ht="15.75" x14ac:dyDescent="0.25">
      <c r="A11" s="231"/>
      <c r="B11" s="231"/>
      <c r="C11" s="231"/>
      <c r="D11" s="231"/>
      <c r="E11" s="231"/>
      <c r="F11" s="231"/>
      <c r="G11" s="231"/>
      <c r="H11" s="231"/>
      <c r="I11" s="231"/>
      <c r="J11" s="231"/>
      <c r="K11" s="231"/>
      <c r="L11" s="231"/>
      <c r="M11" s="231"/>
      <c r="N11" s="231"/>
      <c r="O11" s="231"/>
      <c r="P11" s="36"/>
      <c r="Q11" s="36"/>
      <c r="R11" s="36"/>
      <c r="S11" s="36"/>
      <c r="T11" s="36"/>
      <c r="U11" s="36"/>
      <c r="V11" s="195"/>
      <c r="W11" s="195"/>
    </row>
    <row r="12" spans="1:23" ht="15.75" x14ac:dyDescent="0.25">
      <c r="A12" s="231"/>
      <c r="B12" s="231"/>
      <c r="C12" s="231"/>
      <c r="D12" s="231"/>
      <c r="E12" s="231"/>
      <c r="F12" s="231"/>
      <c r="G12" s="231"/>
      <c r="H12" s="231"/>
      <c r="I12" s="231"/>
      <c r="J12" s="231"/>
      <c r="K12" s="231"/>
      <c r="L12" s="231"/>
      <c r="M12" s="231"/>
      <c r="N12" s="231"/>
      <c r="O12" s="231"/>
      <c r="P12" s="36"/>
      <c r="Q12" s="36"/>
      <c r="R12" s="36"/>
      <c r="S12" s="36"/>
      <c r="T12" s="36"/>
      <c r="U12" s="36"/>
      <c r="V12" s="195"/>
      <c r="W12" s="195"/>
    </row>
    <row r="13" spans="1:23" ht="15.75" x14ac:dyDescent="0.25">
      <c r="A13" s="231"/>
      <c r="B13" s="231"/>
      <c r="C13" s="231"/>
      <c r="D13" s="231"/>
      <c r="E13" s="231"/>
      <c r="F13" s="231"/>
      <c r="G13" s="231"/>
      <c r="H13" s="231"/>
      <c r="I13" s="231"/>
      <c r="J13" s="231"/>
      <c r="K13" s="231"/>
      <c r="L13" s="231"/>
      <c r="M13" s="231"/>
      <c r="N13" s="231"/>
      <c r="O13" s="231"/>
      <c r="P13" s="36"/>
      <c r="Q13" s="36"/>
      <c r="R13" s="36"/>
      <c r="S13" s="36"/>
      <c r="T13" s="36"/>
      <c r="U13" s="36"/>
      <c r="V13" s="195"/>
      <c r="W13" s="195"/>
    </row>
    <row r="14" spans="1:23" ht="15.75" x14ac:dyDescent="0.25">
      <c r="A14" s="231"/>
      <c r="B14" s="231"/>
      <c r="C14" s="231"/>
      <c r="D14" s="231"/>
      <c r="E14" s="231"/>
      <c r="F14" s="231"/>
      <c r="G14" s="231"/>
      <c r="H14" s="231"/>
      <c r="I14" s="231"/>
      <c r="J14" s="231"/>
      <c r="K14" s="231"/>
      <c r="L14" s="231"/>
      <c r="M14" s="231"/>
      <c r="N14" s="231"/>
      <c r="O14" s="231"/>
      <c r="P14" s="36"/>
      <c r="Q14" s="36"/>
      <c r="R14" s="36"/>
      <c r="S14" s="36"/>
      <c r="T14" s="36"/>
      <c r="U14" s="36"/>
      <c r="V14" s="195"/>
      <c r="W14" s="195"/>
    </row>
    <row r="15" spans="1:23" ht="15.75" x14ac:dyDescent="0.25">
      <c r="A15" s="231"/>
      <c r="B15" s="231"/>
      <c r="C15" s="231"/>
      <c r="D15" s="231"/>
      <c r="E15" s="231"/>
      <c r="F15" s="231"/>
      <c r="G15" s="231"/>
      <c r="H15" s="231"/>
      <c r="I15" s="231"/>
      <c r="J15" s="231"/>
      <c r="K15" s="231"/>
      <c r="L15" s="231"/>
      <c r="M15" s="231"/>
      <c r="N15" s="231"/>
      <c r="O15" s="231"/>
      <c r="P15" s="36"/>
      <c r="Q15" s="36"/>
      <c r="R15" s="36"/>
      <c r="S15" s="36"/>
      <c r="T15" s="36"/>
      <c r="U15" s="36"/>
      <c r="V15" s="195"/>
      <c r="W15" s="195"/>
    </row>
    <row r="16" spans="1:23" ht="15.75" x14ac:dyDescent="0.25">
      <c r="A16" s="231"/>
      <c r="B16" s="231"/>
      <c r="C16" s="231"/>
      <c r="D16" s="231"/>
      <c r="E16" s="231"/>
      <c r="F16" s="231"/>
      <c r="G16" s="231"/>
      <c r="H16" s="231"/>
      <c r="I16" s="231"/>
      <c r="J16" s="231"/>
      <c r="K16" s="231"/>
      <c r="L16" s="231"/>
      <c r="M16" s="231"/>
      <c r="N16" s="231"/>
      <c r="O16" s="231"/>
      <c r="P16" s="36"/>
      <c r="Q16" s="36"/>
      <c r="R16" s="36"/>
      <c r="S16" s="36"/>
      <c r="T16" s="36"/>
      <c r="U16" s="36"/>
      <c r="V16" s="195"/>
      <c r="W16" s="195"/>
    </row>
    <row r="17" spans="1:24" ht="15.75" x14ac:dyDescent="0.25">
      <c r="A17" s="214" t="s">
        <v>349</v>
      </c>
      <c r="B17" s="195"/>
      <c r="C17" s="195"/>
      <c r="D17" s="195"/>
      <c r="E17" s="195"/>
      <c r="F17" s="195"/>
      <c r="G17" s="195"/>
      <c r="H17" s="195"/>
      <c r="I17" s="195"/>
      <c r="J17" s="195"/>
      <c r="K17" s="195"/>
      <c r="L17" s="195"/>
      <c r="M17" s="195"/>
      <c r="N17" s="195"/>
      <c r="O17" s="195"/>
      <c r="P17" s="195"/>
      <c r="Q17" s="195"/>
      <c r="R17" s="195"/>
      <c r="S17" s="195"/>
      <c r="T17" s="195"/>
      <c r="U17" s="195"/>
      <c r="V17" s="195"/>
      <c r="W17" s="195"/>
    </row>
    <row r="18" spans="1:24" ht="15.75" x14ac:dyDescent="0.25">
      <c r="A18" s="40" t="s">
        <v>310</v>
      </c>
      <c r="B18" s="50" t="s">
        <v>311</v>
      </c>
      <c r="C18" s="53">
        <f>+V24</f>
        <v>2600000</v>
      </c>
      <c r="D18" s="53">
        <f t="shared" ref="D18:O20" si="0">+C18</f>
        <v>2600000</v>
      </c>
      <c r="E18" s="53">
        <f t="shared" si="0"/>
        <v>2600000</v>
      </c>
      <c r="F18" s="53">
        <f t="shared" si="0"/>
        <v>2600000</v>
      </c>
      <c r="G18" s="53">
        <f t="shared" si="0"/>
        <v>2600000</v>
      </c>
      <c r="H18" s="53">
        <f t="shared" si="0"/>
        <v>2600000</v>
      </c>
      <c r="I18" s="53">
        <f>+G18</f>
        <v>2600000</v>
      </c>
      <c r="J18" s="53">
        <f>+H18</f>
        <v>2600000</v>
      </c>
      <c r="K18" s="53">
        <f>+I18</f>
        <v>2600000</v>
      </c>
      <c r="L18" s="53">
        <f>+J18</f>
        <v>2600000</v>
      </c>
      <c r="M18" s="53">
        <f>+V26</f>
        <v>1700000</v>
      </c>
      <c r="N18" s="53">
        <f>+M18</f>
        <v>1700000</v>
      </c>
      <c r="O18" s="53">
        <f>+N18</f>
        <v>1700000</v>
      </c>
      <c r="P18" s="36"/>
      <c r="Q18" s="36"/>
      <c r="R18" s="1284" t="s">
        <v>312</v>
      </c>
      <c r="S18" s="1284"/>
      <c r="T18" s="1284"/>
      <c r="U18" s="36"/>
      <c r="V18" s="195"/>
      <c r="W18" s="195"/>
      <c r="X18" s="256"/>
    </row>
    <row r="19" spans="1:24" ht="15.75" x14ac:dyDescent="0.25">
      <c r="A19" s="40" t="s">
        <v>313</v>
      </c>
      <c r="B19" s="50" t="s">
        <v>311</v>
      </c>
      <c r="C19" s="53">
        <f>+V26</f>
        <v>1700000</v>
      </c>
      <c r="D19" s="53">
        <f>+C19</f>
        <v>1700000</v>
      </c>
      <c r="E19" s="53">
        <f t="shared" si="0"/>
        <v>1700000</v>
      </c>
      <c r="F19" s="53">
        <f t="shared" si="0"/>
        <v>1700000</v>
      </c>
      <c r="G19" s="53">
        <f t="shared" si="0"/>
        <v>1700000</v>
      </c>
      <c r="H19" s="53">
        <f t="shared" si="0"/>
        <v>1700000</v>
      </c>
      <c r="I19" s="53">
        <f t="shared" si="0"/>
        <v>1700000</v>
      </c>
      <c r="J19" s="53">
        <f t="shared" si="0"/>
        <v>1700000</v>
      </c>
      <c r="K19" s="53">
        <f t="shared" si="0"/>
        <v>1700000</v>
      </c>
      <c r="L19" s="53">
        <f t="shared" si="0"/>
        <v>1700000</v>
      </c>
      <c r="M19" s="53">
        <f>+Q27</f>
        <v>1400000</v>
      </c>
      <c r="N19" s="53">
        <f t="shared" si="0"/>
        <v>1400000</v>
      </c>
      <c r="O19" s="53">
        <f t="shared" si="0"/>
        <v>1400000</v>
      </c>
      <c r="P19" s="36"/>
      <c r="Q19" s="36" t="s">
        <v>314</v>
      </c>
      <c r="R19" s="50" t="s">
        <v>315</v>
      </c>
      <c r="S19" s="50" t="s">
        <v>316</v>
      </c>
      <c r="T19" s="50" t="s">
        <v>317</v>
      </c>
      <c r="U19" s="36"/>
      <c r="V19" s="195"/>
      <c r="W19" s="195"/>
      <c r="X19" s="256"/>
    </row>
    <row r="20" spans="1:24" ht="15.75" x14ac:dyDescent="0.25">
      <c r="A20" s="40" t="s">
        <v>351</v>
      </c>
      <c r="B20" s="50" t="s">
        <v>311</v>
      </c>
      <c r="C20" s="53">
        <v>1200000</v>
      </c>
      <c r="D20" s="53">
        <f>+C20</f>
        <v>1200000</v>
      </c>
      <c r="E20" s="53">
        <f t="shared" si="0"/>
        <v>1200000</v>
      </c>
      <c r="F20" s="53">
        <f t="shared" si="0"/>
        <v>1200000</v>
      </c>
      <c r="G20" s="53">
        <f t="shared" si="0"/>
        <v>1200000</v>
      </c>
      <c r="H20" s="53">
        <f t="shared" si="0"/>
        <v>1200000</v>
      </c>
      <c r="I20" s="53">
        <f t="shared" si="0"/>
        <v>1200000</v>
      </c>
      <c r="J20" s="53">
        <f t="shared" si="0"/>
        <v>1200000</v>
      </c>
      <c r="K20" s="53">
        <f t="shared" si="0"/>
        <v>1200000</v>
      </c>
      <c r="L20" s="53">
        <f t="shared" si="0"/>
        <v>1200000</v>
      </c>
      <c r="M20" s="53">
        <f t="shared" ref="M20" si="1">+L20</f>
        <v>1200000</v>
      </c>
      <c r="N20" s="53">
        <f t="shared" si="0"/>
        <v>1200000</v>
      </c>
      <c r="O20" s="53">
        <f t="shared" si="0"/>
        <v>1200000</v>
      </c>
      <c r="P20" s="36"/>
      <c r="Q20" s="36"/>
      <c r="R20" s="50"/>
      <c r="S20" s="50"/>
      <c r="T20" s="50"/>
      <c r="U20" s="36"/>
      <c r="V20" s="195"/>
      <c r="W20" s="195"/>
      <c r="X20" s="256"/>
    </row>
    <row r="21" spans="1:24" ht="15.75" x14ac:dyDescent="0.25">
      <c r="A21" s="40" t="s">
        <v>352</v>
      </c>
      <c r="B21" s="50" t="s">
        <v>350</v>
      </c>
      <c r="C21" s="257">
        <v>120000</v>
      </c>
      <c r="D21" s="257">
        <f>+C21</f>
        <v>120000</v>
      </c>
      <c r="E21" s="257">
        <f>+D21</f>
        <v>120000</v>
      </c>
      <c r="F21" s="257">
        <f>+E21</f>
        <v>120000</v>
      </c>
      <c r="G21" s="257">
        <f t="shared" ref="G21:M21" si="2">+E21</f>
        <v>120000</v>
      </c>
      <c r="H21" s="257">
        <f t="shared" si="2"/>
        <v>120000</v>
      </c>
      <c r="I21" s="257">
        <f t="shared" si="2"/>
        <v>120000</v>
      </c>
      <c r="J21" s="257">
        <f t="shared" si="2"/>
        <v>120000</v>
      </c>
      <c r="K21" s="257">
        <f t="shared" si="2"/>
        <v>120000</v>
      </c>
      <c r="L21" s="257">
        <f t="shared" si="2"/>
        <v>120000</v>
      </c>
      <c r="M21" s="257">
        <f t="shared" si="2"/>
        <v>120000</v>
      </c>
      <c r="N21" s="257">
        <f>+E21</f>
        <v>120000</v>
      </c>
      <c r="O21" s="257">
        <f>+E21</f>
        <v>120000</v>
      </c>
      <c r="P21" s="195"/>
      <c r="Q21" s="258">
        <v>2810000</v>
      </c>
      <c r="R21" s="259">
        <f>1.65%</f>
        <v>1.6500000000000001E-2</v>
      </c>
      <c r="S21" s="259">
        <v>7.5999999999999998E-2</v>
      </c>
      <c r="T21" s="259">
        <v>7.0000000000000007E-2</v>
      </c>
      <c r="U21" s="258">
        <f>+Q21/(100%-R21-S21-T21)</f>
        <v>3355223.8805970144</v>
      </c>
      <c r="V21" s="195"/>
      <c r="W21" s="195"/>
      <c r="X21" s="256"/>
    </row>
    <row r="22" spans="1:24" ht="15.75" x14ac:dyDescent="0.25">
      <c r="A22" s="40" t="s">
        <v>351</v>
      </c>
      <c r="B22" s="50" t="s">
        <v>350</v>
      </c>
      <c r="C22" s="257">
        <v>83300</v>
      </c>
      <c r="D22" s="257">
        <f t="shared" ref="D22:F22" si="3">+C22</f>
        <v>83300</v>
      </c>
      <c r="E22" s="257">
        <f t="shared" si="3"/>
        <v>83300</v>
      </c>
      <c r="F22" s="257">
        <f t="shared" si="3"/>
        <v>83300</v>
      </c>
      <c r="G22" s="257">
        <f t="shared" ref="G22:G23" si="4">+E22</f>
        <v>83300</v>
      </c>
      <c r="H22" s="257">
        <f t="shared" ref="H22:H23" si="5">+F22</f>
        <v>83300</v>
      </c>
      <c r="I22" s="257">
        <f t="shared" ref="I22:I23" si="6">+G22</f>
        <v>83300</v>
      </c>
      <c r="J22" s="257">
        <f t="shared" ref="J22:J23" si="7">+H22</f>
        <v>83300</v>
      </c>
      <c r="K22" s="257">
        <f t="shared" ref="K22:K23" si="8">+I22</f>
        <v>83300</v>
      </c>
      <c r="L22" s="257">
        <f t="shared" ref="L22:L23" si="9">+J22</f>
        <v>83300</v>
      </c>
      <c r="M22" s="257">
        <f t="shared" ref="M22:M23" si="10">+K22</f>
        <v>83300</v>
      </c>
      <c r="N22" s="257">
        <f t="shared" ref="N22:N23" si="11">+E22</f>
        <v>83300</v>
      </c>
      <c r="O22" s="257">
        <f t="shared" ref="O22:O23" si="12">+E22</f>
        <v>83300</v>
      </c>
      <c r="P22" s="195"/>
      <c r="Q22" s="260">
        <v>4400</v>
      </c>
      <c r="R22" s="36" t="s">
        <v>347</v>
      </c>
      <c r="S22" s="36"/>
      <c r="T22" s="36"/>
      <c r="U22" s="36"/>
      <c r="V22" s="195" t="s">
        <v>419</v>
      </c>
      <c r="W22" s="195"/>
      <c r="X22" s="256"/>
    </row>
    <row r="23" spans="1:24" ht="15.75" x14ac:dyDescent="0.25">
      <c r="A23" s="40" t="s">
        <v>353</v>
      </c>
      <c r="B23" s="50" t="s">
        <v>350</v>
      </c>
      <c r="C23" s="257">
        <v>76600</v>
      </c>
      <c r="D23" s="257">
        <f t="shared" ref="D23:F23" si="13">+C23</f>
        <v>76600</v>
      </c>
      <c r="E23" s="257">
        <f t="shared" si="13"/>
        <v>76600</v>
      </c>
      <c r="F23" s="257">
        <f t="shared" si="13"/>
        <v>76600</v>
      </c>
      <c r="G23" s="257">
        <f t="shared" si="4"/>
        <v>76600</v>
      </c>
      <c r="H23" s="257">
        <f t="shared" si="5"/>
        <v>76600</v>
      </c>
      <c r="I23" s="257">
        <f t="shared" si="6"/>
        <v>76600</v>
      </c>
      <c r="J23" s="257">
        <f t="shared" si="7"/>
        <v>76600</v>
      </c>
      <c r="K23" s="257">
        <f t="shared" si="8"/>
        <v>76600</v>
      </c>
      <c r="L23" s="257">
        <f t="shared" si="9"/>
        <v>76600</v>
      </c>
      <c r="M23" s="257">
        <f t="shared" si="10"/>
        <v>76600</v>
      </c>
      <c r="N23" s="257">
        <f t="shared" si="11"/>
        <v>76600</v>
      </c>
      <c r="O23" s="257">
        <f t="shared" si="12"/>
        <v>76600</v>
      </c>
      <c r="P23" s="195"/>
      <c r="Q23" s="261">
        <v>3350</v>
      </c>
      <c r="R23" s="36" t="s">
        <v>347</v>
      </c>
      <c r="S23" s="36"/>
      <c r="T23" s="36"/>
      <c r="U23" s="36"/>
      <c r="V23" s="195"/>
      <c r="W23" s="195"/>
      <c r="X23" s="256"/>
    </row>
    <row r="24" spans="1:24" ht="15.75" x14ac:dyDescent="0.25">
      <c r="A24" s="195"/>
      <c r="B24" s="195"/>
      <c r="C24" s="195"/>
      <c r="D24" s="195"/>
      <c r="E24" s="195"/>
      <c r="F24" s="195"/>
      <c r="G24" s="195"/>
      <c r="H24" s="195"/>
      <c r="I24" s="195"/>
      <c r="J24" s="195"/>
      <c r="K24" s="195"/>
      <c r="L24" s="195"/>
      <c r="M24" s="195"/>
      <c r="N24" s="195"/>
      <c r="O24" s="195"/>
      <c r="P24" s="195"/>
      <c r="Q24" s="258">
        <f>+Q21/Q22*Q23</f>
        <v>2139431.8181818184</v>
      </c>
      <c r="R24" s="36"/>
      <c r="S24" s="36"/>
      <c r="T24" s="36"/>
      <c r="U24" s="258">
        <f>+Q24/(100%-R21-S21-T21)</f>
        <v>2554545.4545454541</v>
      </c>
      <c r="V24" s="258">
        <v>2600000</v>
      </c>
      <c r="W24" s="36" t="s">
        <v>348</v>
      </c>
      <c r="X24" s="256"/>
    </row>
    <row r="25" spans="1:24" ht="15.75" x14ac:dyDescent="0.25">
      <c r="A25" s="195"/>
      <c r="B25" s="195"/>
      <c r="C25" s="195"/>
      <c r="D25" s="195"/>
      <c r="E25" s="195"/>
      <c r="F25" s="195"/>
      <c r="G25" s="195"/>
      <c r="H25" s="195"/>
      <c r="I25" s="195"/>
      <c r="J25" s="195"/>
      <c r="K25" s="195"/>
      <c r="L25" s="195"/>
      <c r="M25" s="195"/>
      <c r="N25" s="195"/>
      <c r="O25" s="195"/>
      <c r="P25" s="195"/>
      <c r="Q25" s="260">
        <v>2200</v>
      </c>
      <c r="R25" s="36" t="s">
        <v>347</v>
      </c>
      <c r="S25" s="36"/>
      <c r="T25" s="36"/>
      <c r="U25" s="36"/>
      <c r="V25" s="195"/>
      <c r="W25" s="195"/>
      <c r="X25" s="256"/>
    </row>
    <row r="26" spans="1:24" ht="15.75" x14ac:dyDescent="0.25">
      <c r="A26" s="195" t="s">
        <v>354</v>
      </c>
      <c r="B26" s="195"/>
      <c r="C26" s="195"/>
      <c r="D26" s="195"/>
      <c r="E26" s="195"/>
      <c r="F26" s="195"/>
      <c r="G26" s="195"/>
      <c r="H26" s="195"/>
      <c r="I26" s="195"/>
      <c r="J26" s="195"/>
      <c r="K26" s="195"/>
      <c r="L26" s="195"/>
      <c r="M26" s="195"/>
      <c r="N26" s="195"/>
      <c r="O26" s="195"/>
      <c r="P26" s="195"/>
      <c r="Q26" s="258">
        <f>+Q21/Q22*Q25</f>
        <v>1405000</v>
      </c>
      <c r="R26" s="36"/>
      <c r="S26" s="36"/>
      <c r="T26" s="36"/>
      <c r="U26" s="258">
        <f>+Q26/(100%-R21-S21-T21)</f>
        <v>1677611.9402985072</v>
      </c>
      <c r="V26" s="258">
        <v>1700000</v>
      </c>
      <c r="W26" s="36" t="s">
        <v>348</v>
      </c>
      <c r="X26" s="256"/>
    </row>
    <row r="27" spans="1:24" ht="15.75" x14ac:dyDescent="0.25">
      <c r="A27" s="262" t="s">
        <v>56</v>
      </c>
      <c r="B27" s="195"/>
      <c r="C27" s="195"/>
      <c r="D27" s="195"/>
      <c r="E27" s="195"/>
      <c r="F27" s="195"/>
      <c r="G27" s="195"/>
      <c r="H27" s="195"/>
      <c r="I27" s="195"/>
      <c r="J27" s="195"/>
      <c r="K27" s="195"/>
      <c r="L27" s="195"/>
      <c r="M27" s="195"/>
      <c r="N27" s="195"/>
      <c r="O27" s="195"/>
      <c r="P27" s="195"/>
      <c r="Q27" s="258">
        <v>1400000</v>
      </c>
      <c r="R27" s="36"/>
      <c r="S27" s="36"/>
      <c r="T27" s="36"/>
      <c r="U27" s="36"/>
      <c r="V27" s="195"/>
      <c r="W27" s="195"/>
      <c r="X27" s="256"/>
    </row>
    <row r="28" spans="1:24" ht="15.75" x14ac:dyDescent="0.25">
      <c r="A28" s="17" t="s">
        <v>30</v>
      </c>
      <c r="B28" s="287" t="s">
        <v>355</v>
      </c>
      <c r="C28" s="195"/>
      <c r="D28" s="195"/>
      <c r="E28" s="195"/>
      <c r="F28" s="195"/>
      <c r="G28" s="288">
        <v>2000000</v>
      </c>
      <c r="H28" s="195"/>
      <c r="I28" s="288">
        <v>2000000</v>
      </c>
      <c r="J28" s="195"/>
      <c r="K28" s="195"/>
      <c r="L28" s="195"/>
      <c r="M28" s="195"/>
      <c r="N28" s="195"/>
      <c r="O28" s="195"/>
      <c r="P28" s="195"/>
      <c r="Q28" s="195"/>
      <c r="R28" s="195"/>
      <c r="S28" s="195"/>
      <c r="T28" s="195"/>
      <c r="U28" s="195"/>
      <c r="V28" s="195"/>
    </row>
    <row r="29" spans="1:24" ht="15.75" x14ac:dyDescent="0.25">
      <c r="A29" s="17" t="s">
        <v>31</v>
      </c>
      <c r="B29" s="287" t="s">
        <v>355</v>
      </c>
      <c r="C29" s="195"/>
      <c r="D29" s="195"/>
      <c r="E29" s="195"/>
      <c r="F29" s="195"/>
      <c r="G29" s="288">
        <v>2100000</v>
      </c>
      <c r="H29" s="195"/>
      <c r="I29" s="288">
        <v>2100000</v>
      </c>
      <c r="J29" s="195"/>
      <c r="K29" s="195"/>
      <c r="L29" s="195"/>
      <c r="M29" s="195"/>
      <c r="N29" s="195"/>
      <c r="O29" s="195"/>
      <c r="P29" s="195"/>
      <c r="Q29" s="195"/>
      <c r="R29" s="195"/>
      <c r="S29" s="195"/>
      <c r="T29" s="195"/>
      <c r="U29" s="195"/>
      <c r="V29" s="195"/>
    </row>
    <row r="30" spans="1:24" ht="15.75" x14ac:dyDescent="0.25">
      <c r="A30" s="17" t="s">
        <v>32</v>
      </c>
      <c r="B30" s="287" t="s">
        <v>355</v>
      </c>
      <c r="C30" s="195"/>
      <c r="D30" s="195"/>
      <c r="E30" s="195"/>
      <c r="F30" s="195"/>
      <c r="G30" s="288">
        <v>800000</v>
      </c>
      <c r="H30" s="195"/>
      <c r="I30" s="288">
        <v>800000</v>
      </c>
      <c r="J30" s="195"/>
      <c r="K30" s="195"/>
      <c r="L30" s="195"/>
      <c r="M30" s="195"/>
      <c r="N30" s="195"/>
      <c r="O30" s="195"/>
      <c r="P30" s="195"/>
      <c r="Q30" s="195"/>
      <c r="R30" s="195"/>
      <c r="S30" s="195"/>
      <c r="T30" s="195"/>
      <c r="U30" s="195"/>
      <c r="V30" s="195"/>
    </row>
    <row r="31" spans="1:24" ht="15.75" x14ac:dyDescent="0.25">
      <c r="A31" s="17" t="s">
        <v>33</v>
      </c>
      <c r="B31" s="287" t="s">
        <v>355</v>
      </c>
      <c r="C31" s="195"/>
      <c r="D31" s="195"/>
      <c r="E31" s="195"/>
      <c r="F31" s="195"/>
      <c r="G31" s="288">
        <v>7500000</v>
      </c>
      <c r="H31" s="195"/>
      <c r="I31" s="288">
        <v>7500000</v>
      </c>
      <c r="J31" s="195"/>
      <c r="K31" s="195"/>
      <c r="L31" s="195"/>
      <c r="M31" s="195"/>
      <c r="N31" s="195"/>
      <c r="O31" s="195"/>
      <c r="P31" s="195"/>
      <c r="Q31" s="195"/>
      <c r="R31" s="195"/>
      <c r="S31" s="195"/>
      <c r="T31" s="195"/>
      <c r="U31" s="195"/>
      <c r="V31" s="195"/>
    </row>
    <row r="32" spans="1:24" ht="15.75" x14ac:dyDescent="0.25">
      <c r="A32" s="17" t="s">
        <v>34</v>
      </c>
      <c r="B32" s="287" t="s">
        <v>355</v>
      </c>
      <c r="C32" s="195"/>
      <c r="D32" s="195"/>
      <c r="E32" s="195"/>
      <c r="F32" s="195"/>
      <c r="G32" s="288">
        <v>3700000</v>
      </c>
      <c r="H32" s="195"/>
      <c r="I32" s="288">
        <v>3700000</v>
      </c>
      <c r="J32" s="195"/>
      <c r="K32" s="195"/>
      <c r="L32" s="195"/>
      <c r="M32" s="195"/>
      <c r="N32" s="195"/>
      <c r="O32" s="195"/>
      <c r="P32" s="195"/>
      <c r="Q32" s="195"/>
      <c r="R32" s="195"/>
      <c r="S32" s="195"/>
      <c r="T32" s="195"/>
      <c r="U32" s="195"/>
      <c r="V32" s="195"/>
    </row>
    <row r="33" spans="1:22" ht="15.75" x14ac:dyDescent="0.25">
      <c r="A33" s="17" t="s">
        <v>35</v>
      </c>
      <c r="B33" s="287" t="s">
        <v>355</v>
      </c>
      <c r="C33" s="195"/>
      <c r="D33" s="195"/>
      <c r="E33" s="195"/>
      <c r="F33" s="195"/>
      <c r="G33" s="288">
        <v>1300000</v>
      </c>
      <c r="H33" s="195"/>
      <c r="I33" s="288">
        <v>1300000</v>
      </c>
      <c r="J33" s="195"/>
      <c r="K33" s="195"/>
      <c r="L33" s="195"/>
      <c r="M33" s="195"/>
      <c r="N33" s="195"/>
      <c r="O33" s="195"/>
      <c r="P33" s="195"/>
      <c r="Q33" s="195"/>
      <c r="R33" s="195"/>
      <c r="S33" s="195"/>
      <c r="T33" s="195"/>
      <c r="U33" s="195"/>
      <c r="V33" s="195"/>
    </row>
    <row r="34" spans="1:22" ht="15.75" x14ac:dyDescent="0.25">
      <c r="A34" s="17" t="s">
        <v>36</v>
      </c>
      <c r="B34" s="287" t="s">
        <v>355</v>
      </c>
      <c r="C34" s="195"/>
      <c r="D34" s="195"/>
      <c r="E34" s="195"/>
      <c r="F34" s="195"/>
      <c r="G34" s="288">
        <v>1900000</v>
      </c>
      <c r="H34" s="195"/>
      <c r="I34" s="288">
        <v>1900000</v>
      </c>
      <c r="J34" s="195"/>
      <c r="K34" s="195"/>
      <c r="L34" s="195"/>
      <c r="M34" s="195"/>
      <c r="N34" s="195"/>
      <c r="O34" s="195"/>
      <c r="P34" s="195"/>
      <c r="Q34" s="195"/>
      <c r="R34" s="195"/>
      <c r="S34" s="195"/>
      <c r="T34" s="195"/>
      <c r="U34" s="195"/>
      <c r="V34" s="195"/>
    </row>
    <row r="35" spans="1:22" ht="15.75" x14ac:dyDescent="0.25">
      <c r="A35" s="17" t="s">
        <v>37</v>
      </c>
      <c r="B35" s="287" t="s">
        <v>355</v>
      </c>
      <c r="C35" s="195"/>
      <c r="D35" s="195"/>
      <c r="E35" s="195"/>
      <c r="F35" s="195"/>
      <c r="G35" s="288">
        <v>2800000</v>
      </c>
      <c r="H35" s="195"/>
      <c r="I35" s="288">
        <v>2800000</v>
      </c>
      <c r="J35" s="195"/>
      <c r="K35" s="195"/>
      <c r="L35" s="195"/>
      <c r="M35" s="195"/>
      <c r="N35" s="195"/>
      <c r="O35" s="195"/>
      <c r="P35" s="195"/>
      <c r="Q35" s="195"/>
      <c r="R35" s="195"/>
      <c r="S35" s="195"/>
      <c r="T35" s="195"/>
      <c r="U35" s="195"/>
      <c r="V35" s="195"/>
    </row>
    <row r="36" spans="1:22" ht="15.75" x14ac:dyDescent="0.25">
      <c r="A36" s="17" t="s">
        <v>38</v>
      </c>
      <c r="B36" s="287" t="s">
        <v>355</v>
      </c>
      <c r="C36" s="195"/>
      <c r="D36" s="195"/>
      <c r="E36" s="195"/>
      <c r="F36" s="195"/>
      <c r="G36" s="288">
        <v>1400000</v>
      </c>
      <c r="H36" s="195"/>
      <c r="I36" s="288">
        <v>1400000</v>
      </c>
      <c r="J36" s="195"/>
      <c r="K36" s="195"/>
      <c r="L36" s="195"/>
      <c r="M36" s="195"/>
      <c r="N36" s="195"/>
      <c r="O36" s="195"/>
      <c r="P36" s="195"/>
      <c r="Q36" s="195"/>
      <c r="R36" s="195"/>
      <c r="S36" s="195"/>
      <c r="T36" s="195"/>
      <c r="U36" s="195"/>
      <c r="V36" s="195"/>
    </row>
    <row r="37" spans="1:22" ht="15.75" x14ac:dyDescent="0.25">
      <c r="A37" s="17" t="s">
        <v>39</v>
      </c>
      <c r="B37" s="287" t="s">
        <v>355</v>
      </c>
      <c r="C37" s="195"/>
      <c r="D37" s="195"/>
      <c r="E37" s="195"/>
      <c r="F37" s="195"/>
      <c r="G37" s="288">
        <v>600000</v>
      </c>
      <c r="H37" s="195"/>
      <c r="I37" s="288">
        <v>600000</v>
      </c>
      <c r="J37" s="195"/>
      <c r="K37" s="195"/>
      <c r="L37" s="195"/>
      <c r="M37" s="195"/>
      <c r="N37" s="195"/>
      <c r="O37" s="195"/>
      <c r="P37" s="195"/>
      <c r="Q37" s="195"/>
      <c r="R37" s="195"/>
      <c r="S37" s="195"/>
      <c r="T37" s="195"/>
      <c r="U37" s="195"/>
      <c r="V37" s="195"/>
    </row>
    <row r="38" spans="1:22" ht="15.75" x14ac:dyDescent="0.25">
      <c r="A38" s="17" t="s">
        <v>45</v>
      </c>
      <c r="B38" s="287" t="s">
        <v>355</v>
      </c>
      <c r="C38" s="195"/>
      <c r="D38" s="195"/>
      <c r="E38" s="195"/>
      <c r="F38" s="195"/>
      <c r="G38" s="288">
        <v>1200000</v>
      </c>
      <c r="H38" s="195"/>
      <c r="I38" s="288">
        <v>1200000</v>
      </c>
      <c r="J38" s="195"/>
      <c r="K38" s="195"/>
      <c r="L38" s="195"/>
      <c r="M38" s="195"/>
      <c r="N38" s="195"/>
      <c r="O38" s="195"/>
      <c r="P38" s="195"/>
      <c r="Q38" s="195"/>
      <c r="R38" s="195"/>
      <c r="S38" s="195"/>
      <c r="T38" s="195"/>
      <c r="U38" s="195"/>
      <c r="V38" s="195"/>
    </row>
    <row r="39" spans="1:22" ht="15.75" x14ac:dyDescent="0.25">
      <c r="A39" s="21" t="s">
        <v>40</v>
      </c>
      <c r="B39" s="287" t="s">
        <v>355</v>
      </c>
      <c r="C39" s="195"/>
      <c r="D39" s="195"/>
      <c r="E39" s="195"/>
      <c r="F39" s="195"/>
      <c r="G39" s="288">
        <v>150000</v>
      </c>
      <c r="H39" s="195"/>
      <c r="I39" s="288">
        <v>150000</v>
      </c>
      <c r="J39" s="195"/>
      <c r="K39" s="195"/>
      <c r="L39" s="195"/>
      <c r="M39" s="195"/>
      <c r="N39" s="195"/>
      <c r="O39" s="195"/>
      <c r="P39" s="195"/>
      <c r="Q39" s="195"/>
      <c r="R39" s="195"/>
      <c r="S39" s="195"/>
      <c r="T39" s="195"/>
      <c r="U39" s="195"/>
      <c r="V39" s="195"/>
    </row>
    <row r="40" spans="1:22" ht="15.75" x14ac:dyDescent="0.25">
      <c r="A40" s="21" t="s">
        <v>41</v>
      </c>
      <c r="B40" s="287" t="s">
        <v>355</v>
      </c>
      <c r="C40" s="195"/>
      <c r="D40" s="195"/>
      <c r="E40" s="195"/>
      <c r="F40" s="195"/>
      <c r="G40" s="288">
        <v>1200000</v>
      </c>
      <c r="H40" s="195"/>
      <c r="I40" s="288">
        <v>1200000</v>
      </c>
      <c r="J40" s="195"/>
      <c r="K40" s="195"/>
      <c r="L40" s="195"/>
      <c r="M40" s="195"/>
      <c r="N40" s="195"/>
      <c r="O40" s="195"/>
      <c r="P40" s="195"/>
      <c r="Q40" s="195"/>
      <c r="R40" s="195"/>
      <c r="S40" s="195"/>
      <c r="T40" s="195"/>
      <c r="U40" s="195"/>
      <c r="V40" s="195"/>
    </row>
    <row r="41" spans="1:22" ht="15.75" x14ac:dyDescent="0.25">
      <c r="A41" s="22" t="s">
        <v>42</v>
      </c>
      <c r="B41" s="287" t="s">
        <v>355</v>
      </c>
      <c r="C41" s="195"/>
      <c r="D41" s="195"/>
      <c r="E41" s="195"/>
      <c r="F41" s="195"/>
      <c r="G41" s="288">
        <v>800000</v>
      </c>
      <c r="H41" s="195"/>
      <c r="I41" s="288">
        <v>800000</v>
      </c>
      <c r="J41" s="195"/>
      <c r="K41" s="195"/>
      <c r="L41" s="195"/>
      <c r="M41" s="195"/>
      <c r="N41" s="195"/>
      <c r="O41" s="195"/>
      <c r="P41" s="195"/>
      <c r="Q41" s="195"/>
      <c r="R41" s="195"/>
      <c r="S41" s="195"/>
      <c r="T41" s="195"/>
      <c r="U41" s="195"/>
      <c r="V41" s="195"/>
    </row>
    <row r="42" spans="1:22" ht="15.75" x14ac:dyDescent="0.25">
      <c r="A42" s="28" t="s">
        <v>58</v>
      </c>
      <c r="B42" s="287" t="s">
        <v>355</v>
      </c>
      <c r="C42" s="195"/>
      <c r="D42" s="195"/>
      <c r="E42" s="195"/>
      <c r="F42" s="195"/>
      <c r="G42" s="288"/>
      <c r="H42" s="195"/>
      <c r="I42" s="288"/>
      <c r="J42" s="195"/>
      <c r="K42" s="195"/>
      <c r="L42" s="195"/>
      <c r="M42" s="195"/>
      <c r="N42" s="195"/>
      <c r="O42" s="195"/>
      <c r="P42" s="195"/>
      <c r="Q42" s="195"/>
      <c r="R42" s="195"/>
      <c r="S42" s="195"/>
      <c r="T42" s="195"/>
      <c r="U42" s="195"/>
      <c r="V42" s="195"/>
    </row>
    <row r="43" spans="1:22" ht="15.75" x14ac:dyDescent="0.25">
      <c r="A43" s="30" t="s">
        <v>59</v>
      </c>
      <c r="B43" s="287" t="s">
        <v>355</v>
      </c>
      <c r="C43" s="195"/>
      <c r="D43" s="195"/>
      <c r="E43" s="195"/>
      <c r="F43" s="195"/>
      <c r="G43" s="288">
        <v>192000</v>
      </c>
      <c r="H43" s="195"/>
      <c r="I43" s="288">
        <v>192000</v>
      </c>
      <c r="J43" s="195"/>
      <c r="K43" s="195"/>
      <c r="L43" s="195"/>
      <c r="M43" s="195"/>
      <c r="N43" s="195"/>
      <c r="O43" s="195"/>
      <c r="P43" s="195"/>
      <c r="Q43" s="195"/>
      <c r="R43" s="195"/>
      <c r="S43" s="195"/>
      <c r="T43" s="195"/>
      <c r="U43" s="195"/>
      <c r="V43" s="195"/>
    </row>
    <row r="44" spans="1:22" ht="15.75" x14ac:dyDescent="0.25">
      <c r="A44" s="30" t="s">
        <v>60</v>
      </c>
      <c r="B44" s="287" t="s">
        <v>355</v>
      </c>
      <c r="C44" s="195"/>
      <c r="D44" s="195"/>
      <c r="E44" s="195"/>
      <c r="F44" s="195"/>
      <c r="G44" s="288">
        <v>308000</v>
      </c>
      <c r="H44" s="195"/>
      <c r="I44" s="288">
        <v>308000</v>
      </c>
      <c r="J44" s="195"/>
      <c r="K44" s="195"/>
      <c r="L44" s="195"/>
      <c r="M44" s="195"/>
      <c r="N44" s="195"/>
      <c r="O44" s="195"/>
      <c r="P44" s="195"/>
      <c r="Q44" s="195"/>
      <c r="R44" s="195"/>
      <c r="S44" s="195"/>
      <c r="T44" s="195"/>
      <c r="U44" s="195"/>
      <c r="V44" s="195"/>
    </row>
    <row r="45" spans="1:22" ht="15.75" x14ac:dyDescent="0.25">
      <c r="A45" s="30" t="s">
        <v>61</v>
      </c>
      <c r="B45" s="287" t="s">
        <v>355</v>
      </c>
      <c r="C45" s="195"/>
      <c r="D45" s="195"/>
      <c r="E45" s="195"/>
      <c r="F45" s="195"/>
      <c r="G45" s="288">
        <v>375000</v>
      </c>
      <c r="H45" s="195"/>
      <c r="I45" s="288">
        <v>375000</v>
      </c>
      <c r="J45" s="195"/>
      <c r="K45" s="195"/>
      <c r="L45" s="195"/>
      <c r="M45" s="195"/>
      <c r="N45" s="195"/>
      <c r="O45" s="195"/>
      <c r="P45" s="195"/>
      <c r="Q45" s="195"/>
      <c r="R45" s="195"/>
      <c r="S45" s="195"/>
      <c r="T45" s="195"/>
      <c r="U45" s="195"/>
      <c r="V45" s="195"/>
    </row>
    <row r="46" spans="1:22" ht="15.75" x14ac:dyDescent="0.25">
      <c r="A46" s="30" t="s">
        <v>62</v>
      </c>
      <c r="B46" s="287" t="s">
        <v>355</v>
      </c>
      <c r="C46" s="195"/>
      <c r="D46" s="195"/>
      <c r="E46" s="195"/>
      <c r="F46" s="195"/>
      <c r="G46" s="288">
        <v>128000</v>
      </c>
      <c r="H46" s="195"/>
      <c r="I46" s="288">
        <v>128000</v>
      </c>
      <c r="J46" s="195"/>
      <c r="K46" s="195"/>
      <c r="L46" s="195"/>
      <c r="M46" s="195"/>
      <c r="N46" s="195"/>
      <c r="O46" s="195"/>
      <c r="P46" s="195"/>
      <c r="Q46" s="195"/>
      <c r="R46" s="195"/>
      <c r="S46" s="195"/>
      <c r="T46" s="195"/>
      <c r="U46" s="195"/>
      <c r="V46" s="195"/>
    </row>
    <row r="47" spans="1:22" ht="15.75" x14ac:dyDescent="0.25">
      <c r="A47" s="30" t="s">
        <v>63</v>
      </c>
      <c r="B47" s="287" t="s">
        <v>355</v>
      </c>
      <c r="C47" s="195"/>
      <c r="D47" s="195"/>
      <c r="E47" s="195"/>
      <c r="F47" s="195"/>
      <c r="G47" s="288">
        <v>127000</v>
      </c>
      <c r="H47" s="195"/>
      <c r="I47" s="288">
        <v>127000</v>
      </c>
      <c r="J47" s="195"/>
      <c r="K47" s="195"/>
      <c r="L47" s="195"/>
      <c r="M47" s="195"/>
      <c r="N47" s="195"/>
      <c r="O47" s="195"/>
      <c r="P47" s="195"/>
      <c r="Q47" s="195"/>
      <c r="R47" s="195"/>
      <c r="S47" s="195"/>
      <c r="T47" s="195"/>
      <c r="U47" s="195"/>
      <c r="V47" s="195"/>
    </row>
    <row r="48" spans="1:22" ht="15.75" x14ac:dyDescent="0.25">
      <c r="A48" s="30" t="s">
        <v>64</v>
      </c>
      <c r="B48" s="287" t="s">
        <v>355</v>
      </c>
      <c r="C48" s="195"/>
      <c r="D48" s="195"/>
      <c r="E48" s="195"/>
      <c r="F48" s="195"/>
      <c r="G48" s="288">
        <v>279000</v>
      </c>
      <c r="H48" s="195"/>
      <c r="I48" s="288">
        <v>279000</v>
      </c>
      <c r="J48" s="195"/>
      <c r="K48" s="195"/>
      <c r="L48" s="195"/>
      <c r="M48" s="195"/>
      <c r="N48" s="195"/>
      <c r="O48" s="195"/>
      <c r="P48" s="195"/>
      <c r="Q48" s="195"/>
      <c r="R48" s="195"/>
      <c r="S48" s="195"/>
      <c r="T48" s="195"/>
      <c r="U48" s="195"/>
      <c r="V48" s="195"/>
    </row>
    <row r="49" spans="1:22" ht="15.75" x14ac:dyDescent="0.25">
      <c r="A49" s="30" t="s">
        <v>65</v>
      </c>
      <c r="B49" s="287" t="s">
        <v>355</v>
      </c>
      <c r="C49" s="195"/>
      <c r="D49" s="195"/>
      <c r="E49" s="195"/>
      <c r="F49" s="195"/>
      <c r="G49" s="288">
        <v>116000</v>
      </c>
      <c r="H49" s="195"/>
      <c r="I49" s="288">
        <v>116000</v>
      </c>
      <c r="J49" s="195"/>
      <c r="K49" s="195"/>
      <c r="L49" s="195"/>
      <c r="M49" s="195"/>
      <c r="N49" s="195"/>
      <c r="O49" s="195"/>
      <c r="P49" s="195"/>
      <c r="Q49" s="195"/>
      <c r="R49" s="195"/>
      <c r="S49" s="195"/>
      <c r="T49" s="195"/>
      <c r="U49" s="195"/>
      <c r="V49" s="195"/>
    </row>
    <row r="50" spans="1:22" ht="15.75" x14ac:dyDescent="0.25">
      <c r="A50" s="30" t="s">
        <v>70</v>
      </c>
      <c r="B50" s="287" t="s">
        <v>355</v>
      </c>
      <c r="C50" s="195"/>
      <c r="D50" s="195"/>
      <c r="E50" s="195"/>
      <c r="F50" s="195"/>
      <c r="G50" s="288">
        <v>109000</v>
      </c>
      <c r="H50" s="195"/>
      <c r="I50" s="288">
        <v>109000</v>
      </c>
      <c r="J50" s="195"/>
      <c r="K50" s="195"/>
      <c r="L50" s="195"/>
      <c r="M50" s="195"/>
      <c r="N50" s="195"/>
      <c r="O50" s="195"/>
      <c r="P50" s="195"/>
      <c r="Q50" s="195"/>
      <c r="R50" s="195"/>
      <c r="S50" s="195"/>
      <c r="T50" s="195"/>
      <c r="U50" s="195"/>
      <c r="V50" s="195"/>
    </row>
    <row r="51" spans="1:22" ht="15.75" x14ac:dyDescent="0.25">
      <c r="A51" s="30" t="s">
        <v>71</v>
      </c>
      <c r="B51" s="287" t="s">
        <v>355</v>
      </c>
      <c r="C51" s="195"/>
      <c r="D51" s="195"/>
      <c r="E51" s="195"/>
      <c r="F51" s="195"/>
      <c r="G51" s="288">
        <v>122000</v>
      </c>
      <c r="H51" s="195"/>
      <c r="I51" s="288">
        <v>122000</v>
      </c>
      <c r="J51" s="195"/>
      <c r="K51" s="195"/>
      <c r="L51" s="195"/>
      <c r="M51" s="195"/>
      <c r="N51" s="195"/>
      <c r="O51" s="195"/>
      <c r="P51" s="195"/>
      <c r="Q51" s="195"/>
      <c r="R51" s="195"/>
      <c r="S51" s="195"/>
      <c r="T51" s="195"/>
      <c r="U51" s="195"/>
      <c r="V51" s="195"/>
    </row>
    <row r="52" spans="1:22" ht="15.75" x14ac:dyDescent="0.25">
      <c r="A52" s="30" t="s">
        <v>66</v>
      </c>
      <c r="B52" s="287" t="s">
        <v>355</v>
      </c>
      <c r="C52" s="195"/>
      <c r="D52" s="195"/>
      <c r="E52" s="195"/>
      <c r="F52" s="195"/>
      <c r="G52" s="288">
        <v>55000</v>
      </c>
      <c r="H52" s="195"/>
      <c r="I52" s="288">
        <v>55000</v>
      </c>
      <c r="J52" s="195"/>
      <c r="K52" s="195"/>
      <c r="L52" s="195"/>
      <c r="M52" s="195"/>
      <c r="N52" s="195"/>
      <c r="O52" s="195"/>
      <c r="P52" s="195"/>
      <c r="Q52" s="195"/>
      <c r="R52" s="195"/>
      <c r="S52" s="195"/>
      <c r="T52" s="195"/>
      <c r="U52" s="195"/>
      <c r="V52" s="195"/>
    </row>
    <row r="53" spans="1:22" ht="15.75" x14ac:dyDescent="0.25">
      <c r="A53" s="30" t="s">
        <v>67</v>
      </c>
      <c r="B53" s="287" t="s">
        <v>355</v>
      </c>
      <c r="C53" s="195"/>
      <c r="D53" s="195"/>
      <c r="E53" s="195"/>
      <c r="F53" s="195"/>
      <c r="G53" s="288">
        <v>96000</v>
      </c>
      <c r="H53" s="195"/>
      <c r="I53" s="288">
        <v>96000</v>
      </c>
      <c r="J53" s="195"/>
      <c r="K53" s="195"/>
      <c r="L53" s="195"/>
      <c r="M53" s="195"/>
      <c r="N53" s="195"/>
      <c r="O53" s="195"/>
      <c r="P53" s="195"/>
      <c r="Q53" s="195"/>
      <c r="R53" s="195"/>
      <c r="S53" s="195"/>
      <c r="T53" s="195"/>
      <c r="U53" s="195"/>
      <c r="V53" s="195"/>
    </row>
    <row r="54" spans="1:22" ht="15.75" x14ac:dyDescent="0.25">
      <c r="A54" s="30" t="s">
        <v>68</v>
      </c>
      <c r="B54" s="287" t="s">
        <v>355</v>
      </c>
      <c r="C54" s="195"/>
      <c r="D54" s="195"/>
      <c r="E54" s="195"/>
      <c r="F54" s="195"/>
      <c r="G54" s="288">
        <v>45000</v>
      </c>
      <c r="H54" s="195"/>
      <c r="I54" s="288">
        <v>45000</v>
      </c>
      <c r="J54" s="195"/>
      <c r="K54" s="195"/>
      <c r="L54" s="195"/>
      <c r="M54" s="195"/>
      <c r="N54" s="195"/>
      <c r="O54" s="195"/>
      <c r="P54" s="195"/>
      <c r="Q54" s="195"/>
      <c r="R54" s="195"/>
      <c r="S54" s="195"/>
      <c r="T54" s="195"/>
      <c r="U54" s="195"/>
      <c r="V54" s="195"/>
    </row>
    <row r="55" spans="1:22" ht="15.75" x14ac:dyDescent="0.25">
      <c r="A55" s="29" t="s">
        <v>69</v>
      </c>
      <c r="B55" s="287" t="s">
        <v>355</v>
      </c>
      <c r="C55" s="195"/>
      <c r="D55" s="195"/>
      <c r="E55" s="195"/>
      <c r="F55" s="195"/>
      <c r="G55" s="288">
        <v>25000</v>
      </c>
      <c r="H55" s="195"/>
      <c r="I55" s="288">
        <v>25000</v>
      </c>
      <c r="J55" s="195"/>
      <c r="K55" s="195"/>
      <c r="L55" s="195"/>
      <c r="M55" s="195"/>
      <c r="N55" s="195"/>
      <c r="O55" s="195"/>
      <c r="P55" s="195"/>
      <c r="Q55" s="195"/>
      <c r="R55" s="195"/>
      <c r="S55" s="195"/>
      <c r="T55" s="195"/>
      <c r="U55" s="195"/>
      <c r="V55" s="195"/>
    </row>
    <row r="56" spans="1:22" ht="15.75" x14ac:dyDescent="0.25">
      <c r="A56" s="195"/>
      <c r="B56" s="195"/>
      <c r="C56" s="195"/>
      <c r="D56" s="195"/>
      <c r="E56" s="195"/>
      <c r="F56" s="195"/>
      <c r="G56" s="195"/>
      <c r="H56" s="195"/>
      <c r="I56" s="195"/>
      <c r="J56" s="195"/>
      <c r="K56" s="195"/>
      <c r="L56" s="195"/>
      <c r="M56" s="195"/>
      <c r="N56" s="195"/>
      <c r="O56" s="195"/>
      <c r="P56" s="195"/>
      <c r="Q56" s="195"/>
      <c r="R56" s="195"/>
      <c r="S56" s="195"/>
      <c r="T56" s="195"/>
      <c r="U56" s="195"/>
      <c r="V56" s="195"/>
    </row>
    <row r="57" spans="1:22" ht="15.75" x14ac:dyDescent="0.25">
      <c r="A57" s="195"/>
      <c r="B57" s="195"/>
      <c r="C57" s="195"/>
      <c r="D57" s="195"/>
      <c r="E57" s="195"/>
      <c r="F57" s="195"/>
      <c r="G57" s="195"/>
      <c r="H57" s="195"/>
      <c r="I57" s="195"/>
      <c r="J57" s="195"/>
      <c r="K57" s="195"/>
      <c r="L57" s="195"/>
      <c r="M57" s="195"/>
      <c r="N57" s="195"/>
      <c r="O57" s="195"/>
      <c r="P57" s="195"/>
      <c r="Q57" s="195"/>
      <c r="R57" s="195"/>
      <c r="S57" s="195"/>
      <c r="T57" s="195"/>
      <c r="U57" s="195"/>
      <c r="V57" s="195"/>
    </row>
    <row r="58" spans="1:22" ht="15.75" x14ac:dyDescent="0.25">
      <c r="A58" s="214" t="s">
        <v>356</v>
      </c>
      <c r="B58" s="195"/>
      <c r="C58" s="195"/>
      <c r="D58" s="195"/>
      <c r="E58" s="195"/>
      <c r="F58" s="195"/>
      <c r="G58" s="195"/>
      <c r="H58" s="195"/>
      <c r="I58" s="195"/>
      <c r="J58" s="195"/>
      <c r="K58" s="195"/>
      <c r="L58" s="195"/>
      <c r="M58" s="195"/>
      <c r="N58" s="195"/>
      <c r="O58" s="195"/>
      <c r="P58" s="195"/>
      <c r="Q58" s="195"/>
      <c r="R58" s="195"/>
      <c r="S58" s="195"/>
      <c r="T58" s="195"/>
      <c r="U58" s="195"/>
      <c r="V58" s="195"/>
    </row>
    <row r="59" spans="1:22" ht="18.75" x14ac:dyDescent="0.25">
      <c r="A59" s="229" t="s">
        <v>357</v>
      </c>
      <c r="B59" s="289" t="s">
        <v>418</v>
      </c>
      <c r="C59" s="229"/>
      <c r="D59" s="229"/>
      <c r="E59" s="229"/>
      <c r="F59" s="229"/>
      <c r="G59" s="290">
        <v>750</v>
      </c>
      <c r="H59" s="229"/>
      <c r="I59" s="288">
        <v>750</v>
      </c>
      <c r="J59" s="195"/>
      <c r="K59" s="195"/>
      <c r="L59" s="195"/>
      <c r="M59" s="195"/>
      <c r="N59" s="195"/>
      <c r="O59" s="195"/>
      <c r="P59" s="195"/>
      <c r="Q59" s="195"/>
      <c r="R59" s="195"/>
      <c r="S59" s="195"/>
      <c r="T59" s="195"/>
      <c r="U59" s="195"/>
      <c r="V59" s="195"/>
    </row>
    <row r="60" spans="1:22" ht="18.75" x14ac:dyDescent="0.25">
      <c r="A60" s="146" t="s">
        <v>83</v>
      </c>
      <c r="B60" s="289" t="s">
        <v>418</v>
      </c>
      <c r="C60" s="229"/>
      <c r="D60" s="229"/>
      <c r="E60" s="229"/>
      <c r="F60" s="229"/>
      <c r="G60" s="290">
        <v>550</v>
      </c>
      <c r="H60" s="229"/>
      <c r="I60" s="288"/>
      <c r="J60" s="195"/>
      <c r="K60" s="195"/>
      <c r="L60" s="195"/>
      <c r="M60" s="195"/>
      <c r="N60" s="195"/>
      <c r="O60" s="195"/>
      <c r="P60" s="195"/>
      <c r="Q60" s="195"/>
      <c r="R60" s="195"/>
      <c r="S60" s="195"/>
      <c r="T60" s="195"/>
      <c r="U60" s="195"/>
      <c r="V60" s="195"/>
    </row>
    <row r="61" spans="1:22" ht="18.75" x14ac:dyDescent="0.25">
      <c r="A61" s="146" t="s">
        <v>82</v>
      </c>
      <c r="B61" s="289" t="s">
        <v>418</v>
      </c>
      <c r="C61" s="229"/>
      <c r="D61" s="229"/>
      <c r="E61" s="229"/>
      <c r="F61" s="229"/>
      <c r="G61" s="290">
        <v>114</v>
      </c>
      <c r="H61" s="229"/>
      <c r="I61" s="288"/>
      <c r="J61" s="195"/>
      <c r="K61" s="195"/>
      <c r="L61" s="195"/>
      <c r="M61" s="195"/>
      <c r="N61" s="195"/>
      <c r="O61" s="195"/>
      <c r="P61" s="195"/>
      <c r="Q61" s="195"/>
      <c r="R61" s="195"/>
      <c r="S61" s="195"/>
      <c r="T61" s="195"/>
      <c r="U61" s="195"/>
      <c r="V61" s="195"/>
    </row>
    <row r="62" spans="1:22" ht="15.75" x14ac:dyDescent="0.25">
      <c r="A62" s="146" t="s">
        <v>80</v>
      </c>
      <c r="B62" s="23" t="s">
        <v>77</v>
      </c>
      <c r="C62" s="229"/>
      <c r="D62" s="229"/>
      <c r="E62" s="229"/>
      <c r="F62" s="229"/>
      <c r="G62" s="290">
        <v>350</v>
      </c>
      <c r="H62" s="229"/>
      <c r="I62" s="288">
        <v>350</v>
      </c>
      <c r="J62" s="195"/>
      <c r="K62" s="195"/>
      <c r="L62" s="195"/>
      <c r="M62" s="195"/>
      <c r="N62" s="195"/>
      <c r="O62" s="195"/>
      <c r="P62" s="195"/>
      <c r="Q62" s="195"/>
      <c r="R62" s="195"/>
      <c r="S62" s="195"/>
      <c r="T62" s="195"/>
      <c r="U62" s="195"/>
      <c r="V62" s="195"/>
    </row>
    <row r="63" spans="1:22" ht="15.75" x14ac:dyDescent="0.25">
      <c r="A63" s="146" t="s">
        <v>85</v>
      </c>
      <c r="B63" s="23" t="s">
        <v>77</v>
      </c>
      <c r="C63" s="229"/>
      <c r="D63" s="229"/>
      <c r="E63" s="229"/>
      <c r="F63" s="229"/>
      <c r="G63" s="290">
        <v>780</v>
      </c>
      <c r="H63" s="229"/>
      <c r="I63" s="288">
        <v>780</v>
      </c>
      <c r="J63" s="195"/>
      <c r="K63" s="195"/>
      <c r="L63" s="195"/>
      <c r="M63" s="195"/>
      <c r="N63" s="195"/>
      <c r="O63" s="195"/>
      <c r="P63" s="195"/>
      <c r="Q63" s="195"/>
      <c r="R63" s="195"/>
      <c r="S63" s="195"/>
      <c r="T63" s="195"/>
      <c r="U63" s="195"/>
      <c r="V63" s="195"/>
    </row>
    <row r="64" spans="1:22" ht="15.75" x14ac:dyDescent="0.25">
      <c r="A64" s="146" t="s">
        <v>81</v>
      </c>
      <c r="B64" s="23" t="s">
        <v>78</v>
      </c>
      <c r="C64" s="229"/>
      <c r="D64" s="229"/>
      <c r="E64" s="229"/>
      <c r="F64" s="229"/>
      <c r="G64" s="290">
        <v>817000</v>
      </c>
      <c r="H64" s="229"/>
      <c r="I64" s="288">
        <v>817000</v>
      </c>
      <c r="J64" s="195"/>
      <c r="K64" s="195"/>
      <c r="L64" s="195"/>
      <c r="M64" s="195"/>
      <c r="N64" s="195"/>
      <c r="O64" s="195"/>
      <c r="P64" s="195"/>
      <c r="Q64" s="195"/>
      <c r="R64" s="195"/>
      <c r="S64" s="195"/>
      <c r="T64" s="195"/>
      <c r="U64" s="195"/>
      <c r="V64" s="195"/>
    </row>
    <row r="65" spans="1:22" ht="15.75" x14ac:dyDescent="0.25">
      <c r="A65" s="146" t="s">
        <v>84</v>
      </c>
      <c r="B65" s="23" t="s">
        <v>74</v>
      </c>
      <c r="C65" s="229"/>
      <c r="D65" s="229"/>
      <c r="E65" s="229"/>
      <c r="F65" s="229"/>
      <c r="G65" s="290">
        <v>145000</v>
      </c>
      <c r="H65" s="229"/>
      <c r="I65" s="288">
        <v>145000</v>
      </c>
      <c r="J65" s="195"/>
      <c r="K65" s="195"/>
      <c r="L65" s="195"/>
      <c r="M65" s="195"/>
      <c r="N65" s="195"/>
      <c r="O65" s="195"/>
      <c r="P65" s="195"/>
      <c r="Q65" s="195"/>
      <c r="R65" s="195"/>
      <c r="S65" s="195"/>
      <c r="T65" s="195"/>
      <c r="U65" s="195"/>
      <c r="V65" s="195"/>
    </row>
    <row r="66" spans="1:22" ht="15.75" x14ac:dyDescent="0.25">
      <c r="A66" s="229"/>
      <c r="B66" s="229"/>
      <c r="C66" s="229"/>
      <c r="D66" s="229"/>
      <c r="E66" s="229"/>
      <c r="F66" s="229"/>
      <c r="G66" s="229"/>
      <c r="H66" s="229"/>
      <c r="I66" s="195"/>
      <c r="J66" s="195"/>
      <c r="K66" s="195"/>
      <c r="L66" s="195"/>
      <c r="M66" s="195"/>
      <c r="N66" s="195"/>
      <c r="O66" s="195"/>
      <c r="P66" s="195"/>
      <c r="Q66" s="195"/>
      <c r="R66" s="195"/>
      <c r="S66" s="195"/>
      <c r="T66" s="195"/>
      <c r="U66" s="195"/>
      <c r="V66" s="195"/>
    </row>
    <row r="67" spans="1:22" x14ac:dyDescent="0.25">
      <c r="A67" s="12"/>
      <c r="B67" s="12"/>
      <c r="C67" s="12"/>
      <c r="D67" s="12"/>
      <c r="E67" s="12"/>
      <c r="F67" s="12"/>
      <c r="G67" s="12"/>
      <c r="H67" s="12"/>
    </row>
    <row r="68" spans="1:22" ht="15.75" x14ac:dyDescent="0.25">
      <c r="A68" s="146" t="s">
        <v>420</v>
      </c>
    </row>
    <row r="70" spans="1:22" ht="15.75" x14ac:dyDescent="0.25">
      <c r="A70" s="195" t="s">
        <v>359</v>
      </c>
      <c r="B70" s="287" t="s">
        <v>78</v>
      </c>
      <c r="C70" s="195">
        <v>115.71</v>
      </c>
      <c r="D70" s="195">
        <v>117.465</v>
      </c>
      <c r="E70" s="195">
        <v>263.327</v>
      </c>
      <c r="F70" s="195">
        <v>276.75</v>
      </c>
      <c r="G70" s="195">
        <v>248</v>
      </c>
      <c r="H70" s="195">
        <v>173.6</v>
      </c>
      <c r="I70" s="195">
        <v>288.60000000000002</v>
      </c>
      <c r="J70" s="195">
        <v>324.05</v>
      </c>
      <c r="K70" s="195">
        <v>655.43499999999995</v>
      </c>
      <c r="L70" s="195">
        <v>262.89999999999998</v>
      </c>
      <c r="M70" s="195">
        <v>571</v>
      </c>
      <c r="N70" s="195">
        <v>181</v>
      </c>
      <c r="O70">
        <v>159</v>
      </c>
    </row>
    <row r="71" spans="1:22" ht="15.75" x14ac:dyDescent="0.25">
      <c r="A71" s="195" t="s">
        <v>360</v>
      </c>
      <c r="B71" s="287" t="s">
        <v>361</v>
      </c>
      <c r="C71" s="195">
        <v>57</v>
      </c>
      <c r="D71" s="195">
        <v>57</v>
      </c>
      <c r="E71" s="195">
        <v>57</v>
      </c>
      <c r="F71" s="195">
        <v>45</v>
      </c>
      <c r="G71" s="195">
        <v>45</v>
      </c>
      <c r="H71" s="195">
        <v>57</v>
      </c>
      <c r="I71" s="195">
        <v>57</v>
      </c>
      <c r="J71" s="195">
        <v>57</v>
      </c>
      <c r="K71" s="195">
        <v>54</v>
      </c>
      <c r="L71" s="195">
        <v>54</v>
      </c>
      <c r="M71" s="195">
        <v>54</v>
      </c>
      <c r="N71" s="195">
        <v>54</v>
      </c>
      <c r="O71" s="195">
        <v>54</v>
      </c>
    </row>
    <row r="72" spans="1:22" ht="15.75" x14ac:dyDescent="0.25">
      <c r="A72" s="47" t="s">
        <v>421</v>
      </c>
      <c r="B72" s="50" t="s">
        <v>365</v>
      </c>
      <c r="C72" s="268">
        <v>1766.34</v>
      </c>
      <c r="D72" s="268">
        <v>1766.34</v>
      </c>
      <c r="E72" s="268">
        <v>1766.34</v>
      </c>
      <c r="F72" s="268">
        <v>1766.34</v>
      </c>
      <c r="G72" s="268">
        <v>1766.34</v>
      </c>
      <c r="H72" s="268">
        <v>1766.34</v>
      </c>
      <c r="I72" s="268">
        <v>1766.34</v>
      </c>
      <c r="J72" s="268">
        <v>1766.34</v>
      </c>
      <c r="K72" s="268">
        <v>1766.34</v>
      </c>
      <c r="L72" s="268">
        <v>1766.34</v>
      </c>
      <c r="M72" s="268">
        <v>1766.34</v>
      </c>
      <c r="N72" s="268">
        <v>1766.34</v>
      </c>
      <c r="O72" s="268">
        <v>1766.34</v>
      </c>
    </row>
    <row r="73" spans="1:22" ht="15.75" x14ac:dyDescent="0.25">
      <c r="A73" s="47" t="s">
        <v>422</v>
      </c>
      <c r="B73" s="50" t="s">
        <v>369</v>
      </c>
      <c r="C73" s="260">
        <v>22256399.411548361</v>
      </c>
      <c r="D73" s="260">
        <v>32271783.957623914</v>
      </c>
      <c r="E73" s="260">
        <v>12234738.084001888</v>
      </c>
      <c r="F73" s="260">
        <v>6747859.8387373481</v>
      </c>
      <c r="G73" s="260">
        <v>11278927.419354839</v>
      </c>
      <c r="H73" s="260">
        <v>3249873.2718894011</v>
      </c>
      <c r="I73" s="260">
        <v>3523916.2239162237</v>
      </c>
      <c r="J73" s="260">
        <v>1854685.4105948913</v>
      </c>
      <c r="K73" s="260">
        <v>5722199.8851234922</v>
      </c>
      <c r="L73" s="260">
        <v>3629623.6631315164</v>
      </c>
      <c r="M73" s="260">
        <v>1264614.7110332749</v>
      </c>
      <c r="N73" s="260">
        <v>3603077.3480662983</v>
      </c>
      <c r="O73" s="260">
        <v>5112595.3878406705</v>
      </c>
    </row>
    <row r="74" spans="1:22" ht="15.75" x14ac:dyDescent="0.25">
      <c r="A74" s="47" t="s">
        <v>423</v>
      </c>
      <c r="B74" s="50" t="s">
        <v>369</v>
      </c>
      <c r="C74" s="260">
        <v>27820503.861713864</v>
      </c>
      <c r="D74" s="260">
        <v>39134203.55656451</v>
      </c>
      <c r="E74" s="260">
        <v>17396319.018404908</v>
      </c>
      <c r="F74" s="260">
        <v>8675819.1799622569</v>
      </c>
      <c r="G74" s="260">
        <v>16249262.096774194</v>
      </c>
      <c r="H74" s="260">
        <v>5926192.3963133646</v>
      </c>
      <c r="I74" s="260">
        <v>6120508.9705089703</v>
      </c>
      <c r="J74" s="260">
        <v>2782050.4028801648</v>
      </c>
      <c r="K74" s="260">
        <v>7248111.7174037909</v>
      </c>
      <c r="L74" s="260">
        <v>3814780.5074506644</v>
      </c>
      <c r="M74" s="260">
        <v>1475383.5376532399</v>
      </c>
      <c r="N74" s="260">
        <v>3803254.1436464088</v>
      </c>
      <c r="O74" s="260">
        <v>5309224.3186582811</v>
      </c>
    </row>
    <row r="75" spans="1:22" ht="15.75" x14ac:dyDescent="0.25">
      <c r="A75" s="47" t="s">
        <v>424</v>
      </c>
      <c r="B75" s="50" t="s">
        <v>369</v>
      </c>
      <c r="C75" s="260">
        <v>34682916.513424054</v>
      </c>
      <c r="D75" s="260">
        <v>46367527.430949681</v>
      </c>
      <c r="E75" s="260">
        <v>22940160.453043889</v>
      </c>
      <c r="F75" s="260">
        <v>10603778.521187168</v>
      </c>
      <c r="G75" s="260">
        <v>21410846.774193548</v>
      </c>
      <c r="H75" s="260">
        <v>8029055.2995391712</v>
      </c>
      <c r="I75" s="260">
        <v>7975194.4251944246</v>
      </c>
      <c r="J75" s="260">
        <v>3709415.3951654383</v>
      </c>
      <c r="K75" s="260">
        <v>8774023.5496840887</v>
      </c>
      <c r="L75" s="260">
        <v>6675880.4313778132</v>
      </c>
      <c r="M75" s="260">
        <v>1686152.3642732049</v>
      </c>
      <c r="N75" s="260">
        <v>4003414.3646408841</v>
      </c>
      <c r="O75" s="260">
        <v>5505861.6352201262</v>
      </c>
    </row>
    <row r="76" spans="1:22" ht="15.75" x14ac:dyDescent="0.25">
      <c r="A76" s="47" t="s">
        <v>370</v>
      </c>
      <c r="B76" s="50" t="s">
        <v>369</v>
      </c>
      <c r="C76" s="270">
        <v>650000000</v>
      </c>
      <c r="D76" s="270">
        <v>650000000</v>
      </c>
      <c r="E76" s="270">
        <v>650000000</v>
      </c>
      <c r="F76" s="270">
        <v>650000000</v>
      </c>
      <c r="G76" s="270">
        <v>650000000</v>
      </c>
      <c r="H76" s="270">
        <v>650000000</v>
      </c>
      <c r="I76" s="270">
        <v>650000000</v>
      </c>
      <c r="J76" s="270">
        <v>650000000</v>
      </c>
      <c r="K76" s="270">
        <v>600000000</v>
      </c>
      <c r="L76" s="270">
        <v>600000000</v>
      </c>
      <c r="M76" s="270">
        <v>600000000</v>
      </c>
      <c r="N76" s="270">
        <v>600000000</v>
      </c>
      <c r="O76" s="270">
        <v>600000000</v>
      </c>
    </row>
    <row r="77" spans="1:22" ht="15.75" x14ac:dyDescent="0.25">
      <c r="A77" s="47" t="s">
        <v>379</v>
      </c>
      <c r="B77" s="50" t="s">
        <v>380</v>
      </c>
      <c r="C77" s="273">
        <v>1600</v>
      </c>
      <c r="D77" s="266">
        <f t="shared" ref="D77:O81" si="14">+C77</f>
        <v>1600</v>
      </c>
      <c r="E77" s="266">
        <f t="shared" si="14"/>
        <v>1600</v>
      </c>
      <c r="F77" s="266">
        <f t="shared" si="14"/>
        <v>1600</v>
      </c>
      <c r="G77" s="266">
        <f t="shared" si="14"/>
        <v>1600</v>
      </c>
      <c r="H77" s="266">
        <f t="shared" si="14"/>
        <v>1600</v>
      </c>
      <c r="I77" s="266">
        <f t="shared" si="14"/>
        <v>1600</v>
      </c>
      <c r="J77" s="266">
        <f t="shared" si="14"/>
        <v>1600</v>
      </c>
      <c r="K77" s="266">
        <f t="shared" si="14"/>
        <v>1600</v>
      </c>
      <c r="L77" s="266">
        <f t="shared" si="14"/>
        <v>1600</v>
      </c>
      <c r="M77" s="266">
        <f t="shared" si="14"/>
        <v>1600</v>
      </c>
      <c r="N77" s="266">
        <f t="shared" si="14"/>
        <v>1600</v>
      </c>
      <c r="O77" s="266">
        <f t="shared" si="14"/>
        <v>1600</v>
      </c>
    </row>
    <row r="78" spans="1:22" ht="15.75" x14ac:dyDescent="0.25">
      <c r="A78" s="47" t="s">
        <v>383</v>
      </c>
      <c r="B78" s="50" t="s">
        <v>384</v>
      </c>
      <c r="C78" s="275">
        <v>163.89</v>
      </c>
      <c r="D78" s="268">
        <f t="shared" si="14"/>
        <v>163.89</v>
      </c>
      <c r="E78" s="268">
        <f t="shared" si="14"/>
        <v>163.89</v>
      </c>
      <c r="F78" s="268">
        <f t="shared" si="14"/>
        <v>163.89</v>
      </c>
      <c r="G78" s="268">
        <f t="shared" si="14"/>
        <v>163.89</v>
      </c>
      <c r="H78" s="268">
        <f t="shared" si="14"/>
        <v>163.89</v>
      </c>
      <c r="I78" s="268">
        <f t="shared" si="14"/>
        <v>163.89</v>
      </c>
      <c r="J78" s="268">
        <f t="shared" si="14"/>
        <v>163.89</v>
      </c>
      <c r="K78" s="268">
        <f t="shared" si="14"/>
        <v>163.89</v>
      </c>
      <c r="L78" s="268">
        <f t="shared" si="14"/>
        <v>163.89</v>
      </c>
      <c r="M78" s="268">
        <f t="shared" si="14"/>
        <v>163.89</v>
      </c>
      <c r="N78" s="268">
        <f t="shared" si="14"/>
        <v>163.89</v>
      </c>
      <c r="O78" s="268">
        <f t="shared" si="14"/>
        <v>163.89</v>
      </c>
    </row>
    <row r="79" spans="1:22" ht="15.75" x14ac:dyDescent="0.25">
      <c r="A79" s="47" t="s">
        <v>386</v>
      </c>
      <c r="B79" s="50" t="s">
        <v>372</v>
      </c>
      <c r="C79" s="277">
        <v>40</v>
      </c>
      <c r="D79" s="277">
        <v>40</v>
      </c>
      <c r="E79" s="277">
        <v>50</v>
      </c>
      <c r="F79" s="277">
        <v>70</v>
      </c>
      <c r="G79" s="277">
        <v>50</v>
      </c>
      <c r="H79" s="277">
        <v>80</v>
      </c>
      <c r="I79" s="277">
        <v>80</v>
      </c>
      <c r="J79" s="277">
        <v>80</v>
      </c>
      <c r="K79" s="277">
        <v>80</v>
      </c>
      <c r="L79" s="277">
        <v>80</v>
      </c>
      <c r="M79" s="277">
        <v>80</v>
      </c>
      <c r="N79" s="277">
        <v>80</v>
      </c>
      <c r="O79" s="277">
        <v>80</v>
      </c>
    </row>
    <row r="80" spans="1:22" ht="18.75" x14ac:dyDescent="0.25">
      <c r="A80" s="47" t="s">
        <v>389</v>
      </c>
      <c r="B80" s="50" t="s">
        <v>390</v>
      </c>
      <c r="C80" s="273">
        <v>1900</v>
      </c>
      <c r="D80" s="268">
        <f t="shared" si="14"/>
        <v>1900</v>
      </c>
      <c r="E80" s="268">
        <f t="shared" si="14"/>
        <v>1900</v>
      </c>
      <c r="F80" s="268">
        <f t="shared" si="14"/>
        <v>1900</v>
      </c>
      <c r="G80" s="268">
        <f t="shared" si="14"/>
        <v>1900</v>
      </c>
      <c r="H80" s="268">
        <f t="shared" si="14"/>
        <v>1900</v>
      </c>
      <c r="I80" s="268">
        <f t="shared" si="14"/>
        <v>1900</v>
      </c>
      <c r="J80" s="268">
        <f t="shared" si="14"/>
        <v>1900</v>
      </c>
      <c r="K80" s="268">
        <f t="shared" si="14"/>
        <v>1900</v>
      </c>
      <c r="L80" s="268">
        <f t="shared" si="14"/>
        <v>1900</v>
      </c>
      <c r="M80" s="268">
        <f t="shared" si="14"/>
        <v>1900</v>
      </c>
      <c r="N80" s="268">
        <f t="shared" si="14"/>
        <v>1900</v>
      </c>
      <c r="O80" s="268">
        <f t="shared" si="14"/>
        <v>1900</v>
      </c>
    </row>
    <row r="81" spans="1:21" ht="18.75" x14ac:dyDescent="0.25">
      <c r="A81" s="47" t="s">
        <v>393</v>
      </c>
      <c r="B81" s="50" t="s">
        <v>394</v>
      </c>
      <c r="C81" s="268">
        <v>32.729999999999997</v>
      </c>
      <c r="D81" s="268">
        <f t="shared" si="14"/>
        <v>32.729999999999997</v>
      </c>
      <c r="E81" s="268">
        <f t="shared" si="14"/>
        <v>32.729999999999997</v>
      </c>
      <c r="F81" s="268">
        <f t="shared" si="14"/>
        <v>32.729999999999997</v>
      </c>
      <c r="G81" s="268">
        <f t="shared" si="14"/>
        <v>32.729999999999997</v>
      </c>
      <c r="H81" s="268">
        <f t="shared" si="14"/>
        <v>32.729999999999997</v>
      </c>
      <c r="I81" s="268">
        <f t="shared" si="14"/>
        <v>32.729999999999997</v>
      </c>
      <c r="J81" s="268">
        <f t="shared" si="14"/>
        <v>32.729999999999997</v>
      </c>
      <c r="K81" s="268">
        <f t="shared" si="14"/>
        <v>32.729999999999997</v>
      </c>
      <c r="L81" s="268">
        <f t="shared" si="14"/>
        <v>32.729999999999997</v>
      </c>
      <c r="M81" s="268">
        <f t="shared" si="14"/>
        <v>32.729999999999997</v>
      </c>
      <c r="N81" s="268">
        <f t="shared" si="14"/>
        <v>32.729999999999997</v>
      </c>
      <c r="O81" s="268">
        <f t="shared" si="14"/>
        <v>32.729999999999997</v>
      </c>
    </row>
    <row r="82" spans="1:21" ht="15.75" x14ac:dyDescent="0.25">
      <c r="A82" s="47" t="s">
        <v>425</v>
      </c>
      <c r="B82" s="50" t="s">
        <v>372</v>
      </c>
      <c r="C82" s="266">
        <v>18</v>
      </c>
      <c r="D82" s="266">
        <f>+C82</f>
        <v>18</v>
      </c>
      <c r="E82" s="266">
        <f t="shared" ref="E82:O82" si="15">+D82</f>
        <v>18</v>
      </c>
      <c r="F82" s="266">
        <f t="shared" si="15"/>
        <v>18</v>
      </c>
      <c r="G82" s="266">
        <f t="shared" si="15"/>
        <v>18</v>
      </c>
      <c r="H82" s="266">
        <f t="shared" si="15"/>
        <v>18</v>
      </c>
      <c r="I82" s="266">
        <f t="shared" si="15"/>
        <v>18</v>
      </c>
      <c r="J82" s="266">
        <f t="shared" si="15"/>
        <v>18</v>
      </c>
      <c r="K82" s="266">
        <f t="shared" si="15"/>
        <v>18</v>
      </c>
      <c r="L82" s="266">
        <f t="shared" si="15"/>
        <v>18</v>
      </c>
      <c r="M82" s="266">
        <f t="shared" si="15"/>
        <v>18</v>
      </c>
      <c r="N82" s="266">
        <f t="shared" si="15"/>
        <v>18</v>
      </c>
      <c r="O82" s="266">
        <f t="shared" si="15"/>
        <v>18</v>
      </c>
    </row>
    <row r="83" spans="1:21" ht="15.75" x14ac:dyDescent="0.25">
      <c r="A83" s="47" t="s">
        <v>399</v>
      </c>
      <c r="B83" s="50" t="s">
        <v>400</v>
      </c>
      <c r="C83" s="266">
        <v>16</v>
      </c>
      <c r="D83" s="266">
        <v>22</v>
      </c>
      <c r="E83" s="266">
        <v>20</v>
      </c>
      <c r="F83" s="266">
        <v>32</v>
      </c>
      <c r="G83" s="266">
        <v>24</v>
      </c>
      <c r="H83" s="266">
        <v>18</v>
      </c>
      <c r="I83" s="266">
        <v>0</v>
      </c>
      <c r="J83" s="266">
        <v>0</v>
      </c>
      <c r="K83" s="266">
        <v>72</v>
      </c>
      <c r="L83" s="266">
        <v>44</v>
      </c>
      <c r="M83" s="266">
        <v>52</v>
      </c>
      <c r="N83" s="266">
        <v>16</v>
      </c>
      <c r="O83" s="266">
        <v>16</v>
      </c>
    </row>
    <row r="84" spans="1:21" ht="15.75" x14ac:dyDescent="0.25">
      <c r="A84" s="47" t="s">
        <v>401</v>
      </c>
      <c r="B84" s="50" t="s">
        <v>400</v>
      </c>
      <c r="C84" s="266">
        <v>46</v>
      </c>
      <c r="D84" s="266">
        <v>64</v>
      </c>
      <c r="E84" s="266">
        <v>20</v>
      </c>
      <c r="F84" s="266">
        <v>60</v>
      </c>
      <c r="G84" s="266">
        <v>10</v>
      </c>
      <c r="H84" s="266">
        <v>10</v>
      </c>
      <c r="I84" s="266">
        <v>40</v>
      </c>
      <c r="J84" s="266">
        <v>12</v>
      </c>
      <c r="K84" s="266">
        <v>14</v>
      </c>
      <c r="L84" s="266">
        <v>14</v>
      </c>
      <c r="M84" s="266">
        <v>1</v>
      </c>
      <c r="N84" s="266">
        <v>0</v>
      </c>
      <c r="O84" s="266">
        <v>0</v>
      </c>
    </row>
    <row r="85" spans="1:21" ht="15.75" x14ac:dyDescent="0.25">
      <c r="A85" s="47" t="s">
        <v>403</v>
      </c>
      <c r="B85" s="50" t="s">
        <v>404</v>
      </c>
      <c r="C85" s="266">
        <v>105555.6</v>
      </c>
      <c r="D85" s="266">
        <f>+C85</f>
        <v>105555.6</v>
      </c>
      <c r="E85" s="266">
        <f t="shared" ref="E85:O85" si="16">+D85</f>
        <v>105555.6</v>
      </c>
      <c r="F85" s="266">
        <f t="shared" si="16"/>
        <v>105555.6</v>
      </c>
      <c r="G85" s="266">
        <f t="shared" si="16"/>
        <v>105555.6</v>
      </c>
      <c r="H85" s="266">
        <f t="shared" si="16"/>
        <v>105555.6</v>
      </c>
      <c r="I85" s="266">
        <f t="shared" si="16"/>
        <v>105555.6</v>
      </c>
      <c r="J85" s="266">
        <f t="shared" si="16"/>
        <v>105555.6</v>
      </c>
      <c r="K85" s="266">
        <f t="shared" si="16"/>
        <v>105555.6</v>
      </c>
      <c r="L85" s="266">
        <f t="shared" si="16"/>
        <v>105555.6</v>
      </c>
      <c r="M85" s="266">
        <f t="shared" si="16"/>
        <v>105555.6</v>
      </c>
      <c r="N85" s="266">
        <f t="shared" si="16"/>
        <v>105555.6</v>
      </c>
      <c r="O85" s="266">
        <f t="shared" si="16"/>
        <v>105555.6</v>
      </c>
    </row>
    <row r="86" spans="1:21" ht="15.75" x14ac:dyDescent="0.25">
      <c r="A86" s="47" t="s">
        <v>406</v>
      </c>
      <c r="B86" s="50" t="s">
        <v>407</v>
      </c>
      <c r="C86" s="276">
        <v>60</v>
      </c>
      <c r="D86" s="276">
        <v>60</v>
      </c>
      <c r="E86" s="276">
        <v>60</v>
      </c>
      <c r="F86" s="276">
        <v>60</v>
      </c>
      <c r="G86" s="276">
        <v>60</v>
      </c>
      <c r="H86" s="276">
        <v>60</v>
      </c>
      <c r="I86" s="276">
        <v>60</v>
      </c>
      <c r="J86" s="276">
        <v>60</v>
      </c>
      <c r="K86" s="276">
        <v>60</v>
      </c>
      <c r="L86" s="276">
        <v>60</v>
      </c>
      <c r="M86" s="276">
        <v>60</v>
      </c>
      <c r="N86" s="276">
        <v>60</v>
      </c>
      <c r="O86" s="276">
        <v>60</v>
      </c>
    </row>
    <row r="87" spans="1:21" ht="15.75" x14ac:dyDescent="0.25">
      <c r="A87" s="47" t="s">
        <v>411</v>
      </c>
      <c r="B87" s="50" t="s">
        <v>412</v>
      </c>
      <c r="C87" s="267">
        <v>3915360</v>
      </c>
      <c r="D87" s="267">
        <v>4228920</v>
      </c>
      <c r="E87" s="267">
        <v>7628400</v>
      </c>
      <c r="F87" s="267">
        <v>9875052</v>
      </c>
      <c r="G87" s="267">
        <v>8928000</v>
      </c>
      <c r="H87" s="267">
        <v>6249600</v>
      </c>
      <c r="I87" s="267">
        <v>10389600</v>
      </c>
      <c r="J87" s="267">
        <v>11665800</v>
      </c>
      <c r="K87" s="267">
        <v>23595660</v>
      </c>
      <c r="L87" s="267">
        <v>9464400</v>
      </c>
      <c r="M87" s="267">
        <v>20556000</v>
      </c>
      <c r="N87" s="267">
        <v>6516000</v>
      </c>
      <c r="O87" s="267">
        <v>5724000</v>
      </c>
    </row>
    <row r="88" spans="1:21" ht="15.75" x14ac:dyDescent="0.25">
      <c r="A88" s="47" t="s">
        <v>413</v>
      </c>
      <c r="B88" s="50" t="s">
        <v>372</v>
      </c>
      <c r="C88" s="277">
        <v>20</v>
      </c>
      <c r="D88" s="277">
        <f>+C88</f>
        <v>20</v>
      </c>
      <c r="E88" s="277">
        <f t="shared" ref="E88:O88" si="17">+D88</f>
        <v>20</v>
      </c>
      <c r="F88" s="277">
        <f t="shared" si="17"/>
        <v>20</v>
      </c>
      <c r="G88" s="277">
        <f t="shared" si="17"/>
        <v>20</v>
      </c>
      <c r="H88" s="277">
        <f t="shared" si="17"/>
        <v>20</v>
      </c>
      <c r="I88" s="277">
        <f t="shared" si="17"/>
        <v>20</v>
      </c>
      <c r="J88" s="277">
        <f t="shared" si="17"/>
        <v>20</v>
      </c>
      <c r="K88" s="277">
        <f t="shared" si="17"/>
        <v>20</v>
      </c>
      <c r="L88" s="277">
        <f t="shared" si="17"/>
        <v>20</v>
      </c>
      <c r="M88" s="277">
        <f t="shared" si="17"/>
        <v>20</v>
      </c>
      <c r="N88" s="277">
        <f t="shared" si="17"/>
        <v>20</v>
      </c>
      <c r="O88" s="277">
        <f t="shared" si="17"/>
        <v>20</v>
      </c>
    </row>
    <row r="89" spans="1:21" ht="15.75" x14ac:dyDescent="0.25">
      <c r="A89" s="195"/>
      <c r="B89" s="195"/>
      <c r="C89" s="195"/>
      <c r="D89" s="195"/>
      <c r="E89" s="195"/>
      <c r="F89" s="195"/>
      <c r="G89" s="195"/>
      <c r="H89" s="195"/>
      <c r="I89" s="195"/>
      <c r="J89" s="195"/>
      <c r="K89" s="195"/>
      <c r="L89" s="195"/>
      <c r="M89" s="195"/>
      <c r="N89" s="195"/>
    </row>
    <row r="90" spans="1:21" ht="15.75" x14ac:dyDescent="0.25">
      <c r="A90" s="195" t="s">
        <v>463</v>
      </c>
      <c r="B90" s="195"/>
      <c r="C90" s="195"/>
      <c r="D90" s="195"/>
      <c r="E90" s="195"/>
      <c r="F90" s="195"/>
      <c r="G90" s="195"/>
      <c r="H90" s="195"/>
      <c r="I90" s="195"/>
      <c r="J90" s="195"/>
      <c r="K90" s="195"/>
      <c r="L90" s="195"/>
      <c r="M90" s="195"/>
      <c r="N90" s="195"/>
    </row>
    <row r="91" spans="1:21" ht="15.75" x14ac:dyDescent="0.25">
      <c r="A91" s="40" t="s">
        <v>464</v>
      </c>
      <c r="B91" s="312" t="s">
        <v>78</v>
      </c>
      <c r="C91" s="36"/>
      <c r="D91" s="313"/>
      <c r="E91" s="314">
        <v>101.9</v>
      </c>
      <c r="F91" s="313"/>
      <c r="G91" s="313"/>
      <c r="H91" s="313"/>
      <c r="I91" s="313"/>
      <c r="J91" s="313"/>
      <c r="K91" s="313"/>
      <c r="L91" s="313"/>
      <c r="M91" s="313"/>
      <c r="N91" s="313"/>
      <c r="O91" s="313"/>
      <c r="P91" s="247"/>
      <c r="Q91" s="247"/>
      <c r="R91" s="247"/>
      <c r="S91" s="247"/>
      <c r="T91" s="247"/>
      <c r="U91" s="247"/>
    </row>
    <row r="92" spans="1:21" ht="15.75" x14ac:dyDescent="0.25">
      <c r="A92" s="40" t="s">
        <v>465</v>
      </c>
      <c r="B92" s="312" t="s">
        <v>78</v>
      </c>
      <c r="C92" s="313">
        <v>13.756</v>
      </c>
      <c r="E92" s="313"/>
      <c r="F92" s="313"/>
      <c r="G92" s="313"/>
      <c r="H92" s="313"/>
      <c r="I92" s="313"/>
      <c r="J92" s="313"/>
      <c r="K92" s="313"/>
      <c r="L92" s="313"/>
      <c r="M92" s="313"/>
      <c r="N92" s="313"/>
      <c r="O92" s="313"/>
      <c r="P92" s="247"/>
      <c r="Q92" s="247"/>
      <c r="R92" s="247"/>
      <c r="S92" s="247"/>
      <c r="T92" s="247"/>
      <c r="U92" s="247"/>
    </row>
    <row r="93" spans="1:21" ht="15.75" x14ac:dyDescent="0.25">
      <c r="A93" s="40" t="s">
        <v>466</v>
      </c>
      <c r="B93" s="312" t="s">
        <v>78</v>
      </c>
      <c r="C93" s="313">
        <v>50</v>
      </c>
      <c r="D93" s="313"/>
      <c r="E93" s="313"/>
      <c r="F93" s="313"/>
      <c r="G93" s="313"/>
      <c r="H93" s="313"/>
      <c r="I93" s="313"/>
      <c r="J93" s="313"/>
      <c r="K93" s="313"/>
      <c r="L93" s="313"/>
      <c r="M93" s="313"/>
      <c r="N93" s="313"/>
      <c r="O93" s="315">
        <f>SUM(C90:O90)</f>
        <v>0</v>
      </c>
      <c r="P93" s="247"/>
      <c r="Q93" s="247"/>
      <c r="R93" s="247"/>
      <c r="S93" s="247"/>
      <c r="T93" s="247"/>
      <c r="U93" s="247"/>
    </row>
    <row r="94" spans="1:21" ht="15.75" x14ac:dyDescent="0.25">
      <c r="A94" s="40" t="s">
        <v>479</v>
      </c>
      <c r="B94" s="312" t="s">
        <v>78</v>
      </c>
      <c r="C94" s="313">
        <v>95</v>
      </c>
      <c r="D94" s="313"/>
      <c r="E94" s="313"/>
      <c r="F94" s="313"/>
      <c r="G94" s="313"/>
      <c r="H94" s="313"/>
      <c r="I94" s="313"/>
      <c r="J94" s="313"/>
      <c r="K94" s="313"/>
      <c r="L94" s="313"/>
      <c r="M94" s="313"/>
      <c r="N94" s="313"/>
      <c r="O94" s="315"/>
      <c r="P94" s="247"/>
      <c r="Q94" s="247"/>
      <c r="R94" s="247"/>
      <c r="S94" s="247"/>
      <c r="T94" s="247"/>
      <c r="U94" s="247"/>
    </row>
    <row r="95" spans="1:21" ht="15.75" x14ac:dyDescent="0.25">
      <c r="A95" s="40" t="s">
        <v>467</v>
      </c>
      <c r="B95" s="312" t="s">
        <v>78</v>
      </c>
      <c r="C95" s="313"/>
      <c r="D95" s="313"/>
      <c r="E95" s="313">
        <v>110</v>
      </c>
      <c r="F95" s="313"/>
      <c r="G95" s="313"/>
      <c r="H95" s="313"/>
      <c r="I95" s="313"/>
      <c r="J95" s="313"/>
      <c r="K95" s="313"/>
      <c r="L95" s="313"/>
      <c r="M95" s="313"/>
      <c r="N95" s="313"/>
      <c r="O95" s="313"/>
      <c r="P95" s="247"/>
      <c r="Q95" s="247"/>
      <c r="R95" s="247"/>
      <c r="S95" s="247"/>
      <c r="T95" s="247"/>
      <c r="U95" s="247"/>
    </row>
    <row r="96" spans="1:21" ht="15.75" x14ac:dyDescent="0.25">
      <c r="A96" s="40" t="s">
        <v>468</v>
      </c>
      <c r="B96" s="312" t="s">
        <v>78</v>
      </c>
      <c r="C96" s="313"/>
      <c r="D96" s="313"/>
      <c r="E96" s="313"/>
      <c r="F96" s="313">
        <v>8.343</v>
      </c>
      <c r="G96" s="313"/>
      <c r="H96" s="313"/>
      <c r="I96" s="313"/>
      <c r="J96" s="313"/>
      <c r="K96" s="313"/>
      <c r="L96" s="313"/>
      <c r="M96" s="313"/>
      <c r="N96" s="313"/>
      <c r="O96" s="313"/>
      <c r="P96" s="247"/>
      <c r="Q96" s="247"/>
      <c r="R96" s="247"/>
      <c r="S96" s="247"/>
      <c r="T96" s="247"/>
      <c r="U96" s="247"/>
    </row>
    <row r="97" spans="1:21" ht="15.75" x14ac:dyDescent="0.25">
      <c r="A97" s="40" t="s">
        <v>469</v>
      </c>
      <c r="B97" s="312" t="s">
        <v>78</v>
      </c>
      <c r="C97" s="313"/>
      <c r="D97" s="313"/>
      <c r="E97" s="313"/>
      <c r="F97" s="313">
        <v>17.190000000000001</v>
      </c>
      <c r="G97" s="313"/>
      <c r="H97" s="313"/>
      <c r="I97" s="313"/>
      <c r="J97" s="313"/>
      <c r="K97" s="313"/>
      <c r="L97" s="313"/>
      <c r="M97" s="313"/>
      <c r="N97" s="313"/>
      <c r="O97" s="313"/>
      <c r="P97" s="247"/>
      <c r="Q97" s="247"/>
      <c r="R97" s="247"/>
      <c r="S97" s="247"/>
      <c r="T97" s="247"/>
      <c r="U97" s="247"/>
    </row>
    <row r="98" spans="1:21" ht="15.75" x14ac:dyDescent="0.25">
      <c r="A98" s="40" t="s">
        <v>470</v>
      </c>
      <c r="B98" s="312" t="s">
        <v>78</v>
      </c>
      <c r="C98" s="313"/>
      <c r="D98" s="313"/>
      <c r="E98" s="313"/>
      <c r="F98" s="313">
        <v>27.85</v>
      </c>
      <c r="G98" s="313"/>
      <c r="H98" s="313"/>
      <c r="I98" s="313"/>
      <c r="J98" s="313"/>
      <c r="K98" s="313"/>
      <c r="L98" s="313"/>
      <c r="M98" s="313"/>
      <c r="N98" s="313"/>
      <c r="O98" s="313"/>
      <c r="P98" s="247"/>
      <c r="Q98" s="247"/>
      <c r="R98" s="247"/>
      <c r="S98" s="247"/>
      <c r="T98" s="247"/>
      <c r="U98" s="247"/>
    </row>
    <row r="99" spans="1:21" ht="15.75" x14ac:dyDescent="0.25">
      <c r="A99" s="40" t="s">
        <v>471</v>
      </c>
      <c r="B99" s="312" t="s">
        <v>78</v>
      </c>
      <c r="C99" s="313"/>
      <c r="D99" s="313"/>
      <c r="E99" s="313"/>
      <c r="F99" s="313"/>
      <c r="G99" s="313"/>
      <c r="H99" s="313">
        <v>173.6</v>
      </c>
      <c r="I99" s="313"/>
      <c r="J99" s="313"/>
      <c r="K99" s="313"/>
      <c r="L99" s="313"/>
      <c r="M99" s="313"/>
      <c r="N99" s="313"/>
      <c r="O99" s="313"/>
      <c r="P99" s="247"/>
      <c r="Q99" s="247"/>
      <c r="R99" s="247"/>
      <c r="S99" s="247"/>
      <c r="T99" s="247"/>
      <c r="U99" s="247"/>
    </row>
    <row r="100" spans="1:21" ht="15.75" x14ac:dyDescent="0.25">
      <c r="A100" s="40" t="s">
        <v>472</v>
      </c>
      <c r="B100" s="312" t="s">
        <v>78</v>
      </c>
      <c r="C100" s="313"/>
      <c r="D100" s="313"/>
      <c r="E100" s="313"/>
      <c r="F100" s="313"/>
      <c r="G100" s="313"/>
      <c r="H100" s="313"/>
      <c r="I100" s="313">
        <v>205</v>
      </c>
      <c r="J100" s="313"/>
      <c r="K100" s="313"/>
      <c r="L100" s="313"/>
      <c r="M100" s="313"/>
      <c r="N100" s="313"/>
      <c r="O100" s="313"/>
      <c r="P100" s="247"/>
      <c r="Q100" s="247"/>
      <c r="R100" s="247"/>
      <c r="S100" s="247"/>
      <c r="T100" s="247"/>
      <c r="U100" s="247"/>
    </row>
    <row r="101" spans="1:21" ht="15.75" x14ac:dyDescent="0.25">
      <c r="A101" s="40" t="s">
        <v>473</v>
      </c>
      <c r="B101" s="312" t="s">
        <v>78</v>
      </c>
      <c r="C101" s="313"/>
      <c r="D101" s="313"/>
      <c r="E101" s="313"/>
      <c r="F101" s="313"/>
      <c r="G101" s="313"/>
      <c r="H101" s="313"/>
      <c r="I101" s="313">
        <v>83.6</v>
      </c>
      <c r="J101" s="313"/>
      <c r="K101" s="313"/>
      <c r="L101" s="313"/>
      <c r="M101" s="313"/>
      <c r="N101" s="313"/>
      <c r="O101" s="313"/>
      <c r="P101" s="247"/>
      <c r="Q101" s="247"/>
      <c r="R101" s="247"/>
      <c r="S101" s="247"/>
      <c r="T101" s="247"/>
      <c r="U101" s="247"/>
    </row>
    <row r="102" spans="1:21" ht="15.75" x14ac:dyDescent="0.25">
      <c r="A102" s="40" t="s">
        <v>474</v>
      </c>
      <c r="B102" s="312" t="s">
        <v>78</v>
      </c>
      <c r="C102" s="313"/>
      <c r="D102" s="313"/>
      <c r="E102" s="313"/>
      <c r="F102" s="313"/>
      <c r="G102" s="313"/>
      <c r="H102" s="313"/>
      <c r="I102" s="313"/>
      <c r="J102" s="313">
        <v>324.05</v>
      </c>
      <c r="K102" s="313"/>
      <c r="L102" s="313"/>
      <c r="M102" s="313"/>
      <c r="N102" s="313"/>
      <c r="O102" s="313"/>
      <c r="P102" s="247"/>
      <c r="Q102" s="247"/>
      <c r="R102" s="247"/>
      <c r="S102" s="247"/>
      <c r="T102" s="247"/>
      <c r="U102" s="247"/>
    </row>
    <row r="103" spans="1:21" ht="15.75" x14ac:dyDescent="0.25">
      <c r="A103" s="40" t="s">
        <v>475</v>
      </c>
      <c r="B103" s="312" t="s">
        <v>78</v>
      </c>
      <c r="C103" s="313"/>
      <c r="D103" s="313"/>
      <c r="E103" s="313"/>
      <c r="F103" s="313"/>
      <c r="G103" s="313"/>
      <c r="H103" s="313"/>
      <c r="I103" s="313"/>
      <c r="J103" s="313"/>
      <c r="K103" s="313">
        <v>592.43499999999995</v>
      </c>
      <c r="L103" s="313"/>
      <c r="M103" s="313"/>
      <c r="N103" s="313"/>
      <c r="O103" s="313"/>
      <c r="P103" s="247"/>
      <c r="Q103" s="311">
        <f>SUM(L103:L104)</f>
        <v>262.89999999999998</v>
      </c>
      <c r="R103" s="247"/>
      <c r="S103" s="247"/>
      <c r="T103" s="247"/>
      <c r="U103" s="247"/>
    </row>
    <row r="104" spans="1:21" ht="15.75" x14ac:dyDescent="0.25">
      <c r="A104" s="40" t="s">
        <v>476</v>
      </c>
      <c r="B104" s="312" t="s">
        <v>78</v>
      </c>
      <c r="C104" s="313"/>
      <c r="D104" s="313"/>
      <c r="E104" s="313"/>
      <c r="F104" s="313"/>
      <c r="G104" s="313"/>
      <c r="H104" s="313"/>
      <c r="I104" s="313"/>
      <c r="J104" s="313"/>
      <c r="K104" s="313"/>
      <c r="L104" s="313">
        <v>262.89999999999998</v>
      </c>
      <c r="M104" s="313"/>
      <c r="N104" s="313"/>
      <c r="O104" s="313"/>
      <c r="P104" s="247"/>
      <c r="Q104" s="247"/>
      <c r="R104" s="247"/>
      <c r="S104" s="247"/>
      <c r="T104" s="247"/>
      <c r="U104" s="247"/>
    </row>
    <row r="105" spans="1:21" ht="15.75" x14ac:dyDescent="0.25">
      <c r="A105" s="40" t="s">
        <v>477</v>
      </c>
      <c r="B105" s="312" t="s">
        <v>78</v>
      </c>
      <c r="C105" s="313"/>
      <c r="D105" s="313"/>
      <c r="E105" s="313"/>
      <c r="F105" s="313"/>
      <c r="G105" s="313"/>
      <c r="H105" s="313"/>
      <c r="I105" s="313"/>
      <c r="J105" s="313"/>
      <c r="K105" s="313">
        <v>63</v>
      </c>
      <c r="L105" s="313"/>
      <c r="M105" s="313"/>
      <c r="N105" s="313"/>
      <c r="O105" s="313"/>
      <c r="P105" s="247"/>
      <c r="Q105" s="247"/>
      <c r="R105" s="247"/>
      <c r="S105" s="247"/>
      <c r="T105" s="247"/>
      <c r="U105" s="247"/>
    </row>
    <row r="106" spans="1:21" ht="15.75" x14ac:dyDescent="0.25">
      <c r="A106" s="40"/>
      <c r="B106" s="312"/>
      <c r="C106" s="313"/>
      <c r="D106" s="313"/>
      <c r="E106" s="313"/>
      <c r="F106" s="313"/>
      <c r="G106" s="313"/>
      <c r="H106" s="313"/>
      <c r="I106" s="313"/>
      <c r="J106" s="313"/>
      <c r="K106" s="313">
        <f>+L103</f>
        <v>0</v>
      </c>
      <c r="L106" s="313"/>
      <c r="M106" s="313"/>
      <c r="N106" s="313"/>
      <c r="O106" s="313"/>
      <c r="P106" s="247"/>
      <c r="Q106" s="247">
        <v>526.04999999999995</v>
      </c>
      <c r="R106" s="247"/>
      <c r="S106" s="247"/>
      <c r="T106" s="247"/>
      <c r="U106" s="247"/>
    </row>
    <row r="107" spans="1:21" ht="15.75" x14ac:dyDescent="0.25">
      <c r="A107" s="40" t="s">
        <v>478</v>
      </c>
      <c r="B107" s="312" t="s">
        <v>78</v>
      </c>
      <c r="C107" s="316">
        <f>+C94+C92</f>
        <v>108.756</v>
      </c>
      <c r="D107" s="313">
        <v>117.465</v>
      </c>
      <c r="E107" s="313">
        <f>SUM(E91:E102)</f>
        <v>211.9</v>
      </c>
      <c r="F107" s="314">
        <f>274.307</f>
        <v>274.30700000000002</v>
      </c>
      <c r="G107" s="313">
        <f>248</f>
        <v>248</v>
      </c>
      <c r="H107" s="313">
        <f>+H99</f>
        <v>173.6</v>
      </c>
      <c r="I107" s="313">
        <v>288.60000000000002</v>
      </c>
      <c r="J107" s="313">
        <f>+J102</f>
        <v>324.05</v>
      </c>
      <c r="K107" s="313">
        <f>+K103+K105</f>
        <v>655.43499999999995</v>
      </c>
      <c r="L107" s="313">
        <v>262.89999999999998</v>
      </c>
      <c r="M107" s="313">
        <v>571</v>
      </c>
      <c r="N107" s="313">
        <v>181</v>
      </c>
      <c r="O107" s="313">
        <v>159</v>
      </c>
      <c r="P107" s="247"/>
      <c r="Q107" s="311">
        <f>+Q106-I100</f>
        <v>321.04999999999995</v>
      </c>
      <c r="R107" s="247"/>
      <c r="S107" s="247"/>
      <c r="T107" s="247"/>
      <c r="U107" s="247"/>
    </row>
    <row r="108" spans="1:21" ht="15.75" x14ac:dyDescent="0.25">
      <c r="A108" s="195"/>
      <c r="B108" s="195"/>
      <c r="C108" s="195"/>
      <c r="D108" s="195"/>
      <c r="E108" s="195"/>
      <c r="F108" s="195"/>
      <c r="G108" s="195"/>
      <c r="H108" s="195"/>
      <c r="I108" s="195"/>
      <c r="J108" s="195"/>
      <c r="K108" s="195"/>
      <c r="L108" s="195"/>
      <c r="M108" s="195"/>
      <c r="N108" s="195"/>
    </row>
    <row r="109" spans="1:21" ht="15.75" x14ac:dyDescent="0.25">
      <c r="A109" s="195"/>
      <c r="B109" s="195"/>
      <c r="C109" s="195"/>
      <c r="D109" s="195"/>
      <c r="E109" s="195"/>
      <c r="F109" s="195"/>
      <c r="G109" s="195"/>
      <c r="H109" s="195"/>
      <c r="I109" s="195"/>
      <c r="J109" s="195"/>
      <c r="K109" s="195"/>
      <c r="L109" s="195"/>
      <c r="M109" s="195"/>
      <c r="N109" s="195"/>
    </row>
    <row r="110" spans="1:21" ht="15.75" x14ac:dyDescent="0.25">
      <c r="A110" s="214" t="s">
        <v>844</v>
      </c>
      <c r="B110" s="195"/>
      <c r="C110" s="195"/>
      <c r="D110" s="195"/>
      <c r="E110" s="195"/>
      <c r="F110" s="195"/>
      <c r="G110" s="195"/>
      <c r="H110" s="195"/>
      <c r="I110" s="195"/>
      <c r="J110" s="195"/>
      <c r="K110" s="195"/>
      <c r="L110" s="195"/>
      <c r="M110" s="195"/>
      <c r="N110" s="195"/>
    </row>
    <row r="111" spans="1:21" ht="15.75" x14ac:dyDescent="0.25">
      <c r="A111" s="195" t="s">
        <v>845</v>
      </c>
      <c r="B111" s="195" t="s">
        <v>846</v>
      </c>
      <c r="C111" s="555">
        <f>+'Custo km Pátio'!E70</f>
        <v>2048905.2273530029</v>
      </c>
      <c r="D111" s="555">
        <f>+C111</f>
        <v>2048905.2273530029</v>
      </c>
      <c r="E111" s="555">
        <f t="shared" ref="E111:J111" si="18">+D111</f>
        <v>2048905.2273530029</v>
      </c>
      <c r="F111" s="555">
        <f t="shared" si="18"/>
        <v>2048905.2273530029</v>
      </c>
      <c r="G111" s="555">
        <f t="shared" si="18"/>
        <v>2048905.2273530029</v>
      </c>
      <c r="H111" s="555">
        <f t="shared" si="18"/>
        <v>2048905.2273530029</v>
      </c>
      <c r="I111" s="555">
        <f t="shared" si="18"/>
        <v>2048905.2273530029</v>
      </c>
      <c r="J111" s="555">
        <f t="shared" si="18"/>
        <v>2048905.2273530029</v>
      </c>
      <c r="K111" s="555">
        <f>+'Orç Rec Super SOE'!K16</f>
        <v>1100000</v>
      </c>
      <c r="L111" s="555">
        <f>+K111</f>
        <v>1100000</v>
      </c>
      <c r="M111" s="555">
        <f>+L111</f>
        <v>1100000</v>
      </c>
      <c r="N111" s="555">
        <v>1400000</v>
      </c>
      <c r="O111" s="555">
        <f>+N111</f>
        <v>1400000</v>
      </c>
    </row>
    <row r="112" spans="1:21" ht="15.75" x14ac:dyDescent="0.25">
      <c r="A112" s="214" t="s">
        <v>885</v>
      </c>
      <c r="B112" s="195"/>
      <c r="C112" s="195"/>
      <c r="D112" s="195"/>
      <c r="E112" s="195"/>
      <c r="F112" s="195"/>
      <c r="G112" s="195"/>
      <c r="H112" s="195"/>
      <c r="I112" s="195"/>
      <c r="J112" s="195"/>
      <c r="K112" s="195"/>
      <c r="L112" s="195"/>
      <c r="M112" s="195"/>
      <c r="N112" s="195"/>
    </row>
    <row r="113" spans="1:14" ht="15.75" x14ac:dyDescent="0.25">
      <c r="A113" s="195" t="s">
        <v>845</v>
      </c>
      <c r="B113" s="195" t="s">
        <v>846</v>
      </c>
      <c r="C113" s="555">
        <f>+C111</f>
        <v>2048905.2273530029</v>
      </c>
      <c r="D113" s="195"/>
      <c r="E113" s="195"/>
      <c r="F113" s="195"/>
      <c r="G113" s="195"/>
      <c r="H113" s="195"/>
      <c r="I113" s="195"/>
      <c r="J113" s="195"/>
      <c r="K113" s="195"/>
      <c r="L113" s="195"/>
      <c r="M113" s="195"/>
      <c r="N113" s="195"/>
    </row>
    <row r="114" spans="1:14" ht="15.75" x14ac:dyDescent="0.25">
      <c r="A114" s="214" t="s">
        <v>886</v>
      </c>
      <c r="B114" s="195"/>
      <c r="C114" s="195"/>
      <c r="D114" s="195"/>
      <c r="E114" s="195"/>
      <c r="F114" s="195"/>
      <c r="G114" s="195"/>
      <c r="H114" s="195"/>
      <c r="I114" s="195"/>
      <c r="J114" s="195"/>
      <c r="K114" s="195"/>
      <c r="L114" s="195"/>
      <c r="M114" s="195"/>
      <c r="N114" s="195"/>
    </row>
    <row r="115" spans="1:14" ht="15.75" x14ac:dyDescent="0.25">
      <c r="A115" s="195" t="s">
        <v>887</v>
      </c>
      <c r="B115" s="195" t="s">
        <v>895</v>
      </c>
      <c r="C115" s="195" t="s">
        <v>896</v>
      </c>
      <c r="D115" s="195" t="s">
        <v>899</v>
      </c>
      <c r="E115" s="195"/>
      <c r="F115" s="195"/>
      <c r="G115" s="195"/>
      <c r="H115" s="195"/>
      <c r="I115" s="195"/>
      <c r="J115" s="195"/>
      <c r="K115" s="195"/>
      <c r="L115" s="195"/>
      <c r="M115" s="195"/>
      <c r="N115" s="195"/>
    </row>
    <row r="116" spans="1:14" ht="15.75" x14ac:dyDescent="0.25">
      <c r="A116" s="195" t="s">
        <v>888</v>
      </c>
      <c r="B116" s="195">
        <v>6.2</v>
      </c>
      <c r="C116" s="195">
        <v>12.875</v>
      </c>
      <c r="D116" s="234">
        <f>+C116/B116</f>
        <v>2.0766129032258065</v>
      </c>
      <c r="E116" s="195"/>
      <c r="F116" s="195"/>
      <c r="G116" s="195" t="s">
        <v>897</v>
      </c>
      <c r="H116" s="195"/>
      <c r="I116" s="195"/>
      <c r="J116" s="195"/>
      <c r="K116" s="195"/>
      <c r="L116" s="195"/>
      <c r="M116" s="195"/>
      <c r="N116" s="195"/>
    </row>
    <row r="117" spans="1:14" ht="15.75" x14ac:dyDescent="0.25">
      <c r="A117" s="195" t="s">
        <v>889</v>
      </c>
      <c r="B117" s="195">
        <v>6.6</v>
      </c>
      <c r="C117" s="195">
        <v>20.503</v>
      </c>
      <c r="D117" s="234">
        <f t="shared" ref="D117:D123" si="19">+C117/B117</f>
        <v>3.1065151515151519</v>
      </c>
      <c r="E117" s="195"/>
      <c r="F117" s="195"/>
      <c r="G117" s="195" t="s">
        <v>898</v>
      </c>
      <c r="H117" s="195"/>
      <c r="I117" s="195"/>
      <c r="J117" s="195"/>
      <c r="K117" s="195"/>
      <c r="L117" s="195"/>
      <c r="M117" s="195"/>
      <c r="N117" s="195"/>
    </row>
    <row r="118" spans="1:14" ht="15.75" x14ac:dyDescent="0.25">
      <c r="A118" s="195" t="s">
        <v>890</v>
      </c>
      <c r="B118" s="195">
        <v>18.5</v>
      </c>
      <c r="C118" s="195">
        <v>56.991</v>
      </c>
      <c r="D118" s="234">
        <f t="shared" si="19"/>
        <v>3.0805945945945945</v>
      </c>
      <c r="E118" s="195"/>
      <c r="F118" s="195"/>
      <c r="G118" s="195"/>
      <c r="H118" s="195"/>
      <c r="I118" s="195"/>
      <c r="J118" s="195"/>
      <c r="K118" s="195"/>
      <c r="L118" s="195"/>
      <c r="M118" s="195"/>
      <c r="N118" s="195"/>
    </row>
    <row r="119" spans="1:14" ht="15.75" x14ac:dyDescent="0.25">
      <c r="A119" s="195" t="s">
        <v>891</v>
      </c>
      <c r="B119" s="195">
        <v>3.3</v>
      </c>
      <c r="C119" s="195">
        <v>10.972</v>
      </c>
      <c r="D119" s="234">
        <f t="shared" si="19"/>
        <v>3.3248484848484847</v>
      </c>
      <c r="E119" s="195"/>
      <c r="F119" s="195"/>
      <c r="G119" s="195"/>
      <c r="H119" s="195"/>
      <c r="I119" s="195"/>
      <c r="J119" s="195"/>
      <c r="K119" s="195"/>
      <c r="L119" s="195"/>
      <c r="M119" s="195"/>
      <c r="N119" s="195"/>
    </row>
    <row r="120" spans="1:14" ht="15.75" x14ac:dyDescent="0.25">
      <c r="A120" s="195" t="s">
        <v>892</v>
      </c>
      <c r="B120" s="195">
        <v>8.6</v>
      </c>
      <c r="C120" s="195">
        <v>26.821000000000002</v>
      </c>
      <c r="D120" s="234">
        <f t="shared" si="19"/>
        <v>3.1187209302325583</v>
      </c>
      <c r="E120" s="195"/>
      <c r="F120" s="195"/>
      <c r="G120" s="195"/>
      <c r="H120" s="195"/>
      <c r="I120" s="195"/>
      <c r="J120" s="195"/>
      <c r="K120" s="195"/>
      <c r="L120" s="195"/>
      <c r="M120" s="195"/>
      <c r="N120" s="195"/>
    </row>
    <row r="121" spans="1:14" ht="15.75" x14ac:dyDescent="0.25">
      <c r="A121" s="195" t="s">
        <v>893</v>
      </c>
      <c r="B121" s="195">
        <v>4.3</v>
      </c>
      <c r="C121" s="195">
        <v>13.91</v>
      </c>
      <c r="D121" s="234">
        <f t="shared" si="19"/>
        <v>3.2348837209302328</v>
      </c>
      <c r="E121" s="195"/>
      <c r="F121" s="195"/>
      <c r="G121" s="195"/>
      <c r="H121" s="195"/>
      <c r="I121" s="195"/>
      <c r="J121" s="195"/>
      <c r="K121" s="195"/>
      <c r="L121" s="195"/>
      <c r="M121" s="195"/>
      <c r="N121" s="195"/>
    </row>
    <row r="122" spans="1:14" ht="15.75" x14ac:dyDescent="0.25">
      <c r="A122" s="195" t="s">
        <v>894</v>
      </c>
      <c r="B122" s="195">
        <v>18.7</v>
      </c>
      <c r="C122" s="195">
        <v>56.917999999999999</v>
      </c>
      <c r="D122" s="234">
        <f t="shared" si="19"/>
        <v>3.0437433155080216</v>
      </c>
      <c r="E122" s="575">
        <v>0.15</v>
      </c>
      <c r="F122" s="195"/>
      <c r="G122" s="195"/>
      <c r="H122" s="195"/>
      <c r="I122" s="195"/>
      <c r="J122" s="195"/>
      <c r="K122" s="195"/>
      <c r="L122" s="195"/>
      <c r="M122" s="195"/>
      <c r="N122" s="195"/>
    </row>
    <row r="123" spans="1:14" ht="15.75" x14ac:dyDescent="0.25">
      <c r="A123" s="195"/>
      <c r="B123" s="195">
        <f>SUM(B116:B122)</f>
        <v>66.2</v>
      </c>
      <c r="C123" s="195">
        <f>SUM(C116:C122)</f>
        <v>198.99</v>
      </c>
      <c r="D123" s="235">
        <f t="shared" si="19"/>
        <v>3.0058912386706949</v>
      </c>
      <c r="E123" s="234">
        <f>+D123-D123*E122</f>
        <v>2.5550075528700908</v>
      </c>
      <c r="F123" s="195"/>
      <c r="G123" s="195"/>
      <c r="H123" s="195"/>
      <c r="I123" s="195"/>
      <c r="J123" s="195"/>
      <c r="K123" s="195"/>
      <c r="L123" s="195"/>
      <c r="M123" s="195"/>
      <c r="N123" s="195"/>
    </row>
    <row r="124" spans="1:14" ht="15.75" x14ac:dyDescent="0.25">
      <c r="A124" s="195"/>
      <c r="B124" s="195"/>
      <c r="C124" s="195"/>
      <c r="D124" s="195"/>
      <c r="E124" s="576">
        <f>+D123</f>
        <v>3.0058912386706949</v>
      </c>
      <c r="F124" s="195" t="s">
        <v>900</v>
      </c>
      <c r="G124" s="195"/>
      <c r="H124" s="195"/>
      <c r="I124" s="195"/>
      <c r="J124" s="195"/>
      <c r="K124" s="195"/>
      <c r="L124" s="195"/>
      <c r="M124" s="195"/>
      <c r="N124" s="195"/>
    </row>
    <row r="125" spans="1:14" ht="15.75" x14ac:dyDescent="0.25">
      <c r="A125" s="195"/>
      <c r="B125" s="195"/>
      <c r="C125" s="195"/>
      <c r="D125" s="195"/>
      <c r="E125" s="195">
        <v>1.65</v>
      </c>
      <c r="F125" s="195" t="s">
        <v>901</v>
      </c>
      <c r="G125" s="195"/>
      <c r="H125" s="195"/>
      <c r="I125" s="195"/>
      <c r="J125" s="195"/>
      <c r="K125" s="195"/>
      <c r="L125" s="195"/>
      <c r="M125" s="195"/>
      <c r="N125" s="195"/>
    </row>
    <row r="126" spans="1:14" ht="15.75" x14ac:dyDescent="0.25">
      <c r="A126" s="195"/>
      <c r="B126" s="195"/>
      <c r="C126" s="195"/>
      <c r="D126" s="195"/>
      <c r="E126" s="578">
        <f>+E123/E125</f>
        <v>1.5484894259818733</v>
      </c>
      <c r="F126" s="577" t="s">
        <v>367</v>
      </c>
      <c r="G126" s="195" t="s">
        <v>1145</v>
      </c>
      <c r="H126" s="195"/>
      <c r="I126" s="195"/>
      <c r="J126" s="195"/>
      <c r="K126" s="195"/>
      <c r="L126" s="195"/>
      <c r="M126" s="195"/>
      <c r="N126" s="195"/>
    </row>
    <row r="127" spans="1:14" ht="15.75" x14ac:dyDescent="0.25">
      <c r="A127" s="195"/>
      <c r="B127" s="195"/>
      <c r="C127" s="195"/>
      <c r="D127" s="195"/>
      <c r="E127" s="195"/>
      <c r="F127" s="195"/>
      <c r="G127" s="195"/>
      <c r="H127" s="195"/>
      <c r="I127" s="195"/>
      <c r="J127" s="195"/>
      <c r="K127" s="195"/>
      <c r="L127" s="195"/>
      <c r="M127" s="195"/>
      <c r="N127" s="195"/>
    </row>
    <row r="128" spans="1:14" ht="15.75" x14ac:dyDescent="0.25">
      <c r="A128" s="214" t="s">
        <v>902</v>
      </c>
      <c r="B128" s="195" t="s">
        <v>908</v>
      </c>
      <c r="C128" s="195" t="s">
        <v>909</v>
      </c>
      <c r="D128" s="195"/>
      <c r="E128" s="195"/>
      <c r="F128" s="195"/>
      <c r="G128" s="195"/>
      <c r="H128" s="195"/>
      <c r="I128" s="195"/>
      <c r="J128" s="195"/>
      <c r="K128" s="195"/>
      <c r="L128" s="195"/>
      <c r="M128" s="195"/>
      <c r="N128" s="195"/>
    </row>
    <row r="129" spans="1:16" ht="15.75" x14ac:dyDescent="0.25">
      <c r="A129" s="214" t="s">
        <v>903</v>
      </c>
      <c r="B129" s="579"/>
      <c r="C129" s="195"/>
      <c r="D129" s="195"/>
      <c r="E129" s="195"/>
      <c r="F129" s="195"/>
      <c r="G129" s="195"/>
      <c r="H129" s="195"/>
      <c r="I129" s="195"/>
      <c r="J129" s="195"/>
      <c r="K129" s="195"/>
      <c r="L129" s="195"/>
      <c r="M129" s="195"/>
      <c r="N129" s="195"/>
    </row>
    <row r="130" spans="1:16" ht="15.75" x14ac:dyDescent="0.25">
      <c r="A130" s="195" t="s">
        <v>904</v>
      </c>
      <c r="B130" s="579">
        <v>1183000</v>
      </c>
      <c r="C130" s="579">
        <f>+B130/$E$125</f>
        <v>716969.69696969702</v>
      </c>
      <c r="D130" s="195"/>
      <c r="E130" s="195"/>
      <c r="F130" s="195"/>
      <c r="G130" s="195"/>
      <c r="H130" s="195"/>
      <c r="I130" s="195"/>
      <c r="J130" s="195"/>
      <c r="K130" s="195"/>
      <c r="L130" s="195"/>
      <c r="M130" s="195"/>
      <c r="N130" s="195"/>
    </row>
    <row r="131" spans="1:16" ht="15.75" x14ac:dyDescent="0.25">
      <c r="A131" s="195" t="s">
        <v>905</v>
      </c>
      <c r="B131" s="579">
        <v>9069000</v>
      </c>
      <c r="C131" s="579">
        <f t="shared" ref="C131:C133" si="20">+B131/$E$125</f>
        <v>5496363.6363636367</v>
      </c>
      <c r="D131" s="195"/>
      <c r="E131" s="195"/>
      <c r="F131" s="195"/>
      <c r="G131" s="195"/>
      <c r="H131" s="195"/>
      <c r="I131" s="195"/>
      <c r="J131" s="195"/>
      <c r="K131" s="195"/>
      <c r="L131" s="195"/>
      <c r="M131" s="195"/>
      <c r="N131" s="195"/>
    </row>
    <row r="132" spans="1:16" ht="15.75" x14ac:dyDescent="0.25">
      <c r="A132" s="195" t="s">
        <v>906</v>
      </c>
      <c r="B132" s="579">
        <v>552</v>
      </c>
      <c r="C132" s="579">
        <f t="shared" si="20"/>
        <v>334.54545454545456</v>
      </c>
      <c r="D132" s="195"/>
      <c r="E132" s="195"/>
      <c r="F132" s="195"/>
      <c r="G132" s="195"/>
      <c r="H132" s="195"/>
      <c r="I132" s="195"/>
      <c r="J132" s="195"/>
      <c r="K132" s="195"/>
      <c r="L132" s="195"/>
      <c r="M132" s="195"/>
      <c r="N132" s="195"/>
    </row>
    <row r="133" spans="1:16" ht="15.75" x14ac:dyDescent="0.25">
      <c r="A133" s="195" t="s">
        <v>907</v>
      </c>
      <c r="B133" s="579">
        <v>513</v>
      </c>
      <c r="C133" s="579">
        <f t="shared" si="20"/>
        <v>310.90909090909093</v>
      </c>
      <c r="D133" s="580">
        <f>SUM(C130:C133)</f>
        <v>6213978.787878789</v>
      </c>
      <c r="E133" s="195"/>
      <c r="F133" s="195"/>
      <c r="G133" s="195"/>
      <c r="H133" s="195"/>
      <c r="I133" s="195"/>
      <c r="J133" s="195"/>
      <c r="K133" s="195"/>
      <c r="L133" s="195"/>
      <c r="M133" s="195"/>
      <c r="N133" s="195"/>
    </row>
    <row r="134" spans="1:16" ht="15.75" x14ac:dyDescent="0.25">
      <c r="A134" s="214" t="s">
        <v>910</v>
      </c>
      <c r="B134" s="195"/>
      <c r="C134" s="195"/>
      <c r="D134" s="195"/>
      <c r="E134" s="195"/>
      <c r="F134" s="195"/>
      <c r="G134" s="195"/>
      <c r="H134" s="195"/>
      <c r="I134" s="195"/>
      <c r="J134" s="195"/>
      <c r="K134" s="195"/>
      <c r="L134" s="195"/>
      <c r="M134" s="195"/>
      <c r="N134" s="195"/>
    </row>
    <row r="135" spans="1:16" ht="15.75" x14ac:dyDescent="0.25">
      <c r="A135" s="214" t="s">
        <v>911</v>
      </c>
      <c r="B135" s="195" t="s">
        <v>908</v>
      </c>
      <c r="C135" s="195" t="s">
        <v>908</v>
      </c>
      <c r="D135" s="195"/>
      <c r="E135" s="195"/>
      <c r="F135" s="195"/>
      <c r="G135" s="195"/>
      <c r="H135" s="195"/>
      <c r="I135" s="195"/>
      <c r="J135" s="195"/>
      <c r="K135" s="195"/>
      <c r="L135" s="195"/>
      <c r="M135" s="195"/>
      <c r="N135" s="195"/>
    </row>
    <row r="136" spans="1:16" ht="15.75" x14ac:dyDescent="0.25">
      <c r="A136" s="195" t="s">
        <v>912</v>
      </c>
      <c r="B136" s="579">
        <v>79000</v>
      </c>
      <c r="C136" s="579">
        <f>+B136/$E$125</f>
        <v>47878.78787878788</v>
      </c>
      <c r="D136" s="195"/>
      <c r="E136" s="195"/>
      <c r="F136" s="195"/>
      <c r="G136" s="195"/>
      <c r="H136" s="195"/>
      <c r="I136" s="195"/>
      <c r="J136" s="195"/>
      <c r="K136" s="195"/>
      <c r="L136" s="195"/>
      <c r="M136" s="195"/>
      <c r="N136" s="195"/>
    </row>
    <row r="137" spans="1:16" ht="15.75" x14ac:dyDescent="0.25">
      <c r="A137" s="195" t="s">
        <v>913</v>
      </c>
      <c r="B137" s="579">
        <v>118000</v>
      </c>
      <c r="C137" s="579">
        <f t="shared" ref="C137:C138" si="21">+B137/$E$125</f>
        <v>71515.15151515152</v>
      </c>
      <c r="D137" s="195"/>
      <c r="E137" s="195"/>
      <c r="F137" s="195"/>
      <c r="G137" s="195"/>
      <c r="H137" s="195"/>
      <c r="I137" s="195"/>
      <c r="J137" s="195"/>
      <c r="K137" s="195"/>
      <c r="L137" s="195"/>
      <c r="M137" s="195"/>
      <c r="N137" s="195"/>
    </row>
    <row r="138" spans="1:16" ht="15.75" x14ac:dyDescent="0.25">
      <c r="A138" s="195" t="s">
        <v>914</v>
      </c>
      <c r="B138" s="579">
        <v>20000</v>
      </c>
      <c r="C138" s="579">
        <f t="shared" si="21"/>
        <v>12121.212121212122</v>
      </c>
      <c r="D138" s="580">
        <f>SUM(C136:C138)</f>
        <v>131515.15151515152</v>
      </c>
      <c r="E138" s="195"/>
      <c r="F138" s="195"/>
      <c r="G138" s="195"/>
      <c r="H138" s="287" t="s">
        <v>916</v>
      </c>
      <c r="I138" s="287" t="s">
        <v>916</v>
      </c>
      <c r="J138" s="287" t="s">
        <v>916</v>
      </c>
      <c r="K138" s="287" t="s">
        <v>916</v>
      </c>
      <c r="L138" s="287" t="s">
        <v>916</v>
      </c>
      <c r="M138" s="287" t="s">
        <v>916</v>
      </c>
      <c r="N138" s="287" t="s">
        <v>876</v>
      </c>
    </row>
    <row r="139" spans="1:16" ht="15.75" x14ac:dyDescent="0.25">
      <c r="A139" s="214" t="s">
        <v>915</v>
      </c>
      <c r="B139" s="195" t="s">
        <v>908</v>
      </c>
      <c r="C139" s="195" t="s">
        <v>908</v>
      </c>
      <c r="D139" s="195"/>
      <c r="E139" s="195"/>
      <c r="F139" s="195"/>
      <c r="G139" s="195"/>
      <c r="H139" s="287" t="s">
        <v>917</v>
      </c>
      <c r="I139" s="287" t="s">
        <v>919</v>
      </c>
      <c r="J139" s="287" t="s">
        <v>918</v>
      </c>
      <c r="K139" s="287" t="s">
        <v>920</v>
      </c>
      <c r="L139" s="287" t="s">
        <v>921</v>
      </c>
      <c r="M139" s="287" t="s">
        <v>922</v>
      </c>
      <c r="N139" s="287" t="s">
        <v>923</v>
      </c>
      <c r="O139" s="579" t="s">
        <v>15</v>
      </c>
      <c r="P139" s="579" t="s">
        <v>859</v>
      </c>
    </row>
    <row r="140" spans="1:16" ht="15.75" x14ac:dyDescent="0.25">
      <c r="A140" s="195" t="s">
        <v>912</v>
      </c>
      <c r="B140" s="579">
        <f>+P140</f>
        <v>189000</v>
      </c>
      <c r="C140" s="579">
        <f>+B140/$E$125</f>
        <v>114545.45454545456</v>
      </c>
      <c r="D140" s="195"/>
      <c r="E140" s="195" t="s">
        <v>912</v>
      </c>
      <c r="F140" s="195"/>
      <c r="G140" s="195"/>
      <c r="H140" s="579">
        <v>125000</v>
      </c>
      <c r="I140" s="579">
        <v>125000</v>
      </c>
      <c r="J140" s="579">
        <v>300000</v>
      </c>
      <c r="K140" s="579">
        <v>125000</v>
      </c>
      <c r="L140" s="579">
        <v>148000</v>
      </c>
      <c r="M140" s="579">
        <v>125000</v>
      </c>
      <c r="N140" s="579">
        <v>375000</v>
      </c>
      <c r="O140" s="579">
        <f>SUM(H140:N140)</f>
        <v>1323000</v>
      </c>
      <c r="P140" s="579">
        <f>+O140/7</f>
        <v>189000</v>
      </c>
    </row>
    <row r="141" spans="1:16" ht="15.75" x14ac:dyDescent="0.25">
      <c r="A141" s="195" t="s">
        <v>913</v>
      </c>
      <c r="B141" s="579">
        <f t="shared" ref="B141:B142" si="22">+P141</f>
        <v>2087857.142857143</v>
      </c>
      <c r="C141" s="579">
        <f t="shared" ref="C141:C142" si="23">+B141/$E$125</f>
        <v>1265367.9653679654</v>
      </c>
      <c r="D141" s="195"/>
      <c r="E141" s="195" t="s">
        <v>913</v>
      </c>
      <c r="F141" s="195"/>
      <c r="G141" s="195"/>
      <c r="H141" s="579">
        <v>1381000</v>
      </c>
      <c r="I141" s="579">
        <v>1381000</v>
      </c>
      <c r="J141" s="579">
        <v>3307000</v>
      </c>
      <c r="K141" s="579">
        <v>1381000</v>
      </c>
      <c r="L141" s="579">
        <v>1650000</v>
      </c>
      <c r="M141" s="579">
        <v>1381000</v>
      </c>
      <c r="N141" s="579">
        <v>4134000</v>
      </c>
      <c r="O141" s="579">
        <f t="shared" ref="O141:O142" si="24">SUM(H141:N141)</f>
        <v>14615000</v>
      </c>
      <c r="P141" s="579">
        <f t="shared" ref="P141:P142" si="25">+O141/7</f>
        <v>2087857.142857143</v>
      </c>
    </row>
    <row r="142" spans="1:16" ht="15.75" x14ac:dyDescent="0.25">
      <c r="A142" s="195" t="s">
        <v>914</v>
      </c>
      <c r="B142" s="579">
        <f t="shared" si="22"/>
        <v>583857.14285714284</v>
      </c>
      <c r="C142" s="579">
        <f t="shared" si="23"/>
        <v>353852.81385281385</v>
      </c>
      <c r="D142" s="580">
        <f>SUM(C140:C142)</f>
        <v>1733766.2337662338</v>
      </c>
      <c r="E142" s="195" t="s">
        <v>914</v>
      </c>
      <c r="F142" s="195"/>
      <c r="G142" s="195"/>
      <c r="H142" s="579">
        <v>421000</v>
      </c>
      <c r="I142" s="579">
        <v>421000</v>
      </c>
      <c r="J142" s="579">
        <v>860000</v>
      </c>
      <c r="K142" s="579">
        <v>421000</v>
      </c>
      <c r="L142" s="579">
        <v>468000</v>
      </c>
      <c r="M142" s="579">
        <v>421000</v>
      </c>
      <c r="N142" s="579">
        <v>1075000</v>
      </c>
      <c r="O142" s="579">
        <f t="shared" si="24"/>
        <v>4087000</v>
      </c>
      <c r="P142" s="579">
        <f t="shared" si="25"/>
        <v>583857.14285714284</v>
      </c>
    </row>
    <row r="143" spans="1:16" ht="15.75" x14ac:dyDescent="0.25">
      <c r="A143" s="214" t="s">
        <v>924</v>
      </c>
      <c r="B143" s="195" t="s">
        <v>908</v>
      </c>
      <c r="C143" s="195" t="s">
        <v>908</v>
      </c>
      <c r="D143" s="195"/>
      <c r="E143" s="195"/>
      <c r="F143" s="195"/>
      <c r="G143" s="195"/>
      <c r="H143" s="195"/>
      <c r="I143" s="195"/>
      <c r="J143" s="195"/>
      <c r="K143" s="195"/>
      <c r="L143" s="195"/>
      <c r="M143" s="195"/>
      <c r="N143" s="195"/>
    </row>
    <row r="144" spans="1:16" ht="15.75" x14ac:dyDescent="0.25">
      <c r="A144" s="195" t="s">
        <v>925</v>
      </c>
      <c r="B144" s="579">
        <v>197000</v>
      </c>
      <c r="C144" s="579">
        <f>+B144/$E$125</f>
        <v>119393.93939393941</v>
      </c>
      <c r="D144" s="195"/>
      <c r="E144" s="195"/>
      <c r="F144" s="195"/>
      <c r="G144" s="195"/>
      <c r="H144" s="195"/>
      <c r="I144" s="195"/>
      <c r="J144" s="195"/>
      <c r="K144" s="195"/>
      <c r="L144" s="195"/>
      <c r="M144" s="195"/>
      <c r="N144" s="195"/>
    </row>
    <row r="145" spans="1:14" ht="15.75" x14ac:dyDescent="0.25">
      <c r="A145" s="195" t="s">
        <v>926</v>
      </c>
      <c r="B145" s="579">
        <v>591000</v>
      </c>
      <c r="C145" s="579">
        <f t="shared" ref="C145" si="26">+B145/$E$125</f>
        <v>358181.81818181818</v>
      </c>
      <c r="D145" s="580">
        <f>SUM(C144:C145)</f>
        <v>477575.75757575757</v>
      </c>
      <c r="E145" s="195"/>
      <c r="F145" s="195"/>
      <c r="G145" s="195"/>
      <c r="H145" s="195"/>
      <c r="I145" s="195"/>
      <c r="J145" s="195"/>
      <c r="K145" s="195"/>
      <c r="L145" s="195"/>
      <c r="M145" s="195"/>
      <c r="N145" s="195"/>
    </row>
    <row r="146" spans="1:14" ht="15.75" x14ac:dyDescent="0.25">
      <c r="A146" s="214" t="s">
        <v>927</v>
      </c>
      <c r="B146" s="195" t="s">
        <v>931</v>
      </c>
      <c r="C146" s="195" t="s">
        <v>931</v>
      </c>
      <c r="D146" s="195"/>
      <c r="E146" s="195"/>
      <c r="F146" s="195"/>
      <c r="G146" s="195"/>
      <c r="H146" s="195"/>
      <c r="I146" s="195"/>
      <c r="J146" s="195"/>
      <c r="K146" s="195"/>
      <c r="L146" s="195"/>
      <c r="M146" s="195"/>
      <c r="N146" s="195"/>
    </row>
    <row r="147" spans="1:14" ht="15.75" x14ac:dyDescent="0.25">
      <c r="A147" s="195" t="s">
        <v>928</v>
      </c>
      <c r="B147" s="579">
        <v>177000</v>
      </c>
      <c r="C147" s="579">
        <f>+B147/$E$125</f>
        <v>107272.72727272728</v>
      </c>
      <c r="D147" s="195"/>
      <c r="E147" s="195"/>
      <c r="F147" s="195"/>
      <c r="G147" s="195"/>
      <c r="H147" s="195"/>
      <c r="I147" s="195"/>
      <c r="J147" s="195"/>
      <c r="K147" s="195"/>
      <c r="L147" s="195"/>
      <c r="M147" s="195"/>
      <c r="N147" s="195"/>
    </row>
    <row r="148" spans="1:14" ht="15.75" x14ac:dyDescent="0.25">
      <c r="A148" s="195" t="s">
        <v>929</v>
      </c>
      <c r="B148" s="579">
        <v>19000</v>
      </c>
      <c r="C148" s="579">
        <f t="shared" ref="C148:C149" si="27">+B148/$E$125</f>
        <v>11515.151515151516</v>
      </c>
      <c r="D148" s="195"/>
      <c r="E148" s="195"/>
      <c r="F148" s="195"/>
      <c r="G148" s="195"/>
      <c r="H148" s="195"/>
      <c r="I148" s="195"/>
      <c r="J148" s="195"/>
      <c r="K148" s="195"/>
      <c r="L148" s="195"/>
      <c r="M148" s="195"/>
      <c r="N148" s="195"/>
    </row>
    <row r="149" spans="1:14" ht="15.75" x14ac:dyDescent="0.25">
      <c r="A149" s="195" t="s">
        <v>930</v>
      </c>
      <c r="B149" s="579">
        <v>30000</v>
      </c>
      <c r="C149" s="579">
        <f t="shared" si="27"/>
        <v>18181.818181818184</v>
      </c>
      <c r="D149" s="580">
        <f>SUM(C147:C149)</f>
        <v>136969.69696969699</v>
      </c>
      <c r="E149" s="195"/>
      <c r="F149" s="195"/>
      <c r="G149" s="195"/>
      <c r="H149" s="195"/>
      <c r="I149" s="195"/>
      <c r="J149" s="195"/>
      <c r="K149" s="195"/>
      <c r="L149" s="195"/>
      <c r="M149" s="195"/>
      <c r="N149" s="195"/>
    </row>
    <row r="150" spans="1:14" ht="15.75" x14ac:dyDescent="0.25">
      <c r="A150" s="195"/>
      <c r="B150" s="195"/>
      <c r="C150" s="195"/>
      <c r="D150" s="195"/>
      <c r="E150" s="195"/>
      <c r="F150" s="195"/>
      <c r="G150" s="195"/>
      <c r="H150" s="195"/>
      <c r="I150" s="195"/>
      <c r="J150" s="195"/>
      <c r="K150" s="195"/>
      <c r="L150" s="195"/>
      <c r="M150" s="195"/>
      <c r="N150" s="195"/>
    </row>
    <row r="151" spans="1:14" ht="15.75" x14ac:dyDescent="0.25">
      <c r="A151" s="195"/>
      <c r="B151" s="195"/>
      <c r="C151" s="195"/>
      <c r="D151" s="195"/>
      <c r="E151" s="195"/>
      <c r="F151" s="195"/>
      <c r="G151" s="195"/>
      <c r="H151" s="195"/>
      <c r="I151" s="195"/>
      <c r="J151" s="195"/>
      <c r="K151" s="195"/>
      <c r="L151" s="195"/>
      <c r="M151" s="195"/>
      <c r="N151" s="195"/>
    </row>
    <row r="152" spans="1:14" ht="15.75" x14ac:dyDescent="0.25">
      <c r="A152" s="195"/>
      <c r="B152" s="195"/>
      <c r="C152" s="195"/>
      <c r="D152" s="195"/>
      <c r="E152" s="195"/>
      <c r="F152" s="195"/>
      <c r="G152" s="195"/>
      <c r="H152" s="195"/>
      <c r="I152" s="195"/>
      <c r="J152" s="195"/>
      <c r="K152" s="195"/>
      <c r="L152" s="195"/>
      <c r="M152" s="195"/>
      <c r="N152" s="195"/>
    </row>
    <row r="153" spans="1:14" ht="15.75" x14ac:dyDescent="0.25">
      <c r="A153" s="195"/>
      <c r="B153" s="195"/>
      <c r="C153" s="195"/>
      <c r="D153" s="195"/>
      <c r="E153" s="195"/>
      <c r="F153" s="195"/>
      <c r="G153" s="195"/>
      <c r="H153" s="195"/>
      <c r="I153" s="195"/>
      <c r="J153" s="195"/>
      <c r="K153" s="195"/>
      <c r="L153" s="195"/>
      <c r="M153" s="195"/>
      <c r="N153" s="195"/>
    </row>
    <row r="154" spans="1:14" ht="15.75" x14ac:dyDescent="0.25">
      <c r="A154" s="195"/>
      <c r="B154" s="195"/>
      <c r="C154" s="195"/>
      <c r="D154" s="195"/>
      <c r="E154" s="195"/>
      <c r="F154" s="195"/>
      <c r="G154" s="195"/>
      <c r="H154" s="195"/>
      <c r="I154" s="195"/>
      <c r="J154" s="195"/>
      <c r="K154" s="195"/>
      <c r="L154" s="195"/>
      <c r="M154" s="195"/>
      <c r="N154" s="195"/>
    </row>
    <row r="155" spans="1:14" ht="15.75" x14ac:dyDescent="0.25">
      <c r="A155" s="195"/>
      <c r="B155" s="195"/>
      <c r="C155" s="195"/>
      <c r="D155" s="195"/>
      <c r="E155" s="195"/>
      <c r="F155" s="195"/>
      <c r="G155" s="195"/>
      <c r="H155" s="195"/>
      <c r="I155" s="195"/>
      <c r="J155" s="195"/>
      <c r="K155" s="195"/>
      <c r="L155" s="195"/>
      <c r="M155" s="195"/>
      <c r="N155" s="195"/>
    </row>
    <row r="156" spans="1:14" ht="15.75" x14ac:dyDescent="0.25">
      <c r="A156" s="195"/>
      <c r="B156" s="195"/>
      <c r="C156" s="195"/>
      <c r="D156" s="195"/>
      <c r="E156" s="195"/>
      <c r="F156" s="195"/>
      <c r="G156" s="195"/>
      <c r="H156" s="195"/>
      <c r="I156" s="195"/>
      <c r="J156" s="195"/>
      <c r="K156" s="195"/>
      <c r="L156" s="195"/>
      <c r="M156" s="195"/>
      <c r="N156" s="195"/>
    </row>
    <row r="157" spans="1:14" ht="15.75" x14ac:dyDescent="0.25">
      <c r="A157" s="195"/>
      <c r="B157" s="195"/>
      <c r="C157" s="195"/>
      <c r="D157" s="195"/>
      <c r="E157" s="195"/>
      <c r="F157" s="195"/>
      <c r="G157" s="195"/>
      <c r="H157" s="195"/>
      <c r="I157" s="195"/>
      <c r="J157" s="195"/>
      <c r="K157" s="195"/>
      <c r="L157" s="195"/>
      <c r="M157" s="195"/>
      <c r="N157" s="195"/>
    </row>
    <row r="158" spans="1:14" ht="15.75" x14ac:dyDescent="0.25">
      <c r="A158" s="195"/>
      <c r="B158" s="195"/>
      <c r="C158" s="195"/>
      <c r="D158" s="195"/>
      <c r="E158" s="195"/>
      <c r="F158" s="195"/>
      <c r="G158" s="195"/>
      <c r="H158" s="195"/>
      <c r="I158" s="195"/>
      <c r="J158" s="195"/>
      <c r="K158" s="195"/>
      <c r="L158" s="195"/>
      <c r="M158" s="195"/>
      <c r="N158" s="195"/>
    </row>
    <row r="159" spans="1:14" ht="15.75" x14ac:dyDescent="0.25">
      <c r="A159" s="195"/>
      <c r="B159" s="195"/>
      <c r="C159" s="195"/>
      <c r="D159" s="195"/>
      <c r="E159" s="195"/>
      <c r="F159" s="195"/>
      <c r="G159" s="195"/>
      <c r="H159" s="195"/>
      <c r="I159" s="195"/>
      <c r="J159" s="195"/>
      <c r="K159" s="195"/>
      <c r="L159" s="195"/>
      <c r="M159" s="195"/>
      <c r="N159" s="195"/>
    </row>
    <row r="160" spans="1:14" ht="15.75" x14ac:dyDescent="0.25">
      <c r="A160" s="195"/>
      <c r="B160" s="195"/>
      <c r="C160" s="195"/>
      <c r="D160" s="195"/>
      <c r="E160" s="195"/>
      <c r="F160" s="195"/>
      <c r="G160" s="195"/>
      <c r="H160" s="195"/>
      <c r="I160" s="195"/>
      <c r="J160" s="195"/>
      <c r="K160" s="195"/>
      <c r="L160" s="195"/>
      <c r="M160" s="195"/>
      <c r="N160" s="195"/>
    </row>
    <row r="161" spans="1:14" ht="15.75" x14ac:dyDescent="0.25">
      <c r="A161" s="195"/>
      <c r="B161" s="195"/>
      <c r="C161" s="195"/>
      <c r="D161" s="195"/>
      <c r="E161" s="195"/>
      <c r="F161" s="195"/>
      <c r="G161" s="195"/>
      <c r="H161" s="195"/>
      <c r="I161" s="195"/>
      <c r="J161" s="195"/>
      <c r="K161" s="195"/>
      <c r="L161" s="195"/>
      <c r="M161" s="195"/>
      <c r="N161" s="195"/>
    </row>
    <row r="162" spans="1:14" ht="15.75" x14ac:dyDescent="0.25">
      <c r="A162" s="195"/>
      <c r="B162" s="195"/>
      <c r="C162" s="195"/>
      <c r="D162" s="195"/>
      <c r="E162" s="195"/>
      <c r="F162" s="195"/>
      <c r="G162" s="195"/>
      <c r="H162" s="195"/>
      <c r="I162" s="195"/>
      <c r="J162" s="195"/>
      <c r="K162" s="195"/>
      <c r="L162" s="195"/>
      <c r="M162" s="195"/>
      <c r="N162" s="195"/>
    </row>
    <row r="163" spans="1:14" ht="15.75" x14ac:dyDescent="0.25">
      <c r="A163" s="195"/>
      <c r="B163" s="195"/>
      <c r="C163" s="195"/>
      <c r="D163" s="195"/>
      <c r="E163" s="195"/>
      <c r="F163" s="195"/>
      <c r="G163" s="195"/>
      <c r="H163" s="195"/>
      <c r="I163" s="195"/>
      <c r="J163" s="195"/>
      <c r="K163" s="195"/>
      <c r="L163" s="195"/>
      <c r="M163" s="195"/>
      <c r="N163" s="195"/>
    </row>
    <row r="164" spans="1:14" ht="15.75" x14ac:dyDescent="0.25">
      <c r="A164" s="195"/>
      <c r="B164" s="195"/>
      <c r="C164" s="195"/>
      <c r="D164" s="195"/>
      <c r="E164" s="195"/>
      <c r="F164" s="195"/>
      <c r="G164" s="195"/>
      <c r="H164" s="195"/>
      <c r="I164" s="195"/>
      <c r="J164" s="195"/>
      <c r="K164" s="195"/>
      <c r="L164" s="195"/>
      <c r="M164" s="195"/>
      <c r="N164" s="195"/>
    </row>
    <row r="165" spans="1:14" ht="15.75" x14ac:dyDescent="0.25">
      <c r="A165" s="195"/>
      <c r="B165" s="195"/>
      <c r="C165" s="195"/>
      <c r="D165" s="195"/>
      <c r="E165" s="195"/>
      <c r="F165" s="195"/>
      <c r="G165" s="195"/>
      <c r="H165" s="195"/>
      <c r="I165" s="195"/>
      <c r="J165" s="195"/>
      <c r="K165" s="195"/>
      <c r="L165" s="195"/>
      <c r="M165" s="195"/>
      <c r="N165" s="195"/>
    </row>
    <row r="166" spans="1:14" ht="15.75" x14ac:dyDescent="0.25">
      <c r="A166" s="195"/>
      <c r="B166" s="195"/>
      <c r="C166" s="195"/>
      <c r="D166" s="195"/>
      <c r="E166" s="195"/>
      <c r="F166" s="195"/>
      <c r="G166" s="195"/>
      <c r="H166" s="195"/>
      <c r="I166" s="195"/>
      <c r="J166" s="195"/>
      <c r="K166" s="195"/>
      <c r="L166" s="195"/>
      <c r="M166" s="195"/>
      <c r="N166" s="195"/>
    </row>
    <row r="167" spans="1:14" ht="15.75" x14ac:dyDescent="0.25">
      <c r="A167" s="195"/>
      <c r="B167" s="195"/>
      <c r="C167" s="195"/>
      <c r="D167" s="195"/>
      <c r="E167" s="195"/>
      <c r="F167" s="195"/>
      <c r="G167" s="195"/>
      <c r="H167" s="195"/>
      <c r="I167" s="195"/>
      <c r="J167" s="195"/>
      <c r="K167" s="195"/>
      <c r="L167" s="195"/>
      <c r="M167" s="195"/>
      <c r="N167" s="195"/>
    </row>
    <row r="168" spans="1:14" ht="15.75" x14ac:dyDescent="0.25">
      <c r="A168" s="195"/>
      <c r="B168" s="195"/>
      <c r="C168" s="195"/>
      <c r="D168" s="195"/>
      <c r="E168" s="195"/>
      <c r="F168" s="195"/>
      <c r="G168" s="195"/>
      <c r="H168" s="195"/>
      <c r="I168" s="195"/>
      <c r="J168" s="195"/>
      <c r="K168" s="195"/>
      <c r="L168" s="195"/>
      <c r="M168" s="195"/>
      <c r="N168" s="195"/>
    </row>
    <row r="169" spans="1:14" ht="15.75" x14ac:dyDescent="0.25">
      <c r="A169" s="195"/>
      <c r="B169" s="195"/>
      <c r="C169" s="195"/>
      <c r="D169" s="195"/>
      <c r="E169" s="195"/>
      <c r="F169" s="195"/>
      <c r="G169" s="195"/>
      <c r="H169" s="195"/>
      <c r="I169" s="195"/>
      <c r="J169" s="195"/>
      <c r="K169" s="195"/>
      <c r="L169" s="195"/>
      <c r="M169" s="195"/>
      <c r="N169" s="195"/>
    </row>
    <row r="170" spans="1:14" ht="15.75" x14ac:dyDescent="0.25">
      <c r="A170" s="195"/>
      <c r="B170" s="195"/>
      <c r="C170" s="195"/>
      <c r="D170" s="195"/>
      <c r="E170" s="195"/>
      <c r="F170" s="195"/>
      <c r="G170" s="195"/>
      <c r="H170" s="195"/>
      <c r="I170" s="195"/>
      <c r="J170" s="195"/>
      <c r="K170" s="195"/>
      <c r="L170" s="195"/>
      <c r="M170" s="195"/>
      <c r="N170" s="195"/>
    </row>
    <row r="171" spans="1:14" ht="15.75" x14ac:dyDescent="0.25">
      <c r="A171" s="195"/>
      <c r="B171" s="195"/>
      <c r="C171" s="195"/>
      <c r="D171" s="195"/>
      <c r="E171" s="195"/>
      <c r="F171" s="195"/>
      <c r="G171" s="195"/>
      <c r="H171" s="195"/>
      <c r="I171" s="195"/>
      <c r="J171" s="195"/>
      <c r="K171" s="195"/>
      <c r="L171" s="195"/>
      <c r="M171" s="195"/>
      <c r="N171" s="195"/>
    </row>
    <row r="172" spans="1:14" ht="15.75" x14ac:dyDescent="0.25">
      <c r="A172" s="195"/>
      <c r="B172" s="195"/>
      <c r="C172" s="195"/>
      <c r="D172" s="195"/>
      <c r="E172" s="195"/>
      <c r="F172" s="195"/>
      <c r="G172" s="195"/>
      <c r="H172" s="195"/>
      <c r="I172" s="195"/>
      <c r="J172" s="195"/>
      <c r="K172" s="195"/>
      <c r="L172" s="195"/>
      <c r="M172" s="195"/>
      <c r="N172" s="195"/>
    </row>
    <row r="173" spans="1:14" ht="15.75" x14ac:dyDescent="0.25">
      <c r="A173" s="195"/>
      <c r="B173" s="195"/>
      <c r="C173" s="195"/>
      <c r="D173" s="195"/>
      <c r="E173" s="195"/>
      <c r="F173" s="195"/>
      <c r="G173" s="195"/>
      <c r="H173" s="195"/>
      <c r="I173" s="195"/>
      <c r="J173" s="195"/>
      <c r="K173" s="195"/>
      <c r="L173" s="195"/>
      <c r="M173" s="195"/>
      <c r="N173" s="195"/>
    </row>
    <row r="174" spans="1:14" ht="15.75" x14ac:dyDescent="0.25">
      <c r="A174" s="195"/>
      <c r="B174" s="195"/>
      <c r="C174" s="195"/>
      <c r="D174" s="195"/>
      <c r="E174" s="195"/>
      <c r="F174" s="195"/>
      <c r="G174" s="195"/>
      <c r="H174" s="195"/>
      <c r="I174" s="195"/>
      <c r="J174" s="195"/>
      <c r="K174" s="195"/>
      <c r="L174" s="195"/>
      <c r="M174" s="195"/>
      <c r="N174" s="195"/>
    </row>
    <row r="175" spans="1:14" ht="15.75" x14ac:dyDescent="0.25">
      <c r="A175" s="195"/>
      <c r="B175" s="195"/>
      <c r="C175" s="195"/>
      <c r="D175" s="195"/>
      <c r="E175" s="195"/>
      <c r="F175" s="195"/>
      <c r="G175" s="195"/>
      <c r="H175" s="195"/>
      <c r="I175" s="195"/>
      <c r="J175" s="195"/>
      <c r="K175" s="195"/>
      <c r="L175" s="195"/>
      <c r="M175" s="195"/>
      <c r="N175" s="195"/>
    </row>
    <row r="176" spans="1:14" ht="15.75" x14ac:dyDescent="0.25">
      <c r="A176" s="195"/>
      <c r="B176" s="195"/>
      <c r="C176" s="195"/>
      <c r="D176" s="195"/>
      <c r="E176" s="195"/>
      <c r="F176" s="195"/>
      <c r="G176" s="195"/>
      <c r="H176" s="195"/>
      <c r="I176" s="195"/>
      <c r="J176" s="195"/>
      <c r="K176" s="195"/>
      <c r="L176" s="195"/>
      <c r="M176" s="195"/>
      <c r="N176" s="195"/>
    </row>
    <row r="177" spans="1:14" ht="15.75" x14ac:dyDescent="0.25">
      <c r="A177" s="195"/>
      <c r="B177" s="195"/>
      <c r="C177" s="195"/>
      <c r="D177" s="195"/>
      <c r="E177" s="195"/>
      <c r="F177" s="195"/>
      <c r="G177" s="195"/>
      <c r="H177" s="195"/>
      <c r="I177" s="195"/>
      <c r="J177" s="195"/>
      <c r="K177" s="195"/>
      <c r="L177" s="195"/>
      <c r="M177" s="195"/>
      <c r="N177" s="195"/>
    </row>
    <row r="178" spans="1:14" ht="15.75" x14ac:dyDescent="0.25">
      <c r="A178" s="195"/>
      <c r="B178" s="195"/>
      <c r="C178" s="195"/>
      <c r="D178" s="195"/>
      <c r="E178" s="195"/>
      <c r="F178" s="195"/>
      <c r="G178" s="195"/>
      <c r="H178" s="195"/>
      <c r="I178" s="195"/>
      <c r="J178" s="195"/>
      <c r="K178" s="195"/>
      <c r="L178" s="195"/>
      <c r="M178" s="195"/>
      <c r="N178" s="195"/>
    </row>
    <row r="179" spans="1:14" ht="15.75" x14ac:dyDescent="0.25">
      <c r="A179" s="195"/>
      <c r="B179" s="195"/>
      <c r="C179" s="195"/>
      <c r="D179" s="195"/>
      <c r="E179" s="195"/>
      <c r="F179" s="195"/>
      <c r="G179" s="195"/>
      <c r="H179" s="195"/>
      <c r="I179" s="195"/>
      <c r="J179" s="195"/>
      <c r="K179" s="195"/>
      <c r="L179" s="195"/>
      <c r="M179" s="195"/>
      <c r="N179" s="195"/>
    </row>
    <row r="180" spans="1:14" ht="15.75" x14ac:dyDescent="0.25">
      <c r="A180" s="195"/>
      <c r="B180" s="195"/>
      <c r="C180" s="195"/>
      <c r="D180" s="195"/>
      <c r="E180" s="195"/>
      <c r="F180" s="195"/>
      <c r="G180" s="195"/>
      <c r="H180" s="195"/>
      <c r="I180" s="195"/>
      <c r="J180" s="195"/>
      <c r="K180" s="195"/>
      <c r="L180" s="195"/>
      <c r="M180" s="195"/>
      <c r="N180" s="195"/>
    </row>
    <row r="181" spans="1:14" ht="15.75" x14ac:dyDescent="0.25">
      <c r="A181" s="195"/>
      <c r="B181" s="195"/>
      <c r="C181" s="195"/>
      <c r="D181" s="195"/>
      <c r="E181" s="195"/>
      <c r="F181" s="195"/>
      <c r="G181" s="195"/>
      <c r="H181" s="195"/>
      <c r="I181" s="195"/>
      <c r="J181" s="195"/>
      <c r="K181" s="195"/>
      <c r="L181" s="195"/>
      <c r="M181" s="195"/>
      <c r="N181" s="195"/>
    </row>
    <row r="182" spans="1:14" ht="15.75" x14ac:dyDescent="0.25">
      <c r="A182" s="195"/>
      <c r="B182" s="195"/>
      <c r="C182" s="195"/>
      <c r="D182" s="195"/>
      <c r="E182" s="195"/>
      <c r="F182" s="195"/>
      <c r="G182" s="195"/>
      <c r="H182" s="195"/>
      <c r="I182" s="195"/>
      <c r="J182" s="195"/>
      <c r="K182" s="195"/>
      <c r="L182" s="195"/>
      <c r="M182" s="195"/>
      <c r="N182" s="195"/>
    </row>
    <row r="183" spans="1:14" ht="15.75" x14ac:dyDescent="0.25">
      <c r="A183" s="195"/>
      <c r="B183" s="195"/>
      <c r="C183" s="195"/>
      <c r="D183" s="195"/>
      <c r="E183" s="195"/>
      <c r="F183" s="195"/>
      <c r="G183" s="195"/>
      <c r="H183" s="195"/>
      <c r="I183" s="195"/>
      <c r="J183" s="195"/>
      <c r="K183" s="195"/>
      <c r="L183" s="195"/>
      <c r="M183" s="195"/>
      <c r="N183" s="195"/>
    </row>
    <row r="184" spans="1:14" ht="15.75" x14ac:dyDescent="0.25">
      <c r="A184" s="195"/>
      <c r="B184" s="195"/>
      <c r="C184" s="195"/>
      <c r="D184" s="195"/>
      <c r="E184" s="195"/>
      <c r="F184" s="195"/>
      <c r="G184" s="195"/>
      <c r="H184" s="195"/>
      <c r="I184" s="195"/>
      <c r="J184" s="195"/>
      <c r="K184" s="195"/>
      <c r="L184" s="195"/>
      <c r="M184" s="195"/>
      <c r="N184" s="195"/>
    </row>
    <row r="185" spans="1:14" ht="15.75" x14ac:dyDescent="0.25">
      <c r="A185" s="195"/>
      <c r="B185" s="195"/>
      <c r="C185" s="195"/>
      <c r="D185" s="195"/>
      <c r="E185" s="195"/>
      <c r="F185" s="195"/>
      <c r="G185" s="195"/>
      <c r="H185" s="195"/>
      <c r="I185" s="195"/>
      <c r="J185" s="195"/>
      <c r="K185" s="195"/>
      <c r="L185" s="195"/>
      <c r="M185" s="195"/>
      <c r="N185" s="195"/>
    </row>
    <row r="186" spans="1:14" ht="15.75" x14ac:dyDescent="0.25">
      <c r="A186" s="195"/>
      <c r="B186" s="195"/>
      <c r="C186" s="195"/>
      <c r="D186" s="195"/>
      <c r="E186" s="195"/>
      <c r="F186" s="195"/>
      <c r="G186" s="195"/>
      <c r="H186" s="195"/>
      <c r="I186" s="195"/>
      <c r="J186" s="195"/>
      <c r="K186" s="195"/>
      <c r="L186" s="195"/>
      <c r="M186" s="195"/>
      <c r="N186" s="195"/>
    </row>
    <row r="187" spans="1:14" ht="15.75" x14ac:dyDescent="0.25">
      <c r="A187" s="195"/>
      <c r="B187" s="195"/>
      <c r="C187" s="195"/>
      <c r="D187" s="195"/>
      <c r="E187" s="195"/>
      <c r="F187" s="195"/>
      <c r="G187" s="195"/>
      <c r="H187" s="195"/>
      <c r="I187" s="195"/>
      <c r="J187" s="195"/>
      <c r="K187" s="195"/>
      <c r="L187" s="195"/>
      <c r="M187" s="195"/>
      <c r="N187" s="195"/>
    </row>
    <row r="188" spans="1:14" ht="15.75" x14ac:dyDescent="0.25">
      <c r="A188" s="195"/>
      <c r="B188" s="195"/>
      <c r="C188" s="195"/>
      <c r="D188" s="195"/>
      <c r="E188" s="195"/>
      <c r="F188" s="195"/>
      <c r="G188" s="195"/>
      <c r="H188" s="195"/>
      <c r="I188" s="195"/>
      <c r="J188" s="195"/>
      <c r="K188" s="195"/>
      <c r="L188" s="195"/>
      <c r="M188" s="195"/>
      <c r="N188" s="195"/>
    </row>
    <row r="189" spans="1:14" ht="15.75" x14ac:dyDescent="0.25">
      <c r="A189" s="195"/>
      <c r="B189" s="195"/>
      <c r="C189" s="195"/>
      <c r="D189" s="195"/>
      <c r="E189" s="195"/>
      <c r="F189" s="195"/>
      <c r="G189" s="195"/>
      <c r="H189" s="195"/>
      <c r="I189" s="195"/>
      <c r="J189" s="195"/>
      <c r="K189" s="195"/>
      <c r="L189" s="195"/>
      <c r="M189" s="195"/>
      <c r="N189" s="195"/>
    </row>
    <row r="190" spans="1:14" ht="15.75" x14ac:dyDescent="0.25">
      <c r="A190" s="195"/>
      <c r="B190" s="195"/>
      <c r="C190" s="195"/>
      <c r="D190" s="195"/>
      <c r="E190" s="195"/>
      <c r="F190" s="195"/>
      <c r="G190" s="195"/>
      <c r="H190" s="195"/>
      <c r="I190" s="195"/>
      <c r="J190" s="195"/>
      <c r="K190" s="195"/>
      <c r="L190" s="195"/>
      <c r="M190" s="195"/>
      <c r="N190" s="195"/>
    </row>
    <row r="191" spans="1:14" ht="15.75" x14ac:dyDescent="0.25">
      <c r="A191" s="195"/>
      <c r="B191" s="195"/>
      <c r="C191" s="195"/>
      <c r="D191" s="195"/>
      <c r="E191" s="195"/>
      <c r="F191" s="195"/>
      <c r="G191" s="195"/>
      <c r="H191" s="195"/>
      <c r="I191" s="195"/>
      <c r="J191" s="195"/>
      <c r="K191" s="195"/>
      <c r="L191" s="195"/>
      <c r="M191" s="195"/>
      <c r="N191" s="195"/>
    </row>
    <row r="192" spans="1:14" ht="15.75" x14ac:dyDescent="0.25">
      <c r="A192" s="195"/>
      <c r="B192" s="195"/>
      <c r="C192" s="195"/>
      <c r="D192" s="195"/>
      <c r="E192" s="195"/>
      <c r="F192" s="195"/>
      <c r="G192" s="195"/>
      <c r="H192" s="195"/>
      <c r="I192" s="195"/>
      <c r="J192" s="195"/>
      <c r="K192" s="195"/>
      <c r="L192" s="195"/>
      <c r="M192" s="195"/>
      <c r="N192" s="195"/>
    </row>
    <row r="193" spans="1:14" ht="15.75" x14ac:dyDescent="0.25">
      <c r="A193" s="195"/>
      <c r="B193" s="195"/>
      <c r="C193" s="195"/>
      <c r="D193" s="195"/>
      <c r="E193" s="195"/>
      <c r="F193" s="195"/>
      <c r="G193" s="195"/>
      <c r="H193" s="195"/>
      <c r="I193" s="195"/>
      <c r="J193" s="195"/>
      <c r="K193" s="195"/>
      <c r="L193" s="195"/>
      <c r="M193" s="195"/>
      <c r="N193" s="195"/>
    </row>
    <row r="194" spans="1:14" ht="15.75" x14ac:dyDescent="0.25">
      <c r="A194" s="195"/>
      <c r="B194" s="195"/>
      <c r="C194" s="195"/>
      <c r="D194" s="195"/>
      <c r="E194" s="195"/>
      <c r="F194" s="195"/>
      <c r="G194" s="195"/>
      <c r="H194" s="195"/>
      <c r="I194" s="195"/>
      <c r="J194" s="195"/>
      <c r="K194" s="195"/>
      <c r="L194" s="195"/>
      <c r="M194" s="195"/>
      <c r="N194" s="195"/>
    </row>
    <row r="195" spans="1:14" ht="15.75" x14ac:dyDescent="0.25">
      <c r="A195" s="195"/>
      <c r="B195" s="195"/>
      <c r="C195" s="195"/>
      <c r="D195" s="195"/>
      <c r="E195" s="195"/>
      <c r="F195" s="195"/>
      <c r="G195" s="195"/>
      <c r="H195" s="195"/>
      <c r="I195" s="195"/>
      <c r="J195" s="195"/>
      <c r="K195" s="195"/>
      <c r="L195" s="195"/>
      <c r="M195" s="195"/>
      <c r="N195" s="195"/>
    </row>
    <row r="196" spans="1:14" ht="15.75" x14ac:dyDescent="0.25">
      <c r="A196" s="195"/>
      <c r="B196" s="195"/>
      <c r="C196" s="195"/>
      <c r="D196" s="195"/>
      <c r="E196" s="195"/>
      <c r="F196" s="195"/>
      <c r="G196" s="195"/>
      <c r="H196" s="195"/>
      <c r="I196" s="195"/>
      <c r="J196" s="195"/>
      <c r="K196" s="195"/>
      <c r="L196" s="195"/>
      <c r="M196" s="195"/>
      <c r="N196" s="195"/>
    </row>
    <row r="197" spans="1:14" ht="15.75" x14ac:dyDescent="0.25">
      <c r="A197" s="195"/>
      <c r="B197" s="195"/>
      <c r="C197" s="195"/>
      <c r="D197" s="195"/>
      <c r="E197" s="195"/>
      <c r="F197" s="195"/>
      <c r="G197" s="195"/>
      <c r="H197" s="195"/>
      <c r="I197" s="195"/>
      <c r="J197" s="195"/>
      <c r="K197" s="195"/>
      <c r="L197" s="195"/>
      <c r="M197" s="195"/>
      <c r="N197" s="195"/>
    </row>
    <row r="198" spans="1:14" ht="15.75" x14ac:dyDescent="0.25">
      <c r="A198" s="195"/>
      <c r="B198" s="195"/>
      <c r="C198" s="195"/>
      <c r="D198" s="195"/>
      <c r="E198" s="195"/>
      <c r="F198" s="195"/>
      <c r="G198" s="195"/>
      <c r="H198" s="195"/>
      <c r="I198" s="195"/>
      <c r="J198" s="195"/>
      <c r="K198" s="195"/>
      <c r="L198" s="195"/>
      <c r="M198" s="195"/>
      <c r="N198" s="195"/>
    </row>
    <row r="199" spans="1:14" ht="15.75" x14ac:dyDescent="0.25">
      <c r="A199" s="195"/>
      <c r="B199" s="195"/>
      <c r="C199" s="195"/>
      <c r="D199" s="195"/>
      <c r="E199" s="195"/>
      <c r="F199" s="195"/>
      <c r="G199" s="195"/>
      <c r="H199" s="195"/>
      <c r="I199" s="195"/>
      <c r="J199" s="195"/>
      <c r="K199" s="195"/>
      <c r="L199" s="195"/>
      <c r="M199" s="195"/>
      <c r="N199" s="195"/>
    </row>
    <row r="200" spans="1:14" ht="15.75" x14ac:dyDescent="0.25">
      <c r="A200" s="195"/>
      <c r="B200" s="195"/>
      <c r="C200" s="195"/>
      <c r="D200" s="195"/>
      <c r="E200" s="195"/>
      <c r="F200" s="195"/>
      <c r="G200" s="195"/>
      <c r="H200" s="195"/>
      <c r="I200" s="195"/>
      <c r="J200" s="195"/>
      <c r="K200" s="195"/>
      <c r="L200" s="195"/>
      <c r="M200" s="195"/>
      <c r="N200" s="195"/>
    </row>
  </sheetData>
  <mergeCells count="11">
    <mergeCell ref="K5:M5"/>
    <mergeCell ref="R18:T18"/>
    <mergeCell ref="A3:A7"/>
    <mergeCell ref="B3:B7"/>
    <mergeCell ref="C3:O3"/>
    <mergeCell ref="C4:G4"/>
    <mergeCell ref="K4:M4"/>
    <mergeCell ref="N4:O4"/>
    <mergeCell ref="C5:F5"/>
    <mergeCell ref="G5:H5"/>
    <mergeCell ref="I5:J5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72"/>
  <sheetViews>
    <sheetView workbookViewId="0">
      <selection activeCell="B1" sqref="B1:G1048576"/>
    </sheetView>
  </sheetViews>
  <sheetFormatPr defaultRowHeight="15" x14ac:dyDescent="0.25"/>
  <cols>
    <col min="2" max="2" width="6" customWidth="1"/>
    <col min="3" max="3" width="44" customWidth="1"/>
    <col min="4" max="4" width="11.7109375" customWidth="1"/>
    <col min="5" max="5" width="16.28515625" customWidth="1"/>
    <col min="6" max="6" width="10.28515625" customWidth="1"/>
    <col min="7" max="7" width="12.42578125" customWidth="1"/>
  </cols>
  <sheetData>
    <row r="1" spans="2:7" ht="15.75" x14ac:dyDescent="0.25">
      <c r="B1" s="49"/>
    </row>
    <row r="2" spans="2:7" ht="15.75" x14ac:dyDescent="0.25">
      <c r="B2" s="49" t="s">
        <v>1021</v>
      </c>
      <c r="C2" s="1"/>
      <c r="D2" s="1"/>
      <c r="E2" s="1"/>
      <c r="F2" s="1"/>
      <c r="G2" s="1"/>
    </row>
    <row r="3" spans="2:7" ht="15.75" x14ac:dyDescent="0.25">
      <c r="B3" s="49" t="s">
        <v>1022</v>
      </c>
      <c r="C3" s="1"/>
      <c r="D3" s="1"/>
      <c r="E3" s="1"/>
      <c r="F3" s="1"/>
      <c r="G3" s="1"/>
    </row>
    <row r="4" spans="2:7" ht="15.75" x14ac:dyDescent="0.25">
      <c r="B4" s="685" t="s">
        <v>318</v>
      </c>
      <c r="C4" s="686"/>
      <c r="D4" s="686"/>
      <c r="E4" s="686"/>
      <c r="F4" s="686"/>
      <c r="G4" s="687"/>
    </row>
    <row r="5" spans="2:7" ht="15.75" x14ac:dyDescent="0.25">
      <c r="B5" s="688" t="s">
        <v>1023</v>
      </c>
      <c r="C5" s="649"/>
      <c r="D5" s="649" t="s">
        <v>1024</v>
      </c>
      <c r="E5" s="649" t="s">
        <v>1025</v>
      </c>
      <c r="F5" s="689">
        <v>1</v>
      </c>
      <c r="G5" s="690" t="s">
        <v>1026</v>
      </c>
    </row>
    <row r="6" spans="2:7" ht="15.75" x14ac:dyDescent="0.25">
      <c r="B6" s="688"/>
      <c r="C6" s="649"/>
      <c r="D6" s="649"/>
      <c r="E6" s="649" t="s">
        <v>1027</v>
      </c>
      <c r="F6" s="649">
        <v>0</v>
      </c>
      <c r="G6" s="690"/>
    </row>
    <row r="7" spans="2:7" ht="15.75" x14ac:dyDescent="0.25">
      <c r="B7" s="688" t="s">
        <v>1028</v>
      </c>
      <c r="C7" s="649"/>
      <c r="D7" s="1"/>
      <c r="E7" s="691" t="s">
        <v>15</v>
      </c>
      <c r="F7" s="649">
        <f>SUM(F5:F6)</f>
        <v>1</v>
      </c>
      <c r="G7" s="692" t="s">
        <v>78</v>
      </c>
    </row>
    <row r="8" spans="2:7" ht="15.75" x14ac:dyDescent="0.25">
      <c r="B8" s="1286" t="s">
        <v>1029</v>
      </c>
      <c r="C8" s="1287"/>
      <c r="D8" s="1287"/>
      <c r="E8" s="1287"/>
      <c r="F8" s="1287"/>
      <c r="G8" s="1288"/>
    </row>
    <row r="9" spans="2:7" ht="15.75" x14ac:dyDescent="0.25">
      <c r="B9" s="1289" t="s">
        <v>1030</v>
      </c>
      <c r="C9" s="1290"/>
      <c r="D9" s="1290"/>
      <c r="E9" s="1290"/>
      <c r="F9" s="1290"/>
      <c r="G9" s="1291"/>
    </row>
    <row r="10" spans="2:7" ht="15.75" x14ac:dyDescent="0.25">
      <c r="B10" s="1292" t="s">
        <v>1031</v>
      </c>
      <c r="C10" s="1293"/>
      <c r="D10" s="1293"/>
      <c r="E10" s="1293"/>
      <c r="F10" s="1293"/>
      <c r="G10" s="1294"/>
    </row>
    <row r="11" spans="2:7" ht="31.5" x14ac:dyDescent="0.25">
      <c r="B11" s="693" t="s">
        <v>1032</v>
      </c>
      <c r="C11" s="693" t="s">
        <v>1033</v>
      </c>
      <c r="D11" s="693" t="s">
        <v>1034</v>
      </c>
      <c r="E11" s="693" t="s">
        <v>1035</v>
      </c>
      <c r="F11" s="694" t="s">
        <v>1036</v>
      </c>
      <c r="G11" s="694" t="s">
        <v>1037</v>
      </c>
    </row>
    <row r="12" spans="2:7" ht="15.75" x14ac:dyDescent="0.25">
      <c r="B12" s="695"/>
      <c r="C12" s="696" t="s">
        <v>1038</v>
      </c>
      <c r="D12" s="697"/>
      <c r="E12" s="697"/>
      <c r="F12" s="698"/>
      <c r="G12" s="699"/>
    </row>
    <row r="13" spans="2:7" ht="15.75" x14ac:dyDescent="0.25">
      <c r="B13" s="700">
        <v>1</v>
      </c>
      <c r="C13" s="700" t="s">
        <v>1039</v>
      </c>
      <c r="D13" s="701"/>
      <c r="E13" s="702"/>
      <c r="F13" s="703"/>
      <c r="G13" s="703"/>
    </row>
    <row r="14" spans="2:7" ht="15.75" x14ac:dyDescent="0.25">
      <c r="B14" s="704" t="s">
        <v>208</v>
      </c>
      <c r="C14" s="705" t="s">
        <v>1040</v>
      </c>
      <c r="D14" s="706" t="s">
        <v>363</v>
      </c>
      <c r="E14" s="707">
        <f>57*2*F7</f>
        <v>114</v>
      </c>
      <c r="F14" s="708">
        <f>+'[3]1 km Super REV'!L14</f>
        <v>1766.34</v>
      </c>
      <c r="G14" s="708">
        <f>E14*F14</f>
        <v>201362.75999999998</v>
      </c>
    </row>
    <row r="15" spans="2:7" ht="15.75" x14ac:dyDescent="0.25">
      <c r="B15" s="704" t="s">
        <v>210</v>
      </c>
      <c r="C15" s="705" t="s">
        <v>1041</v>
      </c>
      <c r="D15" s="706" t="s">
        <v>1042</v>
      </c>
      <c r="E15" s="707">
        <f>+'[3]1 km Super REV'!L15</f>
        <v>1600</v>
      </c>
      <c r="F15" s="708">
        <f>'[3]Super Lote 1'!E22/1.6</f>
        <v>195.43749999999997</v>
      </c>
      <c r="G15" s="708">
        <f>E15*F15</f>
        <v>312699.99999999994</v>
      </c>
    </row>
    <row r="16" spans="2:7" ht="15.75" x14ac:dyDescent="0.25">
      <c r="B16" s="704" t="s">
        <v>212</v>
      </c>
      <c r="C16" s="705" t="s">
        <v>1043</v>
      </c>
      <c r="D16" s="709"/>
      <c r="E16" s="707"/>
      <c r="F16" s="708"/>
      <c r="G16" s="708">
        <f t="shared" ref="G16:G24" si="0">E16*F16</f>
        <v>0</v>
      </c>
    </row>
    <row r="17" spans="2:7" ht="15.75" x14ac:dyDescent="0.25">
      <c r="B17" s="710" t="s">
        <v>1044</v>
      </c>
      <c r="C17" s="711" t="s">
        <v>1045</v>
      </c>
      <c r="D17" s="709" t="s">
        <v>554</v>
      </c>
      <c r="E17" s="712">
        <f>1800*F7</f>
        <v>1800</v>
      </c>
      <c r="F17" s="708">
        <f>+'[3]1 km Super REV'!L17</f>
        <v>21.401576127906974</v>
      </c>
      <c r="G17" s="708">
        <f t="shared" si="0"/>
        <v>38522.837030232557</v>
      </c>
    </row>
    <row r="18" spans="2:7" ht="15.75" x14ac:dyDescent="0.25">
      <c r="B18" s="710" t="s">
        <v>214</v>
      </c>
      <c r="C18" s="711" t="s">
        <v>1046</v>
      </c>
      <c r="D18" s="709"/>
      <c r="E18" s="713"/>
      <c r="F18" s="714"/>
      <c r="G18" s="708">
        <f t="shared" si="0"/>
        <v>0</v>
      </c>
    </row>
    <row r="19" spans="2:7" ht="15.75" x14ac:dyDescent="0.25">
      <c r="B19" s="704" t="s">
        <v>1047</v>
      </c>
      <c r="C19" s="705" t="s">
        <v>1048</v>
      </c>
      <c r="D19" s="706" t="s">
        <v>1049</v>
      </c>
      <c r="E19" s="712">
        <f>(E24)*6</f>
        <v>12</v>
      </c>
      <c r="F19" s="708">
        <f>+'[3]1 km Super REV'!J19/'[3]1 km Super REV'!E19</f>
        <v>106.25591569767442</v>
      </c>
      <c r="G19" s="708">
        <f t="shared" si="0"/>
        <v>1275.0709883720931</v>
      </c>
    </row>
    <row r="20" spans="2:7" ht="15.75" x14ac:dyDescent="0.25">
      <c r="B20" s="704" t="s">
        <v>1050</v>
      </c>
      <c r="C20" s="705" t="s">
        <v>1051</v>
      </c>
      <c r="D20" s="706" t="s">
        <v>1042</v>
      </c>
      <c r="E20" s="712">
        <f>E15*4</f>
        <v>6400</v>
      </c>
      <c r="F20" s="708">
        <f>+'[3]1 km Super REV'!J20/'[3]1 km Super REV'!E20</f>
        <v>2.7013523183139538</v>
      </c>
      <c r="G20" s="708">
        <f t="shared" si="0"/>
        <v>17288.654837209306</v>
      </c>
    </row>
    <row r="21" spans="2:7" ht="15.75" x14ac:dyDescent="0.25">
      <c r="B21" s="704" t="s">
        <v>1052</v>
      </c>
      <c r="C21" s="705" t="s">
        <v>1053</v>
      </c>
      <c r="D21" s="706" t="s">
        <v>1042</v>
      </c>
      <c r="E21" s="712">
        <v>0</v>
      </c>
      <c r="F21" s="708"/>
      <c r="G21" s="708">
        <f t="shared" si="0"/>
        <v>0</v>
      </c>
    </row>
    <row r="22" spans="2:7" ht="15.75" x14ac:dyDescent="0.25">
      <c r="B22" s="715" t="s">
        <v>216</v>
      </c>
      <c r="C22" s="716" t="s">
        <v>1054</v>
      </c>
      <c r="D22" s="717"/>
      <c r="E22" s="718"/>
      <c r="F22" s="719"/>
      <c r="G22" s="720">
        <f t="shared" si="0"/>
        <v>0</v>
      </c>
    </row>
    <row r="23" spans="2:7" ht="15.75" x14ac:dyDescent="0.25">
      <c r="B23" s="715"/>
      <c r="C23" s="716" t="s">
        <v>1055</v>
      </c>
      <c r="D23" s="717"/>
      <c r="E23" s="718"/>
      <c r="F23" s="719"/>
      <c r="G23" s="720">
        <f t="shared" si="0"/>
        <v>0</v>
      </c>
    </row>
    <row r="24" spans="2:7" ht="15.75" x14ac:dyDescent="0.25">
      <c r="B24" s="704" t="s">
        <v>1056</v>
      </c>
      <c r="C24" s="705" t="s">
        <v>1057</v>
      </c>
      <c r="D24" s="706" t="s">
        <v>1049</v>
      </c>
      <c r="E24" s="712">
        <v>2</v>
      </c>
      <c r="F24" s="708">
        <f>+'[3]1 km Super REV'!J24/'[3]1 km Super REV'!E24</f>
        <v>74972.94808648256</v>
      </c>
      <c r="G24" s="708">
        <f t="shared" si="0"/>
        <v>149945.89617296512</v>
      </c>
    </row>
    <row r="25" spans="2:7" ht="15.75" x14ac:dyDescent="0.25">
      <c r="B25" s="715" t="s">
        <v>1058</v>
      </c>
      <c r="C25" s="716" t="s">
        <v>1059</v>
      </c>
      <c r="D25" s="717"/>
      <c r="E25" s="712"/>
      <c r="F25" s="721"/>
      <c r="G25" s="708"/>
    </row>
    <row r="26" spans="2:7" ht="15.75" x14ac:dyDescent="0.25">
      <c r="B26" s="722"/>
      <c r="C26" s="723" t="s">
        <v>1060</v>
      </c>
      <c r="D26" s="724"/>
      <c r="E26" s="725"/>
      <c r="F26" s="726"/>
      <c r="G26" s="727">
        <f>SUM(G14:G24)</f>
        <v>721095.21902877884</v>
      </c>
    </row>
    <row r="27" spans="2:7" ht="15.75" x14ac:dyDescent="0.25">
      <c r="B27" s="700">
        <v>2</v>
      </c>
      <c r="C27" s="700" t="s">
        <v>1061</v>
      </c>
      <c r="D27" s="728"/>
      <c r="E27" s="729"/>
      <c r="F27" s="730"/>
      <c r="G27" s="703"/>
    </row>
    <row r="28" spans="2:7" ht="15.75" x14ac:dyDescent="0.25">
      <c r="B28" s="710" t="s">
        <v>229</v>
      </c>
      <c r="C28" s="710" t="s">
        <v>1062</v>
      </c>
      <c r="D28" s="709"/>
      <c r="E28" s="731"/>
      <c r="F28" s="732"/>
      <c r="G28" s="714"/>
    </row>
    <row r="29" spans="2:7" ht="15.75" x14ac:dyDescent="0.25">
      <c r="B29" s="733"/>
      <c r="C29" s="733" t="s">
        <v>1063</v>
      </c>
      <c r="D29" s="734"/>
      <c r="E29" s="735"/>
      <c r="F29" s="736"/>
      <c r="G29" s="737"/>
    </row>
    <row r="30" spans="2:7" ht="15.75" x14ac:dyDescent="0.25">
      <c r="B30" s="704" t="s">
        <v>1064</v>
      </c>
      <c r="C30" s="704" t="s">
        <v>1065</v>
      </c>
      <c r="D30" s="706" t="s">
        <v>78</v>
      </c>
      <c r="E30" s="707">
        <f>F7</f>
        <v>1</v>
      </c>
      <c r="F30" s="738">
        <f>+'[3]1 km Super REV'!J30/'[3]1 km Super REV'!E30</f>
        <v>36101.54261156977</v>
      </c>
      <c r="G30" s="708">
        <f t="shared" ref="G30:G44" si="1">E30*F30</f>
        <v>36101.54261156977</v>
      </c>
    </row>
    <row r="31" spans="2:7" ht="15.75" x14ac:dyDescent="0.25">
      <c r="B31" s="704" t="s">
        <v>1066</v>
      </c>
      <c r="C31" s="704" t="s">
        <v>1067</v>
      </c>
      <c r="D31" s="706" t="s">
        <v>78</v>
      </c>
      <c r="E31" s="707">
        <f>E30</f>
        <v>1</v>
      </c>
      <c r="F31" s="738">
        <f>+'[3]1 km Super REV'!J31/'[3]1 km Super REV'!E31</f>
        <v>11158.988093037791</v>
      </c>
      <c r="G31" s="708">
        <f t="shared" si="1"/>
        <v>11158.988093037791</v>
      </c>
    </row>
    <row r="32" spans="2:7" ht="15.75" x14ac:dyDescent="0.25">
      <c r="B32" s="704" t="s">
        <v>1068</v>
      </c>
      <c r="C32" s="704" t="s">
        <v>1069</v>
      </c>
      <c r="D32" s="706" t="s">
        <v>78</v>
      </c>
      <c r="E32" s="707">
        <f>E31</f>
        <v>1</v>
      </c>
      <c r="F32" s="738">
        <f>+'[3]1 km Super REV'!J32/'[3]1 km Super REV'!E32</f>
        <v>34070.101147601745</v>
      </c>
      <c r="G32" s="708">
        <f t="shared" si="1"/>
        <v>34070.101147601745</v>
      </c>
    </row>
    <row r="33" spans="2:7" ht="15.75" x14ac:dyDescent="0.25">
      <c r="B33" s="704" t="s">
        <v>1070</v>
      </c>
      <c r="C33" s="704" t="s">
        <v>1071</v>
      </c>
      <c r="D33" s="706" t="s">
        <v>78</v>
      </c>
      <c r="E33" s="707">
        <f>E32</f>
        <v>1</v>
      </c>
      <c r="F33" s="738">
        <f>+'[3]1 km Super REV'!J33/'[3]1 km Super REV'!E33</f>
        <v>7208.5893121656991</v>
      </c>
      <c r="G33" s="708">
        <f t="shared" si="1"/>
        <v>7208.5893121656991</v>
      </c>
    </row>
    <row r="34" spans="2:7" ht="15.75" x14ac:dyDescent="0.25">
      <c r="B34" s="704" t="s">
        <v>297</v>
      </c>
      <c r="C34" s="704" t="s">
        <v>1072</v>
      </c>
      <c r="D34" s="706" t="s">
        <v>1042</v>
      </c>
      <c r="E34" s="707">
        <f>ROUNDUP(2000/18,0)</f>
        <v>112</v>
      </c>
      <c r="F34" s="738">
        <f>+'[3]1 km Super REV'!J34/'[3]1 km Super REV'!E34</f>
        <v>133.55142573401162</v>
      </c>
      <c r="G34" s="708">
        <f t="shared" si="1"/>
        <v>14957.7596822093</v>
      </c>
    </row>
    <row r="35" spans="2:7" ht="15.75" x14ac:dyDescent="0.25">
      <c r="B35" s="704" t="s">
        <v>231</v>
      </c>
      <c r="C35" s="704" t="s">
        <v>1073</v>
      </c>
      <c r="D35" s="706" t="s">
        <v>1042</v>
      </c>
      <c r="E35" s="707"/>
      <c r="F35" s="738"/>
      <c r="G35" s="708"/>
    </row>
    <row r="36" spans="2:7" ht="15.75" x14ac:dyDescent="0.25">
      <c r="B36" s="704" t="s">
        <v>232</v>
      </c>
      <c r="C36" s="704" t="s">
        <v>1074</v>
      </c>
      <c r="D36" s="706" t="s">
        <v>1042</v>
      </c>
      <c r="E36" s="707">
        <f>F5</f>
        <v>1</v>
      </c>
      <c r="F36" s="738">
        <f>+'[3]1 km Super REV'!J36/'[3]1 km Super REV'!E36</f>
        <v>251.8101731395349</v>
      </c>
      <c r="G36" s="708">
        <f t="shared" si="1"/>
        <v>251.8101731395349</v>
      </c>
    </row>
    <row r="37" spans="2:7" ht="15.75" x14ac:dyDescent="0.25">
      <c r="B37" s="704" t="s">
        <v>262</v>
      </c>
      <c r="C37" s="704" t="s">
        <v>1075</v>
      </c>
      <c r="D37" s="706" t="s">
        <v>1042</v>
      </c>
      <c r="E37" s="707">
        <f>ROUNDUP('[3]Super Lote 1'!G51*F7,0)</f>
        <v>3</v>
      </c>
      <c r="F37" s="738">
        <f>+'[3]1 km Super REV'!J37/'[3]1 km Super REV'!E37</f>
        <v>190.5209436119186</v>
      </c>
      <c r="G37" s="708">
        <f t="shared" si="1"/>
        <v>571.56283083575579</v>
      </c>
    </row>
    <row r="38" spans="2:7" ht="15.75" x14ac:dyDescent="0.25">
      <c r="B38" s="710" t="s">
        <v>1076</v>
      </c>
      <c r="C38" s="710" t="s">
        <v>1077</v>
      </c>
      <c r="D38" s="709"/>
      <c r="E38" s="731"/>
      <c r="F38" s="732"/>
      <c r="G38" s="708">
        <f t="shared" si="1"/>
        <v>0</v>
      </c>
    </row>
    <row r="39" spans="2:7" ht="15.75" x14ac:dyDescent="0.25">
      <c r="B39" s="704" t="s">
        <v>1078</v>
      </c>
      <c r="C39" s="704" t="s">
        <v>1057</v>
      </c>
      <c r="D39" s="706" t="s">
        <v>1042</v>
      </c>
      <c r="E39" s="739">
        <f>E24</f>
        <v>2</v>
      </c>
      <c r="F39" s="738">
        <f>+'[3]1 km Super REV'!J39/'[3]1 km Super REV'!E39</f>
        <v>9207.2630864389539</v>
      </c>
      <c r="G39" s="708">
        <f t="shared" si="1"/>
        <v>18414.526172877908</v>
      </c>
    </row>
    <row r="40" spans="2:7" ht="15.75" x14ac:dyDescent="0.25">
      <c r="B40" s="704" t="s">
        <v>1079</v>
      </c>
      <c r="C40" s="704" t="s">
        <v>1059</v>
      </c>
      <c r="D40" s="706" t="s">
        <v>1042</v>
      </c>
      <c r="E40" s="739">
        <f>E25</f>
        <v>0</v>
      </c>
      <c r="F40" s="738">
        <v>0</v>
      </c>
      <c r="G40" s="708">
        <f t="shared" si="1"/>
        <v>0</v>
      </c>
    </row>
    <row r="41" spans="2:7" ht="15.75" x14ac:dyDescent="0.25">
      <c r="B41" s="704" t="s">
        <v>1080</v>
      </c>
      <c r="C41" s="704" t="s">
        <v>1081</v>
      </c>
      <c r="D41" s="706" t="s">
        <v>1042</v>
      </c>
      <c r="E41" s="707">
        <f>(E39+E40)*36</f>
        <v>72</v>
      </c>
      <c r="F41" s="738">
        <f>+'[3]1 km Super REV'!J41/'[3]1 km Super REV'!E41</f>
        <v>5.0267221656976746</v>
      </c>
      <c r="G41" s="708">
        <f t="shared" si="1"/>
        <v>361.92399593023259</v>
      </c>
    </row>
    <row r="42" spans="2:7" ht="15.75" x14ac:dyDescent="0.25">
      <c r="B42" s="704" t="s">
        <v>1082</v>
      </c>
      <c r="C42" s="704" t="s">
        <v>1083</v>
      </c>
      <c r="D42" s="706" t="s">
        <v>363</v>
      </c>
      <c r="E42" s="707">
        <f>E14</f>
        <v>114</v>
      </c>
      <c r="F42" s="738">
        <f>+'[3]1 km Super REV'!J42/'[3]1 km Super REV'!E42</f>
        <v>7.9038054215116285</v>
      </c>
      <c r="G42" s="708">
        <f t="shared" si="1"/>
        <v>901.03381805232561</v>
      </c>
    </row>
    <row r="43" spans="2:7" ht="15.75" x14ac:dyDescent="0.25">
      <c r="B43" s="704" t="s">
        <v>1084</v>
      </c>
      <c r="C43" s="704" t="s">
        <v>1085</v>
      </c>
      <c r="D43" s="706" t="s">
        <v>1086</v>
      </c>
      <c r="E43" s="707">
        <f>16*E17*'[3]Super Lote 1'!G61</f>
        <v>35310.45823632957</v>
      </c>
      <c r="F43" s="738">
        <f>+'[3]1 km Super REV'!J43/'[3]1 km Super REV'!E43</f>
        <v>0.15938387354651162</v>
      </c>
      <c r="G43" s="708">
        <f t="shared" si="1"/>
        <v>5627.9176104085318</v>
      </c>
    </row>
    <row r="44" spans="2:7" ht="15.75" x14ac:dyDescent="0.25">
      <c r="B44" s="715" t="s">
        <v>1087</v>
      </c>
      <c r="C44" s="715" t="s">
        <v>1088</v>
      </c>
      <c r="D44" s="717" t="s">
        <v>1089</v>
      </c>
      <c r="E44" s="740">
        <f>E17*'[3]Super Lote 1'!G61</f>
        <v>2206.9036397705981</v>
      </c>
      <c r="F44" s="738">
        <f>+'[3]1 km Super REV'!J44/'[3]1 km Super REV'!E44</f>
        <v>3.0160332994186048</v>
      </c>
      <c r="G44" s="708">
        <f t="shared" si="1"/>
        <v>6656.0948661562452</v>
      </c>
    </row>
    <row r="45" spans="2:7" ht="15.75" x14ac:dyDescent="0.25">
      <c r="B45" s="741"/>
      <c r="C45" s="742" t="s">
        <v>1090</v>
      </c>
      <c r="D45" s="743"/>
      <c r="E45" s="744"/>
      <c r="F45" s="745"/>
      <c r="G45" s="746">
        <f>SUM(G30:G44)</f>
        <v>136281.85031398485</v>
      </c>
    </row>
    <row r="46" spans="2:7" ht="15.75" x14ac:dyDescent="0.25">
      <c r="B46" s="747"/>
      <c r="C46" s="680" t="s">
        <v>1091</v>
      </c>
      <c r="D46" s="748"/>
      <c r="E46" s="749"/>
      <c r="F46" s="750"/>
      <c r="G46" s="751">
        <f>+G45+G26</f>
        <v>857377.06934276363</v>
      </c>
    </row>
    <row r="47" spans="2:7" ht="15.75" x14ac:dyDescent="0.25">
      <c r="B47" s="752">
        <v>3</v>
      </c>
      <c r="C47" s="752" t="s">
        <v>646</v>
      </c>
      <c r="D47" s="753"/>
      <c r="E47" s="754"/>
      <c r="F47" s="755"/>
      <c r="G47" s="755"/>
    </row>
    <row r="48" spans="2:7" ht="15.75" x14ac:dyDescent="0.25">
      <c r="B48" s="756" t="s">
        <v>236</v>
      </c>
      <c r="C48" s="756" t="s">
        <v>1092</v>
      </c>
      <c r="D48" s="757"/>
      <c r="E48" s="758"/>
      <c r="F48" s="759"/>
      <c r="G48" s="759">
        <f>+G46*0.02</f>
        <v>17147.541386855271</v>
      </c>
    </row>
    <row r="49" spans="2:7" ht="15.75" x14ac:dyDescent="0.25">
      <c r="B49" s="747"/>
      <c r="C49" s="680" t="s">
        <v>1093</v>
      </c>
      <c r="D49" s="748"/>
      <c r="E49" s="749"/>
      <c r="F49" s="750"/>
      <c r="G49" s="751">
        <f>+G48+G46</f>
        <v>874524.61072961893</v>
      </c>
    </row>
    <row r="50" spans="2:7" ht="15.75" x14ac:dyDescent="0.25">
      <c r="B50" s="36" t="s">
        <v>1094</v>
      </c>
      <c r="C50" s="1"/>
      <c r="D50" s="36" t="s">
        <v>1095</v>
      </c>
      <c r="E50" s="1"/>
      <c r="F50" s="1"/>
      <c r="G50" s="1"/>
    </row>
    <row r="51" spans="2:7" ht="15.75" x14ac:dyDescent="0.25">
      <c r="B51" s="36" t="s">
        <v>1096</v>
      </c>
      <c r="C51" s="1"/>
      <c r="D51" s="1"/>
      <c r="E51" s="1"/>
      <c r="F51" s="1"/>
      <c r="G51" s="1"/>
    </row>
    <row r="52" spans="2:7" ht="15.75" x14ac:dyDescent="0.25">
      <c r="B52" s="36" t="s">
        <v>1097</v>
      </c>
      <c r="C52" s="1"/>
      <c r="D52" s="1"/>
      <c r="E52" s="1"/>
      <c r="F52" s="1"/>
      <c r="G52" s="1"/>
    </row>
    <row r="53" spans="2:7" ht="15.75" x14ac:dyDescent="0.25">
      <c r="B53" s="66" t="s">
        <v>1098</v>
      </c>
      <c r="C53" s="36"/>
      <c r="D53" s="1"/>
      <c r="E53" s="1"/>
      <c r="F53" s="1"/>
      <c r="G53" s="1"/>
    </row>
    <row r="55" spans="2:7" x14ac:dyDescent="0.25">
      <c r="C55" s="681"/>
    </row>
    <row r="56" spans="2:7" ht="15.75" x14ac:dyDescent="0.25">
      <c r="B56" s="384" t="s">
        <v>267</v>
      </c>
      <c r="C56" s="195"/>
      <c r="D56" s="195"/>
      <c r="E56" s="195"/>
    </row>
    <row r="57" spans="2:7" ht="33.75" customHeight="1" thickBot="1" x14ac:dyDescent="0.3">
      <c r="B57" s="1295" t="s">
        <v>1099</v>
      </c>
      <c r="C57" s="1295"/>
      <c r="D57" s="1295"/>
      <c r="E57" s="1295"/>
    </row>
    <row r="58" spans="2:7" ht="15.75" x14ac:dyDescent="0.25">
      <c r="B58" s="1296" t="s">
        <v>1108</v>
      </c>
      <c r="C58" s="1296"/>
      <c r="D58" s="682" t="s">
        <v>359</v>
      </c>
      <c r="E58" s="682" t="s">
        <v>1101</v>
      </c>
    </row>
    <row r="59" spans="2:7" ht="15.75" x14ac:dyDescent="0.25">
      <c r="B59" s="1297"/>
      <c r="C59" s="1297"/>
      <c r="D59" s="230" t="s">
        <v>78</v>
      </c>
      <c r="E59" s="230" t="s">
        <v>367</v>
      </c>
    </row>
    <row r="60" spans="2:7" ht="15.75" x14ac:dyDescent="0.25">
      <c r="B60" s="195" t="s">
        <v>1100</v>
      </c>
      <c r="C60" s="195"/>
      <c r="D60" s="195">
        <v>8.34</v>
      </c>
      <c r="E60" s="579">
        <f>+'Orç Variant SFCO'!E69-'Orç Variant SFCO'!E68-'Orç Variant SFCO'!E64-'Orç Variant SFCO'!F61</f>
        <v>19868914.199857816</v>
      </c>
    </row>
    <row r="61" spans="2:7" ht="15.75" x14ac:dyDescent="0.25">
      <c r="B61" s="195" t="s">
        <v>1102</v>
      </c>
      <c r="C61" s="195"/>
      <c r="D61" s="195">
        <v>17.98</v>
      </c>
      <c r="E61" s="579">
        <f>+('Orç Variant JOINV'!G68-'Orç Variant JOINV'!G63-'Orç Variant JOINV'!G64-'Orç Variant JOINV'!G65-'Orç Variant JOINV'!G61)*1000000</f>
        <v>30117191.042282555</v>
      </c>
    </row>
    <row r="62" spans="2:7" ht="15.75" x14ac:dyDescent="0.25">
      <c r="B62" s="195" t="s">
        <v>1103</v>
      </c>
      <c r="C62" s="195"/>
      <c r="D62" s="288">
        <f>'Orç Variant JarSul'!E13</f>
        <v>27.98</v>
      </c>
      <c r="E62" s="579">
        <f>'Orç Variant JarSul'!J11*1000000</f>
        <v>55634085.132584475</v>
      </c>
    </row>
    <row r="63" spans="2:7" ht="15.75" x14ac:dyDescent="0.25">
      <c r="B63" s="195" t="s">
        <v>1104</v>
      </c>
      <c r="C63" s="195"/>
      <c r="D63" s="364">
        <f>'Orç Variant Ipiranga'!D6</f>
        <v>110</v>
      </c>
      <c r="E63" s="579">
        <f>'Orç Variant Ipiranga'!F6*1000000</f>
        <v>180300450</v>
      </c>
    </row>
    <row r="64" spans="2:7" ht="15.75" x14ac:dyDescent="0.25">
      <c r="B64" s="224" t="s">
        <v>1105</v>
      </c>
      <c r="C64" s="224"/>
      <c r="D64" s="224">
        <f>+'Orç Liga Foz'!I16</f>
        <v>171.245</v>
      </c>
      <c r="E64" s="588">
        <f>+('Orç Liga Foz'!H5+'Orç Liga Foz'!H9+'Orç Liga Foz'!H11)*1000000</f>
        <v>206651289.63139188</v>
      </c>
    </row>
    <row r="65" spans="2:5" ht="15.75" x14ac:dyDescent="0.25">
      <c r="B65" s="224" t="s">
        <v>292</v>
      </c>
      <c r="C65" s="224"/>
      <c r="D65" s="224">
        <f>SUM(D60:D64)</f>
        <v>335.54500000000002</v>
      </c>
      <c r="E65" s="588">
        <f>SUM(E60:E64)</f>
        <v>492571930.00611675</v>
      </c>
    </row>
    <row r="66" spans="2:5" ht="15.75" x14ac:dyDescent="0.25">
      <c r="B66" s="229" t="s">
        <v>1106</v>
      </c>
      <c r="C66" s="229"/>
      <c r="D66" s="229"/>
      <c r="E66" s="290">
        <f>+E65/D65</f>
        <v>1467975.7707792299</v>
      </c>
    </row>
    <row r="67" spans="2:5" ht="15.75" x14ac:dyDescent="0.25">
      <c r="B67" s="229" t="s">
        <v>1144</v>
      </c>
      <c r="C67" s="229"/>
      <c r="D67" s="820">
        <v>0.2</v>
      </c>
      <c r="E67" s="819">
        <f>+E66*D67</f>
        <v>293595.15415584599</v>
      </c>
    </row>
    <row r="68" spans="2:5" ht="15.75" x14ac:dyDescent="0.25">
      <c r="B68" s="195" t="s">
        <v>1106</v>
      </c>
      <c r="C68" s="195"/>
      <c r="D68" s="195"/>
      <c r="E68" s="288">
        <f>+E66-E67</f>
        <v>1174380.6166233839</v>
      </c>
    </row>
    <row r="69" spans="2:5" ht="15.75" x14ac:dyDescent="0.25">
      <c r="B69" s="224" t="s">
        <v>1107</v>
      </c>
      <c r="C69" s="224"/>
      <c r="D69" s="224"/>
      <c r="E69" s="760">
        <f>+G49</f>
        <v>874524.61072961893</v>
      </c>
    </row>
    <row r="70" spans="2:5" ht="16.5" thickBot="1" x14ac:dyDescent="0.3">
      <c r="B70" s="684" t="s">
        <v>1109</v>
      </c>
      <c r="C70" s="590"/>
      <c r="D70" s="590"/>
      <c r="E70" s="761">
        <f>SUM(E68:E69)</f>
        <v>2048905.2273530029</v>
      </c>
    </row>
    <row r="71" spans="2:5" ht="15.75" x14ac:dyDescent="0.25">
      <c r="B71" s="683" t="s">
        <v>1110</v>
      </c>
      <c r="C71" s="34"/>
      <c r="D71" s="34"/>
      <c r="E71" s="34"/>
    </row>
    <row r="72" spans="2:5" ht="15.75" x14ac:dyDescent="0.25">
      <c r="B72" s="683" t="s">
        <v>1111</v>
      </c>
      <c r="C72" s="34"/>
      <c r="D72" s="34"/>
      <c r="E72" s="34"/>
    </row>
  </sheetData>
  <mergeCells count="5">
    <mergeCell ref="B8:G8"/>
    <mergeCell ref="B9:G9"/>
    <mergeCell ref="B10:G10"/>
    <mergeCell ref="B57:E57"/>
    <mergeCell ref="B58:C5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2"/>
  <sheetViews>
    <sheetView topLeftCell="A4" workbookViewId="0">
      <selection activeCell="E13" sqref="E13:H49"/>
    </sheetView>
  </sheetViews>
  <sheetFormatPr defaultRowHeight="15" x14ac:dyDescent="0.25"/>
  <cols>
    <col min="2" max="2" width="6" customWidth="1"/>
    <col min="3" max="3" width="47.5703125" customWidth="1"/>
    <col min="4" max="4" width="11.7109375" customWidth="1"/>
    <col min="5" max="5" width="16.28515625" customWidth="1"/>
    <col min="6" max="6" width="16.85546875" customWidth="1"/>
    <col min="7" max="7" width="10.28515625" customWidth="1"/>
    <col min="8" max="8" width="12.42578125" customWidth="1"/>
  </cols>
  <sheetData>
    <row r="1" spans="2:11" ht="15.75" x14ac:dyDescent="0.25">
      <c r="B1" s="49"/>
    </row>
    <row r="2" spans="2:11" ht="15.75" x14ac:dyDescent="0.25">
      <c r="B2" s="49" t="s">
        <v>1021</v>
      </c>
      <c r="C2" s="1"/>
      <c r="D2" s="1"/>
      <c r="E2" s="1"/>
      <c r="F2" s="1"/>
      <c r="G2" s="1"/>
      <c r="H2" s="1"/>
    </row>
    <row r="3" spans="2:11" ht="15.75" x14ac:dyDescent="0.25">
      <c r="B3" s="49" t="s">
        <v>1022</v>
      </c>
      <c r="C3" s="1"/>
      <c r="D3" s="1"/>
      <c r="E3" s="1"/>
      <c r="F3" s="1"/>
      <c r="G3" s="1"/>
      <c r="H3" s="1"/>
    </row>
    <row r="4" spans="2:11" ht="15.75" x14ac:dyDescent="0.25">
      <c r="B4" s="685" t="s">
        <v>318</v>
      </c>
      <c r="C4" s="686"/>
      <c r="D4" s="686"/>
      <c r="E4" s="686"/>
      <c r="F4" s="686"/>
      <c r="G4" s="686"/>
      <c r="H4" s="687"/>
    </row>
    <row r="5" spans="2:11" ht="15.75" x14ac:dyDescent="0.25">
      <c r="B5" s="688" t="s">
        <v>1023</v>
      </c>
      <c r="C5" s="649"/>
      <c r="D5" s="649" t="s">
        <v>1024</v>
      </c>
      <c r="E5" s="649" t="s">
        <v>1025</v>
      </c>
      <c r="F5" s="649"/>
      <c r="G5" s="689">
        <v>1</v>
      </c>
      <c r="H5" s="690" t="s">
        <v>1026</v>
      </c>
    </row>
    <row r="6" spans="2:11" ht="15.75" x14ac:dyDescent="0.25">
      <c r="B6" s="688"/>
      <c r="C6" s="649"/>
      <c r="D6" s="649"/>
      <c r="E6" s="649" t="s">
        <v>1027</v>
      </c>
      <c r="F6" s="649"/>
      <c r="G6" s="649">
        <v>0</v>
      </c>
      <c r="H6" s="690"/>
    </row>
    <row r="7" spans="2:11" ht="15.75" x14ac:dyDescent="0.25">
      <c r="B7" s="688" t="s">
        <v>1028</v>
      </c>
      <c r="C7" s="649"/>
      <c r="D7" s="1"/>
      <c r="E7" s="691" t="s">
        <v>15</v>
      </c>
      <c r="F7" s="649"/>
      <c r="G7" s="649">
        <f>SUM(G5:G6)</f>
        <v>1</v>
      </c>
      <c r="H7" s="692" t="s">
        <v>78</v>
      </c>
    </row>
    <row r="8" spans="2:11" ht="15.75" x14ac:dyDescent="0.25">
      <c r="B8" s="1286" t="s">
        <v>1029</v>
      </c>
      <c r="C8" s="1287"/>
      <c r="D8" s="1287"/>
      <c r="E8" s="1287"/>
      <c r="F8" s="1287"/>
      <c r="G8" s="1287"/>
      <c r="H8" s="1288"/>
    </row>
    <row r="9" spans="2:11" ht="15.75" x14ac:dyDescent="0.25">
      <c r="B9" s="1289" t="s">
        <v>1030</v>
      </c>
      <c r="C9" s="1290"/>
      <c r="D9" s="1290"/>
      <c r="E9" s="1290"/>
      <c r="F9" s="1290"/>
      <c r="G9" s="1290"/>
      <c r="H9" s="1291"/>
    </row>
    <row r="10" spans="2:11" ht="15.75" x14ac:dyDescent="0.25">
      <c r="B10" s="1292" t="s">
        <v>1112</v>
      </c>
      <c r="C10" s="1293"/>
      <c r="D10" s="1293"/>
      <c r="E10" s="1293"/>
      <c r="F10" s="1293"/>
      <c r="G10" s="1293"/>
      <c r="H10" s="1294"/>
    </row>
    <row r="11" spans="2:11" ht="31.5" x14ac:dyDescent="0.25">
      <c r="B11" s="693" t="s">
        <v>1032</v>
      </c>
      <c r="C11" s="693" t="s">
        <v>1033</v>
      </c>
      <c r="D11" s="693" t="s">
        <v>1034</v>
      </c>
      <c r="E11" s="693" t="s">
        <v>1114</v>
      </c>
      <c r="F11" s="693" t="s">
        <v>1113</v>
      </c>
      <c r="G11" s="694" t="s">
        <v>1036</v>
      </c>
      <c r="H11" s="694" t="s">
        <v>1037</v>
      </c>
    </row>
    <row r="12" spans="2:11" ht="15.75" x14ac:dyDescent="0.25">
      <c r="B12" s="695"/>
      <c r="C12" s="696" t="s">
        <v>1038</v>
      </c>
      <c r="D12" s="697"/>
      <c r="E12" s="697"/>
      <c r="F12" s="697"/>
      <c r="G12" s="698"/>
      <c r="H12" s="699"/>
    </row>
    <row r="13" spans="2:11" ht="15.75" x14ac:dyDescent="0.25">
      <c r="B13" s="700">
        <v>1</v>
      </c>
      <c r="C13" s="700" t="s">
        <v>1039</v>
      </c>
      <c r="D13" s="701"/>
      <c r="E13" s="702"/>
      <c r="F13" s="702"/>
      <c r="G13" s="703"/>
      <c r="H13" s="703"/>
    </row>
    <row r="14" spans="2:11" ht="15.75" x14ac:dyDescent="0.25">
      <c r="B14" s="704" t="s">
        <v>208</v>
      </c>
      <c r="C14" s="705" t="s">
        <v>1040</v>
      </c>
      <c r="D14" s="706" t="s">
        <v>363</v>
      </c>
      <c r="E14" s="707">
        <f>57*2*G7*F14</f>
        <v>114</v>
      </c>
      <c r="F14" s="763">
        <v>1</v>
      </c>
      <c r="G14" s="708">
        <f>+'[3]1 km Super REV'!L14</f>
        <v>1766.34</v>
      </c>
      <c r="H14" s="708">
        <f>E14*G14</f>
        <v>201362.75999999998</v>
      </c>
    </row>
    <row r="15" spans="2:11" ht="15.75" x14ac:dyDescent="0.25">
      <c r="B15" s="704" t="s">
        <v>210</v>
      </c>
      <c r="C15" s="705" t="s">
        <v>1041</v>
      </c>
      <c r="D15" s="706" t="s">
        <v>1042</v>
      </c>
      <c r="E15" s="707">
        <f>+'[3]1 km Super REV'!L15*F15</f>
        <v>240</v>
      </c>
      <c r="F15" s="763">
        <v>0.15</v>
      </c>
      <c r="G15" s="708">
        <f>'[3]Super Lote 1'!E22/1.6</f>
        <v>195.43749999999997</v>
      </c>
      <c r="H15" s="708">
        <f>E15*G15</f>
        <v>46904.999999999993</v>
      </c>
      <c r="I15" s="431"/>
      <c r="K15" s="431"/>
    </row>
    <row r="16" spans="2:11" ht="15.75" x14ac:dyDescent="0.25">
      <c r="B16" s="704" t="s">
        <v>212</v>
      </c>
      <c r="C16" s="705" t="s">
        <v>1043</v>
      </c>
      <c r="D16" s="709"/>
      <c r="E16" s="707"/>
      <c r="F16" s="707"/>
      <c r="G16" s="708"/>
      <c r="H16" s="708">
        <f t="shared" ref="H16:H24" si="0">E16*G16</f>
        <v>0</v>
      </c>
    </row>
    <row r="17" spans="2:8" ht="15.75" x14ac:dyDescent="0.25">
      <c r="B17" s="710" t="s">
        <v>1044</v>
      </c>
      <c r="C17" s="711" t="s">
        <v>1045</v>
      </c>
      <c r="D17" s="709" t="s">
        <v>554</v>
      </c>
      <c r="E17" s="712">
        <f>1800*G7*F17</f>
        <v>360</v>
      </c>
      <c r="F17" s="763">
        <v>0.2</v>
      </c>
      <c r="G17" s="708">
        <f>+'[3]1 km Super REV'!L17</f>
        <v>21.401576127906974</v>
      </c>
      <c r="H17" s="708">
        <f t="shared" si="0"/>
        <v>7704.5674060465108</v>
      </c>
    </row>
    <row r="18" spans="2:8" ht="15.75" x14ac:dyDescent="0.25">
      <c r="B18" s="710" t="s">
        <v>214</v>
      </c>
      <c r="C18" s="711" t="s">
        <v>1046</v>
      </c>
      <c r="D18" s="709"/>
      <c r="E18" s="713"/>
      <c r="F18" s="713"/>
      <c r="G18" s="714"/>
      <c r="H18" s="708">
        <f t="shared" si="0"/>
        <v>0</v>
      </c>
    </row>
    <row r="19" spans="2:8" ht="15.75" x14ac:dyDescent="0.25">
      <c r="B19" s="704" t="s">
        <v>1047</v>
      </c>
      <c r="C19" s="705" t="s">
        <v>1048</v>
      </c>
      <c r="D19" s="706" t="s">
        <v>1049</v>
      </c>
      <c r="E19" s="712">
        <f>(E24)*6*F19</f>
        <v>12</v>
      </c>
      <c r="F19" s="763">
        <v>1</v>
      </c>
      <c r="G19" s="708">
        <f>+'[3]1 km Super REV'!J19/'[3]1 km Super REV'!E19</f>
        <v>106.25591569767442</v>
      </c>
      <c r="H19" s="708">
        <f t="shared" si="0"/>
        <v>1275.0709883720931</v>
      </c>
    </row>
    <row r="20" spans="2:8" ht="15.75" x14ac:dyDescent="0.25">
      <c r="B20" s="704" t="s">
        <v>1050</v>
      </c>
      <c r="C20" s="705" t="s">
        <v>1051</v>
      </c>
      <c r="D20" s="706" t="s">
        <v>1042</v>
      </c>
      <c r="E20" s="712">
        <f>E15*4*F20</f>
        <v>960</v>
      </c>
      <c r="F20" s="763">
        <v>1</v>
      </c>
      <c r="G20" s="708">
        <f>+'[3]1 km Super REV'!J20/'[3]1 km Super REV'!E20</f>
        <v>2.7013523183139538</v>
      </c>
      <c r="H20" s="708">
        <f t="shared" si="0"/>
        <v>2593.2982255813959</v>
      </c>
    </row>
    <row r="21" spans="2:8" ht="15.75" x14ac:dyDescent="0.25">
      <c r="B21" s="704" t="s">
        <v>1052</v>
      </c>
      <c r="C21" s="705" t="s">
        <v>1053</v>
      </c>
      <c r="D21" s="706" t="s">
        <v>1042</v>
      </c>
      <c r="E21" s="712">
        <v>0</v>
      </c>
      <c r="F21" s="712"/>
      <c r="G21" s="708"/>
      <c r="H21" s="708">
        <f t="shared" si="0"/>
        <v>0</v>
      </c>
    </row>
    <row r="22" spans="2:8" ht="15.75" x14ac:dyDescent="0.25">
      <c r="B22" s="715" t="s">
        <v>216</v>
      </c>
      <c r="C22" s="716" t="s">
        <v>1054</v>
      </c>
      <c r="D22" s="717"/>
      <c r="E22" s="718"/>
      <c r="F22" s="762"/>
      <c r="G22" s="719"/>
      <c r="H22" s="720">
        <f t="shared" si="0"/>
        <v>0</v>
      </c>
    </row>
    <row r="23" spans="2:8" ht="15.75" x14ac:dyDescent="0.25">
      <c r="B23" s="715"/>
      <c r="C23" s="716" t="s">
        <v>1055</v>
      </c>
      <c r="D23" s="717"/>
      <c r="E23" s="718"/>
      <c r="F23" s="762"/>
      <c r="G23" s="719"/>
      <c r="H23" s="720">
        <f t="shared" si="0"/>
        <v>0</v>
      </c>
    </row>
    <row r="24" spans="2:8" ht="15.75" x14ac:dyDescent="0.25">
      <c r="B24" s="704" t="s">
        <v>1056</v>
      </c>
      <c r="C24" s="705" t="s">
        <v>1057</v>
      </c>
      <c r="D24" s="706" t="s">
        <v>1049</v>
      </c>
      <c r="E24" s="712">
        <f>2*F24</f>
        <v>2</v>
      </c>
      <c r="F24" s="763">
        <v>1</v>
      </c>
      <c r="G24" s="708">
        <f>+'[3]1 km Super REV'!J24/'[3]1 km Super REV'!E24</f>
        <v>74972.94808648256</v>
      </c>
      <c r="H24" s="708">
        <f t="shared" si="0"/>
        <v>149945.89617296512</v>
      </c>
    </row>
    <row r="25" spans="2:8" ht="15.75" x14ac:dyDescent="0.25">
      <c r="B25" s="715" t="s">
        <v>1058</v>
      </c>
      <c r="C25" s="716" t="s">
        <v>1059</v>
      </c>
      <c r="D25" s="717"/>
      <c r="E25" s="712"/>
      <c r="F25" s="718"/>
      <c r="G25" s="721"/>
      <c r="H25" s="708"/>
    </row>
    <row r="26" spans="2:8" ht="15.75" x14ac:dyDescent="0.25">
      <c r="B26" s="722"/>
      <c r="C26" s="723" t="s">
        <v>1060</v>
      </c>
      <c r="D26" s="724"/>
      <c r="E26" s="725"/>
      <c r="F26" s="725"/>
      <c r="G26" s="726"/>
      <c r="H26" s="727">
        <f>SUM(H14:H24)</f>
        <v>409786.59279296512</v>
      </c>
    </row>
    <row r="27" spans="2:8" ht="15.75" x14ac:dyDescent="0.25">
      <c r="B27" s="700">
        <v>2</v>
      </c>
      <c r="C27" s="700" t="s">
        <v>1061</v>
      </c>
      <c r="D27" s="728"/>
      <c r="E27" s="729"/>
      <c r="F27" s="729"/>
      <c r="G27" s="730"/>
      <c r="H27" s="703"/>
    </row>
    <row r="28" spans="2:8" ht="15.75" x14ac:dyDescent="0.25">
      <c r="B28" s="710" t="s">
        <v>229</v>
      </c>
      <c r="C28" s="710" t="s">
        <v>1062</v>
      </c>
      <c r="D28" s="709"/>
      <c r="E28" s="731"/>
      <c r="F28" s="731"/>
      <c r="G28" s="732"/>
      <c r="H28" s="714"/>
    </row>
    <row r="29" spans="2:8" ht="15.75" x14ac:dyDescent="0.25">
      <c r="B29" s="733"/>
      <c r="C29" s="733" t="s">
        <v>1063</v>
      </c>
      <c r="D29" s="734"/>
      <c r="E29" s="735"/>
      <c r="F29" s="735"/>
      <c r="G29" s="736"/>
      <c r="H29" s="737"/>
    </row>
    <row r="30" spans="2:8" ht="15.75" x14ac:dyDescent="0.25">
      <c r="B30" s="704" t="s">
        <v>1064</v>
      </c>
      <c r="C30" s="704" t="s">
        <v>1065</v>
      </c>
      <c r="D30" s="706" t="s">
        <v>78</v>
      </c>
      <c r="E30" s="707">
        <f>G7*F30</f>
        <v>1</v>
      </c>
      <c r="F30" s="763">
        <v>1</v>
      </c>
      <c r="G30" s="738">
        <f>+'[3]1 km Super REV'!J30/'[3]1 km Super REV'!E30</f>
        <v>36101.54261156977</v>
      </c>
      <c r="H30" s="708">
        <f t="shared" ref="H30:H44" si="1">E30*G30</f>
        <v>36101.54261156977</v>
      </c>
    </row>
    <row r="31" spans="2:8" ht="15.75" x14ac:dyDescent="0.25">
      <c r="B31" s="704" t="s">
        <v>1066</v>
      </c>
      <c r="C31" s="704" t="s">
        <v>1067</v>
      </c>
      <c r="D31" s="706" t="s">
        <v>78</v>
      </c>
      <c r="E31" s="707">
        <f>E30*F31</f>
        <v>1</v>
      </c>
      <c r="F31" s="763">
        <v>1</v>
      </c>
      <c r="G31" s="738">
        <f>+'[3]1 km Super REV'!J31/'[3]1 km Super REV'!E31</f>
        <v>11158.988093037791</v>
      </c>
      <c r="H31" s="708">
        <f t="shared" si="1"/>
        <v>11158.988093037791</v>
      </c>
    </row>
    <row r="32" spans="2:8" ht="15.75" x14ac:dyDescent="0.25">
      <c r="B32" s="704" t="s">
        <v>1068</v>
      </c>
      <c r="C32" s="704" t="s">
        <v>1069</v>
      </c>
      <c r="D32" s="706" t="s">
        <v>78</v>
      </c>
      <c r="E32" s="707">
        <f>E31*F32</f>
        <v>1</v>
      </c>
      <c r="F32" s="763">
        <v>1</v>
      </c>
      <c r="G32" s="738">
        <f>+'[3]1 km Super REV'!J32/'[3]1 km Super REV'!E32</f>
        <v>34070.101147601745</v>
      </c>
      <c r="H32" s="708">
        <f t="shared" si="1"/>
        <v>34070.101147601745</v>
      </c>
    </row>
    <row r="33" spans="2:8" ht="15.75" x14ac:dyDescent="0.25">
      <c r="B33" s="704" t="s">
        <v>1070</v>
      </c>
      <c r="C33" s="704" t="s">
        <v>1071</v>
      </c>
      <c r="D33" s="706" t="s">
        <v>78</v>
      </c>
      <c r="E33" s="707">
        <f>E32*F33</f>
        <v>1</v>
      </c>
      <c r="F33" s="763">
        <v>1</v>
      </c>
      <c r="G33" s="738">
        <f>+'[3]1 km Super REV'!J33/'[3]1 km Super REV'!E33</f>
        <v>7208.5893121656991</v>
      </c>
      <c r="H33" s="708">
        <f t="shared" si="1"/>
        <v>7208.5893121656991</v>
      </c>
    </row>
    <row r="34" spans="2:8" ht="15.75" x14ac:dyDescent="0.25">
      <c r="B34" s="704" t="s">
        <v>297</v>
      </c>
      <c r="C34" s="704" t="s">
        <v>1072</v>
      </c>
      <c r="D34" s="706" t="s">
        <v>1042</v>
      </c>
      <c r="E34" s="707">
        <f>ROUNDUP(2000/18,0)*F34</f>
        <v>112</v>
      </c>
      <c r="F34" s="763">
        <v>1</v>
      </c>
      <c r="G34" s="738">
        <f>+'[3]1 km Super REV'!J34/'[3]1 km Super REV'!E34</f>
        <v>133.55142573401162</v>
      </c>
      <c r="H34" s="708">
        <f t="shared" si="1"/>
        <v>14957.7596822093</v>
      </c>
    </row>
    <row r="35" spans="2:8" ht="15.75" x14ac:dyDescent="0.25">
      <c r="B35" s="704" t="s">
        <v>231</v>
      </c>
      <c r="C35" s="704" t="s">
        <v>1073</v>
      </c>
      <c r="D35" s="706" t="s">
        <v>1042</v>
      </c>
      <c r="E35" s="707"/>
      <c r="F35" s="707"/>
      <c r="G35" s="738"/>
      <c r="H35" s="708"/>
    </row>
    <row r="36" spans="2:8" ht="15.75" x14ac:dyDescent="0.25">
      <c r="B36" s="704" t="s">
        <v>232</v>
      </c>
      <c r="C36" s="704" t="s">
        <v>1074</v>
      </c>
      <c r="D36" s="706" t="s">
        <v>1042</v>
      </c>
      <c r="E36" s="707">
        <f>G5*F36</f>
        <v>0</v>
      </c>
      <c r="F36" s="763">
        <v>0</v>
      </c>
      <c r="G36" s="738">
        <f>+'[3]1 km Super REV'!J36/'[3]1 km Super REV'!E36</f>
        <v>251.8101731395349</v>
      </c>
      <c r="H36" s="708">
        <f t="shared" si="1"/>
        <v>0</v>
      </c>
    </row>
    <row r="37" spans="2:8" ht="15.75" x14ac:dyDescent="0.25">
      <c r="B37" s="704" t="s">
        <v>262</v>
      </c>
      <c r="C37" s="704" t="s">
        <v>1075</v>
      </c>
      <c r="D37" s="706" t="s">
        <v>1042</v>
      </c>
      <c r="E37" s="707">
        <f>ROUNDUP('[3]Super Lote 1'!G51*G7,0)*F37</f>
        <v>0</v>
      </c>
      <c r="F37" s="763">
        <v>0</v>
      </c>
      <c r="G37" s="738">
        <f>+'[3]1 km Super REV'!J37/'[3]1 km Super REV'!E37</f>
        <v>190.5209436119186</v>
      </c>
      <c r="H37" s="708">
        <f t="shared" si="1"/>
        <v>0</v>
      </c>
    </row>
    <row r="38" spans="2:8" ht="15.75" x14ac:dyDescent="0.25">
      <c r="B38" s="710" t="s">
        <v>1076</v>
      </c>
      <c r="C38" s="710" t="s">
        <v>1077</v>
      </c>
      <c r="D38" s="709"/>
      <c r="E38" s="731"/>
      <c r="F38" s="731"/>
      <c r="G38" s="732"/>
      <c r="H38" s="708">
        <f t="shared" si="1"/>
        <v>0</v>
      </c>
    </row>
    <row r="39" spans="2:8" ht="15.75" x14ac:dyDescent="0.25">
      <c r="B39" s="704" t="s">
        <v>1078</v>
      </c>
      <c r="C39" s="704" t="s">
        <v>1057</v>
      </c>
      <c r="D39" s="706" t="s">
        <v>1042</v>
      </c>
      <c r="E39" s="739">
        <f>E24*F39</f>
        <v>2</v>
      </c>
      <c r="F39" s="763">
        <v>1</v>
      </c>
      <c r="G39" s="738">
        <f>+'[3]1 km Super REV'!J39/'[3]1 km Super REV'!E39</f>
        <v>9207.2630864389539</v>
      </c>
      <c r="H39" s="708">
        <f t="shared" si="1"/>
        <v>18414.526172877908</v>
      </c>
    </row>
    <row r="40" spans="2:8" ht="15.75" x14ac:dyDescent="0.25">
      <c r="B40" s="704" t="s">
        <v>1079</v>
      </c>
      <c r="C40" s="704" t="s">
        <v>1059</v>
      </c>
      <c r="D40" s="706" t="s">
        <v>1042</v>
      </c>
      <c r="E40" s="739">
        <f>E25</f>
        <v>0</v>
      </c>
      <c r="F40" s="739"/>
      <c r="G40" s="738">
        <v>0</v>
      </c>
      <c r="H40" s="708">
        <f t="shared" si="1"/>
        <v>0</v>
      </c>
    </row>
    <row r="41" spans="2:8" ht="15.75" x14ac:dyDescent="0.25">
      <c r="B41" s="704" t="s">
        <v>1080</v>
      </c>
      <c r="C41" s="704" t="s">
        <v>1081</v>
      </c>
      <c r="D41" s="706" t="s">
        <v>1042</v>
      </c>
      <c r="E41" s="707">
        <f>(E39+E40)*36*F41</f>
        <v>72</v>
      </c>
      <c r="F41" s="763">
        <v>1</v>
      </c>
      <c r="G41" s="738">
        <f>+'[3]1 km Super REV'!J41/'[3]1 km Super REV'!E41</f>
        <v>5.0267221656976746</v>
      </c>
      <c r="H41" s="708">
        <f t="shared" si="1"/>
        <v>361.92399593023259</v>
      </c>
    </row>
    <row r="42" spans="2:8" ht="15.75" x14ac:dyDescent="0.25">
      <c r="B42" s="704" t="s">
        <v>1082</v>
      </c>
      <c r="C42" s="704" t="s">
        <v>1083</v>
      </c>
      <c r="D42" s="706" t="s">
        <v>363</v>
      </c>
      <c r="E42" s="707">
        <f>E14*F42</f>
        <v>114</v>
      </c>
      <c r="F42" s="763">
        <v>1</v>
      </c>
      <c r="G42" s="738">
        <f>+'[3]1 km Super REV'!J42/'[3]1 km Super REV'!E42</f>
        <v>7.9038054215116285</v>
      </c>
      <c r="H42" s="708">
        <f t="shared" si="1"/>
        <v>901.03381805232561</v>
      </c>
    </row>
    <row r="43" spans="2:8" ht="15.75" x14ac:dyDescent="0.25">
      <c r="B43" s="704" t="s">
        <v>1084</v>
      </c>
      <c r="C43" s="704" t="s">
        <v>1085</v>
      </c>
      <c r="D43" s="706" t="s">
        <v>1086</v>
      </c>
      <c r="E43" s="707">
        <f>16*E17*'[3]Super Lote 1'!G61*F43</f>
        <v>1412.4183294531829</v>
      </c>
      <c r="F43" s="763">
        <v>0.2</v>
      </c>
      <c r="G43" s="738">
        <f>+'[3]1 km Super REV'!J43/'[3]1 km Super REV'!E43</f>
        <v>0.15938387354651162</v>
      </c>
      <c r="H43" s="708">
        <f t="shared" si="1"/>
        <v>225.11670441634129</v>
      </c>
    </row>
    <row r="44" spans="2:8" ht="15.75" x14ac:dyDescent="0.25">
      <c r="B44" s="715" t="s">
        <v>1087</v>
      </c>
      <c r="C44" s="715" t="s">
        <v>1088</v>
      </c>
      <c r="D44" s="717" t="s">
        <v>1089</v>
      </c>
      <c r="E44" s="740">
        <f>E17*'[3]Super Lote 1'!G61*F44</f>
        <v>88.27614559082393</v>
      </c>
      <c r="F44" s="763">
        <v>0.2</v>
      </c>
      <c r="G44" s="738">
        <f>+'[3]1 km Super REV'!J44/'[3]1 km Super REV'!E44</f>
        <v>3.0160332994186048</v>
      </c>
      <c r="H44" s="708">
        <f t="shared" si="1"/>
        <v>266.2437946462498</v>
      </c>
    </row>
    <row r="45" spans="2:8" ht="15.75" x14ac:dyDescent="0.25">
      <c r="B45" s="741"/>
      <c r="C45" s="742" t="s">
        <v>1090</v>
      </c>
      <c r="D45" s="743"/>
      <c r="E45" s="744"/>
      <c r="F45" s="744"/>
      <c r="G45" s="745"/>
      <c r="H45" s="746">
        <f>SUM(H30:H44)</f>
        <v>123665.82533250736</v>
      </c>
    </row>
    <row r="46" spans="2:8" ht="15.75" x14ac:dyDescent="0.25">
      <c r="B46" s="747"/>
      <c r="C46" s="680" t="s">
        <v>1091</v>
      </c>
      <c r="D46" s="748"/>
      <c r="E46" s="749"/>
      <c r="F46" s="749"/>
      <c r="G46" s="750"/>
      <c r="H46" s="751">
        <f>+H45+H26</f>
        <v>533452.4181254725</v>
      </c>
    </row>
    <row r="47" spans="2:8" ht="15.75" x14ac:dyDescent="0.25">
      <c r="B47" s="752">
        <v>3</v>
      </c>
      <c r="C47" s="752" t="s">
        <v>646</v>
      </c>
      <c r="D47" s="753"/>
      <c r="E47" s="754"/>
      <c r="F47" s="754"/>
      <c r="G47" s="755"/>
      <c r="H47" s="755"/>
    </row>
    <row r="48" spans="2:8" ht="15.75" x14ac:dyDescent="0.25">
      <c r="B48" s="756" t="s">
        <v>236</v>
      </c>
      <c r="C48" s="756" t="s">
        <v>1092</v>
      </c>
      <c r="D48" s="757"/>
      <c r="E48" s="758"/>
      <c r="F48" s="758"/>
      <c r="G48" s="759"/>
      <c r="H48" s="759">
        <f>+H46*0.02</f>
        <v>10669.048362509449</v>
      </c>
    </row>
    <row r="49" spans="2:8" ht="15.75" x14ac:dyDescent="0.25">
      <c r="B49" s="747"/>
      <c r="C49" s="680" t="s">
        <v>1093</v>
      </c>
      <c r="D49" s="748"/>
      <c r="E49" s="749"/>
      <c r="F49" s="749"/>
      <c r="G49" s="750"/>
      <c r="H49" s="751">
        <f>+H48+H46</f>
        <v>544121.46648798196</v>
      </c>
    </row>
    <row r="50" spans="2:8" ht="15.75" x14ac:dyDescent="0.25">
      <c r="B50" s="36" t="s">
        <v>1094</v>
      </c>
      <c r="C50" s="1"/>
      <c r="D50" s="36" t="s">
        <v>1095</v>
      </c>
      <c r="E50" s="1"/>
      <c r="F50" s="1"/>
      <c r="G50" s="1"/>
      <c r="H50" s="1"/>
    </row>
    <row r="51" spans="2:8" ht="15.75" x14ac:dyDescent="0.25">
      <c r="B51" s="36" t="s">
        <v>1096</v>
      </c>
      <c r="C51" s="1"/>
      <c r="D51" s="1"/>
      <c r="E51" s="1"/>
      <c r="F51" s="1"/>
      <c r="G51" s="1"/>
      <c r="H51" s="1"/>
    </row>
    <row r="52" spans="2:8" ht="15.75" x14ac:dyDescent="0.25">
      <c r="B52" s="36" t="s">
        <v>1097</v>
      </c>
      <c r="C52" s="1"/>
      <c r="D52" s="1"/>
      <c r="E52" s="1"/>
      <c r="F52" s="1"/>
      <c r="G52" s="1"/>
      <c r="H52" s="1"/>
    </row>
    <row r="53" spans="2:8" ht="15.75" x14ac:dyDescent="0.25">
      <c r="B53" s="66" t="s">
        <v>1098</v>
      </c>
      <c r="C53" s="36"/>
      <c r="D53" s="1"/>
      <c r="E53" s="1"/>
      <c r="F53" s="1"/>
      <c r="G53" s="1"/>
      <c r="H53" s="1"/>
    </row>
    <row r="55" spans="2:8" x14ac:dyDescent="0.25">
      <c r="C55" s="681"/>
    </row>
    <row r="56" spans="2:8" ht="15.75" x14ac:dyDescent="0.25">
      <c r="B56" s="28" t="s">
        <v>267</v>
      </c>
      <c r="C56" s="29"/>
      <c r="D56" s="29"/>
      <c r="E56" s="29"/>
      <c r="F56" s="29"/>
    </row>
    <row r="57" spans="2:8" ht="27" customHeight="1" thickBot="1" x14ac:dyDescent="0.3">
      <c r="B57" s="1209" t="s">
        <v>1176</v>
      </c>
      <c r="C57" s="1209"/>
      <c r="D57" s="1209"/>
      <c r="E57" s="1209"/>
      <c r="F57" s="897"/>
    </row>
    <row r="58" spans="2:8" ht="15.75" x14ac:dyDescent="0.25">
      <c r="B58" s="1218" t="s">
        <v>1108</v>
      </c>
      <c r="C58" s="1218"/>
      <c r="D58" s="531" t="s">
        <v>359</v>
      </c>
      <c r="E58" s="1236" t="s">
        <v>1115</v>
      </c>
      <c r="F58" s="1236"/>
    </row>
    <row r="59" spans="2:8" ht="15.75" x14ac:dyDescent="0.25">
      <c r="B59" s="1220"/>
      <c r="C59" s="1220"/>
      <c r="D59" s="784" t="s">
        <v>78</v>
      </c>
      <c r="E59" s="847" t="s">
        <v>846</v>
      </c>
      <c r="F59" s="784" t="s">
        <v>132</v>
      </c>
    </row>
    <row r="60" spans="2:8" ht="17.25" customHeight="1" x14ac:dyDescent="0.25">
      <c r="B60" s="1237" t="s">
        <v>1177</v>
      </c>
      <c r="C60" s="1237"/>
      <c r="D60" s="898">
        <v>176.02199999999999</v>
      </c>
      <c r="E60" s="900">
        <f>+H49</f>
        <v>544121.46648798196</v>
      </c>
      <c r="F60" s="900">
        <f>+E60*D60/1000000</f>
        <v>95.777348774147555</v>
      </c>
    </row>
    <row r="61" spans="2:8" ht="16.5" thickBot="1" x14ac:dyDescent="0.3">
      <c r="B61" s="32" t="s">
        <v>1116</v>
      </c>
      <c r="C61" s="32"/>
      <c r="D61" s="899"/>
      <c r="E61" s="653"/>
      <c r="F61" s="173">
        <f>+F60</f>
        <v>95.777348774147555</v>
      </c>
    </row>
    <row r="62" spans="2:8" ht="15.75" x14ac:dyDescent="0.25">
      <c r="B62" s="155" t="s">
        <v>1111</v>
      </c>
      <c r="C62" s="896"/>
      <c r="D62" s="896"/>
      <c r="E62" s="896"/>
      <c r="F62" s="896"/>
    </row>
    <row r="63" spans="2:8" ht="15.75" x14ac:dyDescent="0.25">
      <c r="B63" s="683"/>
      <c r="C63" s="34"/>
      <c r="D63" s="34"/>
      <c r="E63" s="34"/>
      <c r="F63" s="34"/>
    </row>
    <row r="65" spans="1:13" ht="15.75" x14ac:dyDescent="0.25">
      <c r="A65" s="28"/>
      <c r="B65" s="28"/>
      <c r="C65" s="40"/>
      <c r="D65" s="40"/>
      <c r="E65" s="558"/>
      <c r="F65" s="559"/>
      <c r="G65" s="559">
        <v>0.25</v>
      </c>
      <c r="H65" s="559">
        <v>0.25</v>
      </c>
      <c r="I65" s="559">
        <v>0.25</v>
      </c>
      <c r="J65" s="559">
        <v>0.25</v>
      </c>
      <c r="M65" s="431">
        <f>SUM(F65:L65)</f>
        <v>1</v>
      </c>
    </row>
    <row r="66" spans="1:13" ht="15.75" x14ac:dyDescent="0.25">
      <c r="A66" s="224"/>
      <c r="B66" s="224"/>
      <c r="C66" s="224"/>
      <c r="D66" s="224"/>
      <c r="E66" s="230" t="s">
        <v>292</v>
      </c>
      <c r="F66" s="230">
        <v>2011</v>
      </c>
      <c r="G66" s="230">
        <v>2012</v>
      </c>
      <c r="H66" s="230">
        <v>2013</v>
      </c>
      <c r="I66" s="230">
        <v>2014</v>
      </c>
      <c r="J66" s="230">
        <v>2015</v>
      </c>
      <c r="K66" s="230">
        <v>2030</v>
      </c>
      <c r="L66" s="230">
        <v>2045</v>
      </c>
    </row>
    <row r="67" spans="1:13" ht="15.75" x14ac:dyDescent="0.25">
      <c r="A67" s="1278"/>
      <c r="B67" s="1278"/>
      <c r="C67" s="1278"/>
      <c r="D67" s="1278"/>
      <c r="E67" s="1278"/>
      <c r="F67" s="764"/>
      <c r="G67" s="195"/>
      <c r="H67" s="195"/>
      <c r="I67" s="195"/>
      <c r="J67" s="195"/>
      <c r="K67" s="195"/>
      <c r="L67" s="195"/>
    </row>
    <row r="68" spans="1:13" ht="15.75" x14ac:dyDescent="0.25">
      <c r="A68" s="650"/>
      <c r="B68" s="195" t="s">
        <v>1117</v>
      </c>
      <c r="C68" s="195"/>
      <c r="D68" s="40"/>
      <c r="E68" s="567">
        <f>+F61</f>
        <v>95.777348774147555</v>
      </c>
      <c r="F68" s="511"/>
      <c r="G68" s="234">
        <f>+E68*G65</f>
        <v>23.944337193536889</v>
      </c>
      <c r="H68" s="234">
        <f>+E68*H65</f>
        <v>23.944337193536889</v>
      </c>
      <c r="I68" s="234">
        <f>+E68*I65</f>
        <v>23.944337193536889</v>
      </c>
      <c r="J68" s="234">
        <f>+E68*J65</f>
        <v>23.944337193536889</v>
      </c>
      <c r="K68" s="234"/>
      <c r="L68" s="234"/>
      <c r="M68" s="237">
        <f>SUM(F68:L68)</f>
        <v>95.777348774147555</v>
      </c>
    </row>
    <row r="69" spans="1:13" ht="15.75" x14ac:dyDescent="0.25">
      <c r="C69" s="195"/>
      <c r="D69" s="36"/>
      <c r="E69" s="567"/>
      <c r="F69" s="511"/>
      <c r="G69" s="234"/>
      <c r="H69" s="234"/>
      <c r="I69" s="234"/>
      <c r="J69" s="36"/>
      <c r="M69" s="237"/>
    </row>
    <row r="70" spans="1:13" ht="15.75" x14ac:dyDescent="0.25">
      <c r="C70" s="195"/>
      <c r="D70" s="36"/>
      <c r="E70" s="567"/>
      <c r="F70" s="511"/>
      <c r="G70" s="234"/>
      <c r="H70" s="234"/>
      <c r="I70" s="234"/>
      <c r="J70" s="36"/>
      <c r="M70" s="237"/>
    </row>
    <row r="71" spans="1:13" ht="15.75" x14ac:dyDescent="0.25">
      <c r="C71" s="195"/>
      <c r="D71" s="36"/>
      <c r="E71" s="567"/>
      <c r="F71" s="511"/>
      <c r="G71" s="234"/>
      <c r="H71" s="234"/>
      <c r="I71" s="234"/>
      <c r="J71" s="36"/>
      <c r="M71" s="237"/>
    </row>
    <row r="72" spans="1:13" ht="15.75" x14ac:dyDescent="0.25">
      <c r="C72" s="195"/>
      <c r="D72" s="36"/>
      <c r="E72" s="567"/>
      <c r="F72" s="511"/>
      <c r="G72" s="234"/>
      <c r="H72" s="234"/>
      <c r="I72" s="234"/>
      <c r="J72" s="36"/>
      <c r="M72" s="237"/>
    </row>
  </sheetData>
  <mergeCells count="8">
    <mergeCell ref="A67:E67"/>
    <mergeCell ref="B60:C60"/>
    <mergeCell ref="E58:F58"/>
    <mergeCell ref="B8:H8"/>
    <mergeCell ref="B9:H9"/>
    <mergeCell ref="B10:H10"/>
    <mergeCell ref="B57:E57"/>
    <mergeCell ref="B58:C59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66</vt:i4>
      </vt:variant>
      <vt:variant>
        <vt:lpstr>Intervalos nomeados</vt:lpstr>
      </vt:variant>
      <vt:variant>
        <vt:i4>1</vt:i4>
      </vt:variant>
    </vt:vector>
  </HeadingPairs>
  <TitlesOfParts>
    <vt:vector size="67" baseType="lpstr">
      <vt:lpstr>Res Corredor</vt:lpstr>
      <vt:lpstr>Res Pais</vt:lpstr>
      <vt:lpstr>Res Ferrovias</vt:lpstr>
      <vt:lpstr>Res Trechos</vt:lpstr>
      <vt:lpstr>Crono ALL</vt:lpstr>
      <vt:lpstr>Crono FERROESTE</vt:lpstr>
      <vt:lpstr>Crono BRASIL</vt:lpstr>
      <vt:lpstr>Crono FEPASA</vt:lpstr>
      <vt:lpstr>Crono SOE BC</vt:lpstr>
      <vt:lpstr>Crono CHILE</vt:lpstr>
      <vt:lpstr>Capex ALL</vt:lpstr>
      <vt:lpstr>Capex ALL1</vt:lpstr>
      <vt:lpstr>Capex FERROESTE</vt:lpstr>
      <vt:lpstr>Capex FERROESTE1</vt:lpstr>
      <vt:lpstr>Capex BRASIL</vt:lpstr>
      <vt:lpstr>Capex FEPASA</vt:lpstr>
      <vt:lpstr>Capex FEPASA1</vt:lpstr>
      <vt:lpstr>Capex SOE BC</vt:lpstr>
      <vt:lpstr>Capex SOE BC1</vt:lpstr>
      <vt:lpstr>Capex CHILE</vt:lpstr>
      <vt:lpstr>Capex CHILE1</vt:lpstr>
      <vt:lpstr>Capex CORREDOR</vt:lpstr>
      <vt:lpstr>Capex CORREDOR1</vt:lpstr>
      <vt:lpstr>TABELAS RESUMO</vt:lpstr>
      <vt:lpstr>TRECHO PAR IGUA</vt:lpstr>
      <vt:lpstr>TRECHO IGUA DRIBAS</vt:lpstr>
      <vt:lpstr>TRECHO DRIBAS GUAR</vt:lpstr>
      <vt:lpstr>TRECHO SFCO EBLEY</vt:lpstr>
      <vt:lpstr>TRECHO GUARAP CASC</vt:lpstr>
      <vt:lpstr>TRECHO CASC FRONTBR</vt:lpstr>
      <vt:lpstr>TRECHO FRON BR ENCARN</vt:lpstr>
      <vt:lpstr>TRECHO PIRA FRON AR</vt:lpstr>
      <vt:lpstr>TRECHO FRON AR JVGONZ</vt:lpstr>
      <vt:lpstr>TRECHO JVGONZ SALTA</vt:lpstr>
      <vt:lpstr>TRECHO SALTA SOCOM</vt:lpstr>
      <vt:lpstr>TRECHO SOCOM AUGUS</vt:lpstr>
      <vt:lpstr>TRECHO AUGUS ANTOF</vt:lpstr>
      <vt:lpstr> Inv Frotas</vt:lpstr>
      <vt:lpstr>Inv Frotas 2</vt:lpstr>
      <vt:lpstr>Res Frotas</vt:lpstr>
      <vt:lpstr>Res Frotas3</vt:lpstr>
      <vt:lpstr>FERROESTE Inst e Equ</vt:lpstr>
      <vt:lpstr>FEPASA INST E EQU</vt:lpstr>
      <vt:lpstr>Inv Repo Via1</vt:lpstr>
      <vt:lpstr>Inv Repo Via</vt:lpstr>
      <vt:lpstr>Repo Via</vt:lpstr>
      <vt:lpstr>Totais Paises</vt:lpstr>
      <vt:lpstr>Orç Variant Paranagua</vt:lpstr>
      <vt:lpstr>Orç Variant SFCO</vt:lpstr>
      <vt:lpstr>Orç Variant JOINV</vt:lpstr>
      <vt:lpstr>Orç Variant JarSul</vt:lpstr>
      <vt:lpstr>Orç Variant Ipiranga</vt:lpstr>
      <vt:lpstr>Orç Liga Foz</vt:lpstr>
      <vt:lpstr>Orç Liga Fbrpa Encar</vt:lpstr>
      <vt:lpstr>Orç liga Pira FPaAr</vt:lpstr>
      <vt:lpstr>Orç liga FPaAr Barran</vt:lpstr>
      <vt:lpstr>Orç P Vias</vt:lpstr>
      <vt:lpstr>Orç Term Exis</vt:lpstr>
      <vt:lpstr>Orç Term Novos</vt:lpstr>
      <vt:lpstr>Orç Licen1 </vt:lpstr>
      <vt:lpstr>Orç Licen2</vt:lpstr>
      <vt:lpstr>Orç Rec Super SOE</vt:lpstr>
      <vt:lpstr>Orç Rec Super Chile</vt:lpstr>
      <vt:lpstr>SUMÁRIO</vt:lpstr>
      <vt:lpstr>Custo km Pátio</vt:lpstr>
      <vt:lpstr>Custo km Troca Trilho</vt:lpstr>
      <vt:lpstr>'TABELAS RESUMO'!Area_de_impressao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Tancredo</dc:creator>
  <cp:lastModifiedBy>Tancredo</cp:lastModifiedBy>
  <cp:lastPrinted>2011-05-20T19:52:16Z</cp:lastPrinted>
  <dcterms:created xsi:type="dcterms:W3CDTF">2011-01-24T13:15:55Z</dcterms:created>
  <dcterms:modified xsi:type="dcterms:W3CDTF">2011-09-20T19:27:07Z</dcterms:modified>
</cp:coreProperties>
</file>